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3.xml" ContentType="application/vnd.openxmlformats-officedocument.drawingml.chart+xml"/>
  <Override PartName="/xl/theme/themeOverride3.xml" ContentType="application/vnd.openxmlformats-officedocument.themeOverride+xml"/>
  <Override PartName="/xl/charts/chart4.xml" ContentType="application/vnd.openxmlformats-officedocument.drawingml.chart+xml"/>
  <Override PartName="/xl/drawings/drawing3.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5.xml" ContentType="application/vnd.openxmlformats-officedocument.drawingml.chart+xml"/>
  <Override PartName="/xl/theme/themeOverride4.xml" ContentType="application/vnd.openxmlformats-officedocument.themeOverride+xml"/>
  <Override PartName="/xl/charts/chart6.xml" ContentType="application/vnd.openxmlformats-officedocument.drawingml.chart+xml"/>
  <Override PartName="/xl/drawings/drawing4.xml" ContentType="application/vnd.openxmlformats-officedocument.drawing+xml"/>
  <Override PartName="/xl/charts/chart7.xml" ContentType="application/vnd.openxmlformats-officedocument.drawingml.chart+xml"/>
  <Override PartName="/xl/theme/themeOverride5.xml" ContentType="application/vnd.openxmlformats-officedocument.themeOverride+xml"/>
  <Override PartName="/xl/drawings/drawing5.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harts/chart8.xml" ContentType="application/vnd.openxmlformats-officedocument.drawingml.chart+xml"/>
  <Override PartName="/xl/drawings/drawing6.xml" ContentType="application/vnd.openxmlformats-officedocument.drawing+xml"/>
  <Override PartName="/xl/ctrlProps/ctrlProp11.xml" ContentType="application/vnd.ms-excel.controlproperties+xml"/>
  <Override PartName="/xl/charts/chart9.xml" ContentType="application/vnd.openxmlformats-officedocument.drawingml.chart+xml"/>
  <Override PartName="/xl/drawings/drawing7.xml" ContentType="application/vnd.openxmlformats-officedocument.drawing+xml"/>
  <Override PartName="/xl/ctrlProps/ctrlProp12.xml" ContentType="application/vnd.ms-excel.controlproperties+xml"/>
  <Override PartName="/xl/charts/chart10.xml" ContentType="application/vnd.openxmlformats-officedocument.drawingml.chart+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ourcheshire.cccusers.com\west\Insight and Intelligence\PHEDs\REFERENCE\Acorn\Acorn 2025\Profiler\PROFILES\Population weighted\Wards\"/>
    </mc:Choice>
  </mc:AlternateContent>
  <xr:revisionPtr revIDLastSave="0" documentId="8_{7C262BD3-FE78-4C37-A750-19F5DDC905FB}" xr6:coauthVersionLast="47" xr6:coauthVersionMax="47" xr10:uidLastSave="{00000000-0000-0000-0000-000000000000}"/>
  <bookViews>
    <workbookView xWindow="-120" yWindow="-120" windowWidth="23280" windowHeight="14880" xr2:uid="{3F22B805-2A49-4941-8FDE-09542F7223EE}"/>
  </bookViews>
  <sheets>
    <sheet name="Overview" sheetId="2" r:id="rId1"/>
    <sheet name="Category" sheetId="3" r:id="rId2"/>
    <sheet name="Group" sheetId="4" r:id="rId3"/>
    <sheet name="Group Chart" sheetId="5" r:id="rId4"/>
    <sheet name="Type" sheetId="6" r:id="rId5"/>
    <sheet name="Customer View Chart" sheetId="7" r:id="rId6"/>
    <sheet name="Profile Features" sheetId="8" r:id="rId7"/>
    <sheet name="What is Acorn" sheetId="9" r:id="rId8"/>
    <sheet name="Input Sheet" sheetId="10" state="hidden" r:id="rId9"/>
    <sheet name="Acorn Knowledge Group" sheetId="11" state="hidden" r:id="rId10"/>
    <sheet name="Overview Variables" sheetId="12" state="hidden" r:id="rId11"/>
  </sheets>
  <externalReferences>
    <externalReference r:id="rId12"/>
  </externalReferences>
  <definedNames>
    <definedName name="_xlnm._FilterDatabase" localSheetId="9" hidden="1">'Acorn Knowledge Group'!$B$6:$DA$889</definedName>
    <definedName name="_xleta.MAX" hidden="1">#NAME?</definedName>
    <definedName name="_xleta.SUM" hidden="1">#NAME?</definedName>
    <definedName name="_xlpm.base" hidden="1">#NAME?</definedName>
    <definedName name="_xlpm.ch" hidden="1">#NAME?</definedName>
    <definedName name="_xlpm.cols" hidden="1">#NAME?</definedName>
    <definedName name="_xlpm.data" hidden="1">#NAME?</definedName>
    <definedName name="_xlpm.hdr" hidden="1">#NAME?</definedName>
    <definedName name="_xlpm.n" hidden="1">#NAME?</definedName>
    <definedName name="_xlpm.r" hidden="1">#NAME?</definedName>
    <definedName name="_xlpm.sel" hidden="1">#NAME?</definedName>
    <definedName name="_xlpm.start" hidden="1">#NAME?</definedName>
    <definedName name="_xlpm.vals" hidden="1">#NAME?</definedName>
    <definedName name="BASE_ACORNGRP">'Input Sheet'!$V$77:$V$98</definedName>
    <definedName name="BASE_PC">'Input Sheet'!$W$8:$W$72</definedName>
    <definedName name="BASE_PROFILE_DESC">'Input Sheet'!$C$3</definedName>
    <definedName name="BASE_PROFILE_RESULT_COUNT">'Input Sheet'!$D$8:$D$72</definedName>
    <definedName name="Dominanttwo">INDEX('Input Sheet'!$BN$110:$BN$131,MATCH('Input Sheet'!$AM$78,'Input Sheet'!$BM$110:$BM$131,0))</definedName>
    <definedName name="Feature_list">'Acorn Knowledge Group'!$DG$6:$DG$25</definedName>
    <definedName name="List2">OFFSET('Acorn Knowledge Group'!$DJ$6,0,0,'Acorn Knowledge Group'!$DJ$3)</definedName>
    <definedName name="_xlnm.Print_Area" localSheetId="1">Category!$C$2:$U$54</definedName>
    <definedName name="_xlnm.Print_Area" localSheetId="5">'Customer View Chart'!$C$2:$U$48</definedName>
    <definedName name="_xlnm.Print_Area" localSheetId="2">Group!$C$2:$U$58</definedName>
    <definedName name="_xlnm.Print_Area" localSheetId="3">'Group Chart'!$C$2:$U$44</definedName>
    <definedName name="_xlnm.Print_Area" localSheetId="0">Overview!$C$2:$Z$61</definedName>
    <definedName name="_xlnm.Print_Area" localSheetId="6">'Profile Features'!$C$2:$W$54</definedName>
    <definedName name="_xlnm.Print_Area" localSheetId="4">Type!$C$2:$V$54</definedName>
    <definedName name="_xlnm.Print_Area" localSheetId="7">'What is Acorn'!$C$2:$U$59</definedName>
    <definedName name="PROFILE_ACORNGRP">'Input Sheet'!$T$77:$T$98</definedName>
    <definedName name="PROFILE_DESC">'Input Sheet'!$C$2</definedName>
    <definedName name="PROFILE_PC">'Input Sheet'!$U$8:$U$72</definedName>
    <definedName name="PROFILE_RESULT_COUNT">'Input Sheet'!$C$8:$C$72</definedName>
    <definedName name="secondgroup">INDEX('Input Sheet'!$BN$110:$BN$131,MATCH('Input Sheet'!$AM$78,'Input Sheet'!$BM$110:$BM$131,0))</definedName>
    <definedName name="thirdgroup">INDEX('Input Sheet'!$BN$110:$BN$131,MATCH('Input Sheet'!$AM$79,'Input Sheet'!$BM$110:$BM$131,0))</definedName>
    <definedName name="topgroup">INDEX('Input Sheet'!$BN$110:$BN$131,MATCH('Input Sheet'!$AM$77,'Input Sheet'!$BM$110:$BM$131,0))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warnBelowVersion="2" setVersion="2"/>
    </ext>
  </extLst>
</workbook>
</file>

<file path=xl/calcChain.xml><?xml version="1.0" encoding="utf-8"?>
<calcChain xmlns="http://schemas.openxmlformats.org/spreadsheetml/2006/main">
  <c r="E58" i="12" l="1"/>
  <c r="E57" i="12"/>
  <c r="E56" i="12"/>
  <c r="E55" i="12"/>
  <c r="E52" i="12"/>
  <c r="E51" i="12"/>
  <c r="E50" i="12"/>
  <c r="E49" i="12"/>
  <c r="E48" i="12"/>
  <c r="E47" i="12"/>
  <c r="E46" i="12"/>
  <c r="E45" i="12"/>
  <c r="E36" i="12"/>
  <c r="E35" i="12"/>
  <c r="E34" i="12"/>
  <c r="E33" i="12"/>
  <c r="E32" i="12"/>
  <c r="E31" i="12"/>
  <c r="E30" i="12"/>
  <c r="E29" i="12"/>
  <c r="E28" i="12"/>
  <c r="E27" i="12"/>
  <c r="E26" i="12"/>
  <c r="E25" i="12"/>
  <c r="E24" i="12"/>
  <c r="E23" i="12"/>
  <c r="E22" i="12"/>
  <c r="E21" i="12"/>
  <c r="E20" i="12"/>
  <c r="E19" i="12"/>
  <c r="E18" i="12"/>
  <c r="E17" i="12"/>
  <c r="E16" i="12"/>
  <c r="E15" i="12"/>
  <c r="E14" i="12"/>
  <c r="E13" i="12"/>
  <c r="E12" i="12"/>
  <c r="E11" i="12"/>
  <c r="E10" i="12"/>
  <c r="E9" i="12"/>
  <c r="E8" i="12"/>
  <c r="E7" i="12"/>
  <c r="E6" i="12"/>
  <c r="E5" i="12"/>
  <c r="E4" i="12"/>
  <c r="E3" i="12"/>
  <c r="E2" i="12"/>
  <c r="CC972" i="11"/>
  <c r="BA972" i="11"/>
  <c r="AX972" i="11"/>
  <c r="CC971" i="11"/>
  <c r="BA971" i="11"/>
  <c r="AX971" i="11"/>
  <c r="CC970" i="11"/>
  <c r="BA970" i="11"/>
  <c r="AX970" i="11"/>
  <c r="CC969" i="11"/>
  <c r="BA969" i="11"/>
  <c r="AX969" i="11"/>
  <c r="CC968" i="11"/>
  <c r="BA968" i="11"/>
  <c r="AX968" i="11"/>
  <c r="CC967" i="11"/>
  <c r="BA967" i="11"/>
  <c r="AX967" i="11"/>
  <c r="CC966" i="11"/>
  <c r="BA966" i="11"/>
  <c r="AX966" i="11"/>
  <c r="CC965" i="11"/>
  <c r="BA965" i="11"/>
  <c r="AX965" i="11"/>
  <c r="CY964" i="11"/>
  <c r="CX964" i="11"/>
  <c r="CW964" i="11"/>
  <c r="CV964" i="11"/>
  <c r="CU964" i="11"/>
  <c r="CT964" i="11"/>
  <c r="CS964" i="11"/>
  <c r="CR964" i="11"/>
  <c r="CQ964" i="11"/>
  <c r="CP964" i="11"/>
  <c r="CO964" i="11"/>
  <c r="CN964" i="11"/>
  <c r="CM964" i="11"/>
  <c r="CL964" i="11"/>
  <c r="CK964" i="11"/>
  <c r="CJ964" i="11"/>
  <c r="CI964" i="11"/>
  <c r="CH964" i="11"/>
  <c r="CG964" i="11"/>
  <c r="CF964" i="11"/>
  <c r="CE964" i="11"/>
  <c r="CD964" i="11"/>
  <c r="CC964" i="11"/>
  <c r="BW964" i="11"/>
  <c r="BV964" i="11"/>
  <c r="BU964" i="11"/>
  <c r="BT964" i="11"/>
  <c r="BS964" i="11"/>
  <c r="BR964" i="11"/>
  <c r="BQ964" i="11"/>
  <c r="BP964" i="11"/>
  <c r="BO964" i="11"/>
  <c r="BN964" i="11"/>
  <c r="BM964" i="11"/>
  <c r="BL964" i="11"/>
  <c r="BK964" i="11"/>
  <c r="BJ964" i="11"/>
  <c r="BI964" i="11"/>
  <c r="BH964" i="11"/>
  <c r="BG964" i="11"/>
  <c r="BF964" i="11"/>
  <c r="BE964" i="11"/>
  <c r="BD964" i="11"/>
  <c r="BC964" i="11"/>
  <c r="BB964" i="11"/>
  <c r="BA964" i="11"/>
  <c r="AX964" i="11"/>
  <c r="CC963" i="11"/>
  <c r="BA963" i="11"/>
  <c r="AX963" i="11"/>
  <c r="CC962" i="11"/>
  <c r="BA962" i="11"/>
  <c r="AX962" i="11"/>
  <c r="CC961" i="11"/>
  <c r="BA961" i="11"/>
  <c r="AX961" i="11"/>
  <c r="CC960" i="11"/>
  <c r="BA960" i="11"/>
  <c r="AX960" i="11"/>
  <c r="CC959" i="11"/>
  <c r="BA959" i="11"/>
  <c r="AX959" i="11"/>
  <c r="CC958" i="11"/>
  <c r="BA958" i="11"/>
  <c r="AX958" i="11"/>
  <c r="CC957" i="11"/>
  <c r="BA957" i="11"/>
  <c r="AX957" i="11"/>
  <c r="CC956" i="11"/>
  <c r="BA956" i="11"/>
  <c r="AX956" i="11"/>
  <c r="CY955" i="11"/>
  <c r="CX955" i="11"/>
  <c r="CW955" i="11"/>
  <c r="CV955" i="11"/>
  <c r="CU955" i="11"/>
  <c r="CT955" i="11"/>
  <c r="CS955" i="11"/>
  <c r="CR955" i="11"/>
  <c r="CQ955" i="11"/>
  <c r="CP955" i="11"/>
  <c r="CO955" i="11"/>
  <c r="CN955" i="11"/>
  <c r="CM955" i="11"/>
  <c r="CL955" i="11"/>
  <c r="CK955" i="11"/>
  <c r="CJ955" i="11"/>
  <c r="CI955" i="11"/>
  <c r="CH955" i="11"/>
  <c r="CG955" i="11"/>
  <c r="CF955" i="11"/>
  <c r="CE955" i="11"/>
  <c r="CD955" i="11"/>
  <c r="CC955" i="11"/>
  <c r="BW955" i="11"/>
  <c r="BV955" i="11"/>
  <c r="BU955" i="11"/>
  <c r="BT955" i="11"/>
  <c r="BS955" i="11"/>
  <c r="BR955" i="11"/>
  <c r="BQ955" i="11"/>
  <c r="BP955" i="11"/>
  <c r="BO955" i="11"/>
  <c r="BN955" i="11"/>
  <c r="BM955" i="11"/>
  <c r="BL955" i="11"/>
  <c r="BK955" i="11"/>
  <c r="BJ955" i="11"/>
  <c r="BI955" i="11"/>
  <c r="BH955" i="11"/>
  <c r="BG955" i="11"/>
  <c r="BF955" i="11"/>
  <c r="BE955" i="11"/>
  <c r="BD955" i="11"/>
  <c r="BC955" i="11"/>
  <c r="BB955" i="11"/>
  <c r="BA955" i="11"/>
  <c r="AX955" i="11"/>
  <c r="CC954" i="11"/>
  <c r="BA954" i="11"/>
  <c r="AX954" i="11"/>
  <c r="CC953" i="11"/>
  <c r="BA953" i="11"/>
  <c r="AX953" i="11"/>
  <c r="CC952" i="11"/>
  <c r="BA952" i="11"/>
  <c r="AX952" i="11"/>
  <c r="CC951" i="11"/>
  <c r="BA951" i="11"/>
  <c r="AX951" i="11"/>
  <c r="CC950" i="11"/>
  <c r="BA950" i="11"/>
  <c r="AX950" i="11"/>
  <c r="CC949" i="11"/>
  <c r="BA949" i="11"/>
  <c r="AX949" i="11"/>
  <c r="CC948" i="11"/>
  <c r="BA948" i="11"/>
  <c r="AX948" i="11"/>
  <c r="CC947" i="11"/>
  <c r="BA947" i="11"/>
  <c r="AX947" i="11"/>
  <c r="CY946" i="11"/>
  <c r="CX946" i="11"/>
  <c r="CW946" i="11"/>
  <c r="CV946" i="11"/>
  <c r="CU946" i="11"/>
  <c r="CT946" i="11"/>
  <c r="CS946" i="11"/>
  <c r="CR946" i="11"/>
  <c r="CQ946" i="11"/>
  <c r="CP946" i="11"/>
  <c r="CO946" i="11"/>
  <c r="CN946" i="11"/>
  <c r="CM946" i="11"/>
  <c r="CL946" i="11"/>
  <c r="CK946" i="11"/>
  <c r="CJ946" i="11"/>
  <c r="CI946" i="11"/>
  <c r="CH946" i="11"/>
  <c r="CG946" i="11"/>
  <c r="CF946" i="11"/>
  <c r="CE946" i="11"/>
  <c r="CD946" i="11"/>
  <c r="CC946" i="11"/>
  <c r="BW946" i="11"/>
  <c r="BV946" i="11"/>
  <c r="BU946" i="11"/>
  <c r="BT946" i="11"/>
  <c r="BS946" i="11"/>
  <c r="BR946" i="11"/>
  <c r="BQ946" i="11"/>
  <c r="BP946" i="11"/>
  <c r="BO946" i="11"/>
  <c r="BN946" i="11"/>
  <c r="BM946" i="11"/>
  <c r="BL946" i="11"/>
  <c r="BK946" i="11"/>
  <c r="BJ946" i="11"/>
  <c r="BI946" i="11"/>
  <c r="BH946" i="11"/>
  <c r="BG946" i="11"/>
  <c r="BF946" i="11"/>
  <c r="BE946" i="11"/>
  <c r="BD946" i="11"/>
  <c r="BC946" i="11"/>
  <c r="BB946" i="11"/>
  <c r="BA946" i="11"/>
  <c r="AX946" i="11"/>
  <c r="CC945" i="11"/>
  <c r="BA945" i="11"/>
  <c r="AX945" i="11"/>
  <c r="CC944" i="11"/>
  <c r="BA944" i="11"/>
  <c r="AX944" i="11"/>
  <c r="CC943" i="11"/>
  <c r="BA943" i="11"/>
  <c r="AX943" i="11"/>
  <c r="CC942" i="11"/>
  <c r="BA942" i="11"/>
  <c r="AX942" i="11"/>
  <c r="CC941" i="11"/>
  <c r="BA941" i="11"/>
  <c r="AX941" i="11"/>
  <c r="CC940" i="11"/>
  <c r="BA940" i="11"/>
  <c r="AX940" i="11"/>
  <c r="CC939" i="11"/>
  <c r="BA939" i="11"/>
  <c r="AX939" i="11"/>
  <c r="CC938" i="11"/>
  <c r="BA938" i="11"/>
  <c r="AX938" i="11"/>
  <c r="CY937" i="11"/>
  <c r="CX937" i="11"/>
  <c r="CW937" i="11"/>
  <c r="CV937" i="11"/>
  <c r="CU937" i="11"/>
  <c r="CT937" i="11"/>
  <c r="CS937" i="11"/>
  <c r="CR937" i="11"/>
  <c r="CQ937" i="11"/>
  <c r="CP937" i="11"/>
  <c r="CO937" i="11"/>
  <c r="CN937" i="11"/>
  <c r="CM937" i="11"/>
  <c r="CL937" i="11"/>
  <c r="CK937" i="11"/>
  <c r="CJ937" i="11"/>
  <c r="CI937" i="11"/>
  <c r="CH937" i="11"/>
  <c r="CG937" i="11"/>
  <c r="CF937" i="11"/>
  <c r="CE937" i="11"/>
  <c r="CD937" i="11"/>
  <c r="CC937" i="11"/>
  <c r="BW937" i="11"/>
  <c r="BV937" i="11"/>
  <c r="BU937" i="11"/>
  <c r="BT937" i="11"/>
  <c r="BS937" i="11"/>
  <c r="BR937" i="11"/>
  <c r="BQ937" i="11"/>
  <c r="BP937" i="11"/>
  <c r="BO937" i="11"/>
  <c r="BN937" i="11"/>
  <c r="BM937" i="11"/>
  <c r="BL937" i="11"/>
  <c r="BK937" i="11"/>
  <c r="BJ937" i="11"/>
  <c r="BI937" i="11"/>
  <c r="BH937" i="11"/>
  <c r="BG937" i="11"/>
  <c r="BF937" i="11"/>
  <c r="BE937" i="11"/>
  <c r="BD937" i="11"/>
  <c r="BC937" i="11"/>
  <c r="BB937" i="11"/>
  <c r="BA937" i="11"/>
  <c r="AX937" i="11"/>
  <c r="CC936" i="11"/>
  <c r="BA936" i="11"/>
  <c r="AX936" i="11"/>
  <c r="CC935" i="11"/>
  <c r="BA935" i="11"/>
  <c r="AX935" i="11"/>
  <c r="CC934" i="11"/>
  <c r="BA934" i="11"/>
  <c r="AX934" i="11"/>
  <c r="CC933" i="11"/>
  <c r="BA933" i="11"/>
  <c r="AX933" i="11"/>
  <c r="CC932" i="11"/>
  <c r="BA932" i="11"/>
  <c r="AX932" i="11"/>
  <c r="CC931" i="11"/>
  <c r="BA931" i="11"/>
  <c r="AX931" i="11"/>
  <c r="CC930" i="11"/>
  <c r="BA930" i="11"/>
  <c r="AX930" i="11"/>
  <c r="CC929" i="11"/>
  <c r="BA929" i="11"/>
  <c r="AX929" i="11"/>
  <c r="CY928" i="11"/>
  <c r="CX928" i="11"/>
  <c r="CW928" i="11"/>
  <c r="CV928" i="11"/>
  <c r="CU928" i="11"/>
  <c r="CT928" i="11"/>
  <c r="CS928" i="11"/>
  <c r="CR928" i="11"/>
  <c r="CQ928" i="11"/>
  <c r="CP928" i="11"/>
  <c r="CO928" i="11"/>
  <c r="CN928" i="11"/>
  <c r="CM928" i="11"/>
  <c r="CL928" i="11"/>
  <c r="CK928" i="11"/>
  <c r="CJ928" i="11"/>
  <c r="CI928" i="11"/>
  <c r="CH928" i="11"/>
  <c r="CG928" i="11"/>
  <c r="CF928" i="11"/>
  <c r="CE928" i="11"/>
  <c r="CD928" i="11"/>
  <c r="CC928" i="11"/>
  <c r="BW928" i="11"/>
  <c r="BV928" i="11"/>
  <c r="BU928" i="11"/>
  <c r="BT928" i="11"/>
  <c r="BS928" i="11"/>
  <c r="BR928" i="11"/>
  <c r="BQ928" i="11"/>
  <c r="BP928" i="11"/>
  <c r="BO928" i="11"/>
  <c r="BN928" i="11"/>
  <c r="BM928" i="11"/>
  <c r="BL928" i="11"/>
  <c r="BK928" i="11"/>
  <c r="BJ928" i="11"/>
  <c r="BI928" i="11"/>
  <c r="BH928" i="11"/>
  <c r="BG928" i="11"/>
  <c r="BF928" i="11"/>
  <c r="BE928" i="11"/>
  <c r="BD928" i="11"/>
  <c r="BC928" i="11"/>
  <c r="BB928" i="11"/>
  <c r="BA928" i="11"/>
  <c r="AX928" i="11"/>
  <c r="CC927" i="11"/>
  <c r="BA927" i="11"/>
  <c r="AX927" i="11"/>
  <c r="CC926" i="11"/>
  <c r="BA926" i="11"/>
  <c r="AX926" i="11"/>
  <c r="CC925" i="11"/>
  <c r="BA925" i="11"/>
  <c r="AX925" i="11"/>
  <c r="CC924" i="11"/>
  <c r="BA924" i="11"/>
  <c r="AX924" i="11"/>
  <c r="CC923" i="11"/>
  <c r="BA923" i="11"/>
  <c r="AX923" i="11"/>
  <c r="CC922" i="11"/>
  <c r="BA922" i="11"/>
  <c r="AX922" i="11"/>
  <c r="CC921" i="11"/>
  <c r="BA921" i="11"/>
  <c r="AX921" i="11"/>
  <c r="CC920" i="11"/>
  <c r="BA920" i="11"/>
  <c r="AX920" i="11"/>
  <c r="CY919" i="11"/>
  <c r="CX919" i="11"/>
  <c r="CW919" i="11"/>
  <c r="CV919" i="11"/>
  <c r="CU919" i="11"/>
  <c r="CT919" i="11"/>
  <c r="CS919" i="11"/>
  <c r="CR919" i="11"/>
  <c r="CQ919" i="11"/>
  <c r="CP919" i="11"/>
  <c r="CO919" i="11"/>
  <c r="CN919" i="11"/>
  <c r="CM919" i="11"/>
  <c r="CL919" i="11"/>
  <c r="CK919" i="11"/>
  <c r="CJ919" i="11"/>
  <c r="CI919" i="11"/>
  <c r="CH919" i="11"/>
  <c r="CG919" i="11"/>
  <c r="CF919" i="11"/>
  <c r="CE919" i="11"/>
  <c r="CD919" i="11"/>
  <c r="CC919" i="11"/>
  <c r="BW919" i="11"/>
  <c r="BV919" i="11"/>
  <c r="BU919" i="11"/>
  <c r="BT919" i="11"/>
  <c r="BS919" i="11"/>
  <c r="BR919" i="11"/>
  <c r="BQ919" i="11"/>
  <c r="BP919" i="11"/>
  <c r="BO919" i="11"/>
  <c r="BN919" i="11"/>
  <c r="BM919" i="11"/>
  <c r="BL919" i="11"/>
  <c r="BK919" i="11"/>
  <c r="BJ919" i="11"/>
  <c r="BI919" i="11"/>
  <c r="BH919" i="11"/>
  <c r="BG919" i="11"/>
  <c r="BF919" i="11"/>
  <c r="BE919" i="11"/>
  <c r="BD919" i="11"/>
  <c r="BC919" i="11"/>
  <c r="BB919" i="11"/>
  <c r="BA919" i="11"/>
  <c r="AX919" i="11"/>
  <c r="CC918" i="11"/>
  <c r="BA918" i="11"/>
  <c r="AX918" i="11"/>
  <c r="CC917" i="11"/>
  <c r="BA917" i="11"/>
  <c r="AX917" i="11"/>
  <c r="CC916" i="11"/>
  <c r="BA916" i="11"/>
  <c r="AX916" i="11"/>
  <c r="CC915" i="11"/>
  <c r="BA915" i="11"/>
  <c r="AX915" i="11"/>
  <c r="CC914" i="11"/>
  <c r="BA914" i="11"/>
  <c r="AX914" i="11"/>
  <c r="CC913" i="11"/>
  <c r="BA913" i="11"/>
  <c r="AX913" i="11"/>
  <c r="CC912" i="11"/>
  <c r="BA912" i="11"/>
  <c r="AX912" i="11"/>
  <c r="CC911" i="11"/>
  <c r="BA911" i="11"/>
  <c r="AX911" i="11"/>
  <c r="CY910" i="11"/>
  <c r="CX910" i="11"/>
  <c r="CW910" i="11"/>
  <c r="CV910" i="11"/>
  <c r="CU910" i="11"/>
  <c r="CT910" i="11"/>
  <c r="CS910" i="11"/>
  <c r="CR910" i="11"/>
  <c r="CQ910" i="11"/>
  <c r="CP910" i="11"/>
  <c r="CO910" i="11"/>
  <c r="CN910" i="11"/>
  <c r="CM910" i="11"/>
  <c r="CL910" i="11"/>
  <c r="CK910" i="11"/>
  <c r="CJ910" i="11"/>
  <c r="CI910" i="11"/>
  <c r="CH910" i="11"/>
  <c r="CG910" i="11"/>
  <c r="CF910" i="11"/>
  <c r="CE910" i="11"/>
  <c r="CD910" i="11"/>
  <c r="CC910" i="11"/>
  <c r="BW910" i="11"/>
  <c r="BV910" i="11"/>
  <c r="BU910" i="11"/>
  <c r="BT910" i="11"/>
  <c r="BS910" i="11"/>
  <c r="BR910" i="11"/>
  <c r="BQ910" i="11"/>
  <c r="BP910" i="11"/>
  <c r="BO910" i="11"/>
  <c r="BN910" i="11"/>
  <c r="BM910" i="11"/>
  <c r="BL910" i="11"/>
  <c r="BK910" i="11"/>
  <c r="BJ910" i="11"/>
  <c r="BI910" i="11"/>
  <c r="BH910" i="11"/>
  <c r="BG910" i="11"/>
  <c r="BF910" i="11"/>
  <c r="BE910" i="11"/>
  <c r="BD910" i="11"/>
  <c r="BC910" i="11"/>
  <c r="BB910" i="11"/>
  <c r="BA910" i="11"/>
  <c r="AX910" i="11"/>
  <c r="CC909" i="11"/>
  <c r="BA909" i="11"/>
  <c r="AX909" i="11"/>
  <c r="CC908" i="11"/>
  <c r="BA908" i="11"/>
  <c r="AX908" i="11"/>
  <c r="CC907" i="11"/>
  <c r="BA907" i="11"/>
  <c r="AX907" i="11"/>
  <c r="CC906" i="11"/>
  <c r="BA906" i="11"/>
  <c r="AX906" i="11"/>
  <c r="CC905" i="11"/>
  <c r="BA905" i="11"/>
  <c r="AX905" i="11"/>
  <c r="CC904" i="11"/>
  <c r="BA904" i="11"/>
  <c r="AX904" i="11"/>
  <c r="CC903" i="11"/>
  <c r="BA903" i="11"/>
  <c r="AX903" i="11"/>
  <c r="CC902" i="11"/>
  <c r="BA902" i="11"/>
  <c r="AX902" i="11"/>
  <c r="CY901" i="11"/>
  <c r="CX901" i="11"/>
  <c r="CW901" i="11"/>
  <c r="CV901" i="11"/>
  <c r="CU901" i="11"/>
  <c r="CT901" i="11"/>
  <c r="CS901" i="11"/>
  <c r="CR901" i="11"/>
  <c r="CQ901" i="11"/>
  <c r="CP901" i="11"/>
  <c r="CO901" i="11"/>
  <c r="CN901" i="11"/>
  <c r="CM901" i="11"/>
  <c r="CL901" i="11"/>
  <c r="CK901" i="11"/>
  <c r="CJ901" i="11"/>
  <c r="CI901" i="11"/>
  <c r="CH901" i="11"/>
  <c r="CG901" i="11"/>
  <c r="CF901" i="11"/>
  <c r="CE901" i="11"/>
  <c r="CD901" i="11"/>
  <c r="CC901" i="11"/>
  <c r="BW901" i="11"/>
  <c r="BV901" i="11"/>
  <c r="BU901" i="11"/>
  <c r="BT901" i="11"/>
  <c r="BS901" i="11"/>
  <c r="BR901" i="11"/>
  <c r="BQ901" i="11"/>
  <c r="BP901" i="11"/>
  <c r="BO901" i="11"/>
  <c r="BN901" i="11"/>
  <c r="BM901" i="11"/>
  <c r="BL901" i="11"/>
  <c r="BK901" i="11"/>
  <c r="BJ901" i="11"/>
  <c r="BI901" i="11"/>
  <c r="BH901" i="11"/>
  <c r="BG901" i="11"/>
  <c r="BF901" i="11"/>
  <c r="BE901" i="11"/>
  <c r="BD901" i="11"/>
  <c r="BC901" i="11"/>
  <c r="BB901" i="11"/>
  <c r="BA901" i="11"/>
  <c r="AX901" i="11"/>
  <c r="CC900" i="11"/>
  <c r="BA900" i="11"/>
  <c r="AX900" i="11"/>
  <c r="CC899" i="11"/>
  <c r="BA899" i="11"/>
  <c r="AX899" i="11"/>
  <c r="CC898" i="11"/>
  <c r="BA898" i="11"/>
  <c r="AX898" i="11"/>
  <c r="CC897" i="11"/>
  <c r="BA897" i="11"/>
  <c r="AX897" i="11"/>
  <c r="CC896" i="11"/>
  <c r="BA896" i="11"/>
  <c r="AX896" i="11"/>
  <c r="CC895" i="11"/>
  <c r="BA895" i="11"/>
  <c r="AX895" i="11"/>
  <c r="CC894" i="11"/>
  <c r="BA894" i="11"/>
  <c r="AX894" i="11"/>
  <c r="CC893" i="11"/>
  <c r="BA893" i="11"/>
  <c r="AX893" i="11"/>
  <c r="CC892" i="11"/>
  <c r="BA892" i="11"/>
  <c r="AX892" i="11"/>
  <c r="CC891" i="11"/>
  <c r="BA891" i="11"/>
  <c r="AX891" i="11"/>
  <c r="CC890" i="11"/>
  <c r="BA890" i="11"/>
  <c r="AX890" i="11"/>
  <c r="CC889" i="11"/>
  <c r="BA889" i="11"/>
  <c r="AX889" i="11"/>
  <c r="CC888" i="11"/>
  <c r="BA888" i="11"/>
  <c r="AX888" i="11"/>
  <c r="CC887" i="11"/>
  <c r="BA887" i="11"/>
  <c r="AX887" i="11"/>
  <c r="CC886" i="11"/>
  <c r="BA886" i="11"/>
  <c r="AX886" i="11"/>
  <c r="CY885" i="11"/>
  <c r="CX885" i="11"/>
  <c r="CW885" i="11"/>
  <c r="CV885" i="11"/>
  <c r="CU885" i="11"/>
  <c r="CT885" i="11"/>
  <c r="CS885" i="11"/>
  <c r="CR885" i="11"/>
  <c r="CQ885" i="11"/>
  <c r="CP885" i="11"/>
  <c r="CO885" i="11"/>
  <c r="CN885" i="11"/>
  <c r="CM885" i="11"/>
  <c r="CL885" i="11"/>
  <c r="CK885" i="11"/>
  <c r="CJ885" i="11"/>
  <c r="CI885" i="11"/>
  <c r="CH885" i="11"/>
  <c r="CG885" i="11"/>
  <c r="CF885" i="11"/>
  <c r="CE885" i="11"/>
  <c r="CD885" i="11"/>
  <c r="CC885" i="11"/>
  <c r="BW885" i="11"/>
  <c r="BV885" i="11"/>
  <c r="BU885" i="11"/>
  <c r="BT885" i="11"/>
  <c r="BS885" i="11"/>
  <c r="BR885" i="11"/>
  <c r="BQ885" i="11"/>
  <c r="BP885" i="11"/>
  <c r="BO885" i="11"/>
  <c r="BN885" i="11"/>
  <c r="BM885" i="11"/>
  <c r="BL885" i="11"/>
  <c r="BK885" i="11"/>
  <c r="BJ885" i="11"/>
  <c r="BI885" i="11"/>
  <c r="BH885" i="11"/>
  <c r="BG885" i="11"/>
  <c r="BF885" i="11"/>
  <c r="BE885" i="11"/>
  <c r="BD885" i="11"/>
  <c r="BC885" i="11"/>
  <c r="BB885" i="11"/>
  <c r="BA885" i="11"/>
  <c r="AX885" i="11"/>
  <c r="CY884" i="11"/>
  <c r="CX884" i="11"/>
  <c r="CW884" i="11"/>
  <c r="CV884" i="11"/>
  <c r="CU884" i="11"/>
  <c r="CT884" i="11"/>
  <c r="CS884" i="11"/>
  <c r="CR884" i="11"/>
  <c r="CQ884" i="11"/>
  <c r="CP884" i="11"/>
  <c r="CO884" i="11"/>
  <c r="CN884" i="11"/>
  <c r="CM884" i="11"/>
  <c r="CL884" i="11"/>
  <c r="CK884" i="11"/>
  <c r="CJ884" i="11"/>
  <c r="CI884" i="11"/>
  <c r="CH884" i="11"/>
  <c r="CG884" i="11"/>
  <c r="CF884" i="11"/>
  <c r="CE884" i="11"/>
  <c r="CD884" i="11"/>
  <c r="CC884" i="11"/>
  <c r="BW884" i="11"/>
  <c r="BV884" i="11"/>
  <c r="BU884" i="11"/>
  <c r="BT884" i="11"/>
  <c r="BS884" i="11"/>
  <c r="BR884" i="11"/>
  <c r="BQ884" i="11"/>
  <c r="BP884" i="11"/>
  <c r="BO884" i="11"/>
  <c r="BN884" i="11"/>
  <c r="BM884" i="11"/>
  <c r="BL884" i="11"/>
  <c r="BK884" i="11"/>
  <c r="BJ884" i="11"/>
  <c r="BI884" i="11"/>
  <c r="BH884" i="11"/>
  <c r="BG884" i="11"/>
  <c r="BF884" i="11"/>
  <c r="BE884" i="11"/>
  <c r="BD884" i="11"/>
  <c r="BC884" i="11"/>
  <c r="BB884" i="11"/>
  <c r="BA884" i="11"/>
  <c r="AX884" i="11"/>
  <c r="CC883" i="11"/>
  <c r="BA883" i="11"/>
  <c r="AX883" i="11"/>
  <c r="CC882" i="11"/>
  <c r="BA882" i="11"/>
  <c r="AX882" i="11"/>
  <c r="CC881" i="11"/>
  <c r="BA881" i="11"/>
  <c r="AX881" i="11"/>
  <c r="CY880" i="11"/>
  <c r="CX880" i="11"/>
  <c r="CW880" i="11"/>
  <c r="CV880" i="11"/>
  <c r="CU880" i="11"/>
  <c r="CT880" i="11"/>
  <c r="CS880" i="11"/>
  <c r="CR880" i="11"/>
  <c r="CQ880" i="11"/>
  <c r="CP880" i="11"/>
  <c r="CO880" i="11"/>
  <c r="CN880" i="11"/>
  <c r="CM880" i="11"/>
  <c r="CL880" i="11"/>
  <c r="CK880" i="11"/>
  <c r="CJ880" i="11"/>
  <c r="CI880" i="11"/>
  <c r="CH880" i="11"/>
  <c r="CG880" i="11"/>
  <c r="CF880" i="11"/>
  <c r="CE880" i="11"/>
  <c r="CD880" i="11"/>
  <c r="CC880" i="11"/>
  <c r="BW880" i="11"/>
  <c r="BV880" i="11"/>
  <c r="BU880" i="11"/>
  <c r="BT880" i="11"/>
  <c r="BS880" i="11"/>
  <c r="BR880" i="11"/>
  <c r="BQ880" i="11"/>
  <c r="BP880" i="11"/>
  <c r="BO880" i="11"/>
  <c r="BN880" i="11"/>
  <c r="BM880" i="11"/>
  <c r="BL880" i="11"/>
  <c r="BK880" i="11"/>
  <c r="BJ880" i="11"/>
  <c r="BI880" i="11"/>
  <c r="BH880" i="11"/>
  <c r="BG880" i="11"/>
  <c r="BF880" i="11"/>
  <c r="BE880" i="11"/>
  <c r="BD880" i="11"/>
  <c r="BC880" i="11"/>
  <c r="BB880" i="11"/>
  <c r="BA880" i="11"/>
  <c r="AX880" i="11"/>
  <c r="CY879" i="11"/>
  <c r="CX879" i="11"/>
  <c r="CW879" i="11"/>
  <c r="CV879" i="11"/>
  <c r="CU879" i="11"/>
  <c r="CT879" i="11"/>
  <c r="CS879" i="11"/>
  <c r="CR879" i="11"/>
  <c r="CQ879" i="11"/>
  <c r="CP879" i="11"/>
  <c r="CO879" i="11"/>
  <c r="CN879" i="11"/>
  <c r="CM879" i="11"/>
  <c r="CL879" i="11"/>
  <c r="CK879" i="11"/>
  <c r="CJ879" i="11"/>
  <c r="CI879" i="11"/>
  <c r="CH879" i="11"/>
  <c r="CG879" i="11"/>
  <c r="CF879" i="11"/>
  <c r="CE879" i="11"/>
  <c r="CD879" i="11"/>
  <c r="CC879" i="11"/>
  <c r="BW879" i="11"/>
  <c r="BV879" i="11"/>
  <c r="BU879" i="11"/>
  <c r="BT879" i="11"/>
  <c r="BS879" i="11"/>
  <c r="BR879" i="11"/>
  <c r="BQ879" i="11"/>
  <c r="BP879" i="11"/>
  <c r="BO879" i="11"/>
  <c r="BN879" i="11"/>
  <c r="BM879" i="11"/>
  <c r="BL879" i="11"/>
  <c r="BK879" i="11"/>
  <c r="BJ879" i="11"/>
  <c r="BI879" i="11"/>
  <c r="BH879" i="11"/>
  <c r="BG879" i="11"/>
  <c r="BF879" i="11"/>
  <c r="BE879" i="11"/>
  <c r="BD879" i="11"/>
  <c r="BC879" i="11"/>
  <c r="BB879" i="11"/>
  <c r="BA879" i="11"/>
  <c r="AX879" i="11"/>
  <c r="CC878" i="11"/>
  <c r="BA878" i="11"/>
  <c r="AX878" i="11"/>
  <c r="CC877" i="11"/>
  <c r="BA877" i="11"/>
  <c r="AX877" i="11"/>
  <c r="CC876" i="11"/>
  <c r="BA876" i="11"/>
  <c r="AX876" i="11"/>
  <c r="CC875" i="11"/>
  <c r="BA875" i="11"/>
  <c r="AX875" i="11"/>
  <c r="CC874" i="11"/>
  <c r="BA874" i="11"/>
  <c r="AX874" i="11"/>
  <c r="CC873" i="11"/>
  <c r="BA873" i="11"/>
  <c r="AX873" i="11"/>
  <c r="CY872" i="11"/>
  <c r="CX872" i="11"/>
  <c r="CW872" i="11"/>
  <c r="CV872" i="11"/>
  <c r="CU872" i="11"/>
  <c r="CT872" i="11"/>
  <c r="CS872" i="11"/>
  <c r="CR872" i="11"/>
  <c r="CQ872" i="11"/>
  <c r="CP872" i="11"/>
  <c r="CO872" i="11"/>
  <c r="CN872" i="11"/>
  <c r="CM872" i="11"/>
  <c r="CL872" i="11"/>
  <c r="CK872" i="11"/>
  <c r="CJ872" i="11"/>
  <c r="CI872" i="11"/>
  <c r="CH872" i="11"/>
  <c r="CG872" i="11"/>
  <c r="CF872" i="11"/>
  <c r="CE872" i="11"/>
  <c r="CD872" i="11"/>
  <c r="CC872" i="11"/>
  <c r="BW872" i="11"/>
  <c r="BV872" i="11"/>
  <c r="BU872" i="11"/>
  <c r="BT872" i="11"/>
  <c r="BS872" i="11"/>
  <c r="BR872" i="11"/>
  <c r="BQ872" i="11"/>
  <c r="BP872" i="11"/>
  <c r="BO872" i="11"/>
  <c r="BN872" i="11"/>
  <c r="BM872" i="11"/>
  <c r="BL872" i="11"/>
  <c r="BK872" i="11"/>
  <c r="BJ872" i="11"/>
  <c r="BI872" i="11"/>
  <c r="BH872" i="11"/>
  <c r="BG872" i="11"/>
  <c r="BF872" i="11"/>
  <c r="BE872" i="11"/>
  <c r="BD872" i="11"/>
  <c r="BC872" i="11"/>
  <c r="BB872" i="11"/>
  <c r="BA872" i="11"/>
  <c r="AX872" i="11"/>
  <c r="CC871" i="11"/>
  <c r="BA871" i="11"/>
  <c r="AX871" i="11"/>
  <c r="CC870" i="11"/>
  <c r="BA870" i="11"/>
  <c r="AX870" i="11"/>
  <c r="CC869" i="11"/>
  <c r="BA869" i="11"/>
  <c r="AX869" i="11"/>
  <c r="BA868" i="11"/>
  <c r="AX868" i="11"/>
  <c r="CC867" i="11"/>
  <c r="BA867" i="11"/>
  <c r="AX867" i="11"/>
  <c r="CC866" i="11"/>
  <c r="BA866" i="11"/>
  <c r="AX866" i="11"/>
  <c r="CC865" i="11"/>
  <c r="BA865" i="11"/>
  <c r="AX865" i="11"/>
  <c r="CY864" i="11"/>
  <c r="CX864" i="11"/>
  <c r="CW864" i="11"/>
  <c r="CV864" i="11"/>
  <c r="CU864" i="11"/>
  <c r="CT864" i="11"/>
  <c r="CS864" i="11"/>
  <c r="CR864" i="11"/>
  <c r="CQ864" i="11"/>
  <c r="CP864" i="11"/>
  <c r="CO864" i="11"/>
  <c r="CN864" i="11"/>
  <c r="CM864" i="11"/>
  <c r="CL864" i="11"/>
  <c r="CK864" i="11"/>
  <c r="CJ864" i="11"/>
  <c r="CI864" i="11"/>
  <c r="CH864" i="11"/>
  <c r="CG864" i="11"/>
  <c r="CF864" i="11"/>
  <c r="CE864" i="11"/>
  <c r="CD864" i="11"/>
  <c r="CC864" i="11"/>
  <c r="BW864" i="11"/>
  <c r="BV864" i="11"/>
  <c r="BU864" i="11"/>
  <c r="BT864" i="11"/>
  <c r="BS864" i="11"/>
  <c r="BR864" i="11"/>
  <c r="BQ864" i="11"/>
  <c r="BP864" i="11"/>
  <c r="BO864" i="11"/>
  <c r="BN864" i="11"/>
  <c r="BM864" i="11"/>
  <c r="BL864" i="11"/>
  <c r="BK864" i="11"/>
  <c r="BJ864" i="11"/>
  <c r="BI864" i="11"/>
  <c r="BH864" i="11"/>
  <c r="BG864" i="11"/>
  <c r="BF864" i="11"/>
  <c r="BE864" i="11"/>
  <c r="BD864" i="11"/>
  <c r="BC864" i="11"/>
  <c r="BB864" i="11"/>
  <c r="BA864" i="11"/>
  <c r="AX864" i="11"/>
  <c r="CY863" i="11"/>
  <c r="CX863" i="11"/>
  <c r="CW863" i="11"/>
  <c r="CV863" i="11"/>
  <c r="CU863" i="11"/>
  <c r="CT863" i="11"/>
  <c r="CS863" i="11"/>
  <c r="CR863" i="11"/>
  <c r="CQ863" i="11"/>
  <c r="CP863" i="11"/>
  <c r="CO863" i="11"/>
  <c r="CN863" i="11"/>
  <c r="CM863" i="11"/>
  <c r="CL863" i="11"/>
  <c r="CK863" i="11"/>
  <c r="CJ863" i="11"/>
  <c r="CI863" i="11"/>
  <c r="CH863" i="11"/>
  <c r="CG863" i="11"/>
  <c r="CF863" i="11"/>
  <c r="CE863" i="11"/>
  <c r="CD863" i="11"/>
  <c r="CC863" i="11"/>
  <c r="BW863" i="11"/>
  <c r="BV863" i="11"/>
  <c r="BU863" i="11"/>
  <c r="BT863" i="11"/>
  <c r="BS863" i="11"/>
  <c r="BR863" i="11"/>
  <c r="BQ863" i="11"/>
  <c r="BP863" i="11"/>
  <c r="BO863" i="11"/>
  <c r="BN863" i="11"/>
  <c r="BM863" i="11"/>
  <c r="BL863" i="11"/>
  <c r="BK863" i="11"/>
  <c r="BJ863" i="11"/>
  <c r="BI863" i="11"/>
  <c r="BH863" i="11"/>
  <c r="BG863" i="11"/>
  <c r="BF863" i="11"/>
  <c r="BE863" i="11"/>
  <c r="BD863" i="11"/>
  <c r="BC863" i="11"/>
  <c r="BB863" i="11"/>
  <c r="BA863" i="11"/>
  <c r="AX863" i="11"/>
  <c r="CC862" i="11"/>
  <c r="BA862" i="11"/>
  <c r="AX862" i="11"/>
  <c r="CC861" i="11"/>
  <c r="BA861" i="11"/>
  <c r="AX861" i="11"/>
  <c r="CC860" i="11"/>
  <c r="BA860" i="11"/>
  <c r="AX860" i="11"/>
  <c r="BA859" i="11"/>
  <c r="AX859" i="11"/>
  <c r="CC858" i="11"/>
  <c r="BA858" i="11"/>
  <c r="AX858" i="11"/>
  <c r="CC857" i="11"/>
  <c r="BA857" i="11"/>
  <c r="AX857" i="11"/>
  <c r="CC856" i="11"/>
  <c r="BA856" i="11"/>
  <c r="AX856" i="11"/>
  <c r="CC855" i="11"/>
  <c r="BA855" i="11"/>
  <c r="AX855" i="11"/>
  <c r="CC854" i="11"/>
  <c r="BA854" i="11"/>
  <c r="AX854" i="11"/>
  <c r="CC853" i="11"/>
  <c r="BA853" i="11"/>
  <c r="AX853" i="11"/>
  <c r="CC852" i="11"/>
  <c r="BA852" i="11"/>
  <c r="AX852" i="11"/>
  <c r="CC851" i="11"/>
  <c r="BA851" i="11"/>
  <c r="AX851" i="11"/>
  <c r="BA850" i="11"/>
  <c r="AX850" i="11"/>
  <c r="CC849" i="11"/>
  <c r="BA849" i="11"/>
  <c r="AX849" i="11"/>
  <c r="CC848" i="11"/>
  <c r="BA848" i="11"/>
  <c r="AX848" i="11"/>
  <c r="CY847" i="11"/>
  <c r="CX847" i="11"/>
  <c r="CW847" i="11"/>
  <c r="CV847" i="11"/>
  <c r="CU847" i="11"/>
  <c r="CT847" i="11"/>
  <c r="CS847" i="11"/>
  <c r="CR847" i="11"/>
  <c r="CQ847" i="11"/>
  <c r="CP847" i="11"/>
  <c r="CO847" i="11"/>
  <c r="CN847" i="11"/>
  <c r="CM847" i="11"/>
  <c r="CL847" i="11"/>
  <c r="CK847" i="11"/>
  <c r="CJ847" i="11"/>
  <c r="CI847" i="11"/>
  <c r="CH847" i="11"/>
  <c r="CG847" i="11"/>
  <c r="CF847" i="11"/>
  <c r="CE847" i="11"/>
  <c r="CD847" i="11"/>
  <c r="CC847" i="11"/>
  <c r="BW847" i="11"/>
  <c r="BV847" i="11"/>
  <c r="BU847" i="11"/>
  <c r="BT847" i="11"/>
  <c r="BS847" i="11"/>
  <c r="BR847" i="11"/>
  <c r="BQ847" i="11"/>
  <c r="BP847" i="11"/>
  <c r="BO847" i="11"/>
  <c r="BN847" i="11"/>
  <c r="BM847" i="11"/>
  <c r="BL847" i="11"/>
  <c r="BK847" i="11"/>
  <c r="BJ847" i="11"/>
  <c r="BI847" i="11"/>
  <c r="BH847" i="11"/>
  <c r="BG847" i="11"/>
  <c r="BF847" i="11"/>
  <c r="BE847" i="11"/>
  <c r="BD847" i="11"/>
  <c r="BC847" i="11"/>
  <c r="BB847" i="11"/>
  <c r="BA847" i="11"/>
  <c r="AX847" i="11"/>
  <c r="CC846" i="11"/>
  <c r="BA846" i="11"/>
  <c r="AX846" i="11"/>
  <c r="CC845" i="11"/>
  <c r="BA845" i="11"/>
  <c r="AX845" i="11"/>
  <c r="CC844" i="11"/>
  <c r="BA844" i="11"/>
  <c r="AX844" i="11"/>
  <c r="CY843" i="11"/>
  <c r="CX843" i="11"/>
  <c r="CW843" i="11"/>
  <c r="CV843" i="11"/>
  <c r="CU843" i="11"/>
  <c r="CT843" i="11"/>
  <c r="CS843" i="11"/>
  <c r="CR843" i="11"/>
  <c r="CQ843" i="11"/>
  <c r="CP843" i="11"/>
  <c r="CO843" i="11"/>
  <c r="CN843" i="11"/>
  <c r="CM843" i="11"/>
  <c r="CL843" i="11"/>
  <c r="CK843" i="11"/>
  <c r="CJ843" i="11"/>
  <c r="CI843" i="11"/>
  <c r="CH843" i="11"/>
  <c r="CG843" i="11"/>
  <c r="CF843" i="11"/>
  <c r="CE843" i="11"/>
  <c r="CD843" i="11"/>
  <c r="CC843" i="11"/>
  <c r="BW843" i="11"/>
  <c r="BV843" i="11"/>
  <c r="BU843" i="11"/>
  <c r="BT843" i="11"/>
  <c r="BS843" i="11"/>
  <c r="BR843" i="11"/>
  <c r="BQ843" i="11"/>
  <c r="BP843" i="11"/>
  <c r="BO843" i="11"/>
  <c r="BN843" i="11"/>
  <c r="BM843" i="11"/>
  <c r="BL843" i="11"/>
  <c r="BK843" i="11"/>
  <c r="BJ843" i="11"/>
  <c r="BI843" i="11"/>
  <c r="BH843" i="11"/>
  <c r="BG843" i="11"/>
  <c r="BF843" i="11"/>
  <c r="BE843" i="11"/>
  <c r="BD843" i="11"/>
  <c r="BC843" i="11"/>
  <c r="BB843" i="11"/>
  <c r="BA843" i="11"/>
  <c r="AX843" i="11"/>
  <c r="CY842" i="11"/>
  <c r="CX842" i="11"/>
  <c r="CW842" i="11"/>
  <c r="CV842" i="11"/>
  <c r="CU842" i="11"/>
  <c r="CT842" i="11"/>
  <c r="CS842" i="11"/>
  <c r="CR842" i="11"/>
  <c r="CQ842" i="11"/>
  <c r="CP842" i="11"/>
  <c r="CO842" i="11"/>
  <c r="CN842" i="11"/>
  <c r="CM842" i="11"/>
  <c r="CL842" i="11"/>
  <c r="CK842" i="11"/>
  <c r="CJ842" i="11"/>
  <c r="CI842" i="11"/>
  <c r="CH842" i="11"/>
  <c r="CG842" i="11"/>
  <c r="CF842" i="11"/>
  <c r="CE842" i="11"/>
  <c r="CD842" i="11"/>
  <c r="CC842" i="11"/>
  <c r="BW842" i="11"/>
  <c r="BV842" i="11"/>
  <c r="BU842" i="11"/>
  <c r="BT842" i="11"/>
  <c r="BS842" i="11"/>
  <c r="BR842" i="11"/>
  <c r="BQ842" i="11"/>
  <c r="BP842" i="11"/>
  <c r="BO842" i="11"/>
  <c r="BN842" i="11"/>
  <c r="BM842" i="11"/>
  <c r="BL842" i="11"/>
  <c r="BK842" i="11"/>
  <c r="BJ842" i="11"/>
  <c r="BI842" i="11"/>
  <c r="BH842" i="11"/>
  <c r="BG842" i="11"/>
  <c r="BF842" i="11"/>
  <c r="BE842" i="11"/>
  <c r="BD842" i="11"/>
  <c r="BC842" i="11"/>
  <c r="BB842" i="11"/>
  <c r="BA842" i="11"/>
  <c r="AX842" i="11"/>
  <c r="BA841" i="11"/>
  <c r="AX841" i="11"/>
  <c r="CC840" i="11"/>
  <c r="BA840" i="11"/>
  <c r="AX840" i="11"/>
  <c r="CC839" i="11"/>
  <c r="BA839" i="11"/>
  <c r="AX839" i="11"/>
  <c r="CC838" i="11"/>
  <c r="BA838" i="11"/>
  <c r="AX838" i="11"/>
  <c r="CY837" i="11"/>
  <c r="CX837" i="11"/>
  <c r="CW837" i="11"/>
  <c r="CV837" i="11"/>
  <c r="CU837" i="11"/>
  <c r="CT837" i="11"/>
  <c r="CS837" i="11"/>
  <c r="CR837" i="11"/>
  <c r="CQ837" i="11"/>
  <c r="CP837" i="11"/>
  <c r="CO837" i="11"/>
  <c r="CN837" i="11"/>
  <c r="CM837" i="11"/>
  <c r="CL837" i="11"/>
  <c r="CK837" i="11"/>
  <c r="CJ837" i="11"/>
  <c r="CI837" i="11"/>
  <c r="CH837" i="11"/>
  <c r="CG837" i="11"/>
  <c r="CF837" i="11"/>
  <c r="CE837" i="11"/>
  <c r="CD837" i="11"/>
  <c r="CC837" i="11"/>
  <c r="BW837" i="11"/>
  <c r="BV837" i="11"/>
  <c r="BU837" i="11"/>
  <c r="BT837" i="11"/>
  <c r="BS837" i="11"/>
  <c r="BR837" i="11"/>
  <c r="BQ837" i="11"/>
  <c r="BP837" i="11"/>
  <c r="BO837" i="11"/>
  <c r="BN837" i="11"/>
  <c r="BM837" i="11"/>
  <c r="BL837" i="11"/>
  <c r="BK837" i="11"/>
  <c r="BJ837" i="11"/>
  <c r="BI837" i="11"/>
  <c r="BH837" i="11"/>
  <c r="BG837" i="11"/>
  <c r="BF837" i="11"/>
  <c r="BE837" i="11"/>
  <c r="BD837" i="11"/>
  <c r="BC837" i="11"/>
  <c r="BB837" i="11"/>
  <c r="BA837" i="11"/>
  <c r="AX837" i="11"/>
  <c r="CC836" i="11"/>
  <c r="BA836" i="11"/>
  <c r="AX836" i="11"/>
  <c r="CC835" i="11"/>
  <c r="BA835" i="11"/>
  <c r="AX835" i="11"/>
  <c r="CC834" i="11"/>
  <c r="BA834" i="11"/>
  <c r="AX834" i="11"/>
  <c r="CC833" i="11"/>
  <c r="BA833" i="11"/>
  <c r="AX833" i="11"/>
  <c r="BA832" i="11"/>
  <c r="AX832" i="11"/>
  <c r="CC831" i="11"/>
  <c r="BA831" i="11"/>
  <c r="AX831" i="11"/>
  <c r="CC830" i="11"/>
  <c r="BA830" i="11"/>
  <c r="AX830" i="11"/>
  <c r="CY829" i="11"/>
  <c r="CX829" i="11"/>
  <c r="CW829" i="11"/>
  <c r="CV829" i="11"/>
  <c r="CU829" i="11"/>
  <c r="CT829" i="11"/>
  <c r="CS829" i="11"/>
  <c r="CR829" i="11"/>
  <c r="CQ829" i="11"/>
  <c r="CP829" i="11"/>
  <c r="CO829" i="11"/>
  <c r="CN829" i="11"/>
  <c r="CM829" i="11"/>
  <c r="CL829" i="11"/>
  <c r="CK829" i="11"/>
  <c r="CJ829" i="11"/>
  <c r="CI829" i="11"/>
  <c r="CH829" i="11"/>
  <c r="CG829" i="11"/>
  <c r="CF829" i="11"/>
  <c r="CE829" i="11"/>
  <c r="CD829" i="11"/>
  <c r="CC829" i="11"/>
  <c r="BW829" i="11"/>
  <c r="BV829" i="11"/>
  <c r="BU829" i="11"/>
  <c r="BT829" i="11"/>
  <c r="BS829" i="11"/>
  <c r="BR829" i="11"/>
  <c r="BQ829" i="11"/>
  <c r="BP829" i="11"/>
  <c r="BO829" i="11"/>
  <c r="BN829" i="11"/>
  <c r="BM829" i="11"/>
  <c r="BL829" i="11"/>
  <c r="BK829" i="11"/>
  <c r="BJ829" i="11"/>
  <c r="BI829" i="11"/>
  <c r="BH829" i="11"/>
  <c r="BG829" i="11"/>
  <c r="BF829" i="11"/>
  <c r="BE829" i="11"/>
  <c r="BD829" i="11"/>
  <c r="BC829" i="11"/>
  <c r="BB829" i="11"/>
  <c r="BA829" i="11"/>
  <c r="AX829" i="11"/>
  <c r="CC828" i="11"/>
  <c r="BA828" i="11"/>
  <c r="AX828" i="11"/>
  <c r="CC827" i="11"/>
  <c r="BA827" i="11"/>
  <c r="AX827" i="11"/>
  <c r="CC826" i="11"/>
  <c r="BA826" i="11"/>
  <c r="AX826" i="11"/>
  <c r="CY825" i="11"/>
  <c r="CX825" i="11"/>
  <c r="CW825" i="11"/>
  <c r="CV825" i="11"/>
  <c r="CU825" i="11"/>
  <c r="CT825" i="11"/>
  <c r="CS825" i="11"/>
  <c r="CR825" i="11"/>
  <c r="CQ825" i="11"/>
  <c r="CP825" i="11"/>
  <c r="CO825" i="11"/>
  <c r="CN825" i="11"/>
  <c r="CM825" i="11"/>
  <c r="CL825" i="11"/>
  <c r="CK825" i="11"/>
  <c r="CJ825" i="11"/>
  <c r="CI825" i="11"/>
  <c r="CH825" i="11"/>
  <c r="CG825" i="11"/>
  <c r="CF825" i="11"/>
  <c r="CE825" i="11"/>
  <c r="CD825" i="11"/>
  <c r="CC825" i="11"/>
  <c r="BW825" i="11"/>
  <c r="BV825" i="11"/>
  <c r="BU825" i="11"/>
  <c r="BT825" i="11"/>
  <c r="BS825" i="11"/>
  <c r="BR825" i="11"/>
  <c r="BQ825" i="11"/>
  <c r="BP825" i="11"/>
  <c r="BO825" i="11"/>
  <c r="BN825" i="11"/>
  <c r="BM825" i="11"/>
  <c r="BL825" i="11"/>
  <c r="BK825" i="11"/>
  <c r="BJ825" i="11"/>
  <c r="BI825" i="11"/>
  <c r="BH825" i="11"/>
  <c r="BG825" i="11"/>
  <c r="BF825" i="11"/>
  <c r="BE825" i="11"/>
  <c r="BD825" i="11"/>
  <c r="BC825" i="11"/>
  <c r="BB825" i="11"/>
  <c r="BA825" i="11"/>
  <c r="AX825" i="11"/>
  <c r="CC824" i="11"/>
  <c r="BA824" i="11"/>
  <c r="AX824" i="11"/>
  <c r="BA823" i="11"/>
  <c r="AX823" i="11"/>
  <c r="CC822" i="11"/>
  <c r="BA822" i="11"/>
  <c r="AX822" i="11"/>
  <c r="CY821" i="11"/>
  <c r="CX821" i="11"/>
  <c r="CW821" i="11"/>
  <c r="CV821" i="11"/>
  <c r="CU821" i="11"/>
  <c r="CT821" i="11"/>
  <c r="CS821" i="11"/>
  <c r="CR821" i="11"/>
  <c r="CQ821" i="11"/>
  <c r="CP821" i="11"/>
  <c r="CO821" i="11"/>
  <c r="CN821" i="11"/>
  <c r="CM821" i="11"/>
  <c r="CL821" i="11"/>
  <c r="CK821" i="11"/>
  <c r="CJ821" i="11"/>
  <c r="CI821" i="11"/>
  <c r="CH821" i="11"/>
  <c r="CG821" i="11"/>
  <c r="CF821" i="11"/>
  <c r="CE821" i="11"/>
  <c r="CD821" i="11"/>
  <c r="CC821" i="11"/>
  <c r="BW821" i="11"/>
  <c r="BV821" i="11"/>
  <c r="BU821" i="11"/>
  <c r="BT821" i="11"/>
  <c r="BS821" i="11"/>
  <c r="BR821" i="11"/>
  <c r="BQ821" i="11"/>
  <c r="BP821" i="11"/>
  <c r="BO821" i="11"/>
  <c r="BN821" i="11"/>
  <c r="BM821" i="11"/>
  <c r="BL821" i="11"/>
  <c r="BK821" i="11"/>
  <c r="BJ821" i="11"/>
  <c r="BI821" i="11"/>
  <c r="BH821" i="11"/>
  <c r="BG821" i="11"/>
  <c r="BF821" i="11"/>
  <c r="BE821" i="11"/>
  <c r="BD821" i="11"/>
  <c r="BC821" i="11"/>
  <c r="BB821" i="11"/>
  <c r="BA821" i="11"/>
  <c r="AX821" i="11"/>
  <c r="CC820" i="11"/>
  <c r="BA820" i="11"/>
  <c r="AX820" i="11"/>
  <c r="CC819" i="11"/>
  <c r="BA819" i="11"/>
  <c r="AX819" i="11"/>
  <c r="CC818" i="11"/>
  <c r="BA818" i="11"/>
  <c r="AX818" i="11"/>
  <c r="CC817" i="11"/>
  <c r="BA817" i="11"/>
  <c r="AX817" i="11"/>
  <c r="CC816" i="11"/>
  <c r="BA816" i="11"/>
  <c r="AX816" i="11"/>
  <c r="CC815" i="11"/>
  <c r="BA815" i="11"/>
  <c r="AX815" i="11"/>
  <c r="BA814" i="11"/>
  <c r="AX814" i="11"/>
  <c r="CC813" i="11"/>
  <c r="BA813" i="11"/>
  <c r="AX813" i="11"/>
  <c r="CC812" i="11"/>
  <c r="BA812" i="11"/>
  <c r="AX812" i="11"/>
  <c r="CY811" i="11"/>
  <c r="CX811" i="11"/>
  <c r="CW811" i="11"/>
  <c r="CV811" i="11"/>
  <c r="CU811" i="11"/>
  <c r="CT811" i="11"/>
  <c r="CS811" i="11"/>
  <c r="CR811" i="11"/>
  <c r="CQ811" i="11"/>
  <c r="CP811" i="11"/>
  <c r="CO811" i="11"/>
  <c r="CN811" i="11"/>
  <c r="CM811" i="11"/>
  <c r="CL811" i="11"/>
  <c r="CK811" i="11"/>
  <c r="CJ811" i="11"/>
  <c r="CI811" i="11"/>
  <c r="CH811" i="11"/>
  <c r="CG811" i="11"/>
  <c r="CF811" i="11"/>
  <c r="CE811" i="11"/>
  <c r="CD811" i="11"/>
  <c r="CC811" i="11"/>
  <c r="BW811" i="11"/>
  <c r="BV811" i="11"/>
  <c r="BU811" i="11"/>
  <c r="BT811" i="11"/>
  <c r="BS811" i="11"/>
  <c r="BR811" i="11"/>
  <c r="BQ811" i="11"/>
  <c r="BP811" i="11"/>
  <c r="BO811" i="11"/>
  <c r="BN811" i="11"/>
  <c r="BM811" i="11"/>
  <c r="BL811" i="11"/>
  <c r="BK811" i="11"/>
  <c r="BJ811" i="11"/>
  <c r="BI811" i="11"/>
  <c r="BH811" i="11"/>
  <c r="BG811" i="11"/>
  <c r="BF811" i="11"/>
  <c r="BE811" i="11"/>
  <c r="BD811" i="11"/>
  <c r="BC811" i="11"/>
  <c r="BB811" i="11"/>
  <c r="BA811" i="11"/>
  <c r="AX811" i="11"/>
  <c r="CC810" i="11"/>
  <c r="BA810" i="11"/>
  <c r="AX810" i="11"/>
  <c r="CC809" i="11"/>
  <c r="BA809" i="11"/>
  <c r="AX809" i="11"/>
  <c r="CC808" i="11"/>
  <c r="BA808" i="11"/>
  <c r="AX808" i="11"/>
  <c r="CC807" i="11"/>
  <c r="BA807" i="11"/>
  <c r="AX807" i="11"/>
  <c r="CC806" i="11"/>
  <c r="BA806" i="11"/>
  <c r="AX806" i="11"/>
  <c r="BA805" i="11"/>
  <c r="AX805" i="11"/>
  <c r="BA804" i="11"/>
  <c r="AX804" i="11"/>
  <c r="CC803" i="11"/>
  <c r="BA803" i="11"/>
  <c r="AX803" i="11"/>
  <c r="CC802" i="11"/>
  <c r="BA802" i="11"/>
  <c r="AX802" i="11"/>
  <c r="CC801" i="11"/>
  <c r="BA801" i="11"/>
  <c r="AX801" i="11"/>
  <c r="CC800" i="11"/>
  <c r="BA800" i="11"/>
  <c r="AX800" i="11"/>
  <c r="CC799" i="11"/>
  <c r="BA799" i="11"/>
  <c r="AX799" i="11"/>
  <c r="CC798" i="11"/>
  <c r="BA798" i="11"/>
  <c r="AX798" i="11"/>
  <c r="CC797" i="11"/>
  <c r="BA797" i="11"/>
  <c r="AX797" i="11"/>
  <c r="CC796" i="11"/>
  <c r="BA796" i="11"/>
  <c r="AX796" i="11"/>
  <c r="CC795" i="11"/>
  <c r="BA795" i="11"/>
  <c r="AX795" i="11"/>
  <c r="CC794" i="11"/>
  <c r="BA794" i="11"/>
  <c r="AX794" i="11"/>
  <c r="CC793" i="11"/>
  <c r="BA793" i="11"/>
  <c r="AX793" i="11"/>
  <c r="CC792" i="11"/>
  <c r="BA792" i="11"/>
  <c r="AX792" i="11"/>
  <c r="CC791" i="11"/>
  <c r="BA791" i="11"/>
  <c r="AX791" i="11"/>
  <c r="CC790" i="11"/>
  <c r="BA790" i="11"/>
  <c r="AX790" i="11"/>
  <c r="CC789" i="11"/>
  <c r="BA789" i="11"/>
  <c r="AX789" i="11"/>
  <c r="CY788" i="11"/>
  <c r="CX788" i="11"/>
  <c r="CW788" i="11"/>
  <c r="CV788" i="11"/>
  <c r="CU788" i="11"/>
  <c r="CT788" i="11"/>
  <c r="CS788" i="11"/>
  <c r="CR788" i="11"/>
  <c r="CQ788" i="11"/>
  <c r="CP788" i="11"/>
  <c r="CO788" i="11"/>
  <c r="CN788" i="11"/>
  <c r="CM788" i="11"/>
  <c r="CL788" i="11"/>
  <c r="CK788" i="11"/>
  <c r="CJ788" i="11"/>
  <c r="CI788" i="11"/>
  <c r="CH788" i="11"/>
  <c r="CG788" i="11"/>
  <c r="CF788" i="11"/>
  <c r="CE788" i="11"/>
  <c r="CD788" i="11"/>
  <c r="BW788" i="11"/>
  <c r="BV788" i="11"/>
  <c r="BU788" i="11"/>
  <c r="BT788" i="11"/>
  <c r="BS788" i="11"/>
  <c r="BR788" i="11"/>
  <c r="BQ788" i="11"/>
  <c r="BP788" i="11"/>
  <c r="BO788" i="11"/>
  <c r="BN788" i="11"/>
  <c r="BM788" i="11"/>
  <c r="BL788" i="11"/>
  <c r="BK788" i="11"/>
  <c r="BJ788" i="11"/>
  <c r="BI788" i="11"/>
  <c r="BH788" i="11"/>
  <c r="BG788" i="11"/>
  <c r="BF788" i="11"/>
  <c r="BE788" i="11"/>
  <c r="BD788" i="11"/>
  <c r="BC788" i="11"/>
  <c r="BB788" i="11"/>
  <c r="BA788" i="11"/>
  <c r="AX788" i="11"/>
  <c r="BA787" i="11"/>
  <c r="AX787" i="11"/>
  <c r="CC786" i="11"/>
  <c r="BA786" i="11"/>
  <c r="AX786" i="11"/>
  <c r="CC785" i="11"/>
  <c r="BA785" i="11"/>
  <c r="AX785" i="11"/>
  <c r="CC784" i="11"/>
  <c r="BA784" i="11"/>
  <c r="AX784" i="11"/>
  <c r="BA783" i="11"/>
  <c r="AX783" i="11"/>
  <c r="BA782" i="11"/>
  <c r="AX782" i="11"/>
  <c r="CC781" i="11"/>
  <c r="BA781" i="11"/>
  <c r="AX781" i="11"/>
  <c r="CC780" i="11"/>
  <c r="BA780" i="11"/>
  <c r="AX780" i="11"/>
  <c r="CC779" i="11"/>
  <c r="BA779" i="11"/>
  <c r="AX779" i="11"/>
  <c r="CC778" i="11"/>
  <c r="BA778" i="11"/>
  <c r="AX778" i="11"/>
  <c r="CC777" i="11"/>
  <c r="BA777" i="11"/>
  <c r="AX777" i="11"/>
  <c r="CC776" i="11"/>
  <c r="BA776" i="11"/>
  <c r="AX776" i="11"/>
  <c r="BA775" i="11"/>
  <c r="AX775" i="11"/>
  <c r="CC774" i="11"/>
  <c r="BA774" i="11"/>
  <c r="AX774" i="11"/>
  <c r="CC773" i="11"/>
  <c r="BA773" i="11"/>
  <c r="AX773" i="11"/>
  <c r="CC772" i="11"/>
  <c r="BA772" i="11"/>
  <c r="AX772" i="11"/>
  <c r="CC771" i="11"/>
  <c r="BA771" i="11"/>
  <c r="AX771" i="11"/>
  <c r="CC770" i="11"/>
  <c r="BA770" i="11"/>
  <c r="AX770" i="11"/>
  <c r="CC769" i="11"/>
  <c r="BA769" i="11"/>
  <c r="AX769" i="11"/>
  <c r="CC768" i="11"/>
  <c r="BA768" i="11"/>
  <c r="AX768" i="11"/>
  <c r="BA767" i="11"/>
  <c r="AX767" i="11"/>
  <c r="BA766" i="11"/>
  <c r="AX766" i="11"/>
  <c r="CC765" i="11"/>
  <c r="BA765" i="11"/>
  <c r="AX765" i="11"/>
  <c r="CC764" i="11"/>
  <c r="BA764" i="11"/>
  <c r="AX764" i="11"/>
  <c r="CC763" i="11"/>
  <c r="BA763" i="11"/>
  <c r="AX763" i="11"/>
  <c r="CC762" i="11"/>
  <c r="BA762" i="11"/>
  <c r="AX762" i="11"/>
  <c r="CC761" i="11"/>
  <c r="BA761" i="11"/>
  <c r="AX761" i="11"/>
  <c r="CC760" i="11"/>
  <c r="BA760" i="11"/>
  <c r="AX760" i="11"/>
  <c r="CC759" i="11"/>
  <c r="BA759" i="11"/>
  <c r="AX759" i="11"/>
  <c r="CC758" i="11"/>
  <c r="BA758" i="11"/>
  <c r="AX758" i="11"/>
  <c r="CC757" i="11"/>
  <c r="BA757" i="11"/>
  <c r="AX757" i="11"/>
  <c r="CC756" i="11"/>
  <c r="BA756" i="11"/>
  <c r="AX756" i="11"/>
  <c r="CC755" i="11"/>
  <c r="BA755" i="11"/>
  <c r="AX755" i="11"/>
  <c r="CY754" i="11"/>
  <c r="CX754" i="11"/>
  <c r="CW754" i="11"/>
  <c r="CV754" i="11"/>
  <c r="CU754" i="11"/>
  <c r="CT754" i="11"/>
  <c r="CS754" i="11"/>
  <c r="CR754" i="11"/>
  <c r="CQ754" i="11"/>
  <c r="CP754" i="11"/>
  <c r="CO754" i="11"/>
  <c r="CN754" i="11"/>
  <c r="CM754" i="11"/>
  <c r="CL754" i="11"/>
  <c r="CK754" i="11"/>
  <c r="CJ754" i="11"/>
  <c r="CI754" i="11"/>
  <c r="CH754" i="11"/>
  <c r="CG754" i="11"/>
  <c r="CF754" i="11"/>
  <c r="CE754" i="11"/>
  <c r="CD754" i="11"/>
  <c r="CC754" i="11"/>
  <c r="BW754" i="11"/>
  <c r="BV754" i="11"/>
  <c r="BU754" i="11"/>
  <c r="BT754" i="11"/>
  <c r="BS754" i="11"/>
  <c r="BR754" i="11"/>
  <c r="BQ754" i="11"/>
  <c r="BP754" i="11"/>
  <c r="BO754" i="11"/>
  <c r="BN754" i="11"/>
  <c r="BM754" i="11"/>
  <c r="BL754" i="11"/>
  <c r="BK754" i="11"/>
  <c r="BJ754" i="11"/>
  <c r="BI754" i="11"/>
  <c r="BH754" i="11"/>
  <c r="BG754" i="11"/>
  <c r="BF754" i="11"/>
  <c r="BE754" i="11"/>
  <c r="BD754" i="11"/>
  <c r="BC754" i="11"/>
  <c r="BB754" i="11"/>
  <c r="BA754" i="11"/>
  <c r="AX754" i="11"/>
  <c r="CC753" i="11"/>
  <c r="BA753" i="11"/>
  <c r="AX753" i="11"/>
  <c r="CC752" i="11"/>
  <c r="BA752" i="11"/>
  <c r="AX752" i="11"/>
  <c r="CC751" i="11"/>
  <c r="BA751" i="11"/>
  <c r="AX751" i="11"/>
  <c r="BA750" i="11"/>
  <c r="AX750" i="11"/>
  <c r="CC749" i="11"/>
  <c r="BA749" i="11"/>
  <c r="AX749" i="11"/>
  <c r="CC748" i="11"/>
  <c r="BA748" i="11"/>
  <c r="AX748" i="11"/>
  <c r="CC747" i="11"/>
  <c r="BA747" i="11"/>
  <c r="AX747" i="11"/>
  <c r="BA746" i="11"/>
  <c r="AX746" i="11"/>
  <c r="CY745" i="11"/>
  <c r="CX745" i="11"/>
  <c r="CW745" i="11"/>
  <c r="CV745" i="11"/>
  <c r="CU745" i="11"/>
  <c r="CT745" i="11"/>
  <c r="CS745" i="11"/>
  <c r="CR745" i="11"/>
  <c r="CQ745" i="11"/>
  <c r="CP745" i="11"/>
  <c r="CO745" i="11"/>
  <c r="CN745" i="11"/>
  <c r="CM745" i="11"/>
  <c r="CL745" i="11"/>
  <c r="CK745" i="11"/>
  <c r="CJ745" i="11"/>
  <c r="CI745" i="11"/>
  <c r="CH745" i="11"/>
  <c r="CG745" i="11"/>
  <c r="CF745" i="11"/>
  <c r="CE745" i="11"/>
  <c r="CD745" i="11"/>
  <c r="BW745" i="11"/>
  <c r="BV745" i="11"/>
  <c r="BU745" i="11"/>
  <c r="BT745" i="11"/>
  <c r="BS745" i="11"/>
  <c r="BR745" i="11"/>
  <c r="BQ745" i="11"/>
  <c r="BP745" i="11"/>
  <c r="BO745" i="11"/>
  <c r="BN745" i="11"/>
  <c r="BM745" i="11"/>
  <c r="BL745" i="11"/>
  <c r="BK745" i="11"/>
  <c r="BJ745" i="11"/>
  <c r="BI745" i="11"/>
  <c r="BH745" i="11"/>
  <c r="BG745" i="11"/>
  <c r="BF745" i="11"/>
  <c r="BE745" i="11"/>
  <c r="BD745" i="11"/>
  <c r="BC745" i="11"/>
  <c r="BB745" i="11"/>
  <c r="BA745" i="11"/>
  <c r="AX745" i="11"/>
  <c r="CY744" i="11"/>
  <c r="CX744" i="11"/>
  <c r="CW744" i="11"/>
  <c r="CV744" i="11"/>
  <c r="CU744" i="11"/>
  <c r="CT744" i="11"/>
  <c r="CS744" i="11"/>
  <c r="CR744" i="11"/>
  <c r="CQ744" i="11"/>
  <c r="CP744" i="11"/>
  <c r="CO744" i="11"/>
  <c r="CN744" i="11"/>
  <c r="CM744" i="11"/>
  <c r="CL744" i="11"/>
  <c r="CK744" i="11"/>
  <c r="CJ744" i="11"/>
  <c r="CI744" i="11"/>
  <c r="CH744" i="11"/>
  <c r="CG744" i="11"/>
  <c r="CF744" i="11"/>
  <c r="CE744" i="11"/>
  <c r="CD744" i="11"/>
  <c r="CC744" i="11"/>
  <c r="BW744" i="11"/>
  <c r="BV744" i="11"/>
  <c r="BU744" i="11"/>
  <c r="BT744" i="11"/>
  <c r="BS744" i="11"/>
  <c r="BR744" i="11"/>
  <c r="BQ744" i="11"/>
  <c r="BP744" i="11"/>
  <c r="BO744" i="11"/>
  <c r="BN744" i="11"/>
  <c r="BM744" i="11"/>
  <c r="BL744" i="11"/>
  <c r="BK744" i="11"/>
  <c r="BJ744" i="11"/>
  <c r="BI744" i="11"/>
  <c r="BH744" i="11"/>
  <c r="BG744" i="11"/>
  <c r="BF744" i="11"/>
  <c r="BE744" i="11"/>
  <c r="BD744" i="11"/>
  <c r="BC744" i="11"/>
  <c r="BB744" i="11"/>
  <c r="BA744" i="11"/>
  <c r="AX744" i="11"/>
  <c r="CC743" i="11"/>
  <c r="BA743" i="11"/>
  <c r="AX743" i="11"/>
  <c r="CC742" i="11"/>
  <c r="BA742" i="11"/>
  <c r="AX742" i="11"/>
  <c r="CC741" i="11"/>
  <c r="BA741" i="11"/>
  <c r="AX741" i="11"/>
  <c r="BA740" i="11"/>
  <c r="AX740" i="11"/>
  <c r="CC739" i="11"/>
  <c r="BA739" i="11"/>
  <c r="AX739" i="11"/>
  <c r="CC738" i="11"/>
  <c r="BA738" i="11"/>
  <c r="AX738" i="11"/>
  <c r="CC737" i="11"/>
  <c r="BA737" i="11"/>
  <c r="AX737" i="11"/>
  <c r="CC736" i="11"/>
  <c r="BA736" i="11"/>
  <c r="AX736" i="11"/>
  <c r="CC735" i="11"/>
  <c r="BA735" i="11"/>
  <c r="AX735" i="11"/>
  <c r="CC734" i="11"/>
  <c r="BA734" i="11"/>
  <c r="AX734" i="11"/>
  <c r="CC733" i="11"/>
  <c r="BA733" i="11"/>
  <c r="AX733" i="11"/>
  <c r="BA732" i="11"/>
  <c r="AX732" i="11"/>
  <c r="CC731" i="11"/>
  <c r="BA731" i="11"/>
  <c r="AX731" i="11"/>
  <c r="CC730" i="11"/>
  <c r="BA730" i="11"/>
  <c r="AX730" i="11"/>
  <c r="CC729" i="11"/>
  <c r="BA729" i="11"/>
  <c r="AX729" i="11"/>
  <c r="BA728" i="11"/>
  <c r="AX728" i="11"/>
  <c r="CC727" i="11"/>
  <c r="BA727" i="11"/>
  <c r="AX727" i="11"/>
  <c r="CC726" i="11"/>
  <c r="BA726" i="11"/>
  <c r="AX726" i="11"/>
  <c r="CC725" i="11"/>
  <c r="BA725" i="11"/>
  <c r="AX725" i="11"/>
  <c r="BA724" i="11"/>
  <c r="AX724" i="11"/>
  <c r="CC723" i="11"/>
  <c r="BA723" i="11"/>
  <c r="AX723" i="11"/>
  <c r="CC722" i="11"/>
  <c r="BA722" i="11"/>
  <c r="AX722" i="11"/>
  <c r="CC721" i="11"/>
  <c r="BA721" i="11"/>
  <c r="AX721" i="11"/>
  <c r="CC720" i="11"/>
  <c r="BA720" i="11"/>
  <c r="AX720" i="11"/>
  <c r="CC719" i="11"/>
  <c r="BA719" i="11"/>
  <c r="AX719" i="11"/>
  <c r="CY718" i="11"/>
  <c r="CX718" i="11"/>
  <c r="CW718" i="11"/>
  <c r="CV718" i="11"/>
  <c r="CU718" i="11"/>
  <c r="CT718" i="11"/>
  <c r="CS718" i="11"/>
  <c r="CR718" i="11"/>
  <c r="CQ718" i="11"/>
  <c r="CP718" i="11"/>
  <c r="CO718" i="11"/>
  <c r="CN718" i="11"/>
  <c r="CM718" i="11"/>
  <c r="CL718" i="11"/>
  <c r="CK718" i="11"/>
  <c r="CJ718" i="11"/>
  <c r="CI718" i="11"/>
  <c r="CH718" i="11"/>
  <c r="CG718" i="11"/>
  <c r="CF718" i="11"/>
  <c r="CE718" i="11"/>
  <c r="CD718" i="11"/>
  <c r="CC718" i="11"/>
  <c r="BW718" i="11"/>
  <c r="BV718" i="11"/>
  <c r="BU718" i="11"/>
  <c r="BT718" i="11"/>
  <c r="BS718" i="11"/>
  <c r="BR718" i="11"/>
  <c r="BQ718" i="11"/>
  <c r="BP718" i="11"/>
  <c r="BO718" i="11"/>
  <c r="BN718" i="11"/>
  <c r="BM718" i="11"/>
  <c r="BL718" i="11"/>
  <c r="BK718" i="11"/>
  <c r="BJ718" i="11"/>
  <c r="BI718" i="11"/>
  <c r="BH718" i="11"/>
  <c r="BG718" i="11"/>
  <c r="BF718" i="11"/>
  <c r="BE718" i="11"/>
  <c r="BD718" i="11"/>
  <c r="BC718" i="11"/>
  <c r="BB718" i="11"/>
  <c r="BA718" i="11"/>
  <c r="AX718" i="11"/>
  <c r="CC717" i="11"/>
  <c r="BA717" i="11"/>
  <c r="AX717" i="11"/>
  <c r="CC716" i="11"/>
  <c r="BA716" i="11"/>
  <c r="AX716" i="11"/>
  <c r="CY715" i="11"/>
  <c r="CX715" i="11"/>
  <c r="CW715" i="11"/>
  <c r="CV715" i="11"/>
  <c r="CU715" i="11"/>
  <c r="CT715" i="11"/>
  <c r="CS715" i="11"/>
  <c r="CR715" i="11"/>
  <c r="CQ715" i="11"/>
  <c r="CP715" i="11"/>
  <c r="CO715" i="11"/>
  <c r="CN715" i="11"/>
  <c r="CM715" i="11"/>
  <c r="CL715" i="11"/>
  <c r="CK715" i="11"/>
  <c r="CJ715" i="11"/>
  <c r="CI715" i="11"/>
  <c r="CH715" i="11"/>
  <c r="CG715" i="11"/>
  <c r="CF715" i="11"/>
  <c r="CE715" i="11"/>
  <c r="CD715" i="11"/>
  <c r="CC715" i="11"/>
  <c r="BW715" i="11"/>
  <c r="BV715" i="11"/>
  <c r="BU715" i="11"/>
  <c r="BT715" i="11"/>
  <c r="BS715" i="11"/>
  <c r="BR715" i="11"/>
  <c r="BQ715" i="11"/>
  <c r="BP715" i="11"/>
  <c r="BO715" i="11"/>
  <c r="BN715" i="11"/>
  <c r="BM715" i="11"/>
  <c r="BL715" i="11"/>
  <c r="BK715" i="11"/>
  <c r="BJ715" i="11"/>
  <c r="BI715" i="11"/>
  <c r="BH715" i="11"/>
  <c r="BG715" i="11"/>
  <c r="BF715" i="11"/>
  <c r="BE715" i="11"/>
  <c r="BD715" i="11"/>
  <c r="BC715" i="11"/>
  <c r="BB715" i="11"/>
  <c r="BA715" i="11"/>
  <c r="AX715" i="11"/>
  <c r="BA714" i="11"/>
  <c r="AX714" i="11"/>
  <c r="CC713" i="11"/>
  <c r="BA713" i="11"/>
  <c r="AX713" i="11"/>
  <c r="CC712" i="11"/>
  <c r="BA712" i="11"/>
  <c r="AX712" i="11"/>
  <c r="CY711" i="11"/>
  <c r="CX711" i="11"/>
  <c r="CW711" i="11"/>
  <c r="CV711" i="11"/>
  <c r="CU711" i="11"/>
  <c r="CT711" i="11"/>
  <c r="CS711" i="11"/>
  <c r="CR711" i="11"/>
  <c r="CQ711" i="11"/>
  <c r="CP711" i="11"/>
  <c r="CO711" i="11"/>
  <c r="CN711" i="11"/>
  <c r="CM711" i="11"/>
  <c r="CL711" i="11"/>
  <c r="CK711" i="11"/>
  <c r="CJ711" i="11"/>
  <c r="CI711" i="11"/>
  <c r="CH711" i="11"/>
  <c r="CG711" i="11"/>
  <c r="CF711" i="11"/>
  <c r="CE711" i="11"/>
  <c r="CD711" i="11"/>
  <c r="CC711" i="11"/>
  <c r="BW711" i="11"/>
  <c r="BV711" i="11"/>
  <c r="BU711" i="11"/>
  <c r="BT711" i="11"/>
  <c r="BS711" i="11"/>
  <c r="BR711" i="11"/>
  <c r="BQ711" i="11"/>
  <c r="BP711" i="11"/>
  <c r="BO711" i="11"/>
  <c r="BN711" i="11"/>
  <c r="BM711" i="11"/>
  <c r="BL711" i="11"/>
  <c r="BK711" i="11"/>
  <c r="BJ711" i="11"/>
  <c r="BI711" i="11"/>
  <c r="BH711" i="11"/>
  <c r="BG711" i="11"/>
  <c r="BF711" i="11"/>
  <c r="BE711" i="11"/>
  <c r="BD711" i="11"/>
  <c r="BC711" i="11"/>
  <c r="BB711" i="11"/>
  <c r="BA711" i="11"/>
  <c r="AX711" i="11"/>
  <c r="CC710" i="11"/>
  <c r="BA710" i="11"/>
  <c r="AX710" i="11"/>
  <c r="CC709" i="11"/>
  <c r="BA709" i="11"/>
  <c r="AX709" i="11"/>
  <c r="CC708" i="11"/>
  <c r="BA708" i="11"/>
  <c r="AX708" i="11"/>
  <c r="CY707" i="11"/>
  <c r="CX707" i="11"/>
  <c r="CW707" i="11"/>
  <c r="CV707" i="11"/>
  <c r="CU707" i="11"/>
  <c r="CT707" i="11"/>
  <c r="CS707" i="11"/>
  <c r="CR707" i="11"/>
  <c r="CQ707" i="11"/>
  <c r="CP707" i="11"/>
  <c r="CO707" i="11"/>
  <c r="CN707" i="11"/>
  <c r="CM707" i="11"/>
  <c r="CL707" i="11"/>
  <c r="CK707" i="11"/>
  <c r="CJ707" i="11"/>
  <c r="CI707" i="11"/>
  <c r="CH707" i="11"/>
  <c r="CG707" i="11"/>
  <c r="CF707" i="11"/>
  <c r="CE707" i="11"/>
  <c r="CD707" i="11"/>
  <c r="CC707" i="11"/>
  <c r="BW707" i="11"/>
  <c r="BV707" i="11"/>
  <c r="BU707" i="11"/>
  <c r="BT707" i="11"/>
  <c r="BS707" i="11"/>
  <c r="BR707" i="11"/>
  <c r="BQ707" i="11"/>
  <c r="BP707" i="11"/>
  <c r="BO707" i="11"/>
  <c r="BN707" i="11"/>
  <c r="BM707" i="11"/>
  <c r="BL707" i="11"/>
  <c r="BK707" i="11"/>
  <c r="BJ707" i="11"/>
  <c r="BI707" i="11"/>
  <c r="BH707" i="11"/>
  <c r="BG707" i="11"/>
  <c r="BF707" i="11"/>
  <c r="BE707" i="11"/>
  <c r="BD707" i="11"/>
  <c r="BC707" i="11"/>
  <c r="BB707" i="11"/>
  <c r="BA707" i="11"/>
  <c r="AX707" i="11"/>
  <c r="CC706" i="11"/>
  <c r="BA706" i="11"/>
  <c r="AX706" i="11"/>
  <c r="CC705" i="11"/>
  <c r="BA705" i="11"/>
  <c r="AX705" i="11"/>
  <c r="CC704" i="11"/>
  <c r="BA704" i="11"/>
  <c r="AX704" i="11"/>
  <c r="CY703" i="11"/>
  <c r="CX703" i="11"/>
  <c r="CW703" i="11"/>
  <c r="CV703" i="11"/>
  <c r="CU703" i="11"/>
  <c r="CT703" i="11"/>
  <c r="CS703" i="11"/>
  <c r="CR703" i="11"/>
  <c r="CQ703" i="11"/>
  <c r="CP703" i="11"/>
  <c r="CO703" i="11"/>
  <c r="CN703" i="11"/>
  <c r="CM703" i="11"/>
  <c r="CL703" i="11"/>
  <c r="CK703" i="11"/>
  <c r="CJ703" i="11"/>
  <c r="CI703" i="11"/>
  <c r="CH703" i="11"/>
  <c r="CG703" i="11"/>
  <c r="CF703" i="11"/>
  <c r="CE703" i="11"/>
  <c r="CD703" i="11"/>
  <c r="CC703" i="11"/>
  <c r="BW703" i="11"/>
  <c r="BV703" i="11"/>
  <c r="BU703" i="11"/>
  <c r="BT703" i="11"/>
  <c r="BS703" i="11"/>
  <c r="BR703" i="11"/>
  <c r="BQ703" i="11"/>
  <c r="BP703" i="11"/>
  <c r="BO703" i="11"/>
  <c r="BN703" i="11"/>
  <c r="BM703" i="11"/>
  <c r="BL703" i="11"/>
  <c r="BK703" i="11"/>
  <c r="BJ703" i="11"/>
  <c r="BI703" i="11"/>
  <c r="BH703" i="11"/>
  <c r="BG703" i="11"/>
  <c r="BF703" i="11"/>
  <c r="BE703" i="11"/>
  <c r="BD703" i="11"/>
  <c r="BC703" i="11"/>
  <c r="BB703" i="11"/>
  <c r="BA703" i="11"/>
  <c r="AX703" i="11"/>
  <c r="CC702" i="11"/>
  <c r="BA702" i="11"/>
  <c r="AX702" i="11"/>
  <c r="CC701" i="11"/>
  <c r="BA701" i="11"/>
  <c r="AX701" i="11"/>
  <c r="CC700" i="11"/>
  <c r="BA700" i="11"/>
  <c r="AX700" i="11"/>
  <c r="CC699" i="11"/>
  <c r="BA699" i="11"/>
  <c r="AX699" i="11"/>
  <c r="CC698" i="11"/>
  <c r="BA698" i="11"/>
  <c r="AX698" i="11"/>
  <c r="CC697" i="11"/>
  <c r="BA697" i="11"/>
  <c r="AX697" i="11"/>
  <c r="CC696" i="11"/>
  <c r="BA696" i="11"/>
  <c r="AX696" i="11"/>
  <c r="CC695" i="11"/>
  <c r="BA695" i="11"/>
  <c r="AX695" i="11"/>
  <c r="CC694" i="11"/>
  <c r="BA694" i="11"/>
  <c r="AX694" i="11"/>
  <c r="CC693" i="11"/>
  <c r="BA693" i="11"/>
  <c r="AX693" i="11"/>
  <c r="CC692" i="11"/>
  <c r="BA692" i="11"/>
  <c r="AX692" i="11"/>
  <c r="BA691" i="11"/>
  <c r="AX691" i="11"/>
  <c r="CC690" i="11"/>
  <c r="BA690" i="11"/>
  <c r="AX690" i="11"/>
  <c r="CC689" i="11"/>
  <c r="BA689" i="11"/>
  <c r="AX689" i="11"/>
  <c r="CC688" i="11"/>
  <c r="BA688" i="11"/>
  <c r="AX688" i="11"/>
  <c r="CC687" i="11"/>
  <c r="BA687" i="11"/>
  <c r="AX687" i="11"/>
  <c r="CC686" i="11"/>
  <c r="BA686" i="11"/>
  <c r="AX686" i="11"/>
  <c r="CC685" i="11"/>
  <c r="BA685" i="11"/>
  <c r="AX685" i="11"/>
  <c r="CC684" i="11"/>
  <c r="BA684" i="11"/>
  <c r="AX684" i="11"/>
  <c r="CC683" i="11"/>
  <c r="BA683" i="11"/>
  <c r="AX683" i="11"/>
  <c r="CC682" i="11"/>
  <c r="BA682" i="11"/>
  <c r="AX682" i="11"/>
  <c r="CC681" i="11"/>
  <c r="BA681" i="11"/>
  <c r="AX681" i="11"/>
  <c r="CC680" i="11"/>
  <c r="BA680" i="11"/>
  <c r="AX680" i="11"/>
  <c r="CC679" i="11"/>
  <c r="BA679" i="11"/>
  <c r="AX679" i="11"/>
  <c r="CC678" i="11"/>
  <c r="BA678" i="11"/>
  <c r="AX678" i="11"/>
  <c r="CC677" i="11"/>
  <c r="BA677" i="11"/>
  <c r="AX677" i="11"/>
  <c r="CC676" i="11"/>
  <c r="BA676" i="11"/>
  <c r="AX676" i="11"/>
  <c r="CC675" i="11"/>
  <c r="BA675" i="11"/>
  <c r="AX675" i="11"/>
  <c r="CC674" i="11"/>
  <c r="BA674" i="11"/>
  <c r="AX674" i="11"/>
  <c r="CC673" i="11"/>
  <c r="BA673" i="11"/>
  <c r="AX673" i="11"/>
  <c r="CC672" i="11"/>
  <c r="BA672" i="11"/>
  <c r="AX672" i="11"/>
  <c r="CC671" i="11"/>
  <c r="BA671" i="11"/>
  <c r="AX671" i="11"/>
  <c r="CC670" i="11"/>
  <c r="BA670" i="11"/>
  <c r="AX670" i="11"/>
  <c r="CC669" i="11"/>
  <c r="BA669" i="11"/>
  <c r="AX669" i="11"/>
  <c r="CC668" i="11"/>
  <c r="BA668" i="11"/>
  <c r="AX668" i="11"/>
  <c r="CC667" i="11"/>
  <c r="BA667" i="11"/>
  <c r="AX667" i="11"/>
  <c r="CC666" i="11"/>
  <c r="BA666" i="11"/>
  <c r="AX666" i="11"/>
  <c r="CC665" i="11"/>
  <c r="BA665" i="11"/>
  <c r="AX665" i="11"/>
  <c r="CC664" i="11"/>
  <c r="BA664" i="11"/>
  <c r="AX664" i="11"/>
  <c r="CY663" i="11"/>
  <c r="CX663" i="11"/>
  <c r="CW663" i="11"/>
  <c r="CV663" i="11"/>
  <c r="CU663" i="11"/>
  <c r="CT663" i="11"/>
  <c r="CS663" i="11"/>
  <c r="CR663" i="11"/>
  <c r="CQ663" i="11"/>
  <c r="CP663" i="11"/>
  <c r="CO663" i="11"/>
  <c r="CN663" i="11"/>
  <c r="CM663" i="11"/>
  <c r="CL663" i="11"/>
  <c r="CK663" i="11"/>
  <c r="CJ663" i="11"/>
  <c r="CI663" i="11"/>
  <c r="CH663" i="11"/>
  <c r="CG663" i="11"/>
  <c r="CF663" i="11"/>
  <c r="CE663" i="11"/>
  <c r="CD663" i="11"/>
  <c r="CC663" i="11"/>
  <c r="BW663" i="11"/>
  <c r="BV663" i="11"/>
  <c r="BU663" i="11"/>
  <c r="BT663" i="11"/>
  <c r="BS663" i="11"/>
  <c r="BR663" i="11"/>
  <c r="BQ663" i="11"/>
  <c r="BP663" i="11"/>
  <c r="BO663" i="11"/>
  <c r="BN663" i="11"/>
  <c r="BM663" i="11"/>
  <c r="BL663" i="11"/>
  <c r="BK663" i="11"/>
  <c r="BJ663" i="11"/>
  <c r="BI663" i="11"/>
  <c r="BH663" i="11"/>
  <c r="BG663" i="11"/>
  <c r="BF663" i="11"/>
  <c r="BE663" i="11"/>
  <c r="BD663" i="11"/>
  <c r="BC663" i="11"/>
  <c r="BB663" i="11"/>
  <c r="BA663" i="11"/>
  <c r="AX663" i="11"/>
  <c r="CC662" i="11"/>
  <c r="BA662" i="11"/>
  <c r="AX662" i="11"/>
  <c r="CC661" i="11"/>
  <c r="BA661" i="11"/>
  <c r="AX661" i="11"/>
  <c r="CC660" i="11"/>
  <c r="BA660" i="11"/>
  <c r="AX660" i="11"/>
  <c r="CC659" i="11"/>
  <c r="BA659" i="11"/>
  <c r="AX659" i="11"/>
  <c r="CC658" i="11"/>
  <c r="BA658" i="11"/>
  <c r="AX658" i="11"/>
  <c r="BA657" i="11"/>
  <c r="AX657" i="11"/>
  <c r="CC656" i="11"/>
  <c r="BA656" i="11"/>
  <c r="AX656" i="11"/>
  <c r="CC655" i="11"/>
  <c r="BA655" i="11"/>
  <c r="AX655" i="11"/>
  <c r="CC654" i="11"/>
  <c r="BA654" i="11"/>
  <c r="AX654" i="11"/>
  <c r="CC653" i="11"/>
  <c r="BA653" i="11"/>
  <c r="AX653" i="11"/>
  <c r="CC652" i="11"/>
  <c r="BA652" i="11"/>
  <c r="AX652" i="11"/>
  <c r="CC651" i="11"/>
  <c r="BA651" i="11"/>
  <c r="AX651" i="11"/>
  <c r="CC650" i="11"/>
  <c r="BA650" i="11"/>
  <c r="AX650" i="11"/>
  <c r="CC649" i="11"/>
  <c r="BA649" i="11"/>
  <c r="AX649" i="11"/>
  <c r="BA648" i="11"/>
  <c r="AX648" i="11"/>
  <c r="BA647" i="11"/>
  <c r="AX647" i="11"/>
  <c r="CC646" i="11"/>
  <c r="BA646" i="11"/>
  <c r="AX646" i="11"/>
  <c r="CC645" i="11"/>
  <c r="BA645" i="11"/>
  <c r="AX645" i="11"/>
  <c r="CC644" i="11"/>
  <c r="BA644" i="11"/>
  <c r="AX644" i="11"/>
  <c r="CC643" i="11"/>
  <c r="BA643" i="11"/>
  <c r="AX643" i="11"/>
  <c r="CC642" i="11"/>
  <c r="BA642" i="11"/>
  <c r="AX642" i="11"/>
  <c r="CC641" i="11"/>
  <c r="BA641" i="11"/>
  <c r="AX641" i="11"/>
  <c r="CC640" i="11"/>
  <c r="BA640" i="11"/>
  <c r="AX640" i="11"/>
  <c r="CC639" i="11"/>
  <c r="BA639" i="11"/>
  <c r="AX639" i="11"/>
  <c r="CC638" i="11"/>
  <c r="BA638" i="11"/>
  <c r="AX638" i="11"/>
  <c r="CC637" i="11"/>
  <c r="BA637" i="11"/>
  <c r="AX637" i="11"/>
  <c r="CC636" i="11"/>
  <c r="BA636" i="11"/>
  <c r="AX636" i="11"/>
  <c r="CC635" i="11"/>
  <c r="BA635" i="11"/>
  <c r="AX635" i="11"/>
  <c r="CC634" i="11"/>
  <c r="BA634" i="11"/>
  <c r="AX634" i="11"/>
  <c r="CC633" i="11"/>
  <c r="BA633" i="11"/>
  <c r="AX633" i="11"/>
  <c r="CC632" i="11"/>
  <c r="BA632" i="11"/>
  <c r="AX632" i="11"/>
  <c r="CC631" i="11"/>
  <c r="BA631" i="11"/>
  <c r="AX631" i="11"/>
  <c r="CC630" i="11"/>
  <c r="BA630" i="11"/>
  <c r="AX630" i="11"/>
  <c r="CC629" i="11"/>
  <c r="BA629" i="11"/>
  <c r="AX629" i="11"/>
  <c r="CC628" i="11"/>
  <c r="BA628" i="11"/>
  <c r="AX628" i="11"/>
  <c r="CC627" i="11"/>
  <c r="BA627" i="11"/>
  <c r="AX627" i="11"/>
  <c r="CC626" i="11"/>
  <c r="BA626" i="11"/>
  <c r="AX626" i="11"/>
  <c r="CC625" i="11"/>
  <c r="BA625" i="11"/>
  <c r="AX625" i="11"/>
  <c r="CC624" i="11"/>
  <c r="BA624" i="11"/>
  <c r="AX624" i="11"/>
  <c r="CC623" i="11"/>
  <c r="BA623" i="11"/>
  <c r="AX623" i="11"/>
  <c r="CY622" i="11"/>
  <c r="CX622" i="11"/>
  <c r="CW622" i="11"/>
  <c r="CV622" i="11"/>
  <c r="CU622" i="11"/>
  <c r="CT622" i="11"/>
  <c r="CS622" i="11"/>
  <c r="CR622" i="11"/>
  <c r="CQ622" i="11"/>
  <c r="CP622" i="11"/>
  <c r="CO622" i="11"/>
  <c r="CN622" i="11"/>
  <c r="CM622" i="11"/>
  <c r="CL622" i="11"/>
  <c r="CK622" i="11"/>
  <c r="CJ622" i="11"/>
  <c r="CI622" i="11"/>
  <c r="CH622" i="11"/>
  <c r="CG622" i="11"/>
  <c r="CF622" i="11"/>
  <c r="CE622" i="11"/>
  <c r="CD622" i="11"/>
  <c r="CC622" i="11"/>
  <c r="BW622" i="11"/>
  <c r="BV622" i="11"/>
  <c r="BU622" i="11"/>
  <c r="BT622" i="11"/>
  <c r="BS622" i="11"/>
  <c r="BR622" i="11"/>
  <c r="BQ622" i="11"/>
  <c r="BP622" i="11"/>
  <c r="BO622" i="11"/>
  <c r="BN622" i="11"/>
  <c r="BM622" i="11"/>
  <c r="BL622" i="11"/>
  <c r="BK622" i="11"/>
  <c r="BJ622" i="11"/>
  <c r="BI622" i="11"/>
  <c r="BH622" i="11"/>
  <c r="BG622" i="11"/>
  <c r="BF622" i="11"/>
  <c r="BE622" i="11"/>
  <c r="BD622" i="11"/>
  <c r="BC622" i="11"/>
  <c r="BB622" i="11"/>
  <c r="BA622" i="11"/>
  <c r="AX622" i="11"/>
  <c r="BA621" i="11"/>
  <c r="AX621" i="11"/>
  <c r="CC620" i="11"/>
  <c r="BA620" i="11"/>
  <c r="AX620" i="11"/>
  <c r="CC619" i="11"/>
  <c r="BA619" i="11"/>
  <c r="AX619" i="11"/>
  <c r="BA618" i="11"/>
  <c r="AX618" i="11"/>
  <c r="CY617" i="11"/>
  <c r="CX617" i="11"/>
  <c r="CW617" i="11"/>
  <c r="CV617" i="11"/>
  <c r="CU617" i="11"/>
  <c r="CT617" i="11"/>
  <c r="CS617" i="11"/>
  <c r="CR617" i="11"/>
  <c r="CQ617" i="11"/>
  <c r="CP617" i="11"/>
  <c r="CO617" i="11"/>
  <c r="CN617" i="11"/>
  <c r="CM617" i="11"/>
  <c r="CL617" i="11"/>
  <c r="CK617" i="11"/>
  <c r="CJ617" i="11"/>
  <c r="CI617" i="11"/>
  <c r="CH617" i="11"/>
  <c r="CG617" i="11"/>
  <c r="CF617" i="11"/>
  <c r="CE617" i="11"/>
  <c r="CD617" i="11"/>
  <c r="CC617" i="11"/>
  <c r="BW617" i="11"/>
  <c r="BV617" i="11"/>
  <c r="BU617" i="11"/>
  <c r="BT617" i="11"/>
  <c r="BS617" i="11"/>
  <c r="BR617" i="11"/>
  <c r="BQ617" i="11"/>
  <c r="BP617" i="11"/>
  <c r="BO617" i="11"/>
  <c r="BN617" i="11"/>
  <c r="BM617" i="11"/>
  <c r="BL617" i="11"/>
  <c r="BK617" i="11"/>
  <c r="BJ617" i="11"/>
  <c r="BI617" i="11"/>
  <c r="BH617" i="11"/>
  <c r="BG617" i="11"/>
  <c r="BF617" i="11"/>
  <c r="BE617" i="11"/>
  <c r="BD617" i="11"/>
  <c r="BC617" i="11"/>
  <c r="BB617" i="11"/>
  <c r="BA617" i="11"/>
  <c r="AX617" i="11"/>
  <c r="CC616" i="11"/>
  <c r="BA616" i="11"/>
  <c r="AX616" i="11"/>
  <c r="CC615" i="11"/>
  <c r="BA615" i="11"/>
  <c r="AX615" i="11"/>
  <c r="BA614" i="11"/>
  <c r="AX614" i="11"/>
  <c r="CY613" i="11"/>
  <c r="CX613" i="11"/>
  <c r="CW613" i="11"/>
  <c r="CV613" i="11"/>
  <c r="CU613" i="11"/>
  <c r="CT613" i="11"/>
  <c r="CS613" i="11"/>
  <c r="CR613" i="11"/>
  <c r="CQ613" i="11"/>
  <c r="CP613" i="11"/>
  <c r="CO613" i="11"/>
  <c r="CN613" i="11"/>
  <c r="CM613" i="11"/>
  <c r="CL613" i="11"/>
  <c r="CK613" i="11"/>
  <c r="CJ613" i="11"/>
  <c r="CI613" i="11"/>
  <c r="CH613" i="11"/>
  <c r="CG613" i="11"/>
  <c r="CF613" i="11"/>
  <c r="CE613" i="11"/>
  <c r="CD613" i="11"/>
  <c r="CC613" i="11"/>
  <c r="BW613" i="11"/>
  <c r="BV613" i="11"/>
  <c r="BU613" i="11"/>
  <c r="BT613" i="11"/>
  <c r="BS613" i="11"/>
  <c r="BR613" i="11"/>
  <c r="BQ613" i="11"/>
  <c r="BP613" i="11"/>
  <c r="BO613" i="11"/>
  <c r="BN613" i="11"/>
  <c r="BM613" i="11"/>
  <c r="BL613" i="11"/>
  <c r="BK613" i="11"/>
  <c r="BJ613" i="11"/>
  <c r="BI613" i="11"/>
  <c r="BH613" i="11"/>
  <c r="BG613" i="11"/>
  <c r="BF613" i="11"/>
  <c r="BE613" i="11"/>
  <c r="BD613" i="11"/>
  <c r="BC613" i="11"/>
  <c r="BB613" i="11"/>
  <c r="BA613" i="11"/>
  <c r="AX613" i="11"/>
  <c r="CC612" i="11"/>
  <c r="BA612" i="11"/>
  <c r="AX612" i="11"/>
  <c r="CC611" i="11"/>
  <c r="BA611" i="11"/>
  <c r="AX611" i="11"/>
  <c r="BA610" i="11"/>
  <c r="AX610" i="11"/>
  <c r="CC609" i="11"/>
  <c r="BA609" i="11"/>
  <c r="AX609" i="11"/>
  <c r="CC608" i="11"/>
  <c r="BA608" i="11"/>
  <c r="AX608" i="11"/>
  <c r="CC607" i="11"/>
  <c r="BA607" i="11"/>
  <c r="AX607" i="11"/>
  <c r="BA606" i="11"/>
  <c r="AX606" i="11"/>
  <c r="CC605" i="11"/>
  <c r="BA605" i="11"/>
  <c r="AX605" i="11"/>
  <c r="CC604" i="11"/>
  <c r="BA604" i="11"/>
  <c r="AX604" i="11"/>
  <c r="CC603" i="11"/>
  <c r="BA603" i="11"/>
  <c r="AX603" i="11"/>
  <c r="CC602" i="11"/>
  <c r="BA602" i="11"/>
  <c r="AX602" i="11"/>
  <c r="CY601" i="11"/>
  <c r="CX601" i="11"/>
  <c r="CW601" i="11"/>
  <c r="CV601" i="11"/>
  <c r="CU601" i="11"/>
  <c r="CT601" i="11"/>
  <c r="CS601" i="11"/>
  <c r="CR601" i="11"/>
  <c r="CQ601" i="11"/>
  <c r="CP601" i="11"/>
  <c r="CO601" i="11"/>
  <c r="CN601" i="11"/>
  <c r="CM601" i="11"/>
  <c r="CL601" i="11"/>
  <c r="CK601" i="11"/>
  <c r="CJ601" i="11"/>
  <c r="CI601" i="11"/>
  <c r="CH601" i="11"/>
  <c r="CG601" i="11"/>
  <c r="CF601" i="11"/>
  <c r="CE601" i="11"/>
  <c r="CD601" i="11"/>
  <c r="CC601" i="11"/>
  <c r="BW601" i="11"/>
  <c r="BV601" i="11"/>
  <c r="BU601" i="11"/>
  <c r="BT601" i="11"/>
  <c r="BS601" i="11"/>
  <c r="BR601" i="11"/>
  <c r="BQ601" i="11"/>
  <c r="BP601" i="11"/>
  <c r="BO601" i="11"/>
  <c r="BN601" i="11"/>
  <c r="BM601" i="11"/>
  <c r="BL601" i="11"/>
  <c r="BK601" i="11"/>
  <c r="BJ601" i="11"/>
  <c r="BI601" i="11"/>
  <c r="BH601" i="11"/>
  <c r="BG601" i="11"/>
  <c r="BF601" i="11"/>
  <c r="BE601" i="11"/>
  <c r="BD601" i="11"/>
  <c r="BC601" i="11"/>
  <c r="BB601" i="11"/>
  <c r="BA601" i="11"/>
  <c r="AX601" i="11"/>
  <c r="CY600" i="11"/>
  <c r="CX600" i="11"/>
  <c r="CW600" i="11"/>
  <c r="CV600" i="11"/>
  <c r="CU600" i="11"/>
  <c r="CT600" i="11"/>
  <c r="CS600" i="11"/>
  <c r="CR600" i="11"/>
  <c r="CQ600" i="11"/>
  <c r="CP600" i="11"/>
  <c r="CO600" i="11"/>
  <c r="CN600" i="11"/>
  <c r="CM600" i="11"/>
  <c r="CL600" i="11"/>
  <c r="CK600" i="11"/>
  <c r="CJ600" i="11"/>
  <c r="CI600" i="11"/>
  <c r="CH600" i="11"/>
  <c r="CG600" i="11"/>
  <c r="CF600" i="11"/>
  <c r="CE600" i="11"/>
  <c r="CD600" i="11"/>
  <c r="CC600" i="11"/>
  <c r="BW600" i="11"/>
  <c r="BV600" i="11"/>
  <c r="BU600" i="11"/>
  <c r="BT600" i="11"/>
  <c r="BS600" i="11"/>
  <c r="BR600" i="11"/>
  <c r="BQ600" i="11"/>
  <c r="BP600" i="11"/>
  <c r="BO600" i="11"/>
  <c r="BN600" i="11"/>
  <c r="BM600" i="11"/>
  <c r="BL600" i="11"/>
  <c r="BK600" i="11"/>
  <c r="BJ600" i="11"/>
  <c r="BI600" i="11"/>
  <c r="BH600" i="11"/>
  <c r="BG600" i="11"/>
  <c r="BF600" i="11"/>
  <c r="BE600" i="11"/>
  <c r="BD600" i="11"/>
  <c r="BC600" i="11"/>
  <c r="BB600" i="11"/>
  <c r="BA600" i="11"/>
  <c r="AX600" i="11"/>
  <c r="CC599" i="11"/>
  <c r="BA599" i="11"/>
  <c r="AX599" i="11"/>
  <c r="CC598" i="11"/>
  <c r="BA598" i="11"/>
  <c r="AX598" i="11"/>
  <c r="CC597" i="11"/>
  <c r="BA597" i="11"/>
  <c r="AX597" i="11"/>
  <c r="CC596" i="11"/>
  <c r="BA596" i="11"/>
  <c r="AX596" i="11"/>
  <c r="CC595" i="11"/>
  <c r="BA595" i="11"/>
  <c r="AX595" i="11"/>
  <c r="CC594" i="11"/>
  <c r="BA594" i="11"/>
  <c r="AX594" i="11"/>
  <c r="CC593" i="11"/>
  <c r="BA593" i="11"/>
  <c r="AX593" i="11"/>
  <c r="CC592" i="11"/>
  <c r="BA592" i="11"/>
  <c r="AX592" i="11"/>
  <c r="CC591" i="11"/>
  <c r="BA591" i="11"/>
  <c r="AX591" i="11"/>
  <c r="BA590" i="11"/>
  <c r="AX590" i="11"/>
  <c r="CC589" i="11"/>
  <c r="BA589" i="11"/>
  <c r="AX589" i="11"/>
  <c r="CY588" i="11"/>
  <c r="CX588" i="11"/>
  <c r="CW588" i="11"/>
  <c r="CV588" i="11"/>
  <c r="CU588" i="11"/>
  <c r="CT588" i="11"/>
  <c r="CS588" i="11"/>
  <c r="CR588" i="11"/>
  <c r="CQ588" i="11"/>
  <c r="CP588" i="11"/>
  <c r="CO588" i="11"/>
  <c r="CN588" i="11"/>
  <c r="CM588" i="11"/>
  <c r="CL588" i="11"/>
  <c r="CK588" i="11"/>
  <c r="CJ588" i="11"/>
  <c r="CI588" i="11"/>
  <c r="CH588" i="11"/>
  <c r="CG588" i="11"/>
  <c r="CF588" i="11"/>
  <c r="CE588" i="11"/>
  <c r="CD588" i="11"/>
  <c r="CC588" i="11"/>
  <c r="BW588" i="11"/>
  <c r="BV588" i="11"/>
  <c r="BU588" i="11"/>
  <c r="BT588" i="11"/>
  <c r="BS588" i="11"/>
  <c r="BR588" i="11"/>
  <c r="BQ588" i="11"/>
  <c r="BP588" i="11"/>
  <c r="BO588" i="11"/>
  <c r="BN588" i="11"/>
  <c r="BM588" i="11"/>
  <c r="BL588" i="11"/>
  <c r="BK588" i="11"/>
  <c r="BJ588" i="11"/>
  <c r="BI588" i="11"/>
  <c r="BH588" i="11"/>
  <c r="BG588" i="11"/>
  <c r="BF588" i="11"/>
  <c r="BE588" i="11"/>
  <c r="BD588" i="11"/>
  <c r="BC588" i="11"/>
  <c r="BB588" i="11"/>
  <c r="BA588" i="11"/>
  <c r="AX588" i="11"/>
  <c r="CC587" i="11"/>
  <c r="BA587" i="11"/>
  <c r="AX587" i="11"/>
  <c r="CC586" i="11"/>
  <c r="BA586" i="11"/>
  <c r="AX586" i="11"/>
  <c r="BA585" i="11"/>
  <c r="AX585" i="11"/>
  <c r="CC584" i="11"/>
  <c r="BA584" i="11"/>
  <c r="AX584" i="11"/>
  <c r="CC583" i="11"/>
  <c r="BA583" i="11"/>
  <c r="AX583" i="11"/>
  <c r="CC582" i="11"/>
  <c r="BA582" i="11"/>
  <c r="AX582" i="11"/>
  <c r="BA581" i="11"/>
  <c r="AX581" i="11"/>
  <c r="CY580" i="11"/>
  <c r="CX580" i="11"/>
  <c r="CW580" i="11"/>
  <c r="CV580" i="11"/>
  <c r="CU580" i="11"/>
  <c r="CT580" i="11"/>
  <c r="CS580" i="11"/>
  <c r="CR580" i="11"/>
  <c r="CQ580" i="11"/>
  <c r="CP580" i="11"/>
  <c r="CO580" i="11"/>
  <c r="CN580" i="11"/>
  <c r="CM580" i="11"/>
  <c r="CL580" i="11"/>
  <c r="CK580" i="11"/>
  <c r="CJ580" i="11"/>
  <c r="CI580" i="11"/>
  <c r="CH580" i="11"/>
  <c r="CG580" i="11"/>
  <c r="CF580" i="11"/>
  <c r="CE580" i="11"/>
  <c r="CD580" i="11"/>
  <c r="CC580" i="11"/>
  <c r="BW580" i="11"/>
  <c r="BV580" i="11"/>
  <c r="BU580" i="11"/>
  <c r="BT580" i="11"/>
  <c r="BS580" i="11"/>
  <c r="BR580" i="11"/>
  <c r="BQ580" i="11"/>
  <c r="BP580" i="11"/>
  <c r="BO580" i="11"/>
  <c r="BN580" i="11"/>
  <c r="BM580" i="11"/>
  <c r="BL580" i="11"/>
  <c r="BK580" i="11"/>
  <c r="BJ580" i="11"/>
  <c r="BI580" i="11"/>
  <c r="BH580" i="11"/>
  <c r="BG580" i="11"/>
  <c r="BF580" i="11"/>
  <c r="BE580" i="11"/>
  <c r="BD580" i="11"/>
  <c r="BC580" i="11"/>
  <c r="BB580" i="11"/>
  <c r="BA580" i="11"/>
  <c r="AX580" i="11"/>
  <c r="CC579" i="11"/>
  <c r="BA579" i="11"/>
  <c r="AX579" i="11"/>
  <c r="CC578" i="11"/>
  <c r="BA578" i="11"/>
  <c r="AX578" i="11"/>
  <c r="CC577" i="11"/>
  <c r="BA577" i="11"/>
  <c r="AX577" i="11"/>
  <c r="CC576" i="11"/>
  <c r="BA576" i="11"/>
  <c r="AX576" i="11"/>
  <c r="CC575" i="11"/>
  <c r="BA575" i="11"/>
  <c r="AX575" i="11"/>
  <c r="CC574" i="11"/>
  <c r="BA574" i="11"/>
  <c r="AX574" i="11"/>
  <c r="CC573" i="11"/>
  <c r="BA573" i="11"/>
  <c r="AX573" i="11"/>
  <c r="CC572" i="11"/>
  <c r="BA572" i="11"/>
  <c r="AX572" i="11"/>
  <c r="CY571" i="11"/>
  <c r="CX571" i="11"/>
  <c r="CW571" i="11"/>
  <c r="CV571" i="11"/>
  <c r="CU571" i="11"/>
  <c r="CT571" i="11"/>
  <c r="CS571" i="11"/>
  <c r="CR571" i="11"/>
  <c r="CQ571" i="11"/>
  <c r="CP571" i="11"/>
  <c r="CO571" i="11"/>
  <c r="CN571" i="11"/>
  <c r="CM571" i="11"/>
  <c r="CL571" i="11"/>
  <c r="CK571" i="11"/>
  <c r="CJ571" i="11"/>
  <c r="CI571" i="11"/>
  <c r="CH571" i="11"/>
  <c r="CG571" i="11"/>
  <c r="CF571" i="11"/>
  <c r="CE571" i="11"/>
  <c r="CD571" i="11"/>
  <c r="CC571" i="11"/>
  <c r="BW571" i="11"/>
  <c r="BV571" i="11"/>
  <c r="BU571" i="11"/>
  <c r="BT571" i="11"/>
  <c r="BS571" i="11"/>
  <c r="BR571" i="11"/>
  <c r="BQ571" i="11"/>
  <c r="BP571" i="11"/>
  <c r="BO571" i="11"/>
  <c r="BN571" i="11"/>
  <c r="BM571" i="11"/>
  <c r="BL571" i="11"/>
  <c r="BK571" i="11"/>
  <c r="BJ571" i="11"/>
  <c r="BI571" i="11"/>
  <c r="BH571" i="11"/>
  <c r="BG571" i="11"/>
  <c r="BF571" i="11"/>
  <c r="BE571" i="11"/>
  <c r="BD571" i="11"/>
  <c r="BC571" i="11"/>
  <c r="BB571" i="11"/>
  <c r="BA571" i="11"/>
  <c r="AX571" i="11"/>
  <c r="CC570" i="11"/>
  <c r="BA570" i="11"/>
  <c r="AX570" i="11"/>
  <c r="CC569" i="11"/>
  <c r="BA569" i="11"/>
  <c r="AX569" i="11"/>
  <c r="CC568" i="11"/>
  <c r="BA568" i="11"/>
  <c r="AX568" i="11"/>
  <c r="CC567" i="11"/>
  <c r="BA567" i="11"/>
  <c r="AX567" i="11"/>
  <c r="CC566" i="11"/>
  <c r="BA566" i="11"/>
  <c r="AX566" i="11"/>
  <c r="CC565" i="11"/>
  <c r="BA565" i="11"/>
  <c r="AX565" i="11"/>
  <c r="CC564" i="11"/>
  <c r="BA564" i="11"/>
  <c r="AX564" i="11"/>
  <c r="CC563" i="11"/>
  <c r="BA563" i="11"/>
  <c r="AX563" i="11"/>
  <c r="CC562" i="11"/>
  <c r="BA562" i="11"/>
  <c r="AX562" i="11"/>
  <c r="CC561" i="11"/>
  <c r="BA561" i="11"/>
  <c r="AX561" i="11"/>
  <c r="CC560" i="11"/>
  <c r="BA560" i="11"/>
  <c r="AX560" i="11"/>
  <c r="CC559" i="11"/>
  <c r="BA559" i="11"/>
  <c r="AX559" i="11"/>
  <c r="CC558" i="11"/>
  <c r="BA558" i="11"/>
  <c r="AX558" i="11"/>
  <c r="CC557" i="11"/>
  <c r="BA557" i="11"/>
  <c r="AX557" i="11"/>
  <c r="BA556" i="11"/>
  <c r="AX556" i="11"/>
  <c r="CC555" i="11"/>
  <c r="BA555" i="11"/>
  <c r="AX555" i="11"/>
  <c r="CC554" i="11"/>
  <c r="BA554" i="11"/>
  <c r="AX554" i="11"/>
  <c r="CC553" i="11"/>
  <c r="BA553" i="11"/>
  <c r="AX553" i="11"/>
  <c r="BA552" i="11"/>
  <c r="AX552" i="11"/>
  <c r="CC551" i="11"/>
  <c r="BA551" i="11"/>
  <c r="AX551" i="11"/>
  <c r="CC550" i="11"/>
  <c r="BA550" i="11"/>
  <c r="AX550" i="11"/>
  <c r="BA549" i="11"/>
  <c r="AX549" i="11"/>
  <c r="CC548" i="11"/>
  <c r="BA548" i="11"/>
  <c r="AX548" i="11"/>
  <c r="CY547" i="11"/>
  <c r="CX547" i="11"/>
  <c r="CW547" i="11"/>
  <c r="CV547" i="11"/>
  <c r="CU547" i="11"/>
  <c r="CT547" i="11"/>
  <c r="CS547" i="11"/>
  <c r="CR547" i="11"/>
  <c r="CQ547" i="11"/>
  <c r="CP547" i="11"/>
  <c r="CO547" i="11"/>
  <c r="CN547" i="11"/>
  <c r="CM547" i="11"/>
  <c r="CL547" i="11"/>
  <c r="CK547" i="11"/>
  <c r="CJ547" i="11"/>
  <c r="CI547" i="11"/>
  <c r="CH547" i="11"/>
  <c r="CG547" i="11"/>
  <c r="CF547" i="11"/>
  <c r="CE547" i="11"/>
  <c r="CD547" i="11"/>
  <c r="CC547" i="11"/>
  <c r="BW547" i="11"/>
  <c r="BV547" i="11"/>
  <c r="BU547" i="11"/>
  <c r="BT547" i="11"/>
  <c r="BS547" i="11"/>
  <c r="BR547" i="11"/>
  <c r="BQ547" i="11"/>
  <c r="BP547" i="11"/>
  <c r="BO547" i="11"/>
  <c r="BN547" i="11"/>
  <c r="BM547" i="11"/>
  <c r="BL547" i="11"/>
  <c r="BK547" i="11"/>
  <c r="BJ547" i="11"/>
  <c r="BI547" i="11"/>
  <c r="BH547" i="11"/>
  <c r="BG547" i="11"/>
  <c r="BF547" i="11"/>
  <c r="BE547" i="11"/>
  <c r="BD547" i="11"/>
  <c r="BC547" i="11"/>
  <c r="BB547" i="11"/>
  <c r="BA547" i="11"/>
  <c r="AX547" i="11"/>
  <c r="CC546" i="11"/>
  <c r="BA546" i="11"/>
  <c r="AX546" i="11"/>
  <c r="CC545" i="11"/>
  <c r="BA545" i="11"/>
  <c r="AX545" i="11"/>
  <c r="BA544" i="11"/>
  <c r="AX544" i="11"/>
  <c r="CC543" i="11"/>
  <c r="BA543" i="11"/>
  <c r="AX543" i="11"/>
  <c r="CC542" i="11"/>
  <c r="BA542" i="11"/>
  <c r="AX542" i="11"/>
  <c r="CC541" i="11"/>
  <c r="BA541" i="11"/>
  <c r="AX541" i="11"/>
  <c r="CC540" i="11"/>
  <c r="BA540" i="11"/>
  <c r="AX540" i="11"/>
  <c r="CC539" i="11"/>
  <c r="BA539" i="11"/>
  <c r="AX539" i="11"/>
  <c r="CC538" i="11"/>
  <c r="BA538" i="11"/>
  <c r="AX538" i="11"/>
  <c r="CC537" i="11"/>
  <c r="BA537" i="11"/>
  <c r="AX537" i="11"/>
  <c r="CC536" i="11"/>
  <c r="BA536" i="11"/>
  <c r="AX536" i="11"/>
  <c r="CC535" i="11"/>
  <c r="BA535" i="11"/>
  <c r="AX535" i="11"/>
  <c r="CC534" i="11"/>
  <c r="BA534" i="11"/>
  <c r="AX534" i="11"/>
  <c r="CC533" i="11"/>
  <c r="BA533" i="11"/>
  <c r="AX533" i="11"/>
  <c r="CC532" i="11"/>
  <c r="BA532" i="11"/>
  <c r="AX532" i="11"/>
  <c r="CC531" i="11"/>
  <c r="BA531" i="11"/>
  <c r="AX531" i="11"/>
  <c r="CC530" i="11"/>
  <c r="BA530" i="11"/>
  <c r="AX530" i="11"/>
  <c r="CC529" i="11"/>
  <c r="BA529" i="11"/>
  <c r="AX529" i="11"/>
  <c r="CY528" i="11"/>
  <c r="CX528" i="11"/>
  <c r="CW528" i="11"/>
  <c r="CV528" i="11"/>
  <c r="CU528" i="11"/>
  <c r="CT528" i="11"/>
  <c r="CS528" i="11"/>
  <c r="CR528" i="11"/>
  <c r="CQ528" i="11"/>
  <c r="CP528" i="11"/>
  <c r="CO528" i="11"/>
  <c r="CN528" i="11"/>
  <c r="CM528" i="11"/>
  <c r="CL528" i="11"/>
  <c r="CK528" i="11"/>
  <c r="CJ528" i="11"/>
  <c r="CI528" i="11"/>
  <c r="CH528" i="11"/>
  <c r="CG528" i="11"/>
  <c r="CF528" i="11"/>
  <c r="CE528" i="11"/>
  <c r="CD528" i="11"/>
  <c r="CC528" i="11"/>
  <c r="BW528" i="11"/>
  <c r="BV528" i="11"/>
  <c r="BU528" i="11"/>
  <c r="BT528" i="11"/>
  <c r="BS528" i="11"/>
  <c r="BR528" i="11"/>
  <c r="BQ528" i="11"/>
  <c r="BP528" i="11"/>
  <c r="BO528" i="11"/>
  <c r="BN528" i="11"/>
  <c r="BM528" i="11"/>
  <c r="BL528" i="11"/>
  <c r="BK528" i="11"/>
  <c r="BJ528" i="11"/>
  <c r="BI528" i="11"/>
  <c r="BH528" i="11"/>
  <c r="BG528" i="11"/>
  <c r="BF528" i="11"/>
  <c r="BE528" i="11"/>
  <c r="BD528" i="11"/>
  <c r="BC528" i="11"/>
  <c r="BB528" i="11"/>
  <c r="BA528" i="11"/>
  <c r="AX528" i="11"/>
  <c r="CC527" i="11"/>
  <c r="BA527" i="11"/>
  <c r="AX527" i="11"/>
  <c r="CC526" i="11"/>
  <c r="BA526" i="11"/>
  <c r="AX526" i="11"/>
  <c r="CC525" i="11"/>
  <c r="BA525" i="11"/>
  <c r="AX525" i="11"/>
  <c r="CC524" i="11"/>
  <c r="BA524" i="11"/>
  <c r="AX524" i="11"/>
  <c r="CC523" i="11"/>
  <c r="BA523" i="11"/>
  <c r="AX523" i="11"/>
  <c r="CC522" i="11"/>
  <c r="BA522" i="11"/>
  <c r="AX522" i="11"/>
  <c r="CC521" i="11"/>
  <c r="BA521" i="11"/>
  <c r="AX521" i="11"/>
  <c r="CC520" i="11"/>
  <c r="BA520" i="11"/>
  <c r="AX520" i="11"/>
  <c r="CC519" i="11"/>
  <c r="BA519" i="11"/>
  <c r="AX519" i="11"/>
  <c r="CC518" i="11"/>
  <c r="BA518" i="11"/>
  <c r="AX518" i="11"/>
  <c r="CC517" i="11"/>
  <c r="BA517" i="11"/>
  <c r="AX517" i="11"/>
  <c r="CC516" i="11"/>
  <c r="BA516" i="11"/>
  <c r="AX516" i="11"/>
  <c r="BA515" i="11"/>
  <c r="AX515" i="11"/>
  <c r="CC514" i="11"/>
  <c r="BA514" i="11"/>
  <c r="AX514" i="11"/>
  <c r="CC513" i="11"/>
  <c r="BA513" i="11"/>
  <c r="AX513" i="11"/>
  <c r="CC512" i="11"/>
  <c r="BA512" i="11"/>
  <c r="AX512" i="11"/>
  <c r="CC511" i="11"/>
  <c r="BA511" i="11"/>
  <c r="AX511" i="11"/>
  <c r="CC510" i="11"/>
  <c r="BA510" i="11"/>
  <c r="AX510" i="11"/>
  <c r="CY509" i="11"/>
  <c r="CX509" i="11"/>
  <c r="CW509" i="11"/>
  <c r="CV509" i="11"/>
  <c r="CU509" i="11"/>
  <c r="CT509" i="11"/>
  <c r="CS509" i="11"/>
  <c r="CR509" i="11"/>
  <c r="CQ509" i="11"/>
  <c r="CP509" i="11"/>
  <c r="CO509" i="11"/>
  <c r="CN509" i="11"/>
  <c r="CM509" i="11"/>
  <c r="CL509" i="11"/>
  <c r="CK509" i="11"/>
  <c r="CJ509" i="11"/>
  <c r="CI509" i="11"/>
  <c r="CH509" i="11"/>
  <c r="CG509" i="11"/>
  <c r="CF509" i="11"/>
  <c r="CE509" i="11"/>
  <c r="CD509" i="11"/>
  <c r="CC509" i="11"/>
  <c r="BW509" i="11"/>
  <c r="BV509" i="11"/>
  <c r="BU509" i="11"/>
  <c r="BT509" i="11"/>
  <c r="BS509" i="11"/>
  <c r="BR509" i="11"/>
  <c r="BQ509" i="11"/>
  <c r="BP509" i="11"/>
  <c r="BO509" i="11"/>
  <c r="BN509" i="11"/>
  <c r="BM509" i="11"/>
  <c r="BL509" i="11"/>
  <c r="BK509" i="11"/>
  <c r="BJ509" i="11"/>
  <c r="BI509" i="11"/>
  <c r="BH509" i="11"/>
  <c r="BG509" i="11"/>
  <c r="BF509" i="11"/>
  <c r="BE509" i="11"/>
  <c r="BD509" i="11"/>
  <c r="BC509" i="11"/>
  <c r="BB509" i="11"/>
  <c r="BA509" i="11"/>
  <c r="AX509" i="11"/>
  <c r="CC508" i="11"/>
  <c r="BA508" i="11"/>
  <c r="AX508" i="11"/>
  <c r="BA507" i="11"/>
  <c r="AX507" i="11"/>
  <c r="CC506" i="11"/>
  <c r="BA506" i="11"/>
  <c r="AX506" i="11"/>
  <c r="CC505" i="11"/>
  <c r="BA505" i="11"/>
  <c r="AX505" i="11"/>
  <c r="CC504" i="11"/>
  <c r="BA504" i="11"/>
  <c r="AX504" i="11"/>
  <c r="CC503" i="11"/>
  <c r="BA503" i="11"/>
  <c r="AX503" i="11"/>
  <c r="CC502" i="11"/>
  <c r="BA502" i="11"/>
  <c r="AX502" i="11"/>
  <c r="CC501" i="11"/>
  <c r="BA501" i="11"/>
  <c r="AX501" i="11"/>
  <c r="CC500" i="11"/>
  <c r="BA500" i="11"/>
  <c r="AX500" i="11"/>
  <c r="CC499" i="11"/>
  <c r="BA499" i="11"/>
  <c r="AX499" i="11"/>
  <c r="CC498" i="11"/>
  <c r="BA498" i="11"/>
  <c r="AX498" i="11"/>
  <c r="CY497" i="11"/>
  <c r="CX497" i="11"/>
  <c r="CW497" i="11"/>
  <c r="CV497" i="11"/>
  <c r="CU497" i="11"/>
  <c r="CT497" i="11"/>
  <c r="CS497" i="11"/>
  <c r="CR497" i="11"/>
  <c r="CQ497" i="11"/>
  <c r="CP497" i="11"/>
  <c r="CO497" i="11"/>
  <c r="CN497" i="11"/>
  <c r="CM497" i="11"/>
  <c r="CL497" i="11"/>
  <c r="CK497" i="11"/>
  <c r="CJ497" i="11"/>
  <c r="CI497" i="11"/>
  <c r="CH497" i="11"/>
  <c r="CG497" i="11"/>
  <c r="CF497" i="11"/>
  <c r="CE497" i="11"/>
  <c r="CD497" i="11"/>
  <c r="CC497" i="11"/>
  <c r="BW497" i="11"/>
  <c r="BV497" i="11"/>
  <c r="BU497" i="11"/>
  <c r="BT497" i="11"/>
  <c r="BS497" i="11"/>
  <c r="BR497" i="11"/>
  <c r="BQ497" i="11"/>
  <c r="BP497" i="11"/>
  <c r="BO497" i="11"/>
  <c r="BN497" i="11"/>
  <c r="BM497" i="11"/>
  <c r="BL497" i="11"/>
  <c r="BK497" i="11"/>
  <c r="BJ497" i="11"/>
  <c r="BI497" i="11"/>
  <c r="BH497" i="11"/>
  <c r="BG497" i="11"/>
  <c r="BF497" i="11"/>
  <c r="BE497" i="11"/>
  <c r="BD497" i="11"/>
  <c r="BC497" i="11"/>
  <c r="BB497" i="11"/>
  <c r="BA497" i="11"/>
  <c r="AX497" i="11"/>
  <c r="CC496" i="11"/>
  <c r="BA496" i="11"/>
  <c r="AX496" i="11"/>
  <c r="CC495" i="11"/>
  <c r="BA495" i="11"/>
  <c r="AX495" i="11"/>
  <c r="CC494" i="11"/>
  <c r="BA494" i="11"/>
  <c r="AX494" i="11"/>
  <c r="BA493" i="11"/>
  <c r="AX493" i="11"/>
  <c r="CY492" i="11"/>
  <c r="CX492" i="11"/>
  <c r="CW492" i="11"/>
  <c r="CV492" i="11"/>
  <c r="CU492" i="11"/>
  <c r="CT492" i="11"/>
  <c r="CS492" i="11"/>
  <c r="CR492" i="11"/>
  <c r="CQ492" i="11"/>
  <c r="CP492" i="11"/>
  <c r="CO492" i="11"/>
  <c r="CN492" i="11"/>
  <c r="CM492" i="11"/>
  <c r="CL492" i="11"/>
  <c r="CK492" i="11"/>
  <c r="CJ492" i="11"/>
  <c r="CI492" i="11"/>
  <c r="CH492" i="11"/>
  <c r="CG492" i="11"/>
  <c r="CF492" i="11"/>
  <c r="CE492" i="11"/>
  <c r="CD492" i="11"/>
  <c r="CC492" i="11"/>
  <c r="BW492" i="11"/>
  <c r="BV492" i="11"/>
  <c r="BU492" i="11"/>
  <c r="BT492" i="11"/>
  <c r="BS492" i="11"/>
  <c r="BR492" i="11"/>
  <c r="BQ492" i="11"/>
  <c r="BP492" i="11"/>
  <c r="BO492" i="11"/>
  <c r="BN492" i="11"/>
  <c r="BM492" i="11"/>
  <c r="BL492" i="11"/>
  <c r="BK492" i="11"/>
  <c r="BJ492" i="11"/>
  <c r="BI492" i="11"/>
  <c r="BH492" i="11"/>
  <c r="BG492" i="11"/>
  <c r="BF492" i="11"/>
  <c r="BE492" i="11"/>
  <c r="BD492" i="11"/>
  <c r="BC492" i="11"/>
  <c r="BB492" i="11"/>
  <c r="BA492" i="11"/>
  <c r="AX492" i="11"/>
  <c r="CY491" i="11"/>
  <c r="CX491" i="11"/>
  <c r="CW491" i="11"/>
  <c r="CV491" i="11"/>
  <c r="CU491" i="11"/>
  <c r="CT491" i="11"/>
  <c r="CS491" i="11"/>
  <c r="CR491" i="11"/>
  <c r="CQ491" i="11"/>
  <c r="CP491" i="11"/>
  <c r="CO491" i="11"/>
  <c r="CN491" i="11"/>
  <c r="CM491" i="11"/>
  <c r="CL491" i="11"/>
  <c r="CK491" i="11"/>
  <c r="CJ491" i="11"/>
  <c r="CI491" i="11"/>
  <c r="CH491" i="11"/>
  <c r="CG491" i="11"/>
  <c r="CF491" i="11"/>
  <c r="CE491" i="11"/>
  <c r="CD491" i="11"/>
  <c r="CC491" i="11"/>
  <c r="BW491" i="11"/>
  <c r="BV491" i="11"/>
  <c r="BU491" i="11"/>
  <c r="BT491" i="11"/>
  <c r="BS491" i="11"/>
  <c r="BR491" i="11"/>
  <c r="BQ491" i="11"/>
  <c r="BP491" i="11"/>
  <c r="BO491" i="11"/>
  <c r="BN491" i="11"/>
  <c r="BM491" i="11"/>
  <c r="BL491" i="11"/>
  <c r="BK491" i="11"/>
  <c r="BJ491" i="11"/>
  <c r="BI491" i="11"/>
  <c r="BH491" i="11"/>
  <c r="BG491" i="11"/>
  <c r="BF491" i="11"/>
  <c r="BE491" i="11"/>
  <c r="BD491" i="11"/>
  <c r="BC491" i="11"/>
  <c r="BB491" i="11"/>
  <c r="BA491" i="11"/>
  <c r="AX491" i="11"/>
  <c r="CC490" i="11"/>
  <c r="BA490" i="11"/>
  <c r="AX490" i="11"/>
  <c r="CC489" i="11"/>
  <c r="BA489" i="11"/>
  <c r="AX489" i="11"/>
  <c r="CC488" i="11"/>
  <c r="BA488" i="11"/>
  <c r="AX488" i="11"/>
  <c r="CC487" i="11"/>
  <c r="BA487" i="11"/>
  <c r="AX487" i="11"/>
  <c r="CC486" i="11"/>
  <c r="BA486" i="11"/>
  <c r="AX486" i="11"/>
  <c r="CC485" i="11"/>
  <c r="BA485" i="11"/>
  <c r="AX485" i="11"/>
  <c r="CC484" i="11"/>
  <c r="BA484" i="11"/>
  <c r="AX484" i="11"/>
  <c r="CC483" i="11"/>
  <c r="BA483" i="11"/>
  <c r="AX483" i="11"/>
  <c r="CC482" i="11"/>
  <c r="BA482" i="11"/>
  <c r="AX482" i="11"/>
  <c r="CC481" i="11"/>
  <c r="BA481" i="11"/>
  <c r="AX481" i="11"/>
  <c r="CC480" i="11"/>
  <c r="BA480" i="11"/>
  <c r="AX480" i="11"/>
  <c r="CC479" i="11"/>
  <c r="BA479" i="11"/>
  <c r="AX479" i="11"/>
  <c r="CC478" i="11"/>
  <c r="BA478" i="11"/>
  <c r="AX478" i="11"/>
  <c r="CC477" i="11"/>
  <c r="BA477" i="11"/>
  <c r="AX477" i="11"/>
  <c r="CC476" i="11"/>
  <c r="BA476" i="11"/>
  <c r="AX476" i="11"/>
  <c r="CC475" i="11"/>
  <c r="BA475" i="11"/>
  <c r="AX475" i="11"/>
  <c r="BA474" i="11"/>
  <c r="AX474" i="11"/>
  <c r="CC473" i="11"/>
  <c r="BA473" i="11"/>
  <c r="AX473" i="11"/>
  <c r="CC472" i="11"/>
  <c r="BA472" i="11"/>
  <c r="AX472" i="11"/>
  <c r="CC471" i="11"/>
  <c r="BA471" i="11"/>
  <c r="AX471" i="11"/>
  <c r="CC470" i="11"/>
  <c r="BA470" i="11"/>
  <c r="AX470" i="11"/>
  <c r="CC469" i="11"/>
  <c r="BA469" i="11"/>
  <c r="AX469" i="11"/>
  <c r="CC468" i="11"/>
  <c r="BA468" i="11"/>
  <c r="AX468" i="11"/>
  <c r="CC467" i="11"/>
  <c r="BA467" i="11"/>
  <c r="AX467" i="11"/>
  <c r="CC466" i="11"/>
  <c r="BA466" i="11"/>
  <c r="AX466" i="11"/>
  <c r="CC465" i="11"/>
  <c r="BA465" i="11"/>
  <c r="AX465" i="11"/>
  <c r="CC464" i="11"/>
  <c r="BA464" i="11"/>
  <c r="AX464" i="11"/>
  <c r="CC463" i="11"/>
  <c r="BA463" i="11"/>
  <c r="AX463" i="11"/>
  <c r="CC462" i="11"/>
  <c r="BA462" i="11"/>
  <c r="AX462" i="11"/>
  <c r="BA461" i="11"/>
  <c r="AX461" i="11"/>
  <c r="CC460" i="11"/>
  <c r="BA460" i="11"/>
  <c r="AX460" i="11"/>
  <c r="CC459" i="11"/>
  <c r="BA459" i="11"/>
  <c r="AX459" i="11"/>
  <c r="CC458" i="11"/>
  <c r="BA458" i="11"/>
  <c r="AX458" i="11"/>
  <c r="CC457" i="11"/>
  <c r="BA457" i="11"/>
  <c r="AX457" i="11"/>
  <c r="BA456" i="11"/>
  <c r="AX456" i="11"/>
  <c r="BA455" i="11"/>
  <c r="AX455" i="11"/>
  <c r="CC454" i="11"/>
  <c r="BA454" i="11"/>
  <c r="AX454" i="11"/>
  <c r="CC453" i="11"/>
  <c r="BA453" i="11"/>
  <c r="AX453" i="11"/>
  <c r="CC452" i="11"/>
  <c r="BA452" i="11"/>
  <c r="AX452" i="11"/>
  <c r="CC451" i="11"/>
  <c r="BA451" i="11"/>
  <c r="AX451" i="11"/>
  <c r="CC450" i="11"/>
  <c r="BA450" i="11"/>
  <c r="AX450" i="11"/>
  <c r="CC449" i="11"/>
  <c r="BA449" i="11"/>
  <c r="AX449" i="11"/>
  <c r="CC448" i="11"/>
  <c r="BA448" i="11"/>
  <c r="AX448" i="11"/>
  <c r="CC447" i="11"/>
  <c r="BA447" i="11"/>
  <c r="AX447" i="11"/>
  <c r="CC446" i="11"/>
  <c r="BA446" i="11"/>
  <c r="AX446" i="11"/>
  <c r="CC445" i="11"/>
  <c r="BA445" i="11"/>
  <c r="AX445" i="11"/>
  <c r="CC444" i="11"/>
  <c r="BA444" i="11"/>
  <c r="AX444" i="11"/>
  <c r="CC443" i="11"/>
  <c r="BA443" i="11"/>
  <c r="AX443" i="11"/>
  <c r="CC442" i="11"/>
  <c r="BA442" i="11"/>
  <c r="AX442" i="11"/>
  <c r="CC441" i="11"/>
  <c r="BA441" i="11"/>
  <c r="AX441" i="11"/>
  <c r="CC440" i="11"/>
  <c r="BA440" i="11"/>
  <c r="AX440" i="11"/>
  <c r="CC439" i="11"/>
  <c r="BA439" i="11"/>
  <c r="AX439" i="11"/>
  <c r="CC438" i="11"/>
  <c r="BA438" i="11"/>
  <c r="AX438" i="11"/>
  <c r="CY437" i="11"/>
  <c r="CX437" i="11"/>
  <c r="CW437" i="11"/>
  <c r="CV437" i="11"/>
  <c r="CU437" i="11"/>
  <c r="CT437" i="11"/>
  <c r="CS437" i="11"/>
  <c r="CR437" i="11"/>
  <c r="CQ437" i="11"/>
  <c r="CP437" i="11"/>
  <c r="CO437" i="11"/>
  <c r="CN437" i="11"/>
  <c r="CM437" i="11"/>
  <c r="CL437" i="11"/>
  <c r="CK437" i="11"/>
  <c r="CJ437" i="11"/>
  <c r="CI437" i="11"/>
  <c r="CH437" i="11"/>
  <c r="CG437" i="11"/>
  <c r="CF437" i="11"/>
  <c r="CE437" i="11"/>
  <c r="CD437" i="11"/>
  <c r="CC437" i="11"/>
  <c r="BW437" i="11"/>
  <c r="BV437" i="11"/>
  <c r="BU437" i="11"/>
  <c r="BT437" i="11"/>
  <c r="BS437" i="11"/>
  <c r="BR437" i="11"/>
  <c r="BQ437" i="11"/>
  <c r="BP437" i="11"/>
  <c r="BO437" i="11"/>
  <c r="BN437" i="11"/>
  <c r="BM437" i="11"/>
  <c r="BL437" i="11"/>
  <c r="BK437" i="11"/>
  <c r="BJ437" i="11"/>
  <c r="BI437" i="11"/>
  <c r="BH437" i="11"/>
  <c r="BG437" i="11"/>
  <c r="BF437" i="11"/>
  <c r="BE437" i="11"/>
  <c r="BD437" i="11"/>
  <c r="BC437" i="11"/>
  <c r="BB437" i="11"/>
  <c r="BA437" i="11"/>
  <c r="AX437" i="11"/>
  <c r="CC436" i="11"/>
  <c r="BA436" i="11"/>
  <c r="AX436" i="11"/>
  <c r="CC435" i="11"/>
  <c r="BA435" i="11"/>
  <c r="AX435" i="11"/>
  <c r="CC434" i="11"/>
  <c r="BA434" i="11"/>
  <c r="AX434" i="11"/>
  <c r="CC433" i="11"/>
  <c r="BA433" i="11"/>
  <c r="AX433" i="11"/>
  <c r="CC432" i="11"/>
  <c r="BA432" i="11"/>
  <c r="AX432" i="11"/>
  <c r="CC431" i="11"/>
  <c r="BA431" i="11"/>
  <c r="AX431" i="11"/>
  <c r="CC430" i="11"/>
  <c r="BA430" i="11"/>
  <c r="AX430" i="11"/>
  <c r="CC429" i="11"/>
  <c r="BA429" i="11"/>
  <c r="AX429" i="11"/>
  <c r="CC428" i="11"/>
  <c r="BA428" i="11"/>
  <c r="AX428" i="11"/>
  <c r="CC427" i="11"/>
  <c r="BA427" i="11"/>
  <c r="AX427" i="11"/>
  <c r="CC426" i="11"/>
  <c r="BA426" i="11"/>
  <c r="AX426" i="11"/>
  <c r="CC425" i="11"/>
  <c r="BA425" i="11"/>
  <c r="AX425" i="11"/>
  <c r="CC424" i="11"/>
  <c r="BA424" i="11"/>
  <c r="AX424" i="11"/>
  <c r="CC423" i="11"/>
  <c r="BA423" i="11"/>
  <c r="AX423" i="11"/>
  <c r="CC422" i="11"/>
  <c r="BA422" i="11"/>
  <c r="AX422" i="11"/>
  <c r="CY421" i="11"/>
  <c r="CX421" i="11"/>
  <c r="CW421" i="11"/>
  <c r="CV421" i="11"/>
  <c r="CU421" i="11"/>
  <c r="CT421" i="11"/>
  <c r="CS421" i="11"/>
  <c r="CR421" i="11"/>
  <c r="CQ421" i="11"/>
  <c r="CP421" i="11"/>
  <c r="CO421" i="11"/>
  <c r="CN421" i="11"/>
  <c r="CM421" i="11"/>
  <c r="CL421" i="11"/>
  <c r="CK421" i="11"/>
  <c r="CJ421" i="11"/>
  <c r="CI421" i="11"/>
  <c r="CH421" i="11"/>
  <c r="CG421" i="11"/>
  <c r="CF421" i="11"/>
  <c r="CE421" i="11"/>
  <c r="CD421" i="11"/>
  <c r="CC421" i="11"/>
  <c r="BW421" i="11"/>
  <c r="BV421" i="11"/>
  <c r="BU421" i="11"/>
  <c r="BT421" i="11"/>
  <c r="BS421" i="11"/>
  <c r="BR421" i="11"/>
  <c r="BQ421" i="11"/>
  <c r="BP421" i="11"/>
  <c r="BO421" i="11"/>
  <c r="BN421" i="11"/>
  <c r="BM421" i="11"/>
  <c r="BL421" i="11"/>
  <c r="BK421" i="11"/>
  <c r="BJ421" i="11"/>
  <c r="BI421" i="11"/>
  <c r="BH421" i="11"/>
  <c r="BG421" i="11"/>
  <c r="BF421" i="11"/>
  <c r="BE421" i="11"/>
  <c r="BD421" i="11"/>
  <c r="BC421" i="11"/>
  <c r="BB421" i="11"/>
  <c r="BA421" i="11"/>
  <c r="AX421" i="11"/>
  <c r="CC420" i="11"/>
  <c r="BA420" i="11"/>
  <c r="AX420" i="11"/>
  <c r="CC419" i="11"/>
  <c r="BA419" i="11"/>
  <c r="AX419" i="11"/>
  <c r="CC418" i="11"/>
  <c r="BA418" i="11"/>
  <c r="AX418" i="11"/>
  <c r="CC417" i="11"/>
  <c r="BA417" i="11"/>
  <c r="AX417" i="11"/>
  <c r="CC416" i="11"/>
  <c r="BA416" i="11"/>
  <c r="AX416" i="11"/>
  <c r="CC415" i="11"/>
  <c r="BA415" i="11"/>
  <c r="AX415" i="11"/>
  <c r="CC414" i="11"/>
  <c r="BA414" i="11"/>
  <c r="AX414" i="11"/>
  <c r="CC413" i="11"/>
  <c r="BA413" i="11"/>
  <c r="AX413" i="11"/>
  <c r="CC412" i="11"/>
  <c r="BA412" i="11"/>
  <c r="AX412" i="11"/>
  <c r="CC411" i="11"/>
  <c r="BA411" i="11"/>
  <c r="AX411" i="11"/>
  <c r="CC410" i="11"/>
  <c r="BA410" i="11"/>
  <c r="AX410" i="11"/>
  <c r="CC409" i="11"/>
  <c r="BA409" i="11"/>
  <c r="AX409" i="11"/>
  <c r="CC408" i="11"/>
  <c r="BA408" i="11"/>
  <c r="AX408" i="11"/>
  <c r="CC407" i="11"/>
  <c r="BA407" i="11"/>
  <c r="AX407" i="11"/>
  <c r="CC406" i="11"/>
  <c r="BA406" i="11"/>
  <c r="AX406" i="11"/>
  <c r="CY405" i="11"/>
  <c r="CX405" i="11"/>
  <c r="CW405" i="11"/>
  <c r="CV405" i="11"/>
  <c r="CU405" i="11"/>
  <c r="CT405" i="11"/>
  <c r="CS405" i="11"/>
  <c r="CR405" i="11"/>
  <c r="CQ405" i="11"/>
  <c r="CP405" i="11"/>
  <c r="CO405" i="11"/>
  <c r="CN405" i="11"/>
  <c r="CM405" i="11"/>
  <c r="CL405" i="11"/>
  <c r="CK405" i="11"/>
  <c r="CJ405" i="11"/>
  <c r="CI405" i="11"/>
  <c r="CH405" i="11"/>
  <c r="CG405" i="11"/>
  <c r="CF405" i="11"/>
  <c r="CE405" i="11"/>
  <c r="CD405" i="11"/>
  <c r="CC405" i="11"/>
  <c r="BW405" i="11"/>
  <c r="BV405" i="11"/>
  <c r="BU405" i="11"/>
  <c r="BT405" i="11"/>
  <c r="BS405" i="11"/>
  <c r="BR405" i="11"/>
  <c r="BQ405" i="11"/>
  <c r="BP405" i="11"/>
  <c r="BO405" i="11"/>
  <c r="BN405" i="11"/>
  <c r="BM405" i="11"/>
  <c r="BL405" i="11"/>
  <c r="BK405" i="11"/>
  <c r="BJ405" i="11"/>
  <c r="BI405" i="11"/>
  <c r="BH405" i="11"/>
  <c r="BG405" i="11"/>
  <c r="BF405" i="11"/>
  <c r="BE405" i="11"/>
  <c r="BD405" i="11"/>
  <c r="BC405" i="11"/>
  <c r="BB405" i="11"/>
  <c r="BA405" i="11"/>
  <c r="AX405" i="11"/>
  <c r="CC404" i="11"/>
  <c r="BA404" i="11"/>
  <c r="AX404" i="11"/>
  <c r="CC403" i="11"/>
  <c r="BA403" i="11"/>
  <c r="AX403" i="11"/>
  <c r="CC402" i="11"/>
  <c r="BA402" i="11"/>
  <c r="AX402" i="11"/>
  <c r="CC401" i="11"/>
  <c r="BA401" i="11"/>
  <c r="AX401" i="11"/>
  <c r="BA400" i="11"/>
  <c r="AX400" i="11"/>
  <c r="CC399" i="11"/>
  <c r="BA399" i="11"/>
  <c r="AX399" i="11"/>
  <c r="CC398" i="11"/>
  <c r="BA398" i="11"/>
  <c r="AX398" i="11"/>
  <c r="CY397" i="11"/>
  <c r="CX397" i="11"/>
  <c r="CW397" i="11"/>
  <c r="CV397" i="11"/>
  <c r="CU397" i="11"/>
  <c r="CT397" i="11"/>
  <c r="CS397" i="11"/>
  <c r="CR397" i="11"/>
  <c r="CQ397" i="11"/>
  <c r="CP397" i="11"/>
  <c r="CO397" i="11"/>
  <c r="CN397" i="11"/>
  <c r="CM397" i="11"/>
  <c r="CL397" i="11"/>
  <c r="CK397" i="11"/>
  <c r="CJ397" i="11"/>
  <c r="CI397" i="11"/>
  <c r="CH397" i="11"/>
  <c r="CG397" i="11"/>
  <c r="CF397" i="11"/>
  <c r="CE397" i="11"/>
  <c r="CD397" i="11"/>
  <c r="CC397" i="11"/>
  <c r="BW397" i="11"/>
  <c r="BV397" i="11"/>
  <c r="BU397" i="11"/>
  <c r="BT397" i="11"/>
  <c r="BS397" i="11"/>
  <c r="BR397" i="11"/>
  <c r="BQ397" i="11"/>
  <c r="BP397" i="11"/>
  <c r="BO397" i="11"/>
  <c r="BN397" i="11"/>
  <c r="BM397" i="11"/>
  <c r="BL397" i="11"/>
  <c r="BK397" i="11"/>
  <c r="BJ397" i="11"/>
  <c r="BI397" i="11"/>
  <c r="BH397" i="11"/>
  <c r="BG397" i="11"/>
  <c r="BF397" i="11"/>
  <c r="BE397" i="11"/>
  <c r="BD397" i="11"/>
  <c r="BC397" i="11"/>
  <c r="BB397" i="11"/>
  <c r="BA397" i="11"/>
  <c r="AX397" i="11"/>
  <c r="CY396" i="11"/>
  <c r="CX396" i="11"/>
  <c r="CW396" i="11"/>
  <c r="CV396" i="11"/>
  <c r="CU396" i="11"/>
  <c r="CT396" i="11"/>
  <c r="CS396" i="11"/>
  <c r="CR396" i="11"/>
  <c r="CQ396" i="11"/>
  <c r="CP396" i="11"/>
  <c r="CO396" i="11"/>
  <c r="CN396" i="11"/>
  <c r="CM396" i="11"/>
  <c r="CL396" i="11"/>
  <c r="CK396" i="11"/>
  <c r="CJ396" i="11"/>
  <c r="CI396" i="11"/>
  <c r="CH396" i="11"/>
  <c r="CG396" i="11"/>
  <c r="CF396" i="11"/>
  <c r="CE396" i="11"/>
  <c r="CD396" i="11"/>
  <c r="CC396" i="11"/>
  <c r="BW396" i="11"/>
  <c r="BV396" i="11"/>
  <c r="BU396" i="11"/>
  <c r="BT396" i="11"/>
  <c r="BS396" i="11"/>
  <c r="BR396" i="11"/>
  <c r="BQ396" i="11"/>
  <c r="BP396" i="11"/>
  <c r="BO396" i="11"/>
  <c r="BN396" i="11"/>
  <c r="BM396" i="11"/>
  <c r="BL396" i="11"/>
  <c r="BK396" i="11"/>
  <c r="BJ396" i="11"/>
  <c r="BI396" i="11"/>
  <c r="BH396" i="11"/>
  <c r="BG396" i="11"/>
  <c r="BF396" i="11"/>
  <c r="BE396" i="11"/>
  <c r="BD396" i="11"/>
  <c r="BC396" i="11"/>
  <c r="BB396" i="11"/>
  <c r="BA396" i="11"/>
  <c r="AX396" i="11"/>
  <c r="CC395" i="11"/>
  <c r="BA395" i="11"/>
  <c r="AX395" i="11"/>
  <c r="CC394" i="11"/>
  <c r="BA394" i="11"/>
  <c r="AX394" i="11"/>
  <c r="CY393" i="11"/>
  <c r="CX393" i="11"/>
  <c r="CW393" i="11"/>
  <c r="CV393" i="11"/>
  <c r="CU393" i="11"/>
  <c r="CT393" i="11"/>
  <c r="CS393" i="11"/>
  <c r="CR393" i="11"/>
  <c r="CQ393" i="11"/>
  <c r="CP393" i="11"/>
  <c r="CO393" i="11"/>
  <c r="CN393" i="11"/>
  <c r="CM393" i="11"/>
  <c r="CL393" i="11"/>
  <c r="CK393" i="11"/>
  <c r="CJ393" i="11"/>
  <c r="CI393" i="11"/>
  <c r="CH393" i="11"/>
  <c r="CG393" i="11"/>
  <c r="CF393" i="11"/>
  <c r="CE393" i="11"/>
  <c r="CD393" i="11"/>
  <c r="CC393" i="11"/>
  <c r="BW393" i="11"/>
  <c r="BV393" i="11"/>
  <c r="BU393" i="11"/>
  <c r="BT393" i="11"/>
  <c r="BS393" i="11"/>
  <c r="BR393" i="11"/>
  <c r="BQ393" i="11"/>
  <c r="BP393" i="11"/>
  <c r="BO393" i="11"/>
  <c r="BN393" i="11"/>
  <c r="BM393" i="11"/>
  <c r="BL393" i="11"/>
  <c r="BK393" i="11"/>
  <c r="BJ393" i="11"/>
  <c r="BI393" i="11"/>
  <c r="BH393" i="11"/>
  <c r="BG393" i="11"/>
  <c r="BF393" i="11"/>
  <c r="BE393" i="11"/>
  <c r="BD393" i="11"/>
  <c r="BC393" i="11"/>
  <c r="BB393" i="11"/>
  <c r="BA393" i="11"/>
  <c r="AX393" i="11"/>
  <c r="CY392" i="11"/>
  <c r="CX392" i="11"/>
  <c r="CW392" i="11"/>
  <c r="CV392" i="11"/>
  <c r="CU392" i="11"/>
  <c r="CT392" i="11"/>
  <c r="CS392" i="11"/>
  <c r="CR392" i="11"/>
  <c r="CQ392" i="11"/>
  <c r="CP392" i="11"/>
  <c r="CO392" i="11"/>
  <c r="CN392" i="11"/>
  <c r="CM392" i="11"/>
  <c r="CL392" i="11"/>
  <c r="CK392" i="11"/>
  <c r="CJ392" i="11"/>
  <c r="CI392" i="11"/>
  <c r="CH392" i="11"/>
  <c r="CG392" i="11"/>
  <c r="CF392" i="11"/>
  <c r="CE392" i="11"/>
  <c r="CD392" i="11"/>
  <c r="CC392" i="11"/>
  <c r="BW392" i="11"/>
  <c r="BV392" i="11"/>
  <c r="BU392" i="11"/>
  <c r="BT392" i="11"/>
  <c r="BS392" i="11"/>
  <c r="BR392" i="11"/>
  <c r="BQ392" i="11"/>
  <c r="BP392" i="11"/>
  <c r="BO392" i="11"/>
  <c r="BN392" i="11"/>
  <c r="BM392" i="11"/>
  <c r="BL392" i="11"/>
  <c r="BK392" i="11"/>
  <c r="BJ392" i="11"/>
  <c r="BI392" i="11"/>
  <c r="BH392" i="11"/>
  <c r="BG392" i="11"/>
  <c r="BF392" i="11"/>
  <c r="BE392" i="11"/>
  <c r="BD392" i="11"/>
  <c r="BC392" i="11"/>
  <c r="BB392" i="11"/>
  <c r="BA392" i="11"/>
  <c r="AX392" i="11"/>
  <c r="CC391" i="11"/>
  <c r="BA391" i="11"/>
  <c r="AX391" i="11"/>
  <c r="CC390" i="11"/>
  <c r="BA390" i="11"/>
  <c r="AX390" i="11"/>
  <c r="CY389" i="11"/>
  <c r="CX389" i="11"/>
  <c r="CW389" i="11"/>
  <c r="CV389" i="11"/>
  <c r="CU389" i="11"/>
  <c r="CT389" i="11"/>
  <c r="CS389" i="11"/>
  <c r="CR389" i="11"/>
  <c r="CQ389" i="11"/>
  <c r="CP389" i="11"/>
  <c r="CO389" i="11"/>
  <c r="CN389" i="11"/>
  <c r="CM389" i="11"/>
  <c r="CL389" i="11"/>
  <c r="CK389" i="11"/>
  <c r="CJ389" i="11"/>
  <c r="CI389" i="11"/>
  <c r="CH389" i="11"/>
  <c r="CG389" i="11"/>
  <c r="CF389" i="11"/>
  <c r="CE389" i="11"/>
  <c r="CD389" i="11"/>
  <c r="CC389" i="11"/>
  <c r="BW389" i="11"/>
  <c r="BV389" i="11"/>
  <c r="BU389" i="11"/>
  <c r="BT389" i="11"/>
  <c r="BS389" i="11"/>
  <c r="BR389" i="11"/>
  <c r="BQ389" i="11"/>
  <c r="BP389" i="11"/>
  <c r="BO389" i="11"/>
  <c r="BN389" i="11"/>
  <c r="BM389" i="11"/>
  <c r="BL389" i="11"/>
  <c r="BK389" i="11"/>
  <c r="BJ389" i="11"/>
  <c r="BI389" i="11"/>
  <c r="BH389" i="11"/>
  <c r="BG389" i="11"/>
  <c r="BF389" i="11"/>
  <c r="BE389" i="11"/>
  <c r="BD389" i="11"/>
  <c r="BC389" i="11"/>
  <c r="BB389" i="11"/>
  <c r="BA389" i="11"/>
  <c r="AX389" i="11"/>
  <c r="CY388" i="11"/>
  <c r="CX388" i="11"/>
  <c r="CW388" i="11"/>
  <c r="CV388" i="11"/>
  <c r="CU388" i="11"/>
  <c r="CT388" i="11"/>
  <c r="CS388" i="11"/>
  <c r="CR388" i="11"/>
  <c r="CQ388" i="11"/>
  <c r="CP388" i="11"/>
  <c r="CO388" i="11"/>
  <c r="CN388" i="11"/>
  <c r="CM388" i="11"/>
  <c r="CL388" i="11"/>
  <c r="CK388" i="11"/>
  <c r="CJ388" i="11"/>
  <c r="CI388" i="11"/>
  <c r="CH388" i="11"/>
  <c r="CG388" i="11"/>
  <c r="CF388" i="11"/>
  <c r="CE388" i="11"/>
  <c r="CD388" i="11"/>
  <c r="CC388" i="11"/>
  <c r="BW388" i="11"/>
  <c r="BV388" i="11"/>
  <c r="BU388" i="11"/>
  <c r="BT388" i="11"/>
  <c r="BS388" i="11"/>
  <c r="BR388" i="11"/>
  <c r="BQ388" i="11"/>
  <c r="BP388" i="11"/>
  <c r="BO388" i="11"/>
  <c r="BN388" i="11"/>
  <c r="BM388" i="11"/>
  <c r="BL388" i="11"/>
  <c r="BK388" i="11"/>
  <c r="BJ388" i="11"/>
  <c r="BI388" i="11"/>
  <c r="BH388" i="11"/>
  <c r="BG388" i="11"/>
  <c r="BF388" i="11"/>
  <c r="BE388" i="11"/>
  <c r="BD388" i="11"/>
  <c r="BC388" i="11"/>
  <c r="BB388" i="11"/>
  <c r="BA388" i="11"/>
  <c r="AX388" i="11"/>
  <c r="CC387" i="11"/>
  <c r="BA387" i="11"/>
  <c r="AX387" i="11"/>
  <c r="CC386" i="11"/>
  <c r="BA386" i="11"/>
  <c r="AX386" i="11"/>
  <c r="CC385" i="11"/>
  <c r="BA385" i="11"/>
  <c r="AX385" i="11"/>
  <c r="BA384" i="11"/>
  <c r="AX384" i="11"/>
  <c r="CY383" i="11"/>
  <c r="CX383" i="11"/>
  <c r="CW383" i="11"/>
  <c r="CV383" i="11"/>
  <c r="CU383" i="11"/>
  <c r="CT383" i="11"/>
  <c r="CS383" i="11"/>
  <c r="CR383" i="11"/>
  <c r="CQ383" i="11"/>
  <c r="CP383" i="11"/>
  <c r="CO383" i="11"/>
  <c r="CN383" i="11"/>
  <c r="CM383" i="11"/>
  <c r="CL383" i="11"/>
  <c r="CK383" i="11"/>
  <c r="CJ383" i="11"/>
  <c r="CI383" i="11"/>
  <c r="CH383" i="11"/>
  <c r="CG383" i="11"/>
  <c r="CF383" i="11"/>
  <c r="CE383" i="11"/>
  <c r="CD383" i="11"/>
  <c r="CC383" i="11"/>
  <c r="BW383" i="11"/>
  <c r="BV383" i="11"/>
  <c r="BU383" i="11"/>
  <c r="BT383" i="11"/>
  <c r="BS383" i="11"/>
  <c r="BR383" i="11"/>
  <c r="BQ383" i="11"/>
  <c r="BP383" i="11"/>
  <c r="BO383" i="11"/>
  <c r="BN383" i="11"/>
  <c r="BM383" i="11"/>
  <c r="BL383" i="11"/>
  <c r="BK383" i="11"/>
  <c r="BJ383" i="11"/>
  <c r="BI383" i="11"/>
  <c r="BH383" i="11"/>
  <c r="BG383" i="11"/>
  <c r="BF383" i="11"/>
  <c r="BE383" i="11"/>
  <c r="BD383" i="11"/>
  <c r="BC383" i="11"/>
  <c r="BB383" i="11"/>
  <c r="BA383" i="11"/>
  <c r="AX383" i="11"/>
  <c r="CC382" i="11"/>
  <c r="BA382" i="11"/>
  <c r="AX382" i="11"/>
  <c r="CC381" i="11"/>
  <c r="BA381" i="11"/>
  <c r="AX381" i="11"/>
  <c r="CC380" i="11"/>
  <c r="BA380" i="11"/>
  <c r="AX380" i="11"/>
  <c r="CC379" i="11"/>
  <c r="BA379" i="11"/>
  <c r="AX379" i="11"/>
  <c r="CC378" i="11"/>
  <c r="BA378" i="11"/>
  <c r="AX378" i="11"/>
  <c r="CY377" i="11"/>
  <c r="CX377" i="11"/>
  <c r="CW377" i="11"/>
  <c r="CV377" i="11"/>
  <c r="CU377" i="11"/>
  <c r="CT377" i="11"/>
  <c r="CS377" i="11"/>
  <c r="CR377" i="11"/>
  <c r="CQ377" i="11"/>
  <c r="CP377" i="11"/>
  <c r="CO377" i="11"/>
  <c r="CN377" i="11"/>
  <c r="CM377" i="11"/>
  <c r="CL377" i="11"/>
  <c r="CK377" i="11"/>
  <c r="CJ377" i="11"/>
  <c r="CI377" i="11"/>
  <c r="CH377" i="11"/>
  <c r="CG377" i="11"/>
  <c r="CF377" i="11"/>
  <c r="CE377" i="11"/>
  <c r="CD377" i="11"/>
  <c r="CC377" i="11"/>
  <c r="BW377" i="11"/>
  <c r="BV377" i="11"/>
  <c r="BU377" i="11"/>
  <c r="BT377" i="11"/>
  <c r="BS377" i="11"/>
  <c r="BR377" i="11"/>
  <c r="BQ377" i="11"/>
  <c r="BP377" i="11"/>
  <c r="BO377" i="11"/>
  <c r="BN377" i="11"/>
  <c r="BM377" i="11"/>
  <c r="BL377" i="11"/>
  <c r="BK377" i="11"/>
  <c r="BJ377" i="11"/>
  <c r="BI377" i="11"/>
  <c r="BH377" i="11"/>
  <c r="BG377" i="11"/>
  <c r="BF377" i="11"/>
  <c r="BE377" i="11"/>
  <c r="BD377" i="11"/>
  <c r="BC377" i="11"/>
  <c r="BB377" i="11"/>
  <c r="BA377" i="11"/>
  <c r="AX377" i="11"/>
  <c r="CY376" i="11"/>
  <c r="CX376" i="11"/>
  <c r="CW376" i="11"/>
  <c r="CV376" i="11"/>
  <c r="CU376" i="11"/>
  <c r="CT376" i="11"/>
  <c r="CS376" i="11"/>
  <c r="CR376" i="11"/>
  <c r="CQ376" i="11"/>
  <c r="CP376" i="11"/>
  <c r="CO376" i="11"/>
  <c r="CN376" i="11"/>
  <c r="CM376" i="11"/>
  <c r="CL376" i="11"/>
  <c r="CK376" i="11"/>
  <c r="CJ376" i="11"/>
  <c r="CI376" i="11"/>
  <c r="CH376" i="11"/>
  <c r="CG376" i="11"/>
  <c r="CF376" i="11"/>
  <c r="CE376" i="11"/>
  <c r="CD376" i="11"/>
  <c r="CC376" i="11"/>
  <c r="BW376" i="11"/>
  <c r="BV376" i="11"/>
  <c r="BU376" i="11"/>
  <c r="BT376" i="11"/>
  <c r="BS376" i="11"/>
  <c r="BR376" i="11"/>
  <c r="BQ376" i="11"/>
  <c r="BP376" i="11"/>
  <c r="BO376" i="11"/>
  <c r="BN376" i="11"/>
  <c r="BM376" i="11"/>
  <c r="BL376" i="11"/>
  <c r="BK376" i="11"/>
  <c r="BJ376" i="11"/>
  <c r="BI376" i="11"/>
  <c r="BH376" i="11"/>
  <c r="BG376" i="11"/>
  <c r="BF376" i="11"/>
  <c r="BE376" i="11"/>
  <c r="BD376" i="11"/>
  <c r="BC376" i="11"/>
  <c r="BB376" i="11"/>
  <c r="BA376" i="11"/>
  <c r="AX376" i="11"/>
  <c r="CC375" i="11"/>
  <c r="BA375" i="11"/>
  <c r="AX375" i="11"/>
  <c r="CC374" i="11"/>
  <c r="BA374" i="11"/>
  <c r="AX374" i="11"/>
  <c r="CY373" i="11"/>
  <c r="CX373" i="11"/>
  <c r="CW373" i="11"/>
  <c r="CV373" i="11"/>
  <c r="CU373" i="11"/>
  <c r="CT373" i="11"/>
  <c r="CS373" i="11"/>
  <c r="CR373" i="11"/>
  <c r="CQ373" i="11"/>
  <c r="CP373" i="11"/>
  <c r="CO373" i="11"/>
  <c r="CN373" i="11"/>
  <c r="CM373" i="11"/>
  <c r="CL373" i="11"/>
  <c r="CK373" i="11"/>
  <c r="CJ373" i="11"/>
  <c r="CI373" i="11"/>
  <c r="CH373" i="11"/>
  <c r="CG373" i="11"/>
  <c r="CF373" i="11"/>
  <c r="CE373" i="11"/>
  <c r="CD373" i="11"/>
  <c r="CC373" i="11"/>
  <c r="BW373" i="11"/>
  <c r="BV373" i="11"/>
  <c r="BU373" i="11"/>
  <c r="BT373" i="11"/>
  <c r="BS373" i="11"/>
  <c r="BR373" i="11"/>
  <c r="BQ373" i="11"/>
  <c r="BP373" i="11"/>
  <c r="BO373" i="11"/>
  <c r="BN373" i="11"/>
  <c r="BM373" i="11"/>
  <c r="BL373" i="11"/>
  <c r="BK373" i="11"/>
  <c r="BJ373" i="11"/>
  <c r="BI373" i="11"/>
  <c r="BH373" i="11"/>
  <c r="BG373" i="11"/>
  <c r="BF373" i="11"/>
  <c r="BE373" i="11"/>
  <c r="BD373" i="11"/>
  <c r="BC373" i="11"/>
  <c r="BB373" i="11"/>
  <c r="BA373" i="11"/>
  <c r="AX373" i="11"/>
  <c r="CY372" i="11"/>
  <c r="CX372" i="11"/>
  <c r="CW372" i="11"/>
  <c r="CV372" i="11"/>
  <c r="CU372" i="11"/>
  <c r="CT372" i="11"/>
  <c r="CS372" i="11"/>
  <c r="CR372" i="11"/>
  <c r="CQ372" i="11"/>
  <c r="CP372" i="11"/>
  <c r="CO372" i="11"/>
  <c r="CN372" i="11"/>
  <c r="CM372" i="11"/>
  <c r="CL372" i="11"/>
  <c r="CK372" i="11"/>
  <c r="CJ372" i="11"/>
  <c r="CI372" i="11"/>
  <c r="CH372" i="11"/>
  <c r="CG372" i="11"/>
  <c r="CF372" i="11"/>
  <c r="CE372" i="11"/>
  <c r="CD372" i="11"/>
  <c r="CC372" i="11"/>
  <c r="BW372" i="11"/>
  <c r="BV372" i="11"/>
  <c r="BU372" i="11"/>
  <c r="BT372" i="11"/>
  <c r="BS372" i="11"/>
  <c r="BR372" i="11"/>
  <c r="BQ372" i="11"/>
  <c r="BP372" i="11"/>
  <c r="BO372" i="11"/>
  <c r="BN372" i="11"/>
  <c r="BM372" i="11"/>
  <c r="BL372" i="11"/>
  <c r="BK372" i="11"/>
  <c r="BJ372" i="11"/>
  <c r="BI372" i="11"/>
  <c r="BH372" i="11"/>
  <c r="BG372" i="11"/>
  <c r="BF372" i="11"/>
  <c r="BE372" i="11"/>
  <c r="BD372" i="11"/>
  <c r="BC372" i="11"/>
  <c r="BB372" i="11"/>
  <c r="BA372" i="11"/>
  <c r="AX372" i="11"/>
  <c r="CC371" i="11"/>
  <c r="BA371" i="11"/>
  <c r="AX371" i="11"/>
  <c r="CC370" i="11"/>
  <c r="BA370" i="11"/>
  <c r="AX370" i="11"/>
  <c r="CC369" i="11"/>
  <c r="BA369" i="11"/>
  <c r="AX369" i="11"/>
  <c r="BA368" i="11"/>
  <c r="AX368" i="11"/>
  <c r="CC367" i="11"/>
  <c r="BA367" i="11"/>
  <c r="AX367" i="11"/>
  <c r="CY366" i="11"/>
  <c r="CX366" i="11"/>
  <c r="CW366" i="11"/>
  <c r="CV366" i="11"/>
  <c r="CU366" i="11"/>
  <c r="CT366" i="11"/>
  <c r="CS366" i="11"/>
  <c r="CR366" i="11"/>
  <c r="CQ366" i="11"/>
  <c r="CP366" i="11"/>
  <c r="CO366" i="11"/>
  <c r="CN366" i="11"/>
  <c r="CM366" i="11"/>
  <c r="CL366" i="11"/>
  <c r="CK366" i="11"/>
  <c r="CJ366" i="11"/>
  <c r="CI366" i="11"/>
  <c r="CH366" i="11"/>
  <c r="CG366" i="11"/>
  <c r="CF366" i="11"/>
  <c r="CE366" i="11"/>
  <c r="CD366" i="11"/>
  <c r="CC366" i="11"/>
  <c r="BW366" i="11"/>
  <c r="BV366" i="11"/>
  <c r="BU366" i="11"/>
  <c r="BT366" i="11"/>
  <c r="BS366" i="11"/>
  <c r="BR366" i="11"/>
  <c r="BQ366" i="11"/>
  <c r="BP366" i="11"/>
  <c r="BO366" i="11"/>
  <c r="BN366" i="11"/>
  <c r="BM366" i="11"/>
  <c r="BL366" i="11"/>
  <c r="BK366" i="11"/>
  <c r="BJ366" i="11"/>
  <c r="BI366" i="11"/>
  <c r="BH366" i="11"/>
  <c r="BG366" i="11"/>
  <c r="BF366" i="11"/>
  <c r="BE366" i="11"/>
  <c r="BD366" i="11"/>
  <c r="BC366" i="11"/>
  <c r="BB366" i="11"/>
  <c r="BA366" i="11"/>
  <c r="AX366" i="11"/>
  <c r="CC365" i="11"/>
  <c r="BA365" i="11"/>
  <c r="AX365" i="11"/>
  <c r="CC364" i="11"/>
  <c r="BA364" i="11"/>
  <c r="AX364" i="11"/>
  <c r="CC363" i="11"/>
  <c r="BA363" i="11"/>
  <c r="AX363" i="11"/>
  <c r="CC362" i="11"/>
  <c r="BA362" i="11"/>
  <c r="AX362" i="11"/>
  <c r="CC361" i="11"/>
  <c r="BA361" i="11"/>
  <c r="AX361" i="11"/>
  <c r="BA360" i="11"/>
  <c r="AX360" i="11"/>
  <c r="CY359" i="11"/>
  <c r="CX359" i="11"/>
  <c r="CW359" i="11"/>
  <c r="CV359" i="11"/>
  <c r="CU359" i="11"/>
  <c r="CT359" i="11"/>
  <c r="CS359" i="11"/>
  <c r="CR359" i="11"/>
  <c r="CQ359" i="11"/>
  <c r="CP359" i="11"/>
  <c r="CO359" i="11"/>
  <c r="CN359" i="11"/>
  <c r="CM359" i="11"/>
  <c r="CL359" i="11"/>
  <c r="CK359" i="11"/>
  <c r="CJ359" i="11"/>
  <c r="CI359" i="11"/>
  <c r="CH359" i="11"/>
  <c r="CG359" i="11"/>
  <c r="CF359" i="11"/>
  <c r="CE359" i="11"/>
  <c r="CD359" i="11"/>
  <c r="BW359" i="11"/>
  <c r="BV359" i="11"/>
  <c r="BU359" i="11"/>
  <c r="BT359" i="11"/>
  <c r="BS359" i="11"/>
  <c r="BR359" i="11"/>
  <c r="BQ359" i="11"/>
  <c r="BP359" i="11"/>
  <c r="BO359" i="11"/>
  <c r="BN359" i="11"/>
  <c r="BM359" i="11"/>
  <c r="BL359" i="11"/>
  <c r="BK359" i="11"/>
  <c r="BJ359" i="11"/>
  <c r="BI359" i="11"/>
  <c r="BH359" i="11"/>
  <c r="BG359" i="11"/>
  <c r="BF359" i="11"/>
  <c r="BE359" i="11"/>
  <c r="BD359" i="11"/>
  <c r="BC359" i="11"/>
  <c r="BB359" i="11"/>
  <c r="BA359" i="11"/>
  <c r="AX359" i="11"/>
  <c r="CC358" i="11"/>
  <c r="BA358" i="11"/>
  <c r="AX358" i="11"/>
  <c r="CC357" i="11"/>
  <c r="BA357" i="11"/>
  <c r="AX357" i="11"/>
  <c r="BA356" i="11"/>
  <c r="AX356" i="11"/>
  <c r="BA355" i="11"/>
  <c r="AX355" i="11"/>
  <c r="CC354" i="11"/>
  <c r="BA354" i="11"/>
  <c r="AX354" i="11"/>
  <c r="CC353" i="11"/>
  <c r="BA353" i="11"/>
  <c r="AX353" i="11"/>
  <c r="CY352" i="11"/>
  <c r="CX352" i="11"/>
  <c r="CW352" i="11"/>
  <c r="CV352" i="11"/>
  <c r="CU352" i="11"/>
  <c r="CT352" i="11"/>
  <c r="CS352" i="11"/>
  <c r="CR352" i="11"/>
  <c r="CQ352" i="11"/>
  <c r="CP352" i="11"/>
  <c r="CO352" i="11"/>
  <c r="CN352" i="11"/>
  <c r="CM352" i="11"/>
  <c r="CL352" i="11"/>
  <c r="CK352" i="11"/>
  <c r="CJ352" i="11"/>
  <c r="CI352" i="11"/>
  <c r="CH352" i="11"/>
  <c r="CG352" i="11"/>
  <c r="CF352" i="11"/>
  <c r="CE352" i="11"/>
  <c r="CD352" i="11"/>
  <c r="BW352" i="11"/>
  <c r="BV352" i="11"/>
  <c r="BU352" i="11"/>
  <c r="BT352" i="11"/>
  <c r="BS352" i="11"/>
  <c r="BR352" i="11"/>
  <c r="BQ352" i="11"/>
  <c r="BP352" i="11"/>
  <c r="BO352" i="11"/>
  <c r="BN352" i="11"/>
  <c r="BM352" i="11"/>
  <c r="BL352" i="11"/>
  <c r="BK352" i="11"/>
  <c r="BJ352" i="11"/>
  <c r="BI352" i="11"/>
  <c r="BH352" i="11"/>
  <c r="BG352" i="11"/>
  <c r="BF352" i="11"/>
  <c r="BE352" i="11"/>
  <c r="BD352" i="11"/>
  <c r="BC352" i="11"/>
  <c r="BB352" i="11"/>
  <c r="BA352" i="11"/>
  <c r="AX352" i="11"/>
  <c r="BA351" i="11"/>
  <c r="AX351" i="11"/>
  <c r="CC350" i="11"/>
  <c r="BA350" i="11"/>
  <c r="AX350" i="11"/>
  <c r="CC349" i="11"/>
  <c r="BA349" i="11"/>
  <c r="AX349" i="11"/>
  <c r="CC348" i="11"/>
  <c r="BA348" i="11"/>
  <c r="AX348" i="11"/>
  <c r="CC347" i="11"/>
  <c r="BA347" i="11"/>
  <c r="AX347" i="11"/>
  <c r="BA346" i="11"/>
  <c r="AX346" i="11"/>
  <c r="CY345" i="11"/>
  <c r="CX345" i="11"/>
  <c r="CW345" i="11"/>
  <c r="CV345" i="11"/>
  <c r="CU345" i="11"/>
  <c r="CT345" i="11"/>
  <c r="CS345" i="11"/>
  <c r="CR345" i="11"/>
  <c r="CQ345" i="11"/>
  <c r="CP345" i="11"/>
  <c r="CO345" i="11"/>
  <c r="CN345" i="11"/>
  <c r="CM345" i="11"/>
  <c r="CL345" i="11"/>
  <c r="CK345" i="11"/>
  <c r="CJ345" i="11"/>
  <c r="CI345" i="11"/>
  <c r="CH345" i="11"/>
  <c r="CG345" i="11"/>
  <c r="CF345" i="11"/>
  <c r="CE345" i="11"/>
  <c r="CD345" i="11"/>
  <c r="CC345" i="11"/>
  <c r="BW345" i="11"/>
  <c r="BV345" i="11"/>
  <c r="BU345" i="11"/>
  <c r="BT345" i="11"/>
  <c r="BS345" i="11"/>
  <c r="BR345" i="11"/>
  <c r="BQ345" i="11"/>
  <c r="BP345" i="11"/>
  <c r="BO345" i="11"/>
  <c r="BN345" i="11"/>
  <c r="BM345" i="11"/>
  <c r="BL345" i="11"/>
  <c r="BK345" i="11"/>
  <c r="BJ345" i="11"/>
  <c r="BI345" i="11"/>
  <c r="BH345" i="11"/>
  <c r="BG345" i="11"/>
  <c r="BF345" i="11"/>
  <c r="BE345" i="11"/>
  <c r="BD345" i="11"/>
  <c r="BC345" i="11"/>
  <c r="BB345" i="11"/>
  <c r="BA345" i="11"/>
  <c r="AX345" i="11"/>
  <c r="CC344" i="11"/>
  <c r="BA344" i="11"/>
  <c r="AX344" i="11"/>
  <c r="CC343" i="11"/>
  <c r="BA343" i="11"/>
  <c r="AX343" i="11"/>
  <c r="CC342" i="11"/>
  <c r="BA342" i="11"/>
  <c r="AX342" i="11"/>
  <c r="CC341" i="11"/>
  <c r="BA341" i="11"/>
  <c r="AX341" i="11"/>
  <c r="BA340" i="11"/>
  <c r="AX340" i="11"/>
  <c r="CY339" i="11"/>
  <c r="CX339" i="11"/>
  <c r="CW339" i="11"/>
  <c r="CV339" i="11"/>
  <c r="CU339" i="11"/>
  <c r="CT339" i="11"/>
  <c r="CS339" i="11"/>
  <c r="CR339" i="11"/>
  <c r="CQ339" i="11"/>
  <c r="CP339" i="11"/>
  <c r="CO339" i="11"/>
  <c r="CN339" i="11"/>
  <c r="CM339" i="11"/>
  <c r="CL339" i="11"/>
  <c r="CK339" i="11"/>
  <c r="CJ339" i="11"/>
  <c r="CI339" i="11"/>
  <c r="CH339" i="11"/>
  <c r="CG339" i="11"/>
  <c r="CF339" i="11"/>
  <c r="CE339" i="11"/>
  <c r="CD339" i="11"/>
  <c r="BW339" i="11"/>
  <c r="BV339" i="11"/>
  <c r="BU339" i="11"/>
  <c r="BT339" i="11"/>
  <c r="BS339" i="11"/>
  <c r="BR339" i="11"/>
  <c r="BQ339" i="11"/>
  <c r="BP339" i="11"/>
  <c r="BO339" i="11"/>
  <c r="BN339" i="11"/>
  <c r="BM339" i="11"/>
  <c r="BL339" i="11"/>
  <c r="BK339" i="11"/>
  <c r="BJ339" i="11"/>
  <c r="BI339" i="11"/>
  <c r="BH339" i="11"/>
  <c r="BG339" i="11"/>
  <c r="BF339" i="11"/>
  <c r="BE339" i="11"/>
  <c r="BD339" i="11"/>
  <c r="BC339" i="11"/>
  <c r="BB339" i="11"/>
  <c r="BA339" i="11"/>
  <c r="AX339" i="11"/>
  <c r="CC338" i="11"/>
  <c r="BA338" i="11"/>
  <c r="AX338" i="11"/>
  <c r="CC337" i="11"/>
  <c r="BA337" i="11"/>
  <c r="AX337" i="11"/>
  <c r="BA336" i="11"/>
  <c r="AX336" i="11"/>
  <c r="BA335" i="11"/>
  <c r="AX335" i="11"/>
  <c r="CC334" i="11"/>
  <c r="BA334" i="11"/>
  <c r="AX334" i="11"/>
  <c r="CY333" i="11"/>
  <c r="CX333" i="11"/>
  <c r="CW333" i="11"/>
  <c r="CV333" i="11"/>
  <c r="CU333" i="11"/>
  <c r="CT333" i="11"/>
  <c r="CS333" i="11"/>
  <c r="CR333" i="11"/>
  <c r="CQ333" i="11"/>
  <c r="CP333" i="11"/>
  <c r="CO333" i="11"/>
  <c r="CN333" i="11"/>
  <c r="CM333" i="11"/>
  <c r="CL333" i="11"/>
  <c r="CK333" i="11"/>
  <c r="CJ333" i="11"/>
  <c r="CI333" i="11"/>
  <c r="CH333" i="11"/>
  <c r="CG333" i="11"/>
  <c r="CF333" i="11"/>
  <c r="CE333" i="11"/>
  <c r="CD333" i="11"/>
  <c r="CC333" i="11"/>
  <c r="BW333" i="11"/>
  <c r="BV333" i="11"/>
  <c r="BU333" i="11"/>
  <c r="BT333" i="11"/>
  <c r="BS333" i="11"/>
  <c r="BR333" i="11"/>
  <c r="BQ333" i="11"/>
  <c r="BP333" i="11"/>
  <c r="BO333" i="11"/>
  <c r="BN333" i="11"/>
  <c r="BM333" i="11"/>
  <c r="BL333" i="11"/>
  <c r="BK333" i="11"/>
  <c r="BJ333" i="11"/>
  <c r="BI333" i="11"/>
  <c r="BH333" i="11"/>
  <c r="BG333" i="11"/>
  <c r="BF333" i="11"/>
  <c r="BE333" i="11"/>
  <c r="BD333" i="11"/>
  <c r="BC333" i="11"/>
  <c r="BB333" i="11"/>
  <c r="BA333" i="11"/>
  <c r="AX333" i="11"/>
  <c r="CY332" i="11"/>
  <c r="CX332" i="11"/>
  <c r="CW332" i="11"/>
  <c r="CV332" i="11"/>
  <c r="CU332" i="11"/>
  <c r="CT332" i="11"/>
  <c r="CS332" i="11"/>
  <c r="CR332" i="11"/>
  <c r="CQ332" i="11"/>
  <c r="CP332" i="11"/>
  <c r="CO332" i="11"/>
  <c r="CN332" i="11"/>
  <c r="CM332" i="11"/>
  <c r="CL332" i="11"/>
  <c r="CK332" i="11"/>
  <c r="CJ332" i="11"/>
  <c r="CI332" i="11"/>
  <c r="CH332" i="11"/>
  <c r="CG332" i="11"/>
  <c r="CF332" i="11"/>
  <c r="CE332" i="11"/>
  <c r="CD332" i="11"/>
  <c r="CC332" i="11"/>
  <c r="BW332" i="11"/>
  <c r="BV332" i="11"/>
  <c r="BU332" i="11"/>
  <c r="BT332" i="11"/>
  <c r="BS332" i="11"/>
  <c r="BR332" i="11"/>
  <c r="BQ332" i="11"/>
  <c r="BP332" i="11"/>
  <c r="BO332" i="11"/>
  <c r="BN332" i="11"/>
  <c r="BM332" i="11"/>
  <c r="BL332" i="11"/>
  <c r="BK332" i="11"/>
  <c r="BJ332" i="11"/>
  <c r="BI332" i="11"/>
  <c r="BH332" i="11"/>
  <c r="BG332" i="11"/>
  <c r="BF332" i="11"/>
  <c r="BE332" i="11"/>
  <c r="BD332" i="11"/>
  <c r="BC332" i="11"/>
  <c r="BB332" i="11"/>
  <c r="BA332" i="11"/>
  <c r="AX332" i="11"/>
  <c r="CC331" i="11"/>
  <c r="BA331" i="11"/>
  <c r="AX331" i="11"/>
  <c r="CC330" i="11"/>
  <c r="BA330" i="11"/>
  <c r="AX330" i="11"/>
  <c r="BA329" i="11"/>
  <c r="AX329" i="11"/>
  <c r="CC328" i="11"/>
  <c r="BA328" i="11"/>
  <c r="AX328" i="11"/>
  <c r="CC327" i="11"/>
  <c r="BA327" i="11"/>
  <c r="AX327" i="11"/>
  <c r="CC326" i="11"/>
  <c r="BA326" i="11"/>
  <c r="AX326" i="11"/>
  <c r="CC325" i="11"/>
  <c r="BA325" i="11"/>
  <c r="AX325" i="11"/>
  <c r="CC324" i="11"/>
  <c r="BA324" i="11"/>
  <c r="AX324" i="11"/>
  <c r="CC323" i="11"/>
  <c r="BA323" i="11"/>
  <c r="AX323" i="11"/>
  <c r="BA322" i="11"/>
  <c r="AX322" i="11"/>
  <c r="CC321" i="11"/>
  <c r="BA321" i="11"/>
  <c r="AX321" i="11"/>
  <c r="CY320" i="11"/>
  <c r="CX320" i="11"/>
  <c r="CW320" i="11"/>
  <c r="CV320" i="11"/>
  <c r="CU320" i="11"/>
  <c r="CT320" i="11"/>
  <c r="CS320" i="11"/>
  <c r="CR320" i="11"/>
  <c r="CQ320" i="11"/>
  <c r="CP320" i="11"/>
  <c r="CO320" i="11"/>
  <c r="CN320" i="11"/>
  <c r="CM320" i="11"/>
  <c r="CL320" i="11"/>
  <c r="CK320" i="11"/>
  <c r="CJ320" i="11"/>
  <c r="CI320" i="11"/>
  <c r="CH320" i="11"/>
  <c r="CG320" i="11"/>
  <c r="CF320" i="11"/>
  <c r="CE320" i="11"/>
  <c r="CD320" i="11"/>
  <c r="CC320" i="11"/>
  <c r="BW320" i="11"/>
  <c r="BV320" i="11"/>
  <c r="BU320" i="11"/>
  <c r="BT320" i="11"/>
  <c r="BS320" i="11"/>
  <c r="BR320" i="11"/>
  <c r="BQ320" i="11"/>
  <c r="BP320" i="11"/>
  <c r="BO320" i="11"/>
  <c r="BN320" i="11"/>
  <c r="BM320" i="11"/>
  <c r="BL320" i="11"/>
  <c r="BK320" i="11"/>
  <c r="BJ320" i="11"/>
  <c r="BI320" i="11"/>
  <c r="BH320" i="11"/>
  <c r="BG320" i="11"/>
  <c r="BF320" i="11"/>
  <c r="BE320" i="11"/>
  <c r="BD320" i="11"/>
  <c r="BC320" i="11"/>
  <c r="BB320" i="11"/>
  <c r="BA320" i="11"/>
  <c r="AX320" i="11"/>
  <c r="CC319" i="11"/>
  <c r="BA319" i="11"/>
  <c r="AX319" i="11"/>
  <c r="CC318" i="11"/>
  <c r="BA318" i="11"/>
  <c r="AX318" i="11"/>
  <c r="CC317" i="11"/>
  <c r="BA317" i="11"/>
  <c r="AX317" i="11"/>
  <c r="CC316" i="11"/>
  <c r="BA316" i="11"/>
  <c r="AX316" i="11"/>
  <c r="BA315" i="11"/>
  <c r="AX315" i="11"/>
  <c r="CC314" i="11"/>
  <c r="BA314" i="11"/>
  <c r="AX314" i="11"/>
  <c r="CC313" i="11"/>
  <c r="BA313" i="11"/>
  <c r="AX313" i="11"/>
  <c r="CC312" i="11"/>
  <c r="BA312" i="11"/>
  <c r="AX312" i="11"/>
  <c r="CC311" i="11"/>
  <c r="BA311" i="11"/>
  <c r="AX311" i="11"/>
  <c r="CY310" i="11"/>
  <c r="CX310" i="11"/>
  <c r="CW310" i="11"/>
  <c r="CV310" i="11"/>
  <c r="CU310" i="11"/>
  <c r="CT310" i="11"/>
  <c r="CS310" i="11"/>
  <c r="CR310" i="11"/>
  <c r="CQ310" i="11"/>
  <c r="CP310" i="11"/>
  <c r="CO310" i="11"/>
  <c r="CN310" i="11"/>
  <c r="CM310" i="11"/>
  <c r="CL310" i="11"/>
  <c r="CK310" i="11"/>
  <c r="CJ310" i="11"/>
  <c r="CI310" i="11"/>
  <c r="CH310" i="11"/>
  <c r="CG310" i="11"/>
  <c r="CF310" i="11"/>
  <c r="CE310" i="11"/>
  <c r="CD310" i="11"/>
  <c r="CC310" i="11"/>
  <c r="BW310" i="11"/>
  <c r="BV310" i="11"/>
  <c r="BU310" i="11"/>
  <c r="BT310" i="11"/>
  <c r="BS310" i="11"/>
  <c r="BR310" i="11"/>
  <c r="BQ310" i="11"/>
  <c r="BP310" i="11"/>
  <c r="BO310" i="11"/>
  <c r="BN310" i="11"/>
  <c r="BM310" i="11"/>
  <c r="BL310" i="11"/>
  <c r="BK310" i="11"/>
  <c r="BJ310" i="11"/>
  <c r="BI310" i="11"/>
  <c r="BH310" i="11"/>
  <c r="BG310" i="11"/>
  <c r="BF310" i="11"/>
  <c r="BE310" i="11"/>
  <c r="BD310" i="11"/>
  <c r="BC310" i="11"/>
  <c r="BB310" i="11"/>
  <c r="BA310" i="11"/>
  <c r="AX310" i="11"/>
  <c r="CC309" i="11"/>
  <c r="BA309" i="11"/>
  <c r="AX309" i="11"/>
  <c r="BA308" i="11"/>
  <c r="AX308" i="11"/>
  <c r="CC307" i="11"/>
  <c r="BA307" i="11"/>
  <c r="AX307" i="11"/>
  <c r="CC306" i="11"/>
  <c r="BA306" i="11"/>
  <c r="AX306" i="11"/>
  <c r="CY305" i="11"/>
  <c r="CX305" i="11"/>
  <c r="CW305" i="11"/>
  <c r="CV305" i="11"/>
  <c r="CU305" i="11"/>
  <c r="CT305" i="11"/>
  <c r="CS305" i="11"/>
  <c r="CR305" i="11"/>
  <c r="CQ305" i="11"/>
  <c r="CP305" i="11"/>
  <c r="CO305" i="11"/>
  <c r="CN305" i="11"/>
  <c r="CM305" i="11"/>
  <c r="CL305" i="11"/>
  <c r="CK305" i="11"/>
  <c r="CJ305" i="11"/>
  <c r="CI305" i="11"/>
  <c r="CH305" i="11"/>
  <c r="CG305" i="11"/>
  <c r="CF305" i="11"/>
  <c r="CE305" i="11"/>
  <c r="CD305" i="11"/>
  <c r="CC305" i="11"/>
  <c r="BW305" i="11"/>
  <c r="BV305" i="11"/>
  <c r="BU305" i="11"/>
  <c r="BT305" i="11"/>
  <c r="BS305" i="11"/>
  <c r="BR305" i="11"/>
  <c r="BQ305" i="11"/>
  <c r="BP305" i="11"/>
  <c r="BO305" i="11"/>
  <c r="BN305" i="11"/>
  <c r="BM305" i="11"/>
  <c r="BL305" i="11"/>
  <c r="BK305" i="11"/>
  <c r="BJ305" i="11"/>
  <c r="BI305" i="11"/>
  <c r="BH305" i="11"/>
  <c r="BG305" i="11"/>
  <c r="BF305" i="11"/>
  <c r="BE305" i="11"/>
  <c r="BD305" i="11"/>
  <c r="BC305" i="11"/>
  <c r="BB305" i="11"/>
  <c r="BA305" i="11"/>
  <c r="AX305" i="11"/>
  <c r="CC304" i="11"/>
  <c r="BA304" i="11"/>
  <c r="AX304" i="11"/>
  <c r="CC303" i="11"/>
  <c r="BA303" i="11"/>
  <c r="AX303" i="11"/>
  <c r="BA302" i="11"/>
  <c r="AX302" i="11"/>
  <c r="CC301" i="11"/>
  <c r="BA301" i="11"/>
  <c r="AX301" i="11"/>
  <c r="CC300" i="11"/>
  <c r="BA300" i="11"/>
  <c r="AX300" i="11"/>
  <c r="CC299" i="11"/>
  <c r="BA299" i="11"/>
  <c r="AX299" i="11"/>
  <c r="CC298" i="11"/>
  <c r="BA298" i="11"/>
  <c r="AX298" i="11"/>
  <c r="CC297" i="11"/>
  <c r="BA297" i="11"/>
  <c r="AX297" i="11"/>
  <c r="BA296" i="11"/>
  <c r="AX296" i="11"/>
  <c r="BA295" i="11"/>
  <c r="AX295" i="11"/>
  <c r="CC294" i="11"/>
  <c r="BA294" i="11"/>
  <c r="AX294" i="11"/>
  <c r="CC293" i="11"/>
  <c r="BA293" i="11"/>
  <c r="AX293" i="11"/>
  <c r="CC292" i="11"/>
  <c r="BA292" i="11"/>
  <c r="AX292" i="11"/>
  <c r="CC291" i="11"/>
  <c r="BA291" i="11"/>
  <c r="AX291" i="11"/>
  <c r="CC290" i="11"/>
  <c r="BA290" i="11"/>
  <c r="AX290" i="11"/>
  <c r="CC289" i="11"/>
  <c r="BA289" i="11"/>
  <c r="AX289" i="11"/>
  <c r="CC288" i="11"/>
  <c r="BA288" i="11"/>
  <c r="AX288" i="11"/>
  <c r="CC287" i="11"/>
  <c r="BA287" i="11"/>
  <c r="AX287" i="11"/>
  <c r="CC286" i="11"/>
  <c r="BA286" i="11"/>
  <c r="AX286" i="11"/>
  <c r="CY285" i="11"/>
  <c r="CX285" i="11"/>
  <c r="CW285" i="11"/>
  <c r="CV285" i="11"/>
  <c r="CU285" i="11"/>
  <c r="CT285" i="11"/>
  <c r="CS285" i="11"/>
  <c r="CR285" i="11"/>
  <c r="CQ285" i="11"/>
  <c r="CP285" i="11"/>
  <c r="CO285" i="11"/>
  <c r="CN285" i="11"/>
  <c r="CM285" i="11"/>
  <c r="CL285" i="11"/>
  <c r="CK285" i="11"/>
  <c r="CJ285" i="11"/>
  <c r="CI285" i="11"/>
  <c r="CH285" i="11"/>
  <c r="CG285" i="11"/>
  <c r="CF285" i="11"/>
  <c r="CE285" i="11"/>
  <c r="CD285" i="11"/>
  <c r="CC285" i="11"/>
  <c r="BW285" i="11"/>
  <c r="BV285" i="11"/>
  <c r="BU285" i="11"/>
  <c r="BT285" i="11"/>
  <c r="BS285" i="11"/>
  <c r="BR285" i="11"/>
  <c r="BQ285" i="11"/>
  <c r="BP285" i="11"/>
  <c r="BO285" i="11"/>
  <c r="BN285" i="11"/>
  <c r="BM285" i="11"/>
  <c r="BL285" i="11"/>
  <c r="BK285" i="11"/>
  <c r="BJ285" i="11"/>
  <c r="BI285" i="11"/>
  <c r="BH285" i="11"/>
  <c r="BG285" i="11"/>
  <c r="BF285" i="11"/>
  <c r="BE285" i="11"/>
  <c r="BD285" i="11"/>
  <c r="BC285" i="11"/>
  <c r="BB285" i="11"/>
  <c r="BA285" i="11"/>
  <c r="AX285" i="11"/>
  <c r="CC284" i="11"/>
  <c r="BA284" i="11"/>
  <c r="AX284" i="11"/>
  <c r="BA283" i="11"/>
  <c r="AX283" i="11"/>
  <c r="CC282" i="11"/>
  <c r="BA282" i="11"/>
  <c r="AX282" i="11"/>
  <c r="CC281" i="11"/>
  <c r="BA281" i="11"/>
  <c r="AX281" i="11"/>
  <c r="CC280" i="11"/>
  <c r="BA280" i="11"/>
  <c r="AX280" i="11"/>
  <c r="CC279" i="11"/>
  <c r="BA279" i="11"/>
  <c r="AX279" i="11"/>
  <c r="CY278" i="11"/>
  <c r="CX278" i="11"/>
  <c r="CW278" i="11"/>
  <c r="CV278" i="11"/>
  <c r="CU278" i="11"/>
  <c r="CT278" i="11"/>
  <c r="CS278" i="11"/>
  <c r="CR278" i="11"/>
  <c r="CQ278" i="11"/>
  <c r="CP278" i="11"/>
  <c r="CO278" i="11"/>
  <c r="CN278" i="11"/>
  <c r="CM278" i="11"/>
  <c r="CL278" i="11"/>
  <c r="CK278" i="11"/>
  <c r="CJ278" i="11"/>
  <c r="CI278" i="11"/>
  <c r="CH278" i="11"/>
  <c r="CG278" i="11"/>
  <c r="CF278" i="11"/>
  <c r="CE278" i="11"/>
  <c r="CD278" i="11"/>
  <c r="CC278" i="11"/>
  <c r="BW278" i="11"/>
  <c r="BV278" i="11"/>
  <c r="BU278" i="11"/>
  <c r="BT278" i="11"/>
  <c r="BS278" i="11"/>
  <c r="BR278" i="11"/>
  <c r="BQ278" i="11"/>
  <c r="BP278" i="11"/>
  <c r="BO278" i="11"/>
  <c r="BN278" i="11"/>
  <c r="BM278" i="11"/>
  <c r="BL278" i="11"/>
  <c r="BK278" i="11"/>
  <c r="BJ278" i="11"/>
  <c r="BI278" i="11"/>
  <c r="BH278" i="11"/>
  <c r="BG278" i="11"/>
  <c r="BF278" i="11"/>
  <c r="BE278" i="11"/>
  <c r="BD278" i="11"/>
  <c r="BC278" i="11"/>
  <c r="BB278" i="11"/>
  <c r="BA278" i="11"/>
  <c r="AX278" i="11"/>
  <c r="CC277" i="11"/>
  <c r="BA277" i="11"/>
  <c r="AX277" i="11"/>
  <c r="CY276" i="11"/>
  <c r="CX276" i="11"/>
  <c r="CW276" i="11"/>
  <c r="CV276" i="11"/>
  <c r="CU276" i="11"/>
  <c r="CT276" i="11"/>
  <c r="CS276" i="11"/>
  <c r="CR276" i="11"/>
  <c r="CQ276" i="11"/>
  <c r="CP276" i="11"/>
  <c r="CO276" i="11"/>
  <c r="CN276" i="11"/>
  <c r="CM276" i="11"/>
  <c r="CL276" i="11"/>
  <c r="CK276" i="11"/>
  <c r="CJ276" i="11"/>
  <c r="CI276" i="11"/>
  <c r="CH276" i="11"/>
  <c r="CG276" i="11"/>
  <c r="CF276" i="11"/>
  <c r="CE276" i="11"/>
  <c r="CD276" i="11"/>
  <c r="CC276" i="11"/>
  <c r="BW276" i="11"/>
  <c r="BV276" i="11"/>
  <c r="BU276" i="11"/>
  <c r="BT276" i="11"/>
  <c r="BS276" i="11"/>
  <c r="BR276" i="11"/>
  <c r="BQ276" i="11"/>
  <c r="BP276" i="11"/>
  <c r="BO276" i="11"/>
  <c r="BN276" i="11"/>
  <c r="BM276" i="11"/>
  <c r="BL276" i="11"/>
  <c r="BK276" i="11"/>
  <c r="BJ276" i="11"/>
  <c r="BI276" i="11"/>
  <c r="BH276" i="11"/>
  <c r="BG276" i="11"/>
  <c r="BF276" i="11"/>
  <c r="BE276" i="11"/>
  <c r="BD276" i="11"/>
  <c r="BC276" i="11"/>
  <c r="BB276" i="11"/>
  <c r="BA276" i="11"/>
  <c r="AX276" i="11"/>
  <c r="CC275" i="11"/>
  <c r="BA275" i="11"/>
  <c r="AX275" i="11"/>
  <c r="CC274" i="11"/>
  <c r="BA274" i="11"/>
  <c r="AX274" i="11"/>
  <c r="BA273" i="11"/>
  <c r="AX273" i="11"/>
  <c r="CC272" i="11"/>
  <c r="BA272" i="11"/>
  <c r="AX272" i="11"/>
  <c r="CY271" i="11"/>
  <c r="CX271" i="11"/>
  <c r="CW271" i="11"/>
  <c r="CV271" i="11"/>
  <c r="CU271" i="11"/>
  <c r="CT271" i="11"/>
  <c r="CS271" i="11"/>
  <c r="CR271" i="11"/>
  <c r="CQ271" i="11"/>
  <c r="CP271" i="11"/>
  <c r="CO271" i="11"/>
  <c r="CN271" i="11"/>
  <c r="CM271" i="11"/>
  <c r="CL271" i="11"/>
  <c r="CK271" i="11"/>
  <c r="CJ271" i="11"/>
  <c r="CI271" i="11"/>
  <c r="CH271" i="11"/>
  <c r="CG271" i="11"/>
  <c r="CF271" i="11"/>
  <c r="CE271" i="11"/>
  <c r="CD271" i="11"/>
  <c r="CC271" i="11"/>
  <c r="BW271" i="11"/>
  <c r="BV271" i="11"/>
  <c r="BU271" i="11"/>
  <c r="BT271" i="11"/>
  <c r="BS271" i="11"/>
  <c r="BR271" i="11"/>
  <c r="BQ271" i="11"/>
  <c r="BP271" i="11"/>
  <c r="BO271" i="11"/>
  <c r="BN271" i="11"/>
  <c r="BM271" i="11"/>
  <c r="BL271" i="11"/>
  <c r="BK271" i="11"/>
  <c r="BJ271" i="11"/>
  <c r="BI271" i="11"/>
  <c r="BH271" i="11"/>
  <c r="BG271" i="11"/>
  <c r="BF271" i="11"/>
  <c r="BE271" i="11"/>
  <c r="BD271" i="11"/>
  <c r="BC271" i="11"/>
  <c r="BB271" i="11"/>
  <c r="BA271" i="11"/>
  <c r="AX271" i="11"/>
  <c r="CC270" i="11"/>
  <c r="BA270" i="11"/>
  <c r="AX270" i="11"/>
  <c r="CC269" i="11"/>
  <c r="BA269" i="11"/>
  <c r="AX269" i="11"/>
  <c r="BA268" i="11"/>
  <c r="AX268" i="11"/>
  <c r="CC267" i="11"/>
  <c r="BA267" i="11"/>
  <c r="AX267" i="11"/>
  <c r="CY266" i="11"/>
  <c r="CX266" i="11"/>
  <c r="CW266" i="11"/>
  <c r="CV266" i="11"/>
  <c r="CU266" i="11"/>
  <c r="CT266" i="11"/>
  <c r="CS266" i="11"/>
  <c r="CR266" i="11"/>
  <c r="CQ266" i="11"/>
  <c r="CP266" i="11"/>
  <c r="CO266" i="11"/>
  <c r="CN266" i="11"/>
  <c r="CM266" i="11"/>
  <c r="CL266" i="11"/>
  <c r="CK266" i="11"/>
  <c r="CJ266" i="11"/>
  <c r="CI266" i="11"/>
  <c r="CH266" i="11"/>
  <c r="CG266" i="11"/>
  <c r="CF266" i="11"/>
  <c r="CE266" i="11"/>
  <c r="CD266" i="11"/>
  <c r="CC266" i="11"/>
  <c r="BW266" i="11"/>
  <c r="BV266" i="11"/>
  <c r="BU266" i="11"/>
  <c r="BT266" i="11"/>
  <c r="BS266" i="11"/>
  <c r="BR266" i="11"/>
  <c r="BQ266" i="11"/>
  <c r="BP266" i="11"/>
  <c r="BO266" i="11"/>
  <c r="BN266" i="11"/>
  <c r="BM266" i="11"/>
  <c r="BL266" i="11"/>
  <c r="BK266" i="11"/>
  <c r="BJ266" i="11"/>
  <c r="BI266" i="11"/>
  <c r="BH266" i="11"/>
  <c r="BG266" i="11"/>
  <c r="BF266" i="11"/>
  <c r="BE266" i="11"/>
  <c r="BD266" i="11"/>
  <c r="BC266" i="11"/>
  <c r="BB266" i="11"/>
  <c r="BA266" i="11"/>
  <c r="AX266" i="11"/>
  <c r="CC265" i="11"/>
  <c r="BA265" i="11"/>
  <c r="AX265" i="11"/>
  <c r="CC264" i="11"/>
  <c r="BA264" i="11"/>
  <c r="AX264" i="11"/>
  <c r="CC263" i="11"/>
  <c r="BA263" i="11"/>
  <c r="AX263" i="11"/>
  <c r="CC262" i="11"/>
  <c r="BA262" i="11"/>
  <c r="AX262" i="11"/>
  <c r="CC261" i="11"/>
  <c r="BA261" i="11"/>
  <c r="AX261" i="11"/>
  <c r="CC260" i="11"/>
  <c r="BA260" i="11"/>
  <c r="AX260" i="11"/>
  <c r="CC259" i="11"/>
  <c r="BA259" i="11"/>
  <c r="AX259" i="11"/>
  <c r="CC258" i="11"/>
  <c r="BA258" i="11"/>
  <c r="AX258" i="11"/>
  <c r="CC257" i="11"/>
  <c r="BA257" i="11"/>
  <c r="AX257" i="11"/>
  <c r="CC256" i="11"/>
  <c r="BA256" i="11"/>
  <c r="AX256" i="11"/>
  <c r="CC255" i="11"/>
  <c r="BA255" i="11"/>
  <c r="AX255" i="11"/>
  <c r="CC254" i="11"/>
  <c r="BA254" i="11"/>
  <c r="AX254" i="11"/>
  <c r="CC253" i="11"/>
  <c r="BA253" i="11"/>
  <c r="AX253" i="11"/>
  <c r="CC252" i="11"/>
  <c r="BA252" i="11"/>
  <c r="AX252" i="11"/>
  <c r="CC251" i="11"/>
  <c r="BA251" i="11"/>
  <c r="AX251" i="11"/>
  <c r="CC250" i="11"/>
  <c r="BA250" i="11"/>
  <c r="AX250" i="11"/>
  <c r="CC249" i="11"/>
  <c r="BA249" i="11"/>
  <c r="AX249" i="11"/>
  <c r="BA248" i="11"/>
  <c r="AX248" i="11"/>
  <c r="CY247" i="11"/>
  <c r="CX247" i="11"/>
  <c r="CW247" i="11"/>
  <c r="CV247" i="11"/>
  <c r="CU247" i="11"/>
  <c r="CT247" i="11"/>
  <c r="CS247" i="11"/>
  <c r="CR247" i="11"/>
  <c r="CQ247" i="11"/>
  <c r="CP247" i="11"/>
  <c r="CO247" i="11"/>
  <c r="CN247" i="11"/>
  <c r="CM247" i="11"/>
  <c r="CL247" i="11"/>
  <c r="CK247" i="11"/>
  <c r="CJ247" i="11"/>
  <c r="CI247" i="11"/>
  <c r="CH247" i="11"/>
  <c r="CG247" i="11"/>
  <c r="CF247" i="11"/>
  <c r="CE247" i="11"/>
  <c r="CD247" i="11"/>
  <c r="CC247" i="11"/>
  <c r="BW247" i="11"/>
  <c r="BV247" i="11"/>
  <c r="BU247" i="11"/>
  <c r="BT247" i="11"/>
  <c r="BS247" i="11"/>
  <c r="BR247" i="11"/>
  <c r="BQ247" i="11"/>
  <c r="BP247" i="11"/>
  <c r="BO247" i="11"/>
  <c r="BN247" i="11"/>
  <c r="BM247" i="11"/>
  <c r="BL247" i="11"/>
  <c r="BK247" i="11"/>
  <c r="BJ247" i="11"/>
  <c r="BI247" i="11"/>
  <c r="BH247" i="11"/>
  <c r="BG247" i="11"/>
  <c r="BF247" i="11"/>
  <c r="BE247" i="11"/>
  <c r="BD247" i="11"/>
  <c r="BC247" i="11"/>
  <c r="BB247" i="11"/>
  <c r="BA247" i="11"/>
  <c r="AX247" i="11"/>
  <c r="CC246" i="11"/>
  <c r="BA246" i="11"/>
  <c r="AX246" i="11"/>
  <c r="CC245" i="11"/>
  <c r="BA245" i="11"/>
  <c r="AX245" i="11"/>
  <c r="CC244" i="11"/>
  <c r="BA244" i="11"/>
  <c r="AX244" i="11"/>
  <c r="CC243" i="11"/>
  <c r="BA243" i="11"/>
  <c r="AX243" i="11"/>
  <c r="CC242" i="11"/>
  <c r="BA242" i="11"/>
  <c r="AX242" i="11"/>
  <c r="BA241" i="11"/>
  <c r="AX241" i="11"/>
  <c r="CC240" i="11"/>
  <c r="BA240" i="11"/>
  <c r="AX240" i="11"/>
  <c r="BA239" i="11"/>
  <c r="AX239" i="11"/>
  <c r="CC238" i="11"/>
  <c r="BA238" i="11"/>
  <c r="AX238" i="11"/>
  <c r="CC237" i="11"/>
  <c r="BA237" i="11"/>
  <c r="AX237" i="11"/>
  <c r="CC236" i="11"/>
  <c r="BA236" i="11"/>
  <c r="AX236" i="11"/>
  <c r="CC235" i="11"/>
  <c r="BA235" i="11"/>
  <c r="AX235" i="11"/>
  <c r="BA234" i="11"/>
  <c r="AX234" i="11"/>
  <c r="CC233" i="11"/>
  <c r="BA233" i="11"/>
  <c r="AX233" i="11"/>
  <c r="CC232" i="11"/>
  <c r="BA232" i="11"/>
  <c r="AX232" i="11"/>
  <c r="CY231" i="11"/>
  <c r="CX231" i="11"/>
  <c r="CW231" i="11"/>
  <c r="CV231" i="11"/>
  <c r="CU231" i="11"/>
  <c r="CT231" i="11"/>
  <c r="CS231" i="11"/>
  <c r="CR231" i="11"/>
  <c r="CQ231" i="11"/>
  <c r="CP231" i="11"/>
  <c r="CO231" i="11"/>
  <c r="CN231" i="11"/>
  <c r="CM231" i="11"/>
  <c r="CL231" i="11"/>
  <c r="CK231" i="11"/>
  <c r="CJ231" i="11"/>
  <c r="CI231" i="11"/>
  <c r="CH231" i="11"/>
  <c r="CG231" i="11"/>
  <c r="CF231" i="11"/>
  <c r="CE231" i="11"/>
  <c r="CD231" i="11"/>
  <c r="CC231" i="11"/>
  <c r="BW231" i="11"/>
  <c r="BV231" i="11"/>
  <c r="BU231" i="11"/>
  <c r="BT231" i="11"/>
  <c r="BS231" i="11"/>
  <c r="BR231" i="11"/>
  <c r="BQ231" i="11"/>
  <c r="BP231" i="11"/>
  <c r="BO231" i="11"/>
  <c r="BN231" i="11"/>
  <c r="BM231" i="11"/>
  <c r="BL231" i="11"/>
  <c r="BK231" i="11"/>
  <c r="BJ231" i="11"/>
  <c r="BI231" i="11"/>
  <c r="BH231" i="11"/>
  <c r="BG231" i="11"/>
  <c r="BF231" i="11"/>
  <c r="BE231" i="11"/>
  <c r="BD231" i="11"/>
  <c r="BC231" i="11"/>
  <c r="BB231" i="11"/>
  <c r="BA231" i="11"/>
  <c r="AX231" i="11"/>
  <c r="CC230" i="11"/>
  <c r="BA230" i="11"/>
  <c r="AX230" i="11"/>
  <c r="BA229" i="11"/>
  <c r="AX229" i="11"/>
  <c r="CC228" i="11"/>
  <c r="BA228" i="11"/>
  <c r="AX228" i="11"/>
  <c r="CC227" i="11"/>
  <c r="BA227" i="11"/>
  <c r="AX227" i="11"/>
  <c r="CC226" i="11"/>
  <c r="BA226" i="11"/>
  <c r="AX226" i="11"/>
  <c r="CC225" i="11"/>
  <c r="BA225" i="11"/>
  <c r="AX225" i="11"/>
  <c r="CC224" i="11"/>
  <c r="BA224" i="11"/>
  <c r="AX224" i="11"/>
  <c r="CC223" i="11"/>
  <c r="BA223" i="11"/>
  <c r="AX223" i="11"/>
  <c r="CC222" i="11"/>
  <c r="BA222" i="11"/>
  <c r="AX222" i="11"/>
  <c r="CY221" i="11"/>
  <c r="CX221" i="11"/>
  <c r="CW221" i="11"/>
  <c r="CV221" i="11"/>
  <c r="CU221" i="11"/>
  <c r="CT221" i="11"/>
  <c r="CS221" i="11"/>
  <c r="CR221" i="11"/>
  <c r="CQ221" i="11"/>
  <c r="CP221" i="11"/>
  <c r="CO221" i="11"/>
  <c r="CN221" i="11"/>
  <c r="CM221" i="11"/>
  <c r="CL221" i="11"/>
  <c r="CK221" i="11"/>
  <c r="CJ221" i="11"/>
  <c r="CI221" i="11"/>
  <c r="CH221" i="11"/>
  <c r="CG221" i="11"/>
  <c r="CF221" i="11"/>
  <c r="CE221" i="11"/>
  <c r="CD221" i="11"/>
  <c r="CC221" i="11"/>
  <c r="BW221" i="11"/>
  <c r="BV221" i="11"/>
  <c r="BU221" i="11"/>
  <c r="BT221" i="11"/>
  <c r="BS221" i="11"/>
  <c r="BR221" i="11"/>
  <c r="BQ221" i="11"/>
  <c r="BP221" i="11"/>
  <c r="BO221" i="11"/>
  <c r="BN221" i="11"/>
  <c r="BM221" i="11"/>
  <c r="BL221" i="11"/>
  <c r="BK221" i="11"/>
  <c r="BJ221" i="11"/>
  <c r="BI221" i="11"/>
  <c r="BH221" i="11"/>
  <c r="BG221" i="11"/>
  <c r="BF221" i="11"/>
  <c r="BE221" i="11"/>
  <c r="BD221" i="11"/>
  <c r="BC221" i="11"/>
  <c r="BB221" i="11"/>
  <c r="BA221" i="11"/>
  <c r="AX221" i="11"/>
  <c r="CC220" i="11"/>
  <c r="BA220" i="11"/>
  <c r="AX220" i="11"/>
  <c r="CC219" i="11"/>
  <c r="BA219" i="11"/>
  <c r="AX219" i="11"/>
  <c r="CY218" i="11"/>
  <c r="CX218" i="11"/>
  <c r="CW218" i="11"/>
  <c r="CV218" i="11"/>
  <c r="CU218" i="11"/>
  <c r="CT218" i="11"/>
  <c r="CS218" i="11"/>
  <c r="CR218" i="11"/>
  <c r="CQ218" i="11"/>
  <c r="CP218" i="11"/>
  <c r="CO218" i="11"/>
  <c r="CN218" i="11"/>
  <c r="CM218" i="11"/>
  <c r="CL218" i="11"/>
  <c r="CK218" i="11"/>
  <c r="CJ218" i="11"/>
  <c r="CI218" i="11"/>
  <c r="CH218" i="11"/>
  <c r="CG218" i="11"/>
  <c r="CF218" i="11"/>
  <c r="CE218" i="11"/>
  <c r="CD218" i="11"/>
  <c r="CC218" i="11"/>
  <c r="BW218" i="11"/>
  <c r="BV218" i="11"/>
  <c r="BU218" i="11"/>
  <c r="BT218" i="11"/>
  <c r="BS218" i="11"/>
  <c r="BR218" i="11"/>
  <c r="BQ218" i="11"/>
  <c r="BP218" i="11"/>
  <c r="BO218" i="11"/>
  <c r="BN218" i="11"/>
  <c r="BM218" i="11"/>
  <c r="BL218" i="11"/>
  <c r="BK218" i="11"/>
  <c r="BJ218" i="11"/>
  <c r="BI218" i="11"/>
  <c r="BH218" i="11"/>
  <c r="BG218" i="11"/>
  <c r="BF218" i="11"/>
  <c r="BE218" i="11"/>
  <c r="BD218" i="11"/>
  <c r="BC218" i="11"/>
  <c r="BB218" i="11"/>
  <c r="BA218" i="11"/>
  <c r="AX218" i="11"/>
  <c r="CC217" i="11"/>
  <c r="BA217" i="11"/>
  <c r="AX217" i="11"/>
  <c r="CY216" i="11"/>
  <c r="CX216" i="11"/>
  <c r="CW216" i="11"/>
  <c r="CV216" i="11"/>
  <c r="CU216" i="11"/>
  <c r="CT216" i="11"/>
  <c r="CS216" i="11"/>
  <c r="CR216" i="11"/>
  <c r="CQ216" i="11"/>
  <c r="CP216" i="11"/>
  <c r="CO216" i="11"/>
  <c r="CN216" i="11"/>
  <c r="CM216" i="11"/>
  <c r="CL216" i="11"/>
  <c r="CK216" i="11"/>
  <c r="CJ216" i="11"/>
  <c r="CI216" i="11"/>
  <c r="CH216" i="11"/>
  <c r="CG216" i="11"/>
  <c r="CF216" i="11"/>
  <c r="CE216" i="11"/>
  <c r="CD216" i="11"/>
  <c r="CC216" i="11"/>
  <c r="BW216" i="11"/>
  <c r="BV216" i="11"/>
  <c r="BU216" i="11"/>
  <c r="BT216" i="11"/>
  <c r="BS216" i="11"/>
  <c r="BR216" i="11"/>
  <c r="BQ216" i="11"/>
  <c r="BP216" i="11"/>
  <c r="BO216" i="11"/>
  <c r="BN216" i="11"/>
  <c r="BM216" i="11"/>
  <c r="BL216" i="11"/>
  <c r="BK216" i="11"/>
  <c r="BJ216" i="11"/>
  <c r="BI216" i="11"/>
  <c r="BH216" i="11"/>
  <c r="BG216" i="11"/>
  <c r="BF216" i="11"/>
  <c r="BE216" i="11"/>
  <c r="BD216" i="11"/>
  <c r="BC216" i="11"/>
  <c r="BB216" i="11"/>
  <c r="BA216" i="11"/>
  <c r="AX216" i="11"/>
  <c r="CC215" i="11"/>
  <c r="BA215" i="11"/>
  <c r="AX215" i="11"/>
  <c r="CC214" i="11"/>
  <c r="BA214" i="11"/>
  <c r="AX214" i="11"/>
  <c r="CC213" i="11"/>
  <c r="BA213" i="11"/>
  <c r="AX213" i="11"/>
  <c r="CC212" i="11"/>
  <c r="BA212" i="11"/>
  <c r="AX212" i="11"/>
  <c r="CC211" i="11"/>
  <c r="BA211" i="11"/>
  <c r="AX211" i="11"/>
  <c r="BA210" i="11"/>
  <c r="AX210" i="11"/>
  <c r="CY209" i="11"/>
  <c r="CX209" i="11"/>
  <c r="CW209" i="11"/>
  <c r="CV209" i="11"/>
  <c r="CU209" i="11"/>
  <c r="CT209" i="11"/>
  <c r="CS209" i="11"/>
  <c r="CR209" i="11"/>
  <c r="CQ209" i="11"/>
  <c r="CP209" i="11"/>
  <c r="CO209" i="11"/>
  <c r="CN209" i="11"/>
  <c r="CM209" i="11"/>
  <c r="CL209" i="11"/>
  <c r="CK209" i="11"/>
  <c r="CJ209" i="11"/>
  <c r="CI209" i="11"/>
  <c r="CH209" i="11"/>
  <c r="CG209" i="11"/>
  <c r="CF209" i="11"/>
  <c r="CE209" i="11"/>
  <c r="CD209" i="11"/>
  <c r="CC209" i="11"/>
  <c r="BW209" i="11"/>
  <c r="BV209" i="11"/>
  <c r="BU209" i="11"/>
  <c r="BT209" i="11"/>
  <c r="BS209" i="11"/>
  <c r="BR209" i="11"/>
  <c r="BQ209" i="11"/>
  <c r="BP209" i="11"/>
  <c r="BO209" i="11"/>
  <c r="BN209" i="11"/>
  <c r="BM209" i="11"/>
  <c r="BL209" i="11"/>
  <c r="BK209" i="11"/>
  <c r="BJ209" i="11"/>
  <c r="BI209" i="11"/>
  <c r="BH209" i="11"/>
  <c r="BG209" i="11"/>
  <c r="BF209" i="11"/>
  <c r="BE209" i="11"/>
  <c r="BD209" i="11"/>
  <c r="BC209" i="11"/>
  <c r="BB209" i="11"/>
  <c r="BA209" i="11"/>
  <c r="AX209" i="11"/>
  <c r="CY208" i="11"/>
  <c r="CX208" i="11"/>
  <c r="CW208" i="11"/>
  <c r="CV208" i="11"/>
  <c r="CU208" i="11"/>
  <c r="CT208" i="11"/>
  <c r="CS208" i="11"/>
  <c r="CR208" i="11"/>
  <c r="CQ208" i="11"/>
  <c r="CP208" i="11"/>
  <c r="CO208" i="11"/>
  <c r="CN208" i="11"/>
  <c r="CM208" i="11"/>
  <c r="CL208" i="11"/>
  <c r="CK208" i="11"/>
  <c r="CJ208" i="11"/>
  <c r="CI208" i="11"/>
  <c r="CH208" i="11"/>
  <c r="CG208" i="11"/>
  <c r="CF208" i="11"/>
  <c r="CE208" i="11"/>
  <c r="CD208" i="11"/>
  <c r="CC208" i="11"/>
  <c r="BW208" i="11"/>
  <c r="BV208" i="11"/>
  <c r="BU208" i="11"/>
  <c r="BT208" i="11"/>
  <c r="BS208" i="11"/>
  <c r="BR208" i="11"/>
  <c r="BQ208" i="11"/>
  <c r="BP208" i="11"/>
  <c r="BO208" i="11"/>
  <c r="BN208" i="11"/>
  <c r="BM208" i="11"/>
  <c r="BL208" i="11"/>
  <c r="BK208" i="11"/>
  <c r="BJ208" i="11"/>
  <c r="BI208" i="11"/>
  <c r="BH208" i="11"/>
  <c r="BG208" i="11"/>
  <c r="BF208" i="11"/>
  <c r="BE208" i="11"/>
  <c r="BD208" i="11"/>
  <c r="BC208" i="11"/>
  <c r="BB208" i="11"/>
  <c r="BA208" i="11"/>
  <c r="AX208" i="11"/>
  <c r="CC207" i="11"/>
  <c r="BA207" i="11"/>
  <c r="AX207" i="11"/>
  <c r="CC206" i="11"/>
  <c r="BA206" i="11"/>
  <c r="AX206" i="11"/>
  <c r="CC205" i="11"/>
  <c r="BA205" i="11"/>
  <c r="AX205" i="11"/>
  <c r="CY204" i="11"/>
  <c r="CX204" i="11"/>
  <c r="CW204" i="11"/>
  <c r="CV204" i="11"/>
  <c r="CU204" i="11"/>
  <c r="CT204" i="11"/>
  <c r="CS204" i="11"/>
  <c r="CR204" i="11"/>
  <c r="CQ204" i="11"/>
  <c r="CP204" i="11"/>
  <c r="CO204" i="11"/>
  <c r="CN204" i="11"/>
  <c r="CM204" i="11"/>
  <c r="CL204" i="11"/>
  <c r="CK204" i="11"/>
  <c r="CJ204" i="11"/>
  <c r="CI204" i="11"/>
  <c r="CH204" i="11"/>
  <c r="CG204" i="11"/>
  <c r="CF204" i="11"/>
  <c r="CE204" i="11"/>
  <c r="CD204" i="11"/>
  <c r="CC204" i="11"/>
  <c r="BW204" i="11"/>
  <c r="BV204" i="11"/>
  <c r="BU204" i="11"/>
  <c r="BT204" i="11"/>
  <c r="BS204" i="11"/>
  <c r="BR204" i="11"/>
  <c r="BQ204" i="11"/>
  <c r="BP204" i="11"/>
  <c r="BO204" i="11"/>
  <c r="BN204" i="11"/>
  <c r="BM204" i="11"/>
  <c r="BL204" i="11"/>
  <c r="BK204" i="11"/>
  <c r="BJ204" i="11"/>
  <c r="BI204" i="11"/>
  <c r="BH204" i="11"/>
  <c r="BG204" i="11"/>
  <c r="BF204" i="11"/>
  <c r="BE204" i="11"/>
  <c r="BD204" i="11"/>
  <c r="BC204" i="11"/>
  <c r="BB204" i="11"/>
  <c r="BA204" i="11"/>
  <c r="AX204" i="11"/>
  <c r="CC203" i="11"/>
  <c r="BA203" i="11"/>
  <c r="AX203" i="11"/>
  <c r="CC202" i="11"/>
  <c r="BA202" i="11"/>
  <c r="AX202" i="11"/>
  <c r="CC201" i="11"/>
  <c r="BA201" i="11"/>
  <c r="AX201" i="11"/>
  <c r="BA200" i="11"/>
  <c r="AX200" i="11"/>
  <c r="CC199" i="11"/>
  <c r="BA199" i="11"/>
  <c r="AX199" i="11"/>
  <c r="CY198" i="11"/>
  <c r="CX198" i="11"/>
  <c r="CW198" i="11"/>
  <c r="CV198" i="11"/>
  <c r="CU198" i="11"/>
  <c r="CT198" i="11"/>
  <c r="CS198" i="11"/>
  <c r="CR198" i="11"/>
  <c r="CQ198" i="11"/>
  <c r="CP198" i="11"/>
  <c r="CO198" i="11"/>
  <c r="CN198" i="11"/>
  <c r="CM198" i="11"/>
  <c r="CL198" i="11"/>
  <c r="CK198" i="11"/>
  <c r="CJ198" i="11"/>
  <c r="CI198" i="11"/>
  <c r="CH198" i="11"/>
  <c r="CG198" i="11"/>
  <c r="CF198" i="11"/>
  <c r="CE198" i="11"/>
  <c r="CD198" i="11"/>
  <c r="CC198" i="11"/>
  <c r="BW198" i="11"/>
  <c r="BV198" i="11"/>
  <c r="BU198" i="11"/>
  <c r="BT198" i="11"/>
  <c r="BS198" i="11"/>
  <c r="BR198" i="11"/>
  <c r="BQ198" i="11"/>
  <c r="BP198" i="11"/>
  <c r="BO198" i="11"/>
  <c r="BN198" i="11"/>
  <c r="BM198" i="11"/>
  <c r="BL198" i="11"/>
  <c r="BK198" i="11"/>
  <c r="BJ198" i="11"/>
  <c r="BI198" i="11"/>
  <c r="BH198" i="11"/>
  <c r="BG198" i="11"/>
  <c r="BF198" i="11"/>
  <c r="BE198" i="11"/>
  <c r="BD198" i="11"/>
  <c r="BC198" i="11"/>
  <c r="BB198" i="11"/>
  <c r="BA198" i="11"/>
  <c r="AX198" i="11"/>
  <c r="BA197" i="11"/>
  <c r="AX197" i="11"/>
  <c r="CC196" i="11"/>
  <c r="BA196" i="11"/>
  <c r="AX196" i="11"/>
  <c r="CY195" i="11"/>
  <c r="CX195" i="11"/>
  <c r="CW195" i="11"/>
  <c r="CV195" i="11"/>
  <c r="CU195" i="11"/>
  <c r="CT195" i="11"/>
  <c r="CS195" i="11"/>
  <c r="CR195" i="11"/>
  <c r="CQ195" i="11"/>
  <c r="CP195" i="11"/>
  <c r="CO195" i="11"/>
  <c r="CN195" i="11"/>
  <c r="CM195" i="11"/>
  <c r="CL195" i="11"/>
  <c r="CK195" i="11"/>
  <c r="CJ195" i="11"/>
  <c r="CI195" i="11"/>
  <c r="CH195" i="11"/>
  <c r="CG195" i="11"/>
  <c r="CF195" i="11"/>
  <c r="CE195" i="11"/>
  <c r="CD195" i="11"/>
  <c r="CC195" i="11"/>
  <c r="BW195" i="11"/>
  <c r="BV195" i="11"/>
  <c r="BU195" i="11"/>
  <c r="BT195" i="11"/>
  <c r="BS195" i="11"/>
  <c r="BR195" i="11"/>
  <c r="BQ195" i="11"/>
  <c r="BP195" i="11"/>
  <c r="BO195" i="11"/>
  <c r="BN195" i="11"/>
  <c r="BM195" i="11"/>
  <c r="BL195" i="11"/>
  <c r="BK195" i="11"/>
  <c r="BJ195" i="11"/>
  <c r="BI195" i="11"/>
  <c r="BH195" i="11"/>
  <c r="BG195" i="11"/>
  <c r="BF195" i="11"/>
  <c r="BE195" i="11"/>
  <c r="BD195" i="11"/>
  <c r="BC195" i="11"/>
  <c r="BB195" i="11"/>
  <c r="BA195" i="11"/>
  <c r="AX195" i="11"/>
  <c r="CC194" i="11"/>
  <c r="BA194" i="11"/>
  <c r="AX194" i="11"/>
  <c r="CC193" i="11"/>
  <c r="BA193" i="11"/>
  <c r="AX193" i="11"/>
  <c r="CC192" i="11"/>
  <c r="BA192" i="11"/>
  <c r="AX192" i="11"/>
  <c r="CC191" i="11"/>
  <c r="BA191" i="11"/>
  <c r="AX191" i="11"/>
  <c r="BA190" i="11"/>
  <c r="AX190" i="11"/>
  <c r="CY189" i="11"/>
  <c r="CX189" i="11"/>
  <c r="CW189" i="11"/>
  <c r="CV189" i="11"/>
  <c r="CU189" i="11"/>
  <c r="CT189" i="11"/>
  <c r="CS189" i="11"/>
  <c r="CR189" i="11"/>
  <c r="CQ189" i="11"/>
  <c r="CP189" i="11"/>
  <c r="CO189" i="11"/>
  <c r="CN189" i="11"/>
  <c r="CM189" i="11"/>
  <c r="CL189" i="11"/>
  <c r="CK189" i="11"/>
  <c r="CJ189" i="11"/>
  <c r="CI189" i="11"/>
  <c r="CH189" i="11"/>
  <c r="CG189" i="11"/>
  <c r="CF189" i="11"/>
  <c r="CE189" i="11"/>
  <c r="CD189" i="11"/>
  <c r="BW189" i="11"/>
  <c r="BV189" i="11"/>
  <c r="BU189" i="11"/>
  <c r="BT189" i="11"/>
  <c r="BS189" i="11"/>
  <c r="BR189" i="11"/>
  <c r="BQ189" i="11"/>
  <c r="BP189" i="11"/>
  <c r="BO189" i="11"/>
  <c r="BN189" i="11"/>
  <c r="BM189" i="11"/>
  <c r="BL189" i="11"/>
  <c r="BK189" i="11"/>
  <c r="BJ189" i="11"/>
  <c r="BI189" i="11"/>
  <c r="BH189" i="11"/>
  <c r="BG189" i="11"/>
  <c r="BF189" i="11"/>
  <c r="BE189" i="11"/>
  <c r="BD189" i="11"/>
  <c r="BC189" i="11"/>
  <c r="BB189" i="11"/>
  <c r="BA189" i="11"/>
  <c r="AX189" i="11"/>
  <c r="CC188" i="11"/>
  <c r="BA188" i="11"/>
  <c r="AX188" i="11"/>
  <c r="CC187" i="11"/>
  <c r="BA187" i="11"/>
  <c r="AX187" i="11"/>
  <c r="CY186" i="11"/>
  <c r="CX186" i="11"/>
  <c r="CW186" i="11"/>
  <c r="CV186" i="11"/>
  <c r="CU186" i="11"/>
  <c r="CT186" i="11"/>
  <c r="CS186" i="11"/>
  <c r="CR186" i="11"/>
  <c r="CQ186" i="11"/>
  <c r="CP186" i="11"/>
  <c r="CO186" i="11"/>
  <c r="CN186" i="11"/>
  <c r="CM186" i="11"/>
  <c r="CL186" i="11"/>
  <c r="CK186" i="11"/>
  <c r="CJ186" i="11"/>
  <c r="CI186" i="11"/>
  <c r="CH186" i="11"/>
  <c r="CG186" i="11"/>
  <c r="CF186" i="11"/>
  <c r="CE186" i="11"/>
  <c r="CD186" i="11"/>
  <c r="CC186" i="11"/>
  <c r="BW186" i="11"/>
  <c r="BV186" i="11"/>
  <c r="BU186" i="11"/>
  <c r="BT186" i="11"/>
  <c r="BS186" i="11"/>
  <c r="BR186" i="11"/>
  <c r="BQ186" i="11"/>
  <c r="BP186" i="11"/>
  <c r="BO186" i="11"/>
  <c r="BN186" i="11"/>
  <c r="BM186" i="11"/>
  <c r="BL186" i="11"/>
  <c r="BK186" i="11"/>
  <c r="BJ186" i="11"/>
  <c r="BI186" i="11"/>
  <c r="BH186" i="11"/>
  <c r="BG186" i="11"/>
  <c r="BF186" i="11"/>
  <c r="BE186" i="11"/>
  <c r="BD186" i="11"/>
  <c r="BC186" i="11"/>
  <c r="BB186" i="11"/>
  <c r="BA186" i="11"/>
  <c r="AX186" i="11"/>
  <c r="BA185" i="11"/>
  <c r="AX185" i="11"/>
  <c r="CY184" i="11"/>
  <c r="CX184" i="11"/>
  <c r="CW184" i="11"/>
  <c r="CV184" i="11"/>
  <c r="CU184" i="11"/>
  <c r="CT184" i="11"/>
  <c r="CS184" i="11"/>
  <c r="CR184" i="11"/>
  <c r="CQ184" i="11"/>
  <c r="CP184" i="11"/>
  <c r="CO184" i="11"/>
  <c r="CN184" i="11"/>
  <c r="CM184" i="11"/>
  <c r="CL184" i="11"/>
  <c r="CK184" i="11"/>
  <c r="CJ184" i="11"/>
  <c r="CI184" i="11"/>
  <c r="CH184" i="11"/>
  <c r="CG184" i="11"/>
  <c r="CF184" i="11"/>
  <c r="CE184" i="11"/>
  <c r="CD184" i="11"/>
  <c r="CC184" i="11"/>
  <c r="BW184" i="11"/>
  <c r="BV184" i="11"/>
  <c r="BU184" i="11"/>
  <c r="BT184" i="11"/>
  <c r="BS184" i="11"/>
  <c r="BR184" i="11"/>
  <c r="BQ184" i="11"/>
  <c r="BP184" i="11"/>
  <c r="BO184" i="11"/>
  <c r="BN184" i="11"/>
  <c r="BM184" i="11"/>
  <c r="BL184" i="11"/>
  <c r="BK184" i="11"/>
  <c r="BJ184" i="11"/>
  <c r="BI184" i="11"/>
  <c r="BH184" i="11"/>
  <c r="BG184" i="11"/>
  <c r="BF184" i="11"/>
  <c r="BE184" i="11"/>
  <c r="BD184" i="11"/>
  <c r="BC184" i="11"/>
  <c r="BB184" i="11"/>
  <c r="BA184" i="11"/>
  <c r="AX184" i="11"/>
  <c r="CC183" i="11"/>
  <c r="BA183" i="11"/>
  <c r="AX183" i="11"/>
  <c r="CC182" i="11"/>
  <c r="BA182" i="11"/>
  <c r="AX182" i="11"/>
  <c r="CC181" i="11"/>
  <c r="BA181" i="11"/>
  <c r="AX181" i="11"/>
  <c r="CC180" i="11"/>
  <c r="BA180" i="11"/>
  <c r="AX180" i="11"/>
  <c r="CY179" i="11"/>
  <c r="CX179" i="11"/>
  <c r="CW179" i="11"/>
  <c r="CV179" i="11"/>
  <c r="CU179" i="11"/>
  <c r="CT179" i="11"/>
  <c r="CS179" i="11"/>
  <c r="CR179" i="11"/>
  <c r="CQ179" i="11"/>
  <c r="CP179" i="11"/>
  <c r="CO179" i="11"/>
  <c r="CN179" i="11"/>
  <c r="CM179" i="11"/>
  <c r="CL179" i="11"/>
  <c r="CK179" i="11"/>
  <c r="CJ179" i="11"/>
  <c r="CI179" i="11"/>
  <c r="CH179" i="11"/>
  <c r="CG179" i="11"/>
  <c r="CF179" i="11"/>
  <c r="CE179" i="11"/>
  <c r="CD179" i="11"/>
  <c r="CC179" i="11"/>
  <c r="BW179" i="11"/>
  <c r="BV179" i="11"/>
  <c r="BU179" i="11"/>
  <c r="BT179" i="11"/>
  <c r="BS179" i="11"/>
  <c r="BR179" i="11"/>
  <c r="BQ179" i="11"/>
  <c r="BP179" i="11"/>
  <c r="BO179" i="11"/>
  <c r="BN179" i="11"/>
  <c r="BM179" i="11"/>
  <c r="BL179" i="11"/>
  <c r="BK179" i="11"/>
  <c r="BJ179" i="11"/>
  <c r="BI179" i="11"/>
  <c r="BH179" i="11"/>
  <c r="BG179" i="11"/>
  <c r="BF179" i="11"/>
  <c r="BE179" i="11"/>
  <c r="BD179" i="11"/>
  <c r="BC179" i="11"/>
  <c r="BB179" i="11"/>
  <c r="BA179" i="11"/>
  <c r="AX179" i="11"/>
  <c r="BA178" i="11"/>
  <c r="AX178" i="11"/>
  <c r="CC177" i="11"/>
  <c r="BA177" i="11"/>
  <c r="AX177" i="11"/>
  <c r="CC176" i="11"/>
  <c r="BA176" i="11"/>
  <c r="AX176" i="11"/>
  <c r="BA175" i="11"/>
  <c r="AX175" i="11"/>
  <c r="CC174" i="11"/>
  <c r="BA174" i="11"/>
  <c r="AX174" i="11"/>
  <c r="CC173" i="11"/>
  <c r="BA173" i="11"/>
  <c r="AX173" i="11"/>
  <c r="CC172" i="11"/>
  <c r="BA172" i="11"/>
  <c r="AX172" i="11"/>
  <c r="CY171" i="11"/>
  <c r="CX171" i="11"/>
  <c r="CW171" i="11"/>
  <c r="CV171" i="11"/>
  <c r="CU171" i="11"/>
  <c r="CT171" i="11"/>
  <c r="CS171" i="11"/>
  <c r="CR171" i="11"/>
  <c r="CQ171" i="11"/>
  <c r="CP171" i="11"/>
  <c r="CO171" i="11"/>
  <c r="CN171" i="11"/>
  <c r="CM171" i="11"/>
  <c r="CL171" i="11"/>
  <c r="CK171" i="11"/>
  <c r="CJ171" i="11"/>
  <c r="CI171" i="11"/>
  <c r="CH171" i="11"/>
  <c r="CG171" i="11"/>
  <c r="CF171" i="11"/>
  <c r="CE171" i="11"/>
  <c r="CD171" i="11"/>
  <c r="CC171" i="11"/>
  <c r="BW171" i="11"/>
  <c r="BV171" i="11"/>
  <c r="BU171" i="11"/>
  <c r="BT171" i="11"/>
  <c r="BS171" i="11"/>
  <c r="BR171" i="11"/>
  <c r="BQ171" i="11"/>
  <c r="BP171" i="11"/>
  <c r="BO171" i="11"/>
  <c r="BN171" i="11"/>
  <c r="BM171" i="11"/>
  <c r="BL171" i="11"/>
  <c r="BK171" i="11"/>
  <c r="BJ171" i="11"/>
  <c r="BI171" i="11"/>
  <c r="BH171" i="11"/>
  <c r="BG171" i="11"/>
  <c r="BF171" i="11"/>
  <c r="BE171" i="11"/>
  <c r="BD171" i="11"/>
  <c r="BC171" i="11"/>
  <c r="BB171" i="11"/>
  <c r="BA171" i="11"/>
  <c r="AX171" i="11"/>
  <c r="CY170" i="11"/>
  <c r="CX170" i="11"/>
  <c r="CW170" i="11"/>
  <c r="CV170" i="11"/>
  <c r="CU170" i="11"/>
  <c r="CT170" i="11"/>
  <c r="CS170" i="11"/>
  <c r="CR170" i="11"/>
  <c r="CQ170" i="11"/>
  <c r="CP170" i="11"/>
  <c r="CO170" i="11"/>
  <c r="CN170" i="11"/>
  <c r="CM170" i="11"/>
  <c r="CL170" i="11"/>
  <c r="CK170" i="11"/>
  <c r="CJ170" i="11"/>
  <c r="CI170" i="11"/>
  <c r="CH170" i="11"/>
  <c r="CG170" i="11"/>
  <c r="CF170" i="11"/>
  <c r="CE170" i="11"/>
  <c r="CD170" i="11"/>
  <c r="CC170" i="11"/>
  <c r="BW170" i="11"/>
  <c r="BV170" i="11"/>
  <c r="BU170" i="11"/>
  <c r="BT170" i="11"/>
  <c r="BS170" i="11"/>
  <c r="BR170" i="11"/>
  <c r="BQ170" i="11"/>
  <c r="BP170" i="11"/>
  <c r="BO170" i="11"/>
  <c r="BN170" i="11"/>
  <c r="BM170" i="11"/>
  <c r="BL170" i="11"/>
  <c r="BK170" i="11"/>
  <c r="BJ170" i="11"/>
  <c r="BI170" i="11"/>
  <c r="BH170" i="11"/>
  <c r="BG170" i="11"/>
  <c r="BF170" i="11"/>
  <c r="BE170" i="11"/>
  <c r="BD170" i="11"/>
  <c r="BC170" i="11"/>
  <c r="BB170" i="11"/>
  <c r="BA170" i="11"/>
  <c r="AX170" i="11"/>
  <c r="BA169" i="11"/>
  <c r="AX169" i="11"/>
  <c r="CC168" i="11"/>
  <c r="BA168" i="11"/>
  <c r="AX168" i="11"/>
  <c r="CC167" i="11"/>
  <c r="BA167" i="11"/>
  <c r="AX167" i="11"/>
  <c r="BA166" i="11"/>
  <c r="AX166" i="11"/>
  <c r="CC165" i="11"/>
  <c r="BA165" i="11"/>
  <c r="AX165" i="11"/>
  <c r="BA164" i="11"/>
  <c r="AX164" i="11"/>
  <c r="CC163" i="11"/>
  <c r="BA163" i="11"/>
  <c r="AX163" i="11"/>
  <c r="CC162" i="11"/>
  <c r="BA162" i="11"/>
  <c r="AX162" i="11"/>
  <c r="CY161" i="11"/>
  <c r="CX161" i="11"/>
  <c r="CW161" i="11"/>
  <c r="CV161" i="11"/>
  <c r="CU161" i="11"/>
  <c r="CT161" i="11"/>
  <c r="CS161" i="11"/>
  <c r="CR161" i="11"/>
  <c r="CQ161" i="11"/>
  <c r="CP161" i="11"/>
  <c r="CO161" i="11"/>
  <c r="CN161" i="11"/>
  <c r="CM161" i="11"/>
  <c r="CL161" i="11"/>
  <c r="CK161" i="11"/>
  <c r="CJ161" i="11"/>
  <c r="CI161" i="11"/>
  <c r="CH161" i="11"/>
  <c r="CG161" i="11"/>
  <c r="CF161" i="11"/>
  <c r="CE161" i="11"/>
  <c r="CD161" i="11"/>
  <c r="CC161" i="11"/>
  <c r="BW161" i="11"/>
  <c r="BV161" i="11"/>
  <c r="BU161" i="11"/>
  <c r="BT161" i="11"/>
  <c r="BS161" i="11"/>
  <c r="BR161" i="11"/>
  <c r="BQ161" i="11"/>
  <c r="BP161" i="11"/>
  <c r="BO161" i="11"/>
  <c r="BN161" i="11"/>
  <c r="BM161" i="11"/>
  <c r="BL161" i="11"/>
  <c r="BK161" i="11"/>
  <c r="BJ161" i="11"/>
  <c r="BI161" i="11"/>
  <c r="BH161" i="11"/>
  <c r="BG161" i="11"/>
  <c r="BF161" i="11"/>
  <c r="BE161" i="11"/>
  <c r="BD161" i="11"/>
  <c r="BC161" i="11"/>
  <c r="BB161" i="11"/>
  <c r="BA161" i="11"/>
  <c r="AX161" i="11"/>
  <c r="CC160" i="11"/>
  <c r="BA160" i="11"/>
  <c r="AX160" i="11"/>
  <c r="BA159" i="11"/>
  <c r="AX159" i="11"/>
  <c r="CC158" i="11"/>
  <c r="BA158" i="11"/>
  <c r="AX158" i="11"/>
  <c r="CC157" i="11"/>
  <c r="BA157" i="11"/>
  <c r="AX157" i="11"/>
  <c r="CC156" i="11"/>
  <c r="BA156" i="11"/>
  <c r="AX156" i="11"/>
  <c r="CC155" i="11"/>
  <c r="BA155" i="11"/>
  <c r="AX155" i="11"/>
  <c r="CY154" i="11"/>
  <c r="CX154" i="11"/>
  <c r="CW154" i="11"/>
  <c r="CV154" i="11"/>
  <c r="CU154" i="11"/>
  <c r="CT154" i="11"/>
  <c r="CS154" i="11"/>
  <c r="CR154" i="11"/>
  <c r="CQ154" i="11"/>
  <c r="CP154" i="11"/>
  <c r="CO154" i="11"/>
  <c r="CN154" i="11"/>
  <c r="CM154" i="11"/>
  <c r="CL154" i="11"/>
  <c r="CK154" i="11"/>
  <c r="CJ154" i="11"/>
  <c r="CI154" i="11"/>
  <c r="CH154" i="11"/>
  <c r="CG154" i="11"/>
  <c r="CF154" i="11"/>
  <c r="CE154" i="11"/>
  <c r="CD154" i="11"/>
  <c r="CC154" i="11"/>
  <c r="BW154" i="11"/>
  <c r="BV154" i="11"/>
  <c r="BU154" i="11"/>
  <c r="BT154" i="11"/>
  <c r="BS154" i="11"/>
  <c r="BR154" i="11"/>
  <c r="BQ154" i="11"/>
  <c r="BP154" i="11"/>
  <c r="BO154" i="11"/>
  <c r="BN154" i="11"/>
  <c r="BM154" i="11"/>
  <c r="BL154" i="11"/>
  <c r="BK154" i="11"/>
  <c r="BJ154" i="11"/>
  <c r="BI154" i="11"/>
  <c r="BH154" i="11"/>
  <c r="BG154" i="11"/>
  <c r="BF154" i="11"/>
  <c r="BE154" i="11"/>
  <c r="BD154" i="11"/>
  <c r="BC154" i="11"/>
  <c r="BB154" i="11"/>
  <c r="BA154" i="11"/>
  <c r="AX154" i="11"/>
  <c r="CC153" i="11"/>
  <c r="BA153" i="11"/>
  <c r="AX153" i="11"/>
  <c r="CC152" i="11"/>
  <c r="BA152" i="11"/>
  <c r="AX152" i="11"/>
  <c r="BA151" i="11"/>
  <c r="AX151" i="11"/>
  <c r="BA150" i="11"/>
  <c r="AX150" i="11"/>
  <c r="CY149" i="11"/>
  <c r="CX149" i="11"/>
  <c r="CW149" i="11"/>
  <c r="CV149" i="11"/>
  <c r="CU149" i="11"/>
  <c r="CT149" i="11"/>
  <c r="CS149" i="11"/>
  <c r="CR149" i="11"/>
  <c r="CQ149" i="11"/>
  <c r="CP149" i="11"/>
  <c r="CO149" i="11"/>
  <c r="CN149" i="11"/>
  <c r="CM149" i="11"/>
  <c r="CL149" i="11"/>
  <c r="CK149" i="11"/>
  <c r="CJ149" i="11"/>
  <c r="CI149" i="11"/>
  <c r="CH149" i="11"/>
  <c r="CG149" i="11"/>
  <c r="CF149" i="11"/>
  <c r="CE149" i="11"/>
  <c r="CD149" i="11"/>
  <c r="CC149" i="11"/>
  <c r="BW149" i="11"/>
  <c r="BV149" i="11"/>
  <c r="BU149" i="11"/>
  <c r="BT149" i="11"/>
  <c r="BS149" i="11"/>
  <c r="BR149" i="11"/>
  <c r="BQ149" i="11"/>
  <c r="BP149" i="11"/>
  <c r="BO149" i="11"/>
  <c r="BN149" i="11"/>
  <c r="BM149" i="11"/>
  <c r="BL149" i="11"/>
  <c r="BK149" i="11"/>
  <c r="BJ149" i="11"/>
  <c r="BI149" i="11"/>
  <c r="BH149" i="11"/>
  <c r="BG149" i="11"/>
  <c r="BF149" i="11"/>
  <c r="BE149" i="11"/>
  <c r="BD149" i="11"/>
  <c r="BC149" i="11"/>
  <c r="BB149" i="11"/>
  <c r="BA149" i="11"/>
  <c r="AX149" i="11"/>
  <c r="CC148" i="11"/>
  <c r="BA148" i="11"/>
  <c r="AX148" i="11"/>
  <c r="CC147" i="11"/>
  <c r="BA147" i="11"/>
  <c r="AX147" i="11"/>
  <c r="CC146" i="11"/>
  <c r="BA146" i="11"/>
  <c r="AX146" i="11"/>
  <c r="CC145" i="11"/>
  <c r="BA145" i="11"/>
  <c r="AX145" i="11"/>
  <c r="BA144" i="11"/>
  <c r="AX144" i="11"/>
  <c r="CY143" i="11"/>
  <c r="CX143" i="11"/>
  <c r="CW143" i="11"/>
  <c r="CV143" i="11"/>
  <c r="CU143" i="11"/>
  <c r="CT143" i="11"/>
  <c r="CS143" i="11"/>
  <c r="CR143" i="11"/>
  <c r="CQ143" i="11"/>
  <c r="CP143" i="11"/>
  <c r="CO143" i="11"/>
  <c r="CN143" i="11"/>
  <c r="CM143" i="11"/>
  <c r="CL143" i="11"/>
  <c r="CK143" i="11"/>
  <c r="CJ143" i="11"/>
  <c r="CI143" i="11"/>
  <c r="CH143" i="11"/>
  <c r="CG143" i="11"/>
  <c r="CF143" i="11"/>
  <c r="CE143" i="11"/>
  <c r="CD143" i="11"/>
  <c r="BW143" i="11"/>
  <c r="BV143" i="11"/>
  <c r="BU143" i="11"/>
  <c r="BT143" i="11"/>
  <c r="BS143" i="11"/>
  <c r="BR143" i="11"/>
  <c r="BQ143" i="11"/>
  <c r="BP143" i="11"/>
  <c r="BO143" i="11"/>
  <c r="BN143" i="11"/>
  <c r="BM143" i="11"/>
  <c r="BL143" i="11"/>
  <c r="BK143" i="11"/>
  <c r="BJ143" i="11"/>
  <c r="BI143" i="11"/>
  <c r="BH143" i="11"/>
  <c r="BG143" i="11"/>
  <c r="BF143" i="11"/>
  <c r="BE143" i="11"/>
  <c r="BD143" i="11"/>
  <c r="BC143" i="11"/>
  <c r="BB143" i="11"/>
  <c r="BA143" i="11"/>
  <c r="AX143" i="11"/>
  <c r="CY142" i="11"/>
  <c r="CX142" i="11"/>
  <c r="CW142" i="11"/>
  <c r="CV142" i="11"/>
  <c r="CU142" i="11"/>
  <c r="CT142" i="11"/>
  <c r="CS142" i="11"/>
  <c r="CR142" i="11"/>
  <c r="CQ142" i="11"/>
  <c r="CP142" i="11"/>
  <c r="CO142" i="11"/>
  <c r="CN142" i="11"/>
  <c r="CM142" i="11"/>
  <c r="CL142" i="11"/>
  <c r="CK142" i="11"/>
  <c r="CJ142" i="11"/>
  <c r="CI142" i="11"/>
  <c r="CH142" i="11"/>
  <c r="CG142" i="11"/>
  <c r="CF142" i="11"/>
  <c r="CE142" i="11"/>
  <c r="CD142" i="11"/>
  <c r="CC142" i="11"/>
  <c r="BW142" i="11"/>
  <c r="BV142" i="11"/>
  <c r="BU142" i="11"/>
  <c r="BT142" i="11"/>
  <c r="BS142" i="11"/>
  <c r="BR142" i="11"/>
  <c r="BQ142" i="11"/>
  <c r="BP142" i="11"/>
  <c r="BO142" i="11"/>
  <c r="BN142" i="11"/>
  <c r="BM142" i="11"/>
  <c r="BL142" i="11"/>
  <c r="BK142" i="11"/>
  <c r="BJ142" i="11"/>
  <c r="BI142" i="11"/>
  <c r="BH142" i="11"/>
  <c r="BG142" i="11"/>
  <c r="BF142" i="11"/>
  <c r="BE142" i="11"/>
  <c r="BD142" i="11"/>
  <c r="BC142" i="11"/>
  <c r="BB142" i="11"/>
  <c r="BA142" i="11"/>
  <c r="AX142" i="11"/>
  <c r="CC141" i="11"/>
  <c r="BA141" i="11"/>
  <c r="AX141" i="11"/>
  <c r="CC140" i="11"/>
  <c r="BA140" i="11"/>
  <c r="AX140" i="11"/>
  <c r="CC139" i="11"/>
  <c r="BA139" i="11"/>
  <c r="AX139" i="11"/>
  <c r="CC138" i="11"/>
  <c r="BA138" i="11"/>
  <c r="AX138" i="11"/>
  <c r="CC137" i="11"/>
  <c r="BA137" i="11"/>
  <c r="AX137" i="11"/>
  <c r="CC136" i="11"/>
  <c r="BA136" i="11"/>
  <c r="AX136" i="11"/>
  <c r="CC135" i="11"/>
  <c r="BA135" i="11"/>
  <c r="AX135" i="11"/>
  <c r="CC134" i="11"/>
  <c r="BA134" i="11"/>
  <c r="AX134" i="11"/>
  <c r="CC133" i="11"/>
  <c r="BA133" i="11"/>
  <c r="AX133" i="11"/>
  <c r="BA132" i="11"/>
  <c r="AX132" i="11"/>
  <c r="CY131" i="11"/>
  <c r="CX131" i="11"/>
  <c r="CW131" i="11"/>
  <c r="CV131" i="11"/>
  <c r="CU131" i="11"/>
  <c r="CT131" i="11"/>
  <c r="CS131" i="11"/>
  <c r="CR131" i="11"/>
  <c r="CQ131" i="11"/>
  <c r="CP131" i="11"/>
  <c r="CO131" i="11"/>
  <c r="CN131" i="11"/>
  <c r="CM131" i="11"/>
  <c r="CL131" i="11"/>
  <c r="CK131" i="11"/>
  <c r="CJ131" i="11"/>
  <c r="CI131" i="11"/>
  <c r="CH131" i="11"/>
  <c r="CG131" i="11"/>
  <c r="CF131" i="11"/>
  <c r="CE131" i="11"/>
  <c r="CD131" i="11"/>
  <c r="CC131" i="11"/>
  <c r="BW131" i="11"/>
  <c r="BV131" i="11"/>
  <c r="BU131" i="11"/>
  <c r="BT131" i="11"/>
  <c r="BS131" i="11"/>
  <c r="BR131" i="11"/>
  <c r="BQ131" i="11"/>
  <c r="BP131" i="11"/>
  <c r="BO131" i="11"/>
  <c r="BN131" i="11"/>
  <c r="BM131" i="11"/>
  <c r="BL131" i="11"/>
  <c r="BK131" i="11"/>
  <c r="BJ131" i="11"/>
  <c r="BI131" i="11"/>
  <c r="BH131" i="11"/>
  <c r="BG131" i="11"/>
  <c r="BF131" i="11"/>
  <c r="BE131" i="11"/>
  <c r="BD131" i="11"/>
  <c r="BC131" i="11"/>
  <c r="BB131" i="11"/>
  <c r="BA131" i="11"/>
  <c r="AX131" i="11"/>
  <c r="CC130" i="11"/>
  <c r="BA130" i="11"/>
  <c r="AX130" i="11"/>
  <c r="CC129" i="11"/>
  <c r="BA129" i="11"/>
  <c r="AX129" i="11"/>
  <c r="CC128" i="11"/>
  <c r="BA128" i="11"/>
  <c r="AX128" i="11"/>
  <c r="CC127" i="11"/>
  <c r="BA127" i="11"/>
  <c r="AX127" i="11"/>
  <c r="CC126" i="11"/>
  <c r="BA126" i="11"/>
  <c r="AX126" i="11"/>
  <c r="BA125" i="11"/>
  <c r="AX125" i="11"/>
  <c r="CY124" i="11"/>
  <c r="CX124" i="11"/>
  <c r="CW124" i="11"/>
  <c r="CV124" i="11"/>
  <c r="CU124" i="11"/>
  <c r="CT124" i="11"/>
  <c r="CS124" i="11"/>
  <c r="CR124" i="11"/>
  <c r="CQ124" i="11"/>
  <c r="CP124" i="11"/>
  <c r="CO124" i="11"/>
  <c r="CN124" i="11"/>
  <c r="CM124" i="11"/>
  <c r="CL124" i="11"/>
  <c r="CK124" i="11"/>
  <c r="CJ124" i="11"/>
  <c r="CI124" i="11"/>
  <c r="CH124" i="11"/>
  <c r="CG124" i="11"/>
  <c r="CF124" i="11"/>
  <c r="CE124" i="11"/>
  <c r="CD124" i="11"/>
  <c r="CC124" i="11"/>
  <c r="BW124" i="11"/>
  <c r="BV124" i="11"/>
  <c r="BU124" i="11"/>
  <c r="BT124" i="11"/>
  <c r="BS124" i="11"/>
  <c r="BR124" i="11"/>
  <c r="BQ124" i="11"/>
  <c r="BP124" i="11"/>
  <c r="BO124" i="11"/>
  <c r="BN124" i="11"/>
  <c r="BM124" i="11"/>
  <c r="BL124" i="11"/>
  <c r="BK124" i="11"/>
  <c r="BJ124" i="11"/>
  <c r="BI124" i="11"/>
  <c r="BH124" i="11"/>
  <c r="BG124" i="11"/>
  <c r="BF124" i="11"/>
  <c r="BE124" i="11"/>
  <c r="BD124" i="11"/>
  <c r="BC124" i="11"/>
  <c r="BB124" i="11"/>
  <c r="BA124" i="11"/>
  <c r="AX124" i="11"/>
  <c r="CC123" i="11"/>
  <c r="BA123" i="11"/>
  <c r="AX123" i="11"/>
  <c r="CC122" i="11"/>
  <c r="BA122" i="11"/>
  <c r="AX122" i="11"/>
  <c r="CC121" i="11"/>
  <c r="BA121" i="11"/>
  <c r="AX121" i="11"/>
  <c r="CC120" i="11"/>
  <c r="BA120" i="11"/>
  <c r="AX120" i="11"/>
  <c r="CC119" i="11"/>
  <c r="BA119" i="11"/>
  <c r="AX119" i="11"/>
  <c r="CC118" i="11"/>
  <c r="BA118" i="11"/>
  <c r="AX118" i="11"/>
  <c r="BA117" i="11"/>
  <c r="AX117" i="11"/>
  <c r="CY116" i="11"/>
  <c r="CX116" i="11"/>
  <c r="CW116" i="11"/>
  <c r="CV116" i="11"/>
  <c r="CU116" i="11"/>
  <c r="CT116" i="11"/>
  <c r="CS116" i="11"/>
  <c r="CR116" i="11"/>
  <c r="CQ116" i="11"/>
  <c r="CP116" i="11"/>
  <c r="CO116" i="11"/>
  <c r="CN116" i="11"/>
  <c r="CM116" i="11"/>
  <c r="CL116" i="11"/>
  <c r="CK116" i="11"/>
  <c r="CJ116" i="11"/>
  <c r="CI116" i="11"/>
  <c r="CH116" i="11"/>
  <c r="CG116" i="11"/>
  <c r="CF116" i="11"/>
  <c r="CE116" i="11"/>
  <c r="CD116" i="11"/>
  <c r="BW116" i="11"/>
  <c r="BV116" i="11"/>
  <c r="BU116" i="11"/>
  <c r="BT116" i="11"/>
  <c r="BS116" i="11"/>
  <c r="BR116" i="11"/>
  <c r="BQ116" i="11"/>
  <c r="BP116" i="11"/>
  <c r="BO116" i="11"/>
  <c r="BN116" i="11"/>
  <c r="BM116" i="11"/>
  <c r="BL116" i="11"/>
  <c r="BK116" i="11"/>
  <c r="BJ116" i="11"/>
  <c r="BI116" i="11"/>
  <c r="BH116" i="11"/>
  <c r="BG116" i="11"/>
  <c r="BF116" i="11"/>
  <c r="BE116" i="11"/>
  <c r="BD116" i="11"/>
  <c r="BC116" i="11"/>
  <c r="BB116" i="11"/>
  <c r="BA116" i="11"/>
  <c r="AX116" i="11"/>
  <c r="CY115" i="11"/>
  <c r="CX115" i="11"/>
  <c r="CW115" i="11"/>
  <c r="CV115" i="11"/>
  <c r="CU115" i="11"/>
  <c r="CT115" i="11"/>
  <c r="CS115" i="11"/>
  <c r="CR115" i="11"/>
  <c r="CQ115" i="11"/>
  <c r="CP115" i="11"/>
  <c r="CO115" i="11"/>
  <c r="CN115" i="11"/>
  <c r="CM115" i="11"/>
  <c r="CL115" i="11"/>
  <c r="CK115" i="11"/>
  <c r="CJ115" i="11"/>
  <c r="CI115" i="11"/>
  <c r="CH115" i="11"/>
  <c r="CG115" i="11"/>
  <c r="CF115" i="11"/>
  <c r="CE115" i="11"/>
  <c r="CD115" i="11"/>
  <c r="CC115" i="11"/>
  <c r="BW115" i="11"/>
  <c r="BV115" i="11"/>
  <c r="BU115" i="11"/>
  <c r="BT115" i="11"/>
  <c r="BS115" i="11"/>
  <c r="BR115" i="11"/>
  <c r="BQ115" i="11"/>
  <c r="BP115" i="11"/>
  <c r="BO115" i="11"/>
  <c r="BN115" i="11"/>
  <c r="BM115" i="11"/>
  <c r="BL115" i="11"/>
  <c r="BK115" i="11"/>
  <c r="BJ115" i="11"/>
  <c r="BI115" i="11"/>
  <c r="BH115" i="11"/>
  <c r="BG115" i="11"/>
  <c r="BF115" i="11"/>
  <c r="BE115" i="11"/>
  <c r="BD115" i="11"/>
  <c r="BC115" i="11"/>
  <c r="BB115" i="11"/>
  <c r="BA115" i="11"/>
  <c r="AX115" i="11"/>
  <c r="CC114" i="11"/>
  <c r="BA114" i="11"/>
  <c r="AX114" i="11"/>
  <c r="CC113" i="11"/>
  <c r="BA113" i="11"/>
  <c r="AX113" i="11"/>
  <c r="CC112" i="11"/>
  <c r="BA112" i="11"/>
  <c r="AX112" i="11"/>
  <c r="BA111" i="11"/>
  <c r="AX111" i="11"/>
  <c r="CY110" i="11"/>
  <c r="CX110" i="11"/>
  <c r="CW110" i="11"/>
  <c r="CV110" i="11"/>
  <c r="CU110" i="11"/>
  <c r="CT110" i="11"/>
  <c r="CS110" i="11"/>
  <c r="CR110" i="11"/>
  <c r="CQ110" i="11"/>
  <c r="CP110" i="11"/>
  <c r="CO110" i="11"/>
  <c r="CN110" i="11"/>
  <c r="CM110" i="11"/>
  <c r="CL110" i="11"/>
  <c r="CK110" i="11"/>
  <c r="CJ110" i="11"/>
  <c r="CI110" i="11"/>
  <c r="CH110" i="11"/>
  <c r="CG110" i="11"/>
  <c r="CF110" i="11"/>
  <c r="CE110" i="11"/>
  <c r="CD110" i="11"/>
  <c r="CC110" i="11"/>
  <c r="BW110" i="11"/>
  <c r="BV110" i="11"/>
  <c r="BU110" i="11"/>
  <c r="BT110" i="11"/>
  <c r="BS110" i="11"/>
  <c r="BR110" i="11"/>
  <c r="BQ110" i="11"/>
  <c r="BP110" i="11"/>
  <c r="BO110" i="11"/>
  <c r="BN110" i="11"/>
  <c r="BM110" i="11"/>
  <c r="BL110" i="11"/>
  <c r="BK110" i="11"/>
  <c r="BJ110" i="11"/>
  <c r="BI110" i="11"/>
  <c r="BH110" i="11"/>
  <c r="BG110" i="11"/>
  <c r="BF110" i="11"/>
  <c r="BE110" i="11"/>
  <c r="BD110" i="11"/>
  <c r="BC110" i="11"/>
  <c r="BB110" i="11"/>
  <c r="BA110" i="11"/>
  <c r="AX110" i="11"/>
  <c r="CC109" i="11"/>
  <c r="BA109" i="11"/>
  <c r="AX109" i="11"/>
  <c r="CC108" i="11"/>
  <c r="BA108" i="11"/>
  <c r="AX108" i="11"/>
  <c r="CC107" i="11"/>
  <c r="BA107" i="11"/>
  <c r="AX107" i="11"/>
  <c r="CC106" i="11"/>
  <c r="BA106" i="11"/>
  <c r="AX106" i="11"/>
  <c r="CY105" i="11"/>
  <c r="CX105" i="11"/>
  <c r="CW105" i="11"/>
  <c r="CV105" i="11"/>
  <c r="CU105" i="11"/>
  <c r="CT105" i="11"/>
  <c r="CS105" i="11"/>
  <c r="CR105" i="11"/>
  <c r="CQ105" i="11"/>
  <c r="CP105" i="11"/>
  <c r="CO105" i="11"/>
  <c r="CN105" i="11"/>
  <c r="CM105" i="11"/>
  <c r="CL105" i="11"/>
  <c r="CK105" i="11"/>
  <c r="CJ105" i="11"/>
  <c r="CI105" i="11"/>
  <c r="CH105" i="11"/>
  <c r="CG105" i="11"/>
  <c r="CF105" i="11"/>
  <c r="CE105" i="11"/>
  <c r="CD105" i="11"/>
  <c r="CC105" i="11"/>
  <c r="BW105" i="11"/>
  <c r="BV105" i="11"/>
  <c r="BU105" i="11"/>
  <c r="BT105" i="11"/>
  <c r="BS105" i="11"/>
  <c r="BR105" i="11"/>
  <c r="BQ105" i="11"/>
  <c r="BP105" i="11"/>
  <c r="BO105" i="11"/>
  <c r="BN105" i="11"/>
  <c r="BM105" i="11"/>
  <c r="BL105" i="11"/>
  <c r="BK105" i="11"/>
  <c r="BJ105" i="11"/>
  <c r="BI105" i="11"/>
  <c r="BH105" i="11"/>
  <c r="BG105" i="11"/>
  <c r="BF105" i="11"/>
  <c r="BE105" i="11"/>
  <c r="BD105" i="11"/>
  <c r="BC105" i="11"/>
  <c r="BB105" i="11"/>
  <c r="BA105" i="11"/>
  <c r="AX105" i="11"/>
  <c r="CC104" i="11"/>
  <c r="BA104" i="11"/>
  <c r="AX104" i="11"/>
  <c r="CC103" i="11"/>
  <c r="BA103" i="11"/>
  <c r="AX103" i="11"/>
  <c r="CC102" i="11"/>
  <c r="BA102" i="11"/>
  <c r="AX102" i="11"/>
  <c r="CY101" i="11"/>
  <c r="CX101" i="11"/>
  <c r="CW101" i="11"/>
  <c r="CV101" i="11"/>
  <c r="CU101" i="11"/>
  <c r="CT101" i="11"/>
  <c r="CS101" i="11"/>
  <c r="CR101" i="11"/>
  <c r="CQ101" i="11"/>
  <c r="CP101" i="11"/>
  <c r="CO101" i="11"/>
  <c r="CN101" i="11"/>
  <c r="CM101" i="11"/>
  <c r="CL101" i="11"/>
  <c r="CK101" i="11"/>
  <c r="CJ101" i="11"/>
  <c r="CI101" i="11"/>
  <c r="CH101" i="11"/>
  <c r="CG101" i="11"/>
  <c r="CF101" i="11"/>
  <c r="CE101" i="11"/>
  <c r="CD101" i="11"/>
  <c r="CC101" i="11"/>
  <c r="BW101" i="11"/>
  <c r="BV101" i="11"/>
  <c r="BU101" i="11"/>
  <c r="BT101" i="11"/>
  <c r="BS101" i="11"/>
  <c r="BR101" i="11"/>
  <c r="BQ101" i="11"/>
  <c r="BP101" i="11"/>
  <c r="BO101" i="11"/>
  <c r="BN101" i="11"/>
  <c r="BM101" i="11"/>
  <c r="BL101" i="11"/>
  <c r="BK101" i="11"/>
  <c r="BJ101" i="11"/>
  <c r="BI101" i="11"/>
  <c r="BH101" i="11"/>
  <c r="BG101" i="11"/>
  <c r="BF101" i="11"/>
  <c r="BE101" i="11"/>
  <c r="BD101" i="11"/>
  <c r="BC101" i="11"/>
  <c r="BB101" i="11"/>
  <c r="BA101" i="11"/>
  <c r="AX101" i="11"/>
  <c r="CC100" i="11"/>
  <c r="BA100" i="11"/>
  <c r="AX100" i="11"/>
  <c r="CC99" i="11"/>
  <c r="BA99" i="11"/>
  <c r="AX99" i="11"/>
  <c r="CC98" i="11"/>
  <c r="BA98" i="11"/>
  <c r="AX98" i="11"/>
  <c r="CY97" i="11"/>
  <c r="CX97" i="11"/>
  <c r="CW97" i="11"/>
  <c r="CV97" i="11"/>
  <c r="CU97" i="11"/>
  <c r="CT97" i="11"/>
  <c r="CS97" i="11"/>
  <c r="CR97" i="11"/>
  <c r="CQ97" i="11"/>
  <c r="CP97" i="11"/>
  <c r="CO97" i="11"/>
  <c r="CN97" i="11"/>
  <c r="CM97" i="11"/>
  <c r="CL97" i="11"/>
  <c r="CK97" i="11"/>
  <c r="CJ97" i="11"/>
  <c r="CI97" i="11"/>
  <c r="CH97" i="11"/>
  <c r="CG97" i="11"/>
  <c r="CF97" i="11"/>
  <c r="CE97" i="11"/>
  <c r="CD97" i="11"/>
  <c r="CC97" i="11"/>
  <c r="BW97" i="11"/>
  <c r="BV97" i="11"/>
  <c r="BU97" i="11"/>
  <c r="BT97" i="11"/>
  <c r="BS97" i="11"/>
  <c r="BR97" i="11"/>
  <c r="BQ97" i="11"/>
  <c r="BP97" i="11"/>
  <c r="BO97" i="11"/>
  <c r="BN97" i="11"/>
  <c r="BM97" i="11"/>
  <c r="BL97" i="11"/>
  <c r="BK97" i="11"/>
  <c r="BJ97" i="11"/>
  <c r="BI97" i="11"/>
  <c r="BH97" i="11"/>
  <c r="BG97" i="11"/>
  <c r="BF97" i="11"/>
  <c r="BE97" i="11"/>
  <c r="BD97" i="11"/>
  <c r="BC97" i="11"/>
  <c r="BB97" i="11"/>
  <c r="BA97" i="11"/>
  <c r="AX97" i="11"/>
  <c r="CC96" i="11"/>
  <c r="BA96" i="11"/>
  <c r="AX96" i="11"/>
  <c r="CC95" i="11"/>
  <c r="BA95" i="11"/>
  <c r="AX95" i="11"/>
  <c r="CC94" i="11"/>
  <c r="BA94" i="11"/>
  <c r="AX94" i="11"/>
  <c r="CC93" i="11"/>
  <c r="BA93" i="11"/>
  <c r="AX93" i="11"/>
  <c r="CC92" i="11"/>
  <c r="BA92" i="11"/>
  <c r="AX92" i="11"/>
  <c r="CY91" i="11"/>
  <c r="CX91" i="11"/>
  <c r="CW91" i="11"/>
  <c r="CV91" i="11"/>
  <c r="CU91" i="11"/>
  <c r="CT91" i="11"/>
  <c r="CS91" i="11"/>
  <c r="CR91" i="11"/>
  <c r="CQ91" i="11"/>
  <c r="CP91" i="11"/>
  <c r="CO91" i="11"/>
  <c r="CN91" i="11"/>
  <c r="CM91" i="11"/>
  <c r="CL91" i="11"/>
  <c r="CK91" i="11"/>
  <c r="CJ91" i="11"/>
  <c r="CI91" i="11"/>
  <c r="CH91" i="11"/>
  <c r="CG91" i="11"/>
  <c r="CF91" i="11"/>
  <c r="CE91" i="11"/>
  <c r="CD91" i="11"/>
  <c r="CC91" i="11"/>
  <c r="BW91" i="11"/>
  <c r="BV91" i="11"/>
  <c r="BU91" i="11"/>
  <c r="BT91" i="11"/>
  <c r="BS91" i="11"/>
  <c r="BR91" i="11"/>
  <c r="BQ91" i="11"/>
  <c r="BP91" i="11"/>
  <c r="BO91" i="11"/>
  <c r="BN91" i="11"/>
  <c r="BM91" i="11"/>
  <c r="BL91" i="11"/>
  <c r="BK91" i="11"/>
  <c r="BJ91" i="11"/>
  <c r="BI91" i="11"/>
  <c r="BH91" i="11"/>
  <c r="BG91" i="11"/>
  <c r="BF91" i="11"/>
  <c r="BE91" i="11"/>
  <c r="BD91" i="11"/>
  <c r="BC91" i="11"/>
  <c r="BB91" i="11"/>
  <c r="BA91" i="11"/>
  <c r="AX91" i="11"/>
  <c r="CY90" i="11"/>
  <c r="CX90" i="11"/>
  <c r="CW90" i="11"/>
  <c r="CV90" i="11"/>
  <c r="CU90" i="11"/>
  <c r="CT90" i="11"/>
  <c r="CS90" i="11"/>
  <c r="CR90" i="11"/>
  <c r="CQ90" i="11"/>
  <c r="CP90" i="11"/>
  <c r="CO90" i="11"/>
  <c r="CN90" i="11"/>
  <c r="CM90" i="11"/>
  <c r="CL90" i="11"/>
  <c r="CK90" i="11"/>
  <c r="CJ90" i="11"/>
  <c r="CI90" i="11"/>
  <c r="CH90" i="11"/>
  <c r="CG90" i="11"/>
  <c r="CF90" i="11"/>
  <c r="CE90" i="11"/>
  <c r="CD90" i="11"/>
  <c r="CC90" i="11"/>
  <c r="BW90" i="11"/>
  <c r="BV90" i="11"/>
  <c r="BU90" i="11"/>
  <c r="BT90" i="11"/>
  <c r="BS90" i="11"/>
  <c r="BR90" i="11"/>
  <c r="BQ90" i="11"/>
  <c r="BP90" i="11"/>
  <c r="BO90" i="11"/>
  <c r="BN90" i="11"/>
  <c r="BM90" i="11"/>
  <c r="BL90" i="11"/>
  <c r="BK90" i="11"/>
  <c r="BJ90" i="11"/>
  <c r="BI90" i="11"/>
  <c r="BH90" i="11"/>
  <c r="BG90" i="11"/>
  <c r="BF90" i="11"/>
  <c r="BE90" i="11"/>
  <c r="BD90" i="11"/>
  <c r="BC90" i="11"/>
  <c r="BB90" i="11"/>
  <c r="BA90" i="11"/>
  <c r="AX90" i="11"/>
  <c r="CC89" i="11"/>
  <c r="BA89" i="11"/>
  <c r="AX89" i="11"/>
  <c r="CC88" i="11"/>
  <c r="BA88" i="11"/>
  <c r="AX88" i="11"/>
  <c r="CC87" i="11"/>
  <c r="BA87" i="11"/>
  <c r="AX87" i="11"/>
  <c r="CC86" i="11"/>
  <c r="BA86" i="11"/>
  <c r="AX86" i="11"/>
  <c r="CY85" i="11"/>
  <c r="CX85" i="11"/>
  <c r="CW85" i="11"/>
  <c r="CV85" i="11"/>
  <c r="CU85" i="11"/>
  <c r="CT85" i="11"/>
  <c r="CS85" i="11"/>
  <c r="CR85" i="11"/>
  <c r="CQ85" i="11"/>
  <c r="CP85" i="11"/>
  <c r="CO85" i="11"/>
  <c r="CN85" i="11"/>
  <c r="CM85" i="11"/>
  <c r="CL85" i="11"/>
  <c r="CK85" i="11"/>
  <c r="CJ85" i="11"/>
  <c r="CI85" i="11"/>
  <c r="CH85" i="11"/>
  <c r="CG85" i="11"/>
  <c r="CF85" i="11"/>
  <c r="CE85" i="11"/>
  <c r="CD85" i="11"/>
  <c r="CC85" i="11"/>
  <c r="BW85" i="11"/>
  <c r="BV85" i="11"/>
  <c r="BU85" i="11"/>
  <c r="BT85" i="11"/>
  <c r="BS85" i="11"/>
  <c r="BR85" i="11"/>
  <c r="BQ85" i="11"/>
  <c r="BP85" i="11"/>
  <c r="BO85" i="11"/>
  <c r="BN85" i="11"/>
  <c r="BM85" i="11"/>
  <c r="BL85" i="11"/>
  <c r="BK85" i="11"/>
  <c r="BJ85" i="11"/>
  <c r="BI85" i="11"/>
  <c r="BH85" i="11"/>
  <c r="BG85" i="11"/>
  <c r="BF85" i="11"/>
  <c r="BE85" i="11"/>
  <c r="BD85" i="11"/>
  <c r="BC85" i="11"/>
  <c r="BB85" i="11"/>
  <c r="BA85" i="11"/>
  <c r="AX85" i="11"/>
  <c r="CC84" i="11"/>
  <c r="BA84" i="11"/>
  <c r="AX84" i="11"/>
  <c r="CC83" i="11"/>
  <c r="BA83" i="11"/>
  <c r="AX83" i="11"/>
  <c r="CC82" i="11"/>
  <c r="BA82" i="11"/>
  <c r="AX82" i="11"/>
  <c r="CC81" i="11"/>
  <c r="BA81" i="11"/>
  <c r="AX81" i="11"/>
  <c r="CY80" i="11"/>
  <c r="CX80" i="11"/>
  <c r="CW80" i="11"/>
  <c r="CV80" i="11"/>
  <c r="CU80" i="11"/>
  <c r="CT80" i="11"/>
  <c r="CS80" i="11"/>
  <c r="CR80" i="11"/>
  <c r="CQ80" i="11"/>
  <c r="CP80" i="11"/>
  <c r="CO80" i="11"/>
  <c r="CN80" i="11"/>
  <c r="CM80" i="11"/>
  <c r="CL80" i="11"/>
  <c r="CK80" i="11"/>
  <c r="CJ80" i="11"/>
  <c r="CI80" i="11"/>
  <c r="CH80" i="11"/>
  <c r="CG80" i="11"/>
  <c r="CF80" i="11"/>
  <c r="CE80" i="11"/>
  <c r="CD80" i="11"/>
  <c r="CC80" i="11"/>
  <c r="BW80" i="11"/>
  <c r="BV80" i="11"/>
  <c r="BU80" i="11"/>
  <c r="BT80" i="11"/>
  <c r="BS80" i="11"/>
  <c r="BR80" i="11"/>
  <c r="BQ80" i="11"/>
  <c r="BP80" i="11"/>
  <c r="BO80" i="11"/>
  <c r="BN80" i="11"/>
  <c r="BM80" i="11"/>
  <c r="BL80" i="11"/>
  <c r="BK80" i="11"/>
  <c r="BJ80" i="11"/>
  <c r="BI80" i="11"/>
  <c r="BH80" i="11"/>
  <c r="BG80" i="11"/>
  <c r="BF80" i="11"/>
  <c r="BE80" i="11"/>
  <c r="BD80" i="11"/>
  <c r="BC80" i="11"/>
  <c r="BB80" i="11"/>
  <c r="BA80" i="11"/>
  <c r="AX80" i="11"/>
  <c r="CC79" i="11"/>
  <c r="BA79" i="11"/>
  <c r="AX79" i="11"/>
  <c r="CC78" i="11"/>
  <c r="BA78" i="11"/>
  <c r="AX78" i="11"/>
  <c r="CC77" i="11"/>
  <c r="BA77" i="11"/>
  <c r="AX77" i="11"/>
  <c r="CY76" i="11"/>
  <c r="CX76" i="11"/>
  <c r="CW76" i="11"/>
  <c r="CV76" i="11"/>
  <c r="CU76" i="11"/>
  <c r="CT76" i="11"/>
  <c r="CS76" i="11"/>
  <c r="CR76" i="11"/>
  <c r="CQ76" i="11"/>
  <c r="CP76" i="11"/>
  <c r="CO76" i="11"/>
  <c r="CN76" i="11"/>
  <c r="CM76" i="11"/>
  <c r="CL76" i="11"/>
  <c r="CK76" i="11"/>
  <c r="CJ76" i="11"/>
  <c r="CI76" i="11"/>
  <c r="CH76" i="11"/>
  <c r="CG76" i="11"/>
  <c r="CF76" i="11"/>
  <c r="CE76" i="11"/>
  <c r="CD76" i="11"/>
  <c r="CC76" i="11"/>
  <c r="BW76" i="11"/>
  <c r="BV76" i="11"/>
  <c r="BU76" i="11"/>
  <c r="BT76" i="11"/>
  <c r="BS76" i="11"/>
  <c r="BR76" i="11"/>
  <c r="BQ76" i="11"/>
  <c r="BP76" i="11"/>
  <c r="BO76" i="11"/>
  <c r="BN76" i="11"/>
  <c r="BM76" i="11"/>
  <c r="BL76" i="11"/>
  <c r="BK76" i="11"/>
  <c r="BJ76" i="11"/>
  <c r="BI76" i="11"/>
  <c r="BH76" i="11"/>
  <c r="BG76" i="11"/>
  <c r="BF76" i="11"/>
  <c r="BE76" i="11"/>
  <c r="BD76" i="11"/>
  <c r="BC76" i="11"/>
  <c r="BB76" i="11"/>
  <c r="BA76" i="11"/>
  <c r="AX76" i="11"/>
  <c r="CC75" i="11"/>
  <c r="BA75" i="11"/>
  <c r="AX75" i="11"/>
  <c r="CC74" i="11"/>
  <c r="BA74" i="11"/>
  <c r="AX74" i="11"/>
  <c r="CC73" i="11"/>
  <c r="BA73" i="11"/>
  <c r="AX73" i="11"/>
  <c r="CY72" i="11"/>
  <c r="CX72" i="11"/>
  <c r="CW72" i="11"/>
  <c r="CV72" i="11"/>
  <c r="CU72" i="11"/>
  <c r="CT72" i="11"/>
  <c r="CS72" i="11"/>
  <c r="CR72" i="11"/>
  <c r="CQ72" i="11"/>
  <c r="CP72" i="11"/>
  <c r="CO72" i="11"/>
  <c r="CN72" i="11"/>
  <c r="CM72" i="11"/>
  <c r="CL72" i="11"/>
  <c r="CK72" i="11"/>
  <c r="CJ72" i="11"/>
  <c r="CI72" i="11"/>
  <c r="CH72" i="11"/>
  <c r="CG72" i="11"/>
  <c r="CF72" i="11"/>
  <c r="CE72" i="11"/>
  <c r="CD72" i="11"/>
  <c r="CC72" i="11"/>
  <c r="BW72" i="11"/>
  <c r="BV72" i="11"/>
  <c r="BU72" i="11"/>
  <c r="BT72" i="11"/>
  <c r="BS72" i="11"/>
  <c r="BR72" i="11"/>
  <c r="BQ72" i="11"/>
  <c r="BP72" i="11"/>
  <c r="BO72" i="11"/>
  <c r="BN72" i="11"/>
  <c r="BM72" i="11"/>
  <c r="BL72" i="11"/>
  <c r="BK72" i="11"/>
  <c r="BJ72" i="11"/>
  <c r="BI72" i="11"/>
  <c r="BH72" i="11"/>
  <c r="BG72" i="11"/>
  <c r="BF72" i="11"/>
  <c r="BE72" i="11"/>
  <c r="BD72" i="11"/>
  <c r="BC72" i="11"/>
  <c r="BB72" i="11"/>
  <c r="BA72" i="11"/>
  <c r="AX72" i="11"/>
  <c r="CC71" i="11"/>
  <c r="BA71" i="11"/>
  <c r="AX71" i="11"/>
  <c r="CY70" i="11"/>
  <c r="CX70" i="11"/>
  <c r="CW70" i="11"/>
  <c r="CV70" i="11"/>
  <c r="CU70" i="11"/>
  <c r="CT70" i="11"/>
  <c r="CS70" i="11"/>
  <c r="CR70" i="11"/>
  <c r="CQ70" i="11"/>
  <c r="CP70" i="11"/>
  <c r="CO70" i="11"/>
  <c r="CN70" i="11"/>
  <c r="CM70" i="11"/>
  <c r="CL70" i="11"/>
  <c r="CK70" i="11"/>
  <c r="CJ70" i="11"/>
  <c r="CI70" i="11"/>
  <c r="CH70" i="11"/>
  <c r="CG70" i="11"/>
  <c r="CF70" i="11"/>
  <c r="CE70" i="11"/>
  <c r="CD70" i="11"/>
  <c r="CC70" i="11"/>
  <c r="BW70" i="11"/>
  <c r="BV70" i="11"/>
  <c r="BU70" i="11"/>
  <c r="BT70" i="11"/>
  <c r="BS70" i="11"/>
  <c r="BR70" i="11"/>
  <c r="BQ70" i="11"/>
  <c r="BP70" i="11"/>
  <c r="BO70" i="11"/>
  <c r="BN70" i="11"/>
  <c r="BM70" i="11"/>
  <c r="BL70" i="11"/>
  <c r="BK70" i="11"/>
  <c r="BJ70" i="11"/>
  <c r="BI70" i="11"/>
  <c r="BH70" i="11"/>
  <c r="BG70" i="11"/>
  <c r="BF70" i="11"/>
  <c r="BE70" i="11"/>
  <c r="BD70" i="11"/>
  <c r="BC70" i="11"/>
  <c r="BB70" i="11"/>
  <c r="BA70" i="11"/>
  <c r="AX70" i="11"/>
  <c r="CC69" i="11"/>
  <c r="BA69" i="11"/>
  <c r="AX69" i="11"/>
  <c r="CC68" i="11"/>
  <c r="BA68" i="11"/>
  <c r="AX68" i="11"/>
  <c r="CC67" i="11"/>
  <c r="BA67" i="11"/>
  <c r="AX67" i="11"/>
  <c r="CC66" i="11"/>
  <c r="BA66" i="11"/>
  <c r="AX66" i="11"/>
  <c r="CC65" i="11"/>
  <c r="BA65" i="11"/>
  <c r="AX65" i="11"/>
  <c r="CC64" i="11"/>
  <c r="BA64" i="11"/>
  <c r="AX64" i="11"/>
  <c r="CC63" i="11"/>
  <c r="BA63" i="11"/>
  <c r="AX63" i="11"/>
  <c r="CY62" i="11"/>
  <c r="CX62" i="11"/>
  <c r="CW62" i="11"/>
  <c r="CV62" i="11"/>
  <c r="CU62" i="11"/>
  <c r="CT62" i="11"/>
  <c r="CS62" i="11"/>
  <c r="CR62" i="11"/>
  <c r="CQ62" i="11"/>
  <c r="CP62" i="11"/>
  <c r="CO62" i="11"/>
  <c r="CN62" i="11"/>
  <c r="CM62" i="11"/>
  <c r="CL62" i="11"/>
  <c r="CK62" i="11"/>
  <c r="CJ62" i="11"/>
  <c r="CI62" i="11"/>
  <c r="CH62" i="11"/>
  <c r="CG62" i="11"/>
  <c r="CF62" i="11"/>
  <c r="CE62" i="11"/>
  <c r="CD62" i="11"/>
  <c r="CC62" i="11"/>
  <c r="BW62" i="11"/>
  <c r="BV62" i="11"/>
  <c r="BU62" i="11"/>
  <c r="BT62" i="11"/>
  <c r="BS62" i="11"/>
  <c r="BR62" i="11"/>
  <c r="BQ62" i="11"/>
  <c r="BP62" i="11"/>
  <c r="BO62" i="11"/>
  <c r="BN62" i="11"/>
  <c r="BM62" i="11"/>
  <c r="BL62" i="11"/>
  <c r="BK62" i="11"/>
  <c r="BJ62" i="11"/>
  <c r="BI62" i="11"/>
  <c r="BH62" i="11"/>
  <c r="BG62" i="11"/>
  <c r="BF62" i="11"/>
  <c r="BE62" i="11"/>
  <c r="BD62" i="11"/>
  <c r="BC62" i="11"/>
  <c r="BB62" i="11"/>
  <c r="BA62" i="11"/>
  <c r="AX62" i="11"/>
  <c r="CC61" i="11"/>
  <c r="BA61" i="11"/>
  <c r="AX61" i="11"/>
  <c r="CC60" i="11"/>
  <c r="BA60" i="11"/>
  <c r="AX60" i="11"/>
  <c r="CC59" i="11"/>
  <c r="BA59" i="11"/>
  <c r="AX59" i="11"/>
  <c r="CC58" i="11"/>
  <c r="BA58" i="11"/>
  <c r="AX58" i="11"/>
  <c r="CC57" i="11"/>
  <c r="BA57" i="11"/>
  <c r="AX57" i="11"/>
  <c r="CY56" i="11"/>
  <c r="CX56" i="11"/>
  <c r="CW56" i="11"/>
  <c r="CV56" i="11"/>
  <c r="CU56" i="11"/>
  <c r="CT56" i="11"/>
  <c r="CS56" i="11"/>
  <c r="CR56" i="11"/>
  <c r="CQ56" i="11"/>
  <c r="CP56" i="11"/>
  <c r="CO56" i="11"/>
  <c r="CN56" i="11"/>
  <c r="CM56" i="11"/>
  <c r="CL56" i="11"/>
  <c r="CK56" i="11"/>
  <c r="CJ56" i="11"/>
  <c r="CI56" i="11"/>
  <c r="CH56" i="11"/>
  <c r="CG56" i="11"/>
  <c r="CF56" i="11"/>
  <c r="CE56" i="11"/>
  <c r="CD56" i="11"/>
  <c r="CC56" i="11"/>
  <c r="BW56" i="11"/>
  <c r="BV56" i="11"/>
  <c r="BU56" i="11"/>
  <c r="BT56" i="11"/>
  <c r="BS56" i="11"/>
  <c r="BR56" i="11"/>
  <c r="BQ56" i="11"/>
  <c r="BP56" i="11"/>
  <c r="BO56" i="11"/>
  <c r="BN56" i="11"/>
  <c r="BM56" i="11"/>
  <c r="BL56" i="11"/>
  <c r="BK56" i="11"/>
  <c r="BJ56" i="11"/>
  <c r="BI56" i="11"/>
  <c r="BH56" i="11"/>
  <c r="BG56" i="11"/>
  <c r="BF56" i="11"/>
  <c r="BE56" i="11"/>
  <c r="BD56" i="11"/>
  <c r="BC56" i="11"/>
  <c r="BB56" i="11"/>
  <c r="BA56" i="11"/>
  <c r="AX56" i="11"/>
  <c r="CC55" i="11"/>
  <c r="BA55" i="11"/>
  <c r="AX55" i="11"/>
  <c r="CC54" i="11"/>
  <c r="BA54" i="11"/>
  <c r="AX54" i="11"/>
  <c r="CC53" i="11"/>
  <c r="BA53" i="11"/>
  <c r="AX53" i="11"/>
  <c r="CC52" i="11"/>
  <c r="BA52" i="11"/>
  <c r="AX52" i="11"/>
  <c r="CC51" i="11"/>
  <c r="BA51" i="11"/>
  <c r="AX51" i="11"/>
  <c r="CY50" i="11"/>
  <c r="CX50" i="11"/>
  <c r="CW50" i="11"/>
  <c r="CV50" i="11"/>
  <c r="CU50" i="11"/>
  <c r="CT50" i="11"/>
  <c r="CS50" i="11"/>
  <c r="CR50" i="11"/>
  <c r="CQ50" i="11"/>
  <c r="CP50" i="11"/>
  <c r="CO50" i="11"/>
  <c r="CN50" i="11"/>
  <c r="CM50" i="11"/>
  <c r="CL50" i="11"/>
  <c r="CK50" i="11"/>
  <c r="CJ50" i="11"/>
  <c r="CI50" i="11"/>
  <c r="CH50" i="11"/>
  <c r="CG50" i="11"/>
  <c r="CF50" i="11"/>
  <c r="CE50" i="11"/>
  <c r="CD50" i="11"/>
  <c r="CC50" i="11"/>
  <c r="BW50" i="11"/>
  <c r="BV50" i="11"/>
  <c r="BU50" i="11"/>
  <c r="BT50" i="11"/>
  <c r="BS50" i="11"/>
  <c r="BR50" i="11"/>
  <c r="BQ50" i="11"/>
  <c r="BP50" i="11"/>
  <c r="BO50" i="11"/>
  <c r="BN50" i="11"/>
  <c r="BM50" i="11"/>
  <c r="BL50" i="11"/>
  <c r="BK50" i="11"/>
  <c r="BJ50" i="11"/>
  <c r="BI50" i="11"/>
  <c r="BH50" i="11"/>
  <c r="BG50" i="11"/>
  <c r="BF50" i="11"/>
  <c r="BE50" i="11"/>
  <c r="BD50" i="11"/>
  <c r="BC50" i="11"/>
  <c r="BB50" i="11"/>
  <c r="BA50" i="11"/>
  <c r="AX50" i="11"/>
  <c r="CC49" i="11"/>
  <c r="BA49" i="11"/>
  <c r="AX49" i="11"/>
  <c r="CC48" i="11"/>
  <c r="BA48" i="11"/>
  <c r="AX48" i="11"/>
  <c r="CC47" i="11"/>
  <c r="BA47" i="11"/>
  <c r="AX47" i="11"/>
  <c r="CC46" i="11"/>
  <c r="BA46" i="11"/>
  <c r="AX46" i="11"/>
  <c r="CC45" i="11"/>
  <c r="BA45" i="11"/>
  <c r="AX45" i="11"/>
  <c r="CY44" i="11"/>
  <c r="CX44" i="11"/>
  <c r="CW44" i="11"/>
  <c r="CV44" i="11"/>
  <c r="CU44" i="11"/>
  <c r="CT44" i="11"/>
  <c r="CS44" i="11"/>
  <c r="CR44" i="11"/>
  <c r="CQ44" i="11"/>
  <c r="CP44" i="11"/>
  <c r="CO44" i="11"/>
  <c r="CN44" i="11"/>
  <c r="CM44" i="11"/>
  <c r="CL44" i="11"/>
  <c r="CK44" i="11"/>
  <c r="CJ44" i="11"/>
  <c r="CI44" i="11"/>
  <c r="CH44" i="11"/>
  <c r="CG44" i="11"/>
  <c r="CF44" i="11"/>
  <c r="CE44" i="11"/>
  <c r="CD44" i="11"/>
  <c r="CC44" i="11"/>
  <c r="BW44" i="11"/>
  <c r="BV44" i="11"/>
  <c r="BU44" i="11"/>
  <c r="BT44" i="11"/>
  <c r="BS44" i="11"/>
  <c r="BR44" i="11"/>
  <c r="BQ44" i="11"/>
  <c r="BP44" i="11"/>
  <c r="BO44" i="11"/>
  <c r="BN44" i="11"/>
  <c r="BM44" i="11"/>
  <c r="BL44" i="11"/>
  <c r="BK44" i="11"/>
  <c r="BJ44" i="11"/>
  <c r="BI44" i="11"/>
  <c r="BH44" i="11"/>
  <c r="BG44" i="11"/>
  <c r="BF44" i="11"/>
  <c r="BE44" i="11"/>
  <c r="BD44" i="11"/>
  <c r="BC44" i="11"/>
  <c r="BB44" i="11"/>
  <c r="BA44" i="11"/>
  <c r="AX44" i="11"/>
  <c r="CY43" i="11"/>
  <c r="CX43" i="11"/>
  <c r="CW43" i="11"/>
  <c r="CV43" i="11"/>
  <c r="CU43" i="11"/>
  <c r="CT43" i="11"/>
  <c r="CS43" i="11"/>
  <c r="CR43" i="11"/>
  <c r="CQ43" i="11"/>
  <c r="CP43" i="11"/>
  <c r="CO43" i="11"/>
  <c r="CN43" i="11"/>
  <c r="CM43" i="11"/>
  <c r="CL43" i="11"/>
  <c r="CK43" i="11"/>
  <c r="CJ43" i="11"/>
  <c r="CI43" i="11"/>
  <c r="CH43" i="11"/>
  <c r="CG43" i="11"/>
  <c r="CF43" i="11"/>
  <c r="CE43" i="11"/>
  <c r="CD43" i="11"/>
  <c r="CC43" i="11"/>
  <c r="BW43" i="11"/>
  <c r="BV43" i="11"/>
  <c r="BU43" i="11"/>
  <c r="BT43" i="11"/>
  <c r="BS43" i="11"/>
  <c r="BR43" i="11"/>
  <c r="BQ43" i="11"/>
  <c r="BP43" i="11"/>
  <c r="BO43" i="11"/>
  <c r="BN43" i="11"/>
  <c r="BM43" i="11"/>
  <c r="BL43" i="11"/>
  <c r="BK43" i="11"/>
  <c r="BJ43" i="11"/>
  <c r="BI43" i="11"/>
  <c r="BH43" i="11"/>
  <c r="BG43" i="11"/>
  <c r="BF43" i="11"/>
  <c r="BE43" i="11"/>
  <c r="BD43" i="11"/>
  <c r="BC43" i="11"/>
  <c r="BB43" i="11"/>
  <c r="BA43" i="11"/>
  <c r="AX43" i="11"/>
  <c r="CC42" i="11"/>
  <c r="BA42" i="11"/>
  <c r="AX42" i="11"/>
  <c r="CC41" i="11"/>
  <c r="BA41" i="11"/>
  <c r="AX41" i="11"/>
  <c r="CC40" i="11"/>
  <c r="BA40" i="11"/>
  <c r="AX40" i="11"/>
  <c r="CC39" i="11"/>
  <c r="BA39" i="11"/>
  <c r="AX39" i="11"/>
  <c r="CC38" i="11"/>
  <c r="BA38" i="11"/>
  <c r="AX38" i="11"/>
  <c r="CC37" i="11"/>
  <c r="BA37" i="11"/>
  <c r="AX37" i="11"/>
  <c r="CC36" i="11"/>
  <c r="BA36" i="11"/>
  <c r="AX36" i="11"/>
  <c r="CC35" i="11"/>
  <c r="BA35" i="11"/>
  <c r="AX35" i="11"/>
  <c r="CY34" i="11"/>
  <c r="CX34" i="11"/>
  <c r="CW34" i="11"/>
  <c r="CV34" i="11"/>
  <c r="CU34" i="11"/>
  <c r="CT34" i="11"/>
  <c r="CS34" i="11"/>
  <c r="CR34" i="11"/>
  <c r="CQ34" i="11"/>
  <c r="CP34" i="11"/>
  <c r="CO34" i="11"/>
  <c r="CN34" i="11"/>
  <c r="CM34" i="11"/>
  <c r="CL34" i="11"/>
  <c r="CK34" i="11"/>
  <c r="CJ34" i="11"/>
  <c r="CI34" i="11"/>
  <c r="CH34" i="11"/>
  <c r="CG34" i="11"/>
  <c r="CF34" i="11"/>
  <c r="CE34" i="11"/>
  <c r="CD34" i="11"/>
  <c r="CC34" i="11"/>
  <c r="BW34" i="11"/>
  <c r="BV34" i="11"/>
  <c r="BU34" i="11"/>
  <c r="BT34" i="11"/>
  <c r="BS34" i="11"/>
  <c r="BR34" i="11"/>
  <c r="BQ34" i="11"/>
  <c r="BP34" i="11"/>
  <c r="BO34" i="11"/>
  <c r="BN34" i="11"/>
  <c r="BM34" i="11"/>
  <c r="BL34" i="11"/>
  <c r="BK34" i="11"/>
  <c r="BJ34" i="11"/>
  <c r="BI34" i="11"/>
  <c r="BH34" i="11"/>
  <c r="BG34" i="11"/>
  <c r="BF34" i="11"/>
  <c r="BE34" i="11"/>
  <c r="BD34" i="11"/>
  <c r="BC34" i="11"/>
  <c r="BB34" i="11"/>
  <c r="BA34" i="11"/>
  <c r="AX34" i="11"/>
  <c r="CC33" i="11"/>
  <c r="BA33" i="11"/>
  <c r="AX33" i="11"/>
  <c r="CC32" i="11"/>
  <c r="BA32" i="11"/>
  <c r="AX32" i="11"/>
  <c r="CC31" i="11"/>
  <c r="BA31" i="11"/>
  <c r="AX31" i="11"/>
  <c r="CC30" i="11"/>
  <c r="BA30" i="11"/>
  <c r="AX30" i="11"/>
  <c r="CC29" i="11"/>
  <c r="BA29" i="11"/>
  <c r="AX29" i="11"/>
  <c r="CY28" i="11"/>
  <c r="CX28" i="11"/>
  <c r="CW28" i="11"/>
  <c r="CV28" i="11"/>
  <c r="CU28" i="11"/>
  <c r="CT28" i="11"/>
  <c r="CS28" i="11"/>
  <c r="CR28" i="11"/>
  <c r="CQ28" i="11"/>
  <c r="CP28" i="11"/>
  <c r="CO28" i="11"/>
  <c r="CN28" i="11"/>
  <c r="CM28" i="11"/>
  <c r="CL28" i="11"/>
  <c r="CK28" i="11"/>
  <c r="CJ28" i="11"/>
  <c r="CI28" i="11"/>
  <c r="CH28" i="11"/>
  <c r="CG28" i="11"/>
  <c r="CF28" i="11"/>
  <c r="CE28" i="11"/>
  <c r="CD28" i="11"/>
  <c r="CC28" i="11"/>
  <c r="BW28" i="11"/>
  <c r="BV28" i="11"/>
  <c r="BU28" i="11"/>
  <c r="BT28" i="11"/>
  <c r="BS28" i="11"/>
  <c r="BR28" i="11"/>
  <c r="BQ28" i="11"/>
  <c r="BP28" i="11"/>
  <c r="BO28" i="11"/>
  <c r="BN28" i="11"/>
  <c r="BM28" i="11"/>
  <c r="BL28" i="11"/>
  <c r="BK28" i="11"/>
  <c r="BJ28" i="11"/>
  <c r="BI28" i="11"/>
  <c r="BH28" i="11"/>
  <c r="BG28" i="11"/>
  <c r="BF28" i="11"/>
  <c r="BE28" i="11"/>
  <c r="BD28" i="11"/>
  <c r="BC28" i="11"/>
  <c r="BB28" i="11"/>
  <c r="BA28" i="11"/>
  <c r="AX28" i="11"/>
  <c r="CC27" i="11"/>
  <c r="BA27" i="11"/>
  <c r="AX27" i="11"/>
  <c r="CC26" i="11"/>
  <c r="BA26" i="11"/>
  <c r="AX26" i="11"/>
  <c r="DH25" i="11"/>
  <c r="CC25" i="11"/>
  <c r="BA25" i="11"/>
  <c r="AX25" i="11"/>
  <c r="DH24" i="11"/>
  <c r="CC24" i="11"/>
  <c r="BA24" i="11"/>
  <c r="AX24" i="11"/>
  <c r="DH23" i="11"/>
  <c r="CC23" i="11"/>
  <c r="BA23" i="11"/>
  <c r="AX23" i="11"/>
  <c r="DH22" i="11"/>
  <c r="CY22" i="11"/>
  <c r="CX22" i="11"/>
  <c r="CW22" i="11"/>
  <c r="CV22" i="11"/>
  <c r="CU22" i="11"/>
  <c r="CT22" i="11"/>
  <c r="CS22" i="11"/>
  <c r="CR22" i="11"/>
  <c r="CQ22" i="11"/>
  <c r="CP22" i="11"/>
  <c r="CO22" i="11"/>
  <c r="CN22" i="11"/>
  <c r="CM22" i="11"/>
  <c r="CL22" i="11"/>
  <c r="CK22" i="11"/>
  <c r="CJ22" i="11"/>
  <c r="CI22" i="11"/>
  <c r="CH22" i="11"/>
  <c r="CG22" i="11"/>
  <c r="CF22" i="11"/>
  <c r="CE22" i="11"/>
  <c r="CD22" i="11"/>
  <c r="BW22" i="11"/>
  <c r="BV22" i="11"/>
  <c r="BU22" i="11"/>
  <c r="BT22" i="11"/>
  <c r="BS22" i="11"/>
  <c r="BR22" i="11"/>
  <c r="BQ22" i="11"/>
  <c r="BP22" i="11"/>
  <c r="BO22" i="11"/>
  <c r="BN22" i="11"/>
  <c r="BM22" i="11"/>
  <c r="BL22" i="11"/>
  <c r="BK22" i="11"/>
  <c r="BJ22" i="11"/>
  <c r="BI22" i="11"/>
  <c r="BH22" i="11"/>
  <c r="BG22" i="11"/>
  <c r="BF22" i="11"/>
  <c r="BE22" i="11"/>
  <c r="BD22" i="11"/>
  <c r="BC22" i="11"/>
  <c r="BB22" i="11"/>
  <c r="BA22" i="11"/>
  <c r="AX22" i="11"/>
  <c r="DH21" i="11"/>
  <c r="CC21" i="11"/>
  <c r="BA21" i="11"/>
  <c r="AX21" i="11"/>
  <c r="DH20" i="11"/>
  <c r="CC20" i="11"/>
  <c r="BA20" i="11"/>
  <c r="AX20" i="11"/>
  <c r="DH19" i="11"/>
  <c r="CC19" i="11"/>
  <c r="BA19" i="11"/>
  <c r="AX19" i="11"/>
  <c r="DH18" i="11"/>
  <c r="CC18" i="11"/>
  <c r="BA18" i="11"/>
  <c r="AX18" i="11"/>
  <c r="DH17" i="11"/>
  <c r="CY17" i="11"/>
  <c r="CX17" i="11"/>
  <c r="CW17" i="11"/>
  <c r="CV17" i="11"/>
  <c r="CU17" i="11"/>
  <c r="CT17" i="11"/>
  <c r="CS17" i="11"/>
  <c r="CR17" i="11"/>
  <c r="CQ17" i="11"/>
  <c r="CP17" i="11"/>
  <c r="CO17" i="11"/>
  <c r="CN17" i="11"/>
  <c r="CM17" i="11"/>
  <c r="CL17" i="11"/>
  <c r="CK17" i="11"/>
  <c r="CJ17" i="11"/>
  <c r="CI17" i="11"/>
  <c r="CH17" i="11"/>
  <c r="CG17" i="11"/>
  <c r="CF17" i="11"/>
  <c r="CE17" i="11"/>
  <c r="CD17" i="11"/>
  <c r="BW17" i="11"/>
  <c r="BV17" i="11"/>
  <c r="BU17" i="11"/>
  <c r="BT17" i="11"/>
  <c r="BS17" i="11"/>
  <c r="BR17" i="11"/>
  <c r="BQ17" i="11"/>
  <c r="BP17" i="11"/>
  <c r="BO17" i="11"/>
  <c r="BN17" i="11"/>
  <c r="BM17" i="11"/>
  <c r="BL17" i="11"/>
  <c r="BK17" i="11"/>
  <c r="BJ17" i="11"/>
  <c r="BI17" i="11"/>
  <c r="BH17" i="11"/>
  <c r="BG17" i="11"/>
  <c r="BF17" i="11"/>
  <c r="BE17" i="11"/>
  <c r="BD17" i="11"/>
  <c r="BC17" i="11"/>
  <c r="BB17" i="11"/>
  <c r="BA17" i="11"/>
  <c r="AX17" i="11"/>
  <c r="DH16" i="11"/>
  <c r="CY16" i="11"/>
  <c r="CX16" i="11"/>
  <c r="CW16" i="11"/>
  <c r="CV16" i="11"/>
  <c r="CU16" i="11"/>
  <c r="CT16" i="11"/>
  <c r="CS16" i="11"/>
  <c r="CR16" i="11"/>
  <c r="CQ16" i="11"/>
  <c r="CP16" i="11"/>
  <c r="CO16" i="11"/>
  <c r="CN16" i="11"/>
  <c r="CM16" i="11"/>
  <c r="CL16" i="11"/>
  <c r="CK16" i="11"/>
  <c r="CJ16" i="11"/>
  <c r="CI16" i="11"/>
  <c r="CH16" i="11"/>
  <c r="CG16" i="11"/>
  <c r="CF16" i="11"/>
  <c r="CE16" i="11"/>
  <c r="CD16" i="11"/>
  <c r="BW16" i="11"/>
  <c r="BV16" i="11"/>
  <c r="BU16" i="11"/>
  <c r="BT16" i="11"/>
  <c r="BS16" i="11"/>
  <c r="BR16" i="11"/>
  <c r="BQ16" i="11"/>
  <c r="BP16" i="11"/>
  <c r="BO16" i="11"/>
  <c r="BN16" i="11"/>
  <c r="BM16" i="11"/>
  <c r="BL16" i="11"/>
  <c r="BK16" i="11"/>
  <c r="BJ16" i="11"/>
  <c r="BI16" i="11"/>
  <c r="BH16" i="11"/>
  <c r="BG16" i="11"/>
  <c r="BF16" i="11"/>
  <c r="BE16" i="11"/>
  <c r="BD16" i="11"/>
  <c r="BC16" i="11"/>
  <c r="BB16" i="11"/>
  <c r="BA16" i="11"/>
  <c r="AX16" i="11"/>
  <c r="DH15" i="11"/>
  <c r="CC15" i="11"/>
  <c r="BA15" i="11"/>
  <c r="AX15" i="11"/>
  <c r="DH14" i="11"/>
  <c r="CC14" i="11"/>
  <c r="BA14" i="11"/>
  <c r="AX14" i="11"/>
  <c r="DH13" i="11"/>
  <c r="CC13" i="11"/>
  <c r="BA13" i="11"/>
  <c r="AX13" i="11"/>
  <c r="DH12" i="11"/>
  <c r="CC12" i="11"/>
  <c r="BA12" i="11"/>
  <c r="AX12" i="11"/>
  <c r="DH11" i="11"/>
  <c r="CC11" i="11"/>
  <c r="BA11" i="11"/>
  <c r="AX11" i="11"/>
  <c r="DH10" i="11"/>
  <c r="CC10" i="11"/>
  <c r="BA10" i="11"/>
  <c r="AX10" i="11"/>
  <c r="DH9" i="11"/>
  <c r="CC9" i="11"/>
  <c r="BA9" i="11"/>
  <c r="AX9" i="11"/>
  <c r="DH8" i="11"/>
  <c r="DE8" i="11" a="1"/>
  <c r="DE8" i="11" s="1"/>
  <c r="CC8" i="11"/>
  <c r="BA8" i="11"/>
  <c r="AX8" i="11"/>
  <c r="DH7" i="11"/>
  <c r="CY7" i="11"/>
  <c r="CX7" i="11"/>
  <c r="CW7" i="11"/>
  <c r="CV7" i="11"/>
  <c r="CU7" i="11"/>
  <c r="CT7" i="11"/>
  <c r="CS7" i="11"/>
  <c r="CR7" i="11"/>
  <c r="CQ7" i="11"/>
  <c r="CP7" i="11"/>
  <c r="CO7" i="11"/>
  <c r="CN7" i="11"/>
  <c r="CM7" i="11"/>
  <c r="CL7" i="11"/>
  <c r="CK7" i="11"/>
  <c r="CJ7" i="11"/>
  <c r="CI7" i="11"/>
  <c r="CH7" i="11"/>
  <c r="CG7" i="11"/>
  <c r="CF7" i="11"/>
  <c r="CE7" i="11"/>
  <c r="CD7" i="11"/>
  <c r="BW7" i="11"/>
  <c r="BV7" i="11"/>
  <c r="BU7" i="11"/>
  <c r="BT7" i="11"/>
  <c r="BS7" i="11"/>
  <c r="BR7" i="11"/>
  <c r="BQ7" i="11"/>
  <c r="BP7" i="11"/>
  <c r="BO7" i="11"/>
  <c r="BN7" i="11"/>
  <c r="BM7" i="11"/>
  <c r="BL7" i="11"/>
  <c r="BK7" i="11"/>
  <c r="BJ7" i="11"/>
  <c r="BI7" i="11"/>
  <c r="BH7" i="11"/>
  <c r="BG7" i="11"/>
  <c r="BF7" i="11"/>
  <c r="BE7" i="11"/>
  <c r="BD7" i="11"/>
  <c r="BC7" i="11"/>
  <c r="BB7" i="11"/>
  <c r="AX7" i="11"/>
  <c r="DH6" i="11"/>
  <c r="DL4" i="11"/>
  <c r="DL21" i="11" s="1" a="1"/>
  <c r="DL21" i="11" s="1"/>
  <c r="D35" i="8" s="1"/>
  <c r="DJ4" i="11"/>
  <c r="DJ11" i="11" s="1" a="1"/>
  <c r="DJ11" i="11" s="1"/>
  <c r="BM130" i="10"/>
  <c r="BM122" i="10"/>
  <c r="P108" i="10"/>
  <c r="F108" i="10"/>
  <c r="P107" i="10"/>
  <c r="F107" i="10"/>
  <c r="P106" i="10"/>
  <c r="F106" i="10"/>
  <c r="E20" i="3" s="1"/>
  <c r="P105" i="10"/>
  <c r="F105" i="10"/>
  <c r="P104" i="10"/>
  <c r="F104" i="10"/>
  <c r="P103" i="10"/>
  <c r="F103" i="10"/>
  <c r="P102" i="10"/>
  <c r="F102" i="10"/>
  <c r="AW98" i="10"/>
  <c r="BM131" i="10" s="1"/>
  <c r="P98" i="10"/>
  <c r="AW97" i="10"/>
  <c r="P97" i="10"/>
  <c r="AW96" i="10"/>
  <c r="BM129" i="10" s="1"/>
  <c r="P96" i="10"/>
  <c r="AW95" i="10"/>
  <c r="BM128" i="10" s="1"/>
  <c r="P95" i="10"/>
  <c r="AW94" i="10"/>
  <c r="BM127" i="10" s="1"/>
  <c r="P94" i="10"/>
  <c r="AW93" i="10"/>
  <c r="BM126" i="10" s="1"/>
  <c r="P93" i="10"/>
  <c r="AW92" i="10"/>
  <c r="BM125" i="10" s="1"/>
  <c r="P92" i="10"/>
  <c r="AW91" i="10"/>
  <c r="BM124" i="10" s="1"/>
  <c r="P91" i="10"/>
  <c r="AW90" i="10"/>
  <c r="BM123" i="10" s="1"/>
  <c r="P90" i="10"/>
  <c r="AW89" i="10"/>
  <c r="P89" i="10"/>
  <c r="AW88" i="10"/>
  <c r="BM121" i="10" s="1"/>
  <c r="P88" i="10"/>
  <c r="AW87" i="10"/>
  <c r="BM120" i="10" s="1"/>
  <c r="P87" i="10"/>
  <c r="AW86" i="10"/>
  <c r="BM119" i="10" s="1"/>
  <c r="P86" i="10"/>
  <c r="AW85" i="10"/>
  <c r="BM118" i="10" s="1"/>
  <c r="P85" i="10"/>
  <c r="AW84" i="10"/>
  <c r="BM117" i="10" s="1"/>
  <c r="P84" i="10"/>
  <c r="AW83" i="10"/>
  <c r="BM116" i="10" s="1"/>
  <c r="P83" i="10"/>
  <c r="AW82" i="10"/>
  <c r="BM115" i="10" s="1"/>
  <c r="P82" i="10"/>
  <c r="AW81" i="10"/>
  <c r="BM114" i="10" s="1"/>
  <c r="P81" i="10"/>
  <c r="AW80" i="10"/>
  <c r="BM113" i="10" s="1"/>
  <c r="P80" i="10"/>
  <c r="AW79" i="10"/>
  <c r="BM112" i="10" s="1"/>
  <c r="P79" i="10"/>
  <c r="AW78" i="10"/>
  <c r="BM111" i="10" s="1"/>
  <c r="P78" i="10"/>
  <c r="AW77" i="10"/>
  <c r="BM110" i="10" s="1"/>
  <c r="P77" i="10"/>
  <c r="G75" i="10"/>
  <c r="F83" i="10" s="1"/>
  <c r="V72" i="10"/>
  <c r="T72" i="10"/>
  <c r="U72" i="10" s="1"/>
  <c r="P72" i="10"/>
  <c r="O72" i="10"/>
  <c r="V71" i="10"/>
  <c r="T71" i="10"/>
  <c r="U71" i="10" s="1"/>
  <c r="P71" i="10"/>
  <c r="O71" i="10"/>
  <c r="V70" i="10"/>
  <c r="T70" i="10"/>
  <c r="U70" i="10" s="1"/>
  <c r="P70" i="10"/>
  <c r="O70" i="10"/>
  <c r="V69" i="10"/>
  <c r="T69" i="10"/>
  <c r="U69" i="10" s="1"/>
  <c r="P69" i="10"/>
  <c r="O69" i="10"/>
  <c r="V68" i="10"/>
  <c r="T68" i="10"/>
  <c r="U68" i="10" s="1"/>
  <c r="P68" i="10"/>
  <c r="O68" i="10"/>
  <c r="V67" i="10"/>
  <c r="W67" i="10" s="1"/>
  <c r="T67" i="10"/>
  <c r="P67" i="10"/>
  <c r="O67" i="10"/>
  <c r="V66" i="10"/>
  <c r="W66" i="10" s="1"/>
  <c r="T66" i="10"/>
  <c r="U66" i="10" s="1"/>
  <c r="P66" i="10"/>
  <c r="O66" i="10"/>
  <c r="V65" i="10"/>
  <c r="T65" i="10"/>
  <c r="U65" i="10" s="1"/>
  <c r="P65" i="10"/>
  <c r="O65" i="10"/>
  <c r="V64" i="10"/>
  <c r="T64" i="10"/>
  <c r="U64" i="10" s="1"/>
  <c r="P64" i="10"/>
  <c r="O64" i="10"/>
  <c r="V63" i="10"/>
  <c r="X63" i="10" s="1"/>
  <c r="T63" i="10"/>
  <c r="U63" i="10" s="1"/>
  <c r="P63" i="10"/>
  <c r="O63" i="10"/>
  <c r="V62" i="10"/>
  <c r="W62" i="10" s="1"/>
  <c r="T62" i="10"/>
  <c r="P62" i="10"/>
  <c r="O62" i="10"/>
  <c r="V61" i="10"/>
  <c r="T61" i="10"/>
  <c r="U61" i="10" s="1"/>
  <c r="P61" i="10"/>
  <c r="O61" i="10"/>
  <c r="V60" i="10"/>
  <c r="T60" i="10"/>
  <c r="U60" i="10" s="1"/>
  <c r="P60" i="10"/>
  <c r="O60" i="10"/>
  <c r="V59" i="10"/>
  <c r="W59" i="10" s="1"/>
  <c r="T59" i="10"/>
  <c r="U59" i="10" s="1"/>
  <c r="P59" i="10"/>
  <c r="O59" i="10"/>
  <c r="V58" i="10"/>
  <c r="W58" i="10" s="1"/>
  <c r="T58" i="10"/>
  <c r="P58" i="10"/>
  <c r="O58" i="10"/>
  <c r="V57" i="10"/>
  <c r="T57" i="10"/>
  <c r="U57" i="10" s="1"/>
  <c r="P57" i="10"/>
  <c r="O57" i="10"/>
  <c r="V56" i="10"/>
  <c r="T56" i="10"/>
  <c r="U56" i="10" s="1"/>
  <c r="P56" i="10"/>
  <c r="O56" i="10"/>
  <c r="V55" i="10"/>
  <c r="W55" i="10" s="1"/>
  <c r="T55" i="10"/>
  <c r="U55" i="10" s="1"/>
  <c r="P55" i="10"/>
  <c r="O55" i="10"/>
  <c r="W54" i="10"/>
  <c r="V54" i="10"/>
  <c r="U54" i="10"/>
  <c r="T54" i="10"/>
  <c r="X54" i="10" s="1"/>
  <c r="P54" i="10"/>
  <c r="O54" i="10"/>
  <c r="V53" i="10"/>
  <c r="T53" i="10"/>
  <c r="U53" i="10" s="1"/>
  <c r="P53" i="10"/>
  <c r="O53" i="10"/>
  <c r="V52" i="10"/>
  <c r="T52" i="10"/>
  <c r="U52" i="10" s="1"/>
  <c r="P52" i="10"/>
  <c r="O52" i="10"/>
  <c r="V51" i="10"/>
  <c r="W51" i="10" s="1"/>
  <c r="U51" i="10"/>
  <c r="T51" i="10"/>
  <c r="P51" i="10"/>
  <c r="O51" i="10"/>
  <c r="V50" i="10"/>
  <c r="W50" i="10" s="1"/>
  <c r="T50" i="10"/>
  <c r="U50" i="10" s="1"/>
  <c r="P50" i="10"/>
  <c r="O50" i="10"/>
  <c r="V49" i="10"/>
  <c r="X49" i="10" s="1"/>
  <c r="T49" i="10"/>
  <c r="U49" i="10" s="1"/>
  <c r="P49" i="10"/>
  <c r="O49" i="10"/>
  <c r="V48" i="10"/>
  <c r="T48" i="10"/>
  <c r="U48" i="10" s="1"/>
  <c r="P48" i="10"/>
  <c r="O48" i="10"/>
  <c r="V47" i="10"/>
  <c r="T47" i="10"/>
  <c r="U47" i="10" s="1"/>
  <c r="P47" i="10"/>
  <c r="O47" i="10"/>
  <c r="X46" i="10"/>
  <c r="W46" i="10"/>
  <c r="V46" i="10"/>
  <c r="T46" i="10"/>
  <c r="U46" i="10" s="1"/>
  <c r="P46" i="10"/>
  <c r="O46" i="10"/>
  <c r="V45" i="10"/>
  <c r="X45" i="10" s="1"/>
  <c r="T45" i="10"/>
  <c r="U45" i="10" s="1"/>
  <c r="P45" i="10"/>
  <c r="O45" i="10"/>
  <c r="W44" i="10"/>
  <c r="V44" i="10"/>
  <c r="X44" i="10" s="1"/>
  <c r="Z44" i="10" s="1"/>
  <c r="T44" i="10"/>
  <c r="U44" i="10" s="1"/>
  <c r="P44" i="10"/>
  <c r="O44" i="10"/>
  <c r="V43" i="10"/>
  <c r="X43" i="10" s="1"/>
  <c r="U43" i="10"/>
  <c r="T43" i="10"/>
  <c r="P43" i="10"/>
  <c r="O43" i="10"/>
  <c r="V42" i="10"/>
  <c r="W42" i="10" s="1"/>
  <c r="T42" i="10"/>
  <c r="U42" i="10" s="1"/>
  <c r="P42" i="10"/>
  <c r="O42" i="10"/>
  <c r="W41" i="10"/>
  <c r="V41" i="10"/>
  <c r="T41" i="10"/>
  <c r="U41" i="10" s="1"/>
  <c r="P41" i="10"/>
  <c r="O41" i="10"/>
  <c r="V40" i="10"/>
  <c r="T40" i="10"/>
  <c r="U40" i="10" s="1"/>
  <c r="P40" i="10"/>
  <c r="O40" i="10"/>
  <c r="V39" i="10"/>
  <c r="U39" i="10"/>
  <c r="T39" i="10"/>
  <c r="P39" i="10"/>
  <c r="O39" i="10"/>
  <c r="G39" i="10"/>
  <c r="L47" i="6" s="1"/>
  <c r="V38" i="10"/>
  <c r="T38" i="10"/>
  <c r="U38" i="10" s="1"/>
  <c r="P38" i="10"/>
  <c r="O38" i="10"/>
  <c r="V37" i="10"/>
  <c r="W37" i="10" s="1"/>
  <c r="T37" i="10"/>
  <c r="U37" i="10" s="1"/>
  <c r="P37" i="10"/>
  <c r="O37" i="10"/>
  <c r="V36" i="10"/>
  <c r="X36" i="10" s="1"/>
  <c r="T36" i="10"/>
  <c r="U36" i="10" s="1"/>
  <c r="P36" i="10"/>
  <c r="O36" i="10"/>
  <c r="V35" i="10"/>
  <c r="T35" i="10"/>
  <c r="U35" i="10" s="1"/>
  <c r="P35" i="10"/>
  <c r="O35" i="10"/>
  <c r="V34" i="10"/>
  <c r="T34" i="10"/>
  <c r="U34" i="10" s="1"/>
  <c r="P34" i="10"/>
  <c r="O34" i="10"/>
  <c r="W33" i="10"/>
  <c r="V33" i="10"/>
  <c r="T33" i="10"/>
  <c r="U33" i="10" s="1"/>
  <c r="P33" i="10"/>
  <c r="O33" i="10"/>
  <c r="V32" i="10"/>
  <c r="T32" i="10"/>
  <c r="U32" i="10" s="1"/>
  <c r="P32" i="10"/>
  <c r="O32" i="10"/>
  <c r="V31" i="10"/>
  <c r="W31" i="10" s="1"/>
  <c r="T31" i="10"/>
  <c r="U31" i="10" s="1"/>
  <c r="P31" i="10"/>
  <c r="O31" i="10"/>
  <c r="X30" i="10"/>
  <c r="Z30" i="10" s="1"/>
  <c r="V30" i="10"/>
  <c r="W30" i="10" s="1"/>
  <c r="T30" i="10"/>
  <c r="U30" i="10" s="1"/>
  <c r="P30" i="10"/>
  <c r="O30" i="10"/>
  <c r="V29" i="10"/>
  <c r="X29" i="10" s="1"/>
  <c r="T29" i="10"/>
  <c r="U29" i="10" s="1"/>
  <c r="P29" i="10"/>
  <c r="O29" i="10"/>
  <c r="V28" i="10"/>
  <c r="T28" i="10"/>
  <c r="U28" i="10" s="1"/>
  <c r="P28" i="10"/>
  <c r="O28" i="10"/>
  <c r="V27" i="10"/>
  <c r="U27" i="10"/>
  <c r="T27" i="10"/>
  <c r="P27" i="10"/>
  <c r="O27" i="10"/>
  <c r="V26" i="10"/>
  <c r="T26" i="10"/>
  <c r="U26" i="10" s="1"/>
  <c r="P26" i="10"/>
  <c r="O26" i="10"/>
  <c r="W25" i="10"/>
  <c r="V25" i="10"/>
  <c r="T25" i="10"/>
  <c r="U25" i="10" s="1"/>
  <c r="P25" i="10"/>
  <c r="O25" i="10"/>
  <c r="V24" i="10"/>
  <c r="W24" i="10" s="1"/>
  <c r="U24" i="10"/>
  <c r="T24" i="10"/>
  <c r="P24" i="10"/>
  <c r="O24" i="10"/>
  <c r="V23" i="10"/>
  <c r="W23" i="10" s="1"/>
  <c r="T23" i="10"/>
  <c r="U23" i="10" s="1"/>
  <c r="P23" i="10"/>
  <c r="O23" i="10"/>
  <c r="W22" i="10"/>
  <c r="V22" i="10"/>
  <c r="T22" i="10"/>
  <c r="U22" i="10" s="1"/>
  <c r="P22" i="10"/>
  <c r="O22" i="10"/>
  <c r="V21" i="10"/>
  <c r="T21" i="10"/>
  <c r="U21" i="10" s="1"/>
  <c r="P21" i="10"/>
  <c r="O21" i="10"/>
  <c r="V20" i="10"/>
  <c r="W20" i="10" s="1"/>
  <c r="T20" i="10"/>
  <c r="U20" i="10" s="1"/>
  <c r="P20" i="10"/>
  <c r="O20" i="10"/>
  <c r="V19" i="10"/>
  <c r="T19" i="10"/>
  <c r="U19" i="10" s="1"/>
  <c r="P19" i="10"/>
  <c r="O19" i="10"/>
  <c r="V18" i="10"/>
  <c r="X18" i="10" s="1"/>
  <c r="U18" i="10"/>
  <c r="T18" i="10"/>
  <c r="P18" i="10"/>
  <c r="O18" i="10"/>
  <c r="V17" i="10"/>
  <c r="T17" i="10"/>
  <c r="U17" i="10" s="1"/>
  <c r="P17" i="10"/>
  <c r="O17" i="10"/>
  <c r="W16" i="10"/>
  <c r="V16" i="10"/>
  <c r="T16" i="10"/>
  <c r="U16" i="10" s="1"/>
  <c r="P16" i="10"/>
  <c r="O16" i="10"/>
  <c r="V15" i="10"/>
  <c r="X15" i="10" s="1"/>
  <c r="T15" i="10"/>
  <c r="U15" i="10" s="1"/>
  <c r="P15" i="10"/>
  <c r="O15" i="10"/>
  <c r="V14" i="10"/>
  <c r="T14" i="10"/>
  <c r="U14" i="10" s="1"/>
  <c r="P14" i="10"/>
  <c r="O14" i="10"/>
  <c r="V13" i="10"/>
  <c r="T13" i="10"/>
  <c r="U13" i="10" s="1"/>
  <c r="P13" i="10"/>
  <c r="O13" i="10"/>
  <c r="I13" i="10"/>
  <c r="N21" i="6" s="1"/>
  <c r="V12" i="10"/>
  <c r="W12" i="10" s="1"/>
  <c r="T12" i="10"/>
  <c r="X12" i="10" s="1"/>
  <c r="P12" i="10"/>
  <c r="O12" i="10"/>
  <c r="V11" i="10"/>
  <c r="X11" i="10" s="1"/>
  <c r="T11" i="10"/>
  <c r="U11" i="10" s="1"/>
  <c r="P11" i="10"/>
  <c r="O11" i="10"/>
  <c r="V10" i="10"/>
  <c r="X10" i="10" s="1"/>
  <c r="T10" i="10"/>
  <c r="U10" i="10" s="1"/>
  <c r="P10" i="10"/>
  <c r="O10" i="10"/>
  <c r="H10" i="10"/>
  <c r="V9" i="10"/>
  <c r="W9" i="10" s="1"/>
  <c r="T9" i="10"/>
  <c r="U9" i="10" s="1"/>
  <c r="P9" i="10"/>
  <c r="O9" i="10"/>
  <c r="X8" i="10"/>
  <c r="V8" i="10"/>
  <c r="T8" i="10"/>
  <c r="U8" i="10" s="1"/>
  <c r="P8" i="10"/>
  <c r="O8" i="10"/>
  <c r="G4" i="10"/>
  <c r="H41" i="10" s="1"/>
  <c r="J8" i="9"/>
  <c r="E11" i="8"/>
  <c r="E10" i="8"/>
  <c r="J8" i="8"/>
  <c r="W38" i="7"/>
  <c r="O38" i="7"/>
  <c r="W37" i="7"/>
  <c r="O37" i="7"/>
  <c r="W36" i="7"/>
  <c r="O36" i="7"/>
  <c r="W35" i="7"/>
  <c r="O35" i="7"/>
  <c r="W34" i="7"/>
  <c r="O34" i="7"/>
  <c r="W33" i="7"/>
  <c r="O33" i="7"/>
  <c r="W32" i="7"/>
  <c r="O32" i="7"/>
  <c r="W31" i="7"/>
  <c r="O31" i="7"/>
  <c r="W30" i="7"/>
  <c r="O30" i="7"/>
  <c r="W29" i="7"/>
  <c r="O29" i="7"/>
  <c r="W28" i="7"/>
  <c r="O28" i="7"/>
  <c r="W27" i="7"/>
  <c r="O27" i="7"/>
  <c r="W26" i="7"/>
  <c r="O26" i="7"/>
  <c r="W25" i="7"/>
  <c r="O25" i="7"/>
  <c r="W24" i="7"/>
  <c r="O24" i="7"/>
  <c r="W23" i="7"/>
  <c r="O23" i="7"/>
  <c r="W22" i="7"/>
  <c r="O22" i="7"/>
  <c r="W21" i="7"/>
  <c r="O21" i="7"/>
  <c r="W20" i="7"/>
  <c r="O20" i="7"/>
  <c r="W19" i="7"/>
  <c r="O19" i="7"/>
  <c r="W18" i="7"/>
  <c r="O18" i="7"/>
  <c r="W17" i="7"/>
  <c r="O17" i="7"/>
  <c r="E11" i="7"/>
  <c r="Y10" i="7"/>
  <c r="E10" i="7"/>
  <c r="Y9" i="7"/>
  <c r="Y8" i="7"/>
  <c r="J8" i="7"/>
  <c r="Y7" i="7"/>
  <c r="N49" i="6"/>
  <c r="L49" i="6"/>
  <c r="E49" i="6"/>
  <c r="M18" i="6"/>
  <c r="F11" i="6"/>
  <c r="F10" i="6"/>
  <c r="K8" i="6"/>
  <c r="AW37" i="5"/>
  <c r="AV37" i="5"/>
  <c r="AU37" i="5"/>
  <c r="AT37" i="5"/>
  <c r="AS37" i="5"/>
  <c r="AR37" i="5"/>
  <c r="AQ37" i="5"/>
  <c r="AP37" i="5"/>
  <c r="AO37" i="5"/>
  <c r="AN37" i="5"/>
  <c r="AM37" i="5"/>
  <c r="AL37" i="5"/>
  <c r="AK37" i="5"/>
  <c r="AJ37" i="5"/>
  <c r="AI37" i="5"/>
  <c r="AH37" i="5"/>
  <c r="AG37" i="5"/>
  <c r="AF37" i="5"/>
  <c r="AE37" i="5"/>
  <c r="AD37" i="5"/>
  <c r="AC37" i="5"/>
  <c r="AB37" i="5"/>
  <c r="AW36" i="5"/>
  <c r="AV36" i="5"/>
  <c r="AU36" i="5"/>
  <c r="AT36" i="5"/>
  <c r="AS36" i="5"/>
  <c r="AR36" i="5"/>
  <c r="AQ36" i="5"/>
  <c r="AP36" i="5"/>
  <c r="AO36" i="5"/>
  <c r="AN36" i="5"/>
  <c r="AM36" i="5"/>
  <c r="AL36" i="5"/>
  <c r="AK36" i="5"/>
  <c r="AJ36" i="5"/>
  <c r="AI36" i="5"/>
  <c r="AH36" i="5"/>
  <c r="AG36" i="5"/>
  <c r="AF36" i="5"/>
  <c r="AE36" i="5"/>
  <c r="AD36" i="5"/>
  <c r="AC36" i="5"/>
  <c r="AB36" i="5"/>
  <c r="AW35" i="5"/>
  <c r="AV35" i="5"/>
  <c r="AU35" i="5"/>
  <c r="AT35" i="5"/>
  <c r="AS35" i="5"/>
  <c r="AR35" i="5"/>
  <c r="AQ35" i="5"/>
  <c r="AP35" i="5"/>
  <c r="AO35" i="5"/>
  <c r="AN35" i="5"/>
  <c r="AM35" i="5"/>
  <c r="AL35" i="5"/>
  <c r="AK35" i="5"/>
  <c r="AJ35" i="5"/>
  <c r="AI35" i="5"/>
  <c r="AH35" i="5"/>
  <c r="AG35" i="5"/>
  <c r="AF35" i="5"/>
  <c r="AE35" i="5"/>
  <c r="AD35" i="5"/>
  <c r="AC35" i="5"/>
  <c r="AB35" i="5"/>
  <c r="AW34" i="5"/>
  <c r="AV34" i="5"/>
  <c r="AU34" i="5"/>
  <c r="AT34" i="5"/>
  <c r="AS34" i="5"/>
  <c r="AR34" i="5"/>
  <c r="AQ34" i="5"/>
  <c r="AP34" i="5"/>
  <c r="AO34" i="5"/>
  <c r="AN34" i="5"/>
  <c r="AM34" i="5"/>
  <c r="AL34" i="5"/>
  <c r="AK34" i="5"/>
  <c r="AJ34" i="5"/>
  <c r="AI34" i="5"/>
  <c r="AH34" i="5"/>
  <c r="AG34" i="5"/>
  <c r="AF34" i="5"/>
  <c r="AE34" i="5"/>
  <c r="AD34" i="5"/>
  <c r="AC34" i="5"/>
  <c r="AB34" i="5"/>
  <c r="AW33" i="5"/>
  <c r="AV33" i="5"/>
  <c r="AU33" i="5"/>
  <c r="AT33" i="5"/>
  <c r="AS33" i="5"/>
  <c r="AR33" i="5"/>
  <c r="AQ33" i="5"/>
  <c r="AP33" i="5"/>
  <c r="AO33" i="5"/>
  <c r="AN33" i="5"/>
  <c r="AM33" i="5"/>
  <c r="AL33" i="5"/>
  <c r="AK33" i="5"/>
  <c r="AJ33" i="5"/>
  <c r="AI33" i="5"/>
  <c r="AH33" i="5"/>
  <c r="AG33" i="5"/>
  <c r="AF33" i="5"/>
  <c r="AE33" i="5"/>
  <c r="AD33" i="5"/>
  <c r="AC33" i="5"/>
  <c r="AB33" i="5"/>
  <c r="AW32" i="5"/>
  <c r="AV32" i="5"/>
  <c r="AU32" i="5"/>
  <c r="AT32" i="5"/>
  <c r="AS32" i="5"/>
  <c r="AR32" i="5"/>
  <c r="AQ32" i="5"/>
  <c r="AP32" i="5"/>
  <c r="AO32" i="5"/>
  <c r="AN32" i="5"/>
  <c r="AM32" i="5"/>
  <c r="AL32" i="5"/>
  <c r="AK32" i="5"/>
  <c r="AJ32" i="5"/>
  <c r="AI32" i="5"/>
  <c r="AH32" i="5"/>
  <c r="AG32" i="5"/>
  <c r="AF32" i="5"/>
  <c r="AE32" i="5"/>
  <c r="AD32" i="5"/>
  <c r="AC32" i="5"/>
  <c r="AB32" i="5"/>
  <c r="AW31" i="5"/>
  <c r="AV31" i="5"/>
  <c r="AU31" i="5"/>
  <c r="AT31" i="5"/>
  <c r="AS31" i="5"/>
  <c r="AR31" i="5"/>
  <c r="AQ31" i="5"/>
  <c r="AP31" i="5"/>
  <c r="AO31" i="5"/>
  <c r="AN31" i="5"/>
  <c r="AM31" i="5"/>
  <c r="AL31" i="5"/>
  <c r="AK31" i="5"/>
  <c r="AJ31" i="5"/>
  <c r="AI31" i="5"/>
  <c r="AH31" i="5"/>
  <c r="AG31" i="5"/>
  <c r="AF31" i="5"/>
  <c r="AE31" i="5"/>
  <c r="AD31" i="5"/>
  <c r="AC31" i="5"/>
  <c r="AB31" i="5"/>
  <c r="AW30" i="5"/>
  <c r="AV30" i="5"/>
  <c r="AU30" i="5"/>
  <c r="AT30" i="5"/>
  <c r="AS30" i="5"/>
  <c r="AR30" i="5"/>
  <c r="AQ30" i="5"/>
  <c r="AP30" i="5"/>
  <c r="AO30" i="5"/>
  <c r="AN30" i="5"/>
  <c r="AM30" i="5"/>
  <c r="AL30" i="5"/>
  <c r="AK30" i="5"/>
  <c r="AJ30" i="5"/>
  <c r="AI30" i="5"/>
  <c r="AH30" i="5"/>
  <c r="AG30" i="5"/>
  <c r="AF30" i="5"/>
  <c r="AE30" i="5"/>
  <c r="AD30" i="5"/>
  <c r="AC30" i="5"/>
  <c r="AB30" i="5"/>
  <c r="AW29" i="5"/>
  <c r="AV29" i="5"/>
  <c r="AU29" i="5"/>
  <c r="AT29" i="5"/>
  <c r="AS29" i="5"/>
  <c r="AR29" i="5"/>
  <c r="AQ29" i="5"/>
  <c r="AP29" i="5"/>
  <c r="AO29" i="5"/>
  <c r="AN29" i="5"/>
  <c r="AM29" i="5"/>
  <c r="AL29" i="5"/>
  <c r="AK29" i="5"/>
  <c r="AJ29" i="5"/>
  <c r="AI29" i="5"/>
  <c r="AH29" i="5"/>
  <c r="AG29" i="5"/>
  <c r="AF29" i="5"/>
  <c r="AE29" i="5"/>
  <c r="AD29" i="5"/>
  <c r="AC29" i="5"/>
  <c r="AB29" i="5"/>
  <c r="AW28" i="5"/>
  <c r="AV28" i="5"/>
  <c r="AU28" i="5"/>
  <c r="AT28" i="5"/>
  <c r="AS28" i="5"/>
  <c r="AR28" i="5"/>
  <c r="AQ28" i="5"/>
  <c r="AP28" i="5"/>
  <c r="AO28" i="5"/>
  <c r="AN28" i="5"/>
  <c r="AM28" i="5"/>
  <c r="AL28" i="5"/>
  <c r="AK28" i="5"/>
  <c r="AJ28" i="5"/>
  <c r="AI28" i="5"/>
  <c r="AH28" i="5"/>
  <c r="AG28" i="5"/>
  <c r="AF28" i="5"/>
  <c r="AE28" i="5"/>
  <c r="AD28" i="5"/>
  <c r="AC28" i="5"/>
  <c r="AB28" i="5"/>
  <c r="AW27" i="5"/>
  <c r="AV27" i="5"/>
  <c r="AU27" i="5"/>
  <c r="AT27" i="5"/>
  <c r="AS27" i="5"/>
  <c r="AR27" i="5"/>
  <c r="AQ27" i="5"/>
  <c r="AP27" i="5"/>
  <c r="AO27" i="5"/>
  <c r="AN27" i="5"/>
  <c r="AM27" i="5"/>
  <c r="AL27" i="5"/>
  <c r="AK27" i="5"/>
  <c r="AJ27" i="5"/>
  <c r="AI27" i="5"/>
  <c r="AH27" i="5"/>
  <c r="AG27" i="5"/>
  <c r="AF27" i="5"/>
  <c r="AE27" i="5"/>
  <c r="AD27" i="5"/>
  <c r="AC27" i="5"/>
  <c r="AB27" i="5"/>
  <c r="AW26" i="5"/>
  <c r="AV26" i="5"/>
  <c r="AU26" i="5"/>
  <c r="AT26" i="5"/>
  <c r="AS26" i="5"/>
  <c r="AR26" i="5"/>
  <c r="AQ26" i="5"/>
  <c r="AP26" i="5"/>
  <c r="AO26" i="5"/>
  <c r="AN26" i="5"/>
  <c r="AM26" i="5"/>
  <c r="AL26" i="5"/>
  <c r="AK26" i="5"/>
  <c r="AJ26" i="5"/>
  <c r="AI26" i="5"/>
  <c r="AH26" i="5"/>
  <c r="AG26" i="5"/>
  <c r="AF26" i="5"/>
  <c r="AE26" i="5"/>
  <c r="AD26" i="5"/>
  <c r="AC26" i="5"/>
  <c r="AB26" i="5"/>
  <c r="AW25" i="5"/>
  <c r="AV25" i="5"/>
  <c r="AU25" i="5"/>
  <c r="AT25" i="5"/>
  <c r="AS25" i="5"/>
  <c r="AR25" i="5"/>
  <c r="AQ25" i="5"/>
  <c r="AP25" i="5"/>
  <c r="AO25" i="5"/>
  <c r="AN25" i="5"/>
  <c r="AM25" i="5"/>
  <c r="AL25" i="5"/>
  <c r="AK25" i="5"/>
  <c r="AJ25" i="5"/>
  <c r="AI25" i="5"/>
  <c r="AH25" i="5"/>
  <c r="AG25" i="5"/>
  <c r="AF25" i="5"/>
  <c r="AE25" i="5"/>
  <c r="AD25" i="5"/>
  <c r="AC25" i="5"/>
  <c r="AB25" i="5"/>
  <c r="AW24" i="5"/>
  <c r="AV24" i="5"/>
  <c r="AU24" i="5"/>
  <c r="AT24" i="5"/>
  <c r="AS24" i="5"/>
  <c r="AR24" i="5"/>
  <c r="AQ24" i="5"/>
  <c r="AP24" i="5"/>
  <c r="AO24" i="5"/>
  <c r="AN24" i="5"/>
  <c r="AM24" i="5"/>
  <c r="AL24" i="5"/>
  <c r="AK24" i="5"/>
  <c r="AJ24" i="5"/>
  <c r="AI24" i="5"/>
  <c r="AH24" i="5"/>
  <c r="AG24" i="5"/>
  <c r="AF24" i="5"/>
  <c r="AE24" i="5"/>
  <c r="AD24" i="5"/>
  <c r="AC24" i="5"/>
  <c r="AB24" i="5"/>
  <c r="AW23" i="5"/>
  <c r="AV23" i="5"/>
  <c r="AU23" i="5"/>
  <c r="AT23" i="5"/>
  <c r="AS23" i="5"/>
  <c r="AR23" i="5"/>
  <c r="AQ23" i="5"/>
  <c r="AP23" i="5"/>
  <c r="AO23" i="5"/>
  <c r="AN23" i="5"/>
  <c r="AM23" i="5"/>
  <c r="AL23" i="5"/>
  <c r="AK23" i="5"/>
  <c r="AJ23" i="5"/>
  <c r="AI23" i="5"/>
  <c r="AH23" i="5"/>
  <c r="AG23" i="5"/>
  <c r="AF23" i="5"/>
  <c r="AE23" i="5"/>
  <c r="AD23" i="5"/>
  <c r="AC23" i="5"/>
  <c r="AB23" i="5"/>
  <c r="AW22" i="5"/>
  <c r="AV22" i="5"/>
  <c r="AU22" i="5"/>
  <c r="AT22" i="5"/>
  <c r="AS22" i="5"/>
  <c r="AR22" i="5"/>
  <c r="AQ22" i="5"/>
  <c r="AP22" i="5"/>
  <c r="AO22" i="5"/>
  <c r="AN22" i="5"/>
  <c r="AM22" i="5"/>
  <c r="AL22" i="5"/>
  <c r="AK22" i="5"/>
  <c r="AJ22" i="5"/>
  <c r="AI22" i="5"/>
  <c r="AH22" i="5"/>
  <c r="AG22" i="5"/>
  <c r="AF22" i="5"/>
  <c r="AE22" i="5"/>
  <c r="AD22" i="5"/>
  <c r="AC22" i="5"/>
  <c r="AB22" i="5"/>
  <c r="AW21" i="5"/>
  <c r="AV21" i="5"/>
  <c r="AU21" i="5"/>
  <c r="AT21" i="5"/>
  <c r="AS21" i="5"/>
  <c r="AR21" i="5"/>
  <c r="AQ21" i="5"/>
  <c r="AP21" i="5"/>
  <c r="AO21" i="5"/>
  <c r="AN21" i="5"/>
  <c r="AM21" i="5"/>
  <c r="AL21" i="5"/>
  <c r="AK21" i="5"/>
  <c r="AJ21" i="5"/>
  <c r="AI21" i="5"/>
  <c r="AH21" i="5"/>
  <c r="AG21" i="5"/>
  <c r="AF21" i="5"/>
  <c r="AE21" i="5"/>
  <c r="AD21" i="5"/>
  <c r="AC21" i="5"/>
  <c r="AB21" i="5"/>
  <c r="AW20" i="5"/>
  <c r="AV20" i="5"/>
  <c r="AU20" i="5"/>
  <c r="AT20" i="5"/>
  <c r="AS20" i="5"/>
  <c r="AR20" i="5"/>
  <c r="AQ20" i="5"/>
  <c r="AP20" i="5"/>
  <c r="AO20" i="5"/>
  <c r="AN20" i="5"/>
  <c r="AM20" i="5"/>
  <c r="AL20" i="5"/>
  <c r="AK20" i="5"/>
  <c r="AJ20" i="5"/>
  <c r="AI20" i="5"/>
  <c r="AH20" i="5"/>
  <c r="AG20" i="5"/>
  <c r="AF20" i="5"/>
  <c r="AE20" i="5"/>
  <c r="AD20" i="5"/>
  <c r="AC20" i="5"/>
  <c r="AB20" i="5"/>
  <c r="AW19" i="5"/>
  <c r="AV19" i="5"/>
  <c r="AU19" i="5"/>
  <c r="AT19" i="5"/>
  <c r="AS19" i="5"/>
  <c r="AR19" i="5"/>
  <c r="AQ19" i="5"/>
  <c r="AP19" i="5"/>
  <c r="AO19" i="5"/>
  <c r="AN19" i="5"/>
  <c r="AM19" i="5"/>
  <c r="AL19" i="5"/>
  <c r="AK19" i="5"/>
  <c r="AJ19" i="5"/>
  <c r="AI19" i="5"/>
  <c r="AH19" i="5"/>
  <c r="AG19" i="5"/>
  <c r="AF19" i="5"/>
  <c r="AE19" i="5"/>
  <c r="AD19" i="5"/>
  <c r="AC19" i="5"/>
  <c r="AB19" i="5"/>
  <c r="AW18" i="5"/>
  <c r="AV18" i="5"/>
  <c r="AU18" i="5"/>
  <c r="AT18" i="5"/>
  <c r="AS18" i="5"/>
  <c r="AR18" i="5"/>
  <c r="AQ18" i="5"/>
  <c r="AP18" i="5"/>
  <c r="AO18" i="5"/>
  <c r="AN18" i="5"/>
  <c r="AM18" i="5"/>
  <c r="AL18" i="5"/>
  <c r="AK18" i="5"/>
  <c r="AJ18" i="5"/>
  <c r="AI18" i="5"/>
  <c r="AH18" i="5"/>
  <c r="AG18" i="5"/>
  <c r="AF18" i="5"/>
  <c r="AE18" i="5"/>
  <c r="AD18" i="5"/>
  <c r="AC18" i="5"/>
  <c r="AB18" i="5"/>
  <c r="AW17" i="5"/>
  <c r="AV17" i="5"/>
  <c r="AU17" i="5"/>
  <c r="AT17" i="5"/>
  <c r="AS17" i="5"/>
  <c r="AR17" i="5"/>
  <c r="AQ17" i="5"/>
  <c r="AP17" i="5"/>
  <c r="AO17" i="5"/>
  <c r="AN17" i="5"/>
  <c r="AM17" i="5"/>
  <c r="AL17" i="5"/>
  <c r="AK17" i="5"/>
  <c r="AJ17" i="5"/>
  <c r="AI17" i="5"/>
  <c r="AH17" i="5"/>
  <c r="AG17" i="5"/>
  <c r="AF17" i="5"/>
  <c r="AE17" i="5"/>
  <c r="AD17" i="5"/>
  <c r="AC17" i="5"/>
  <c r="AB17" i="5"/>
  <c r="AW16" i="5"/>
  <c r="AV16" i="5"/>
  <c r="AU16" i="5"/>
  <c r="AT16" i="5"/>
  <c r="AS16" i="5"/>
  <c r="AR16" i="5"/>
  <c r="AQ16" i="5"/>
  <c r="AP16" i="5"/>
  <c r="AO16" i="5"/>
  <c r="AN16" i="5"/>
  <c r="AM16" i="5"/>
  <c r="AL16" i="5"/>
  <c r="AK16" i="5"/>
  <c r="AJ16" i="5"/>
  <c r="AI16" i="5"/>
  <c r="AH16" i="5"/>
  <c r="AG16" i="5"/>
  <c r="AF16" i="5"/>
  <c r="AE16" i="5"/>
  <c r="AD16" i="5"/>
  <c r="AC16" i="5"/>
  <c r="AB16" i="5"/>
  <c r="E11" i="5"/>
  <c r="E10" i="5"/>
  <c r="I8" i="5"/>
  <c r="D34" i="4"/>
  <c r="D31" i="4"/>
  <c r="D26" i="4"/>
  <c r="G22" i="4"/>
  <c r="AK22" i="4" s="1"/>
  <c r="D21" i="4"/>
  <c r="D19" i="4"/>
  <c r="D16" i="4"/>
  <c r="E11" i="4"/>
  <c r="E10" i="4"/>
  <c r="J8" i="4"/>
  <c r="W22" i="3"/>
  <c r="E22" i="3"/>
  <c r="AB22" i="3" s="1"/>
  <c r="W21" i="3"/>
  <c r="E21" i="3"/>
  <c r="AD21" i="3" s="1"/>
  <c r="W20" i="3"/>
  <c r="W19" i="3"/>
  <c r="E19" i="3"/>
  <c r="AH19" i="3" s="1"/>
  <c r="AE18" i="3"/>
  <c r="W18" i="3"/>
  <c r="E18" i="3"/>
  <c r="AB18" i="3" s="1"/>
  <c r="W17" i="3"/>
  <c r="E17" i="3"/>
  <c r="AD17" i="3" s="1"/>
  <c r="W16" i="3"/>
  <c r="E16" i="3"/>
  <c r="AF16" i="3" s="1"/>
  <c r="Y15" i="3"/>
  <c r="X15" i="3"/>
  <c r="F11" i="3"/>
  <c r="F10" i="3"/>
  <c r="J8" i="3"/>
  <c r="E11" i="2"/>
  <c r="E10" i="2"/>
  <c r="M8" i="2"/>
  <c r="CZ359" i="11" l="1"/>
  <c r="BX366" i="11"/>
  <c r="CZ376" i="11"/>
  <c r="CZ377" i="11"/>
  <c r="BX388" i="11"/>
  <c r="CZ393" i="11"/>
  <c r="BX397" i="11"/>
  <c r="CZ588" i="11"/>
  <c r="CZ707" i="11"/>
  <c r="BX715" i="11"/>
  <c r="CZ788" i="11"/>
  <c r="BX843" i="11"/>
  <c r="BX847" i="11"/>
  <c r="BX928" i="11"/>
  <c r="CZ955" i="11"/>
  <c r="BX44" i="11"/>
  <c r="BX72" i="11"/>
  <c r="BX76" i="11"/>
  <c r="CZ105" i="11"/>
  <c r="BX115" i="11"/>
  <c r="AY115" i="11" s="1" a="1"/>
  <c r="AY115" i="11" s="1"/>
  <c r="CZ124" i="11"/>
  <c r="BX142" i="11"/>
  <c r="CZ143" i="11"/>
  <c r="BX149" i="11"/>
  <c r="CZ154" i="11"/>
  <c r="BX186" i="11"/>
  <c r="CZ189" i="11"/>
  <c r="CZ285" i="11"/>
  <c r="X20" i="10"/>
  <c r="AC22" i="3"/>
  <c r="AJ22" i="4"/>
  <c r="F21" i="10"/>
  <c r="E29" i="6" s="1"/>
  <c r="X31" i="10"/>
  <c r="X68" i="10"/>
  <c r="DJ7" i="11" a="1"/>
  <c r="DJ7" i="11" s="1"/>
  <c r="AP22" i="4"/>
  <c r="F20" i="10"/>
  <c r="E28" i="6" s="1"/>
  <c r="AE28" i="6" s="1"/>
  <c r="X40" i="10"/>
  <c r="DL6" i="11" a="1"/>
  <c r="DL6" i="11" s="1"/>
  <c r="D20" i="8" s="1"/>
  <c r="AE17" i="3"/>
  <c r="I15" i="10"/>
  <c r="N23" i="6" s="1"/>
  <c r="G20" i="10"/>
  <c r="L28" i="6" s="1"/>
  <c r="G14" i="10"/>
  <c r="L22" i="6" s="1"/>
  <c r="F26" i="10"/>
  <c r="E34" i="6" s="1"/>
  <c r="AO34" i="6" s="1"/>
  <c r="H32" i="10"/>
  <c r="M40" i="6" s="1"/>
  <c r="X66" i="10"/>
  <c r="F11" i="10"/>
  <c r="E19" i="6" s="1"/>
  <c r="K12" i="10"/>
  <c r="P20" i="6" s="1"/>
  <c r="H14" i="10"/>
  <c r="M22" i="6" s="1"/>
  <c r="K18" i="10"/>
  <c r="P26" i="6" s="1"/>
  <c r="AC18" i="3"/>
  <c r="AE21" i="3"/>
  <c r="I11" i="10"/>
  <c r="N19" i="6" s="1"/>
  <c r="F28" i="10"/>
  <c r="E36" i="6" s="1"/>
  <c r="AJ36" i="6" s="1"/>
  <c r="BX885" i="11"/>
  <c r="BX937" i="11"/>
  <c r="AR34" i="6"/>
  <c r="AC34" i="6"/>
  <c r="AF18" i="3"/>
  <c r="CZ34" i="11"/>
  <c r="CZ62" i="11"/>
  <c r="AQ28" i="6"/>
  <c r="AB36" i="6"/>
  <c r="W49" i="10"/>
  <c r="Z49" i="10" s="1"/>
  <c r="AE22" i="3"/>
  <c r="AS22" i="4"/>
  <c r="AI22" i="4"/>
  <c r="AB19" i="3"/>
  <c r="AF22" i="3"/>
  <c r="AD36" i="6"/>
  <c r="AT29" i="6"/>
  <c r="AS29" i="6"/>
  <c r="AK29" i="6"/>
  <c r="AJ29" i="6"/>
  <c r="AF29" i="6"/>
  <c r="AE29" i="6"/>
  <c r="AM29" i="6"/>
  <c r="AC19" i="3"/>
  <c r="AS28" i="6"/>
  <c r="AJ28" i="6"/>
  <c r="AI28" i="6"/>
  <c r="AA28" i="6"/>
  <c r="AL28" i="6"/>
  <c r="W34" i="10"/>
  <c r="X34" i="10"/>
  <c r="K34" i="10" s="1"/>
  <c r="P42" i="6" s="1"/>
  <c r="AD19" i="3"/>
  <c r="AE36" i="6"/>
  <c r="AQ36" i="6"/>
  <c r="AA36" i="6"/>
  <c r="AT36" i="6"/>
  <c r="I8" i="10"/>
  <c r="N16" i="6" s="1"/>
  <c r="F15" i="10"/>
  <c r="E23" i="6" s="1"/>
  <c r="G18" i="10"/>
  <c r="L26" i="6" s="1"/>
  <c r="K30" i="10"/>
  <c r="P38" i="6" s="1"/>
  <c r="F39" i="10"/>
  <c r="E47" i="6" s="1"/>
  <c r="BX124" i="11"/>
  <c r="BX131" i="11"/>
  <c r="BX154" i="11"/>
  <c r="BX161" i="11"/>
  <c r="CZ184" i="11"/>
  <c r="CZ186" i="11"/>
  <c r="BX195" i="11"/>
  <c r="I21" i="10"/>
  <c r="N29" i="6" s="1"/>
  <c r="G28" i="10"/>
  <c r="L36" i="6" s="1"/>
  <c r="I32" i="10"/>
  <c r="N40" i="6" s="1"/>
  <c r="I35" i="10"/>
  <c r="N43" i="6" s="1"/>
  <c r="G41" i="10"/>
  <c r="K29" i="10"/>
  <c r="P37" i="6" s="1"/>
  <c r="I41" i="10"/>
  <c r="F33" i="10"/>
  <c r="E41" i="6" s="1"/>
  <c r="G30" i="10"/>
  <c r="L38" i="6" s="1"/>
  <c r="I25" i="10"/>
  <c r="N33" i="6" s="1"/>
  <c r="H24" i="10"/>
  <c r="M32" i="6" s="1"/>
  <c r="G23" i="10"/>
  <c r="L31" i="6" s="1"/>
  <c r="I16" i="10"/>
  <c r="N24" i="6" s="1"/>
  <c r="F14" i="10"/>
  <c r="E22" i="6" s="1"/>
  <c r="F37" i="10"/>
  <c r="E45" i="6" s="1"/>
  <c r="G33" i="10"/>
  <c r="L41" i="6" s="1"/>
  <c r="I28" i="10"/>
  <c r="N36" i="6" s="1"/>
  <c r="F22" i="10"/>
  <c r="E30" i="6" s="1"/>
  <c r="F12" i="10"/>
  <c r="E20" i="6" s="1"/>
  <c r="H11" i="10"/>
  <c r="M19" i="6" s="1"/>
  <c r="K10" i="10"/>
  <c r="P18" i="6" s="1"/>
  <c r="H9" i="10"/>
  <c r="M17" i="6" s="1"/>
  <c r="H39" i="10"/>
  <c r="M47" i="6" s="1"/>
  <c r="F38" i="10"/>
  <c r="E46" i="6" s="1"/>
  <c r="G34" i="10"/>
  <c r="L42" i="6" s="1"/>
  <c r="H28" i="10"/>
  <c r="M36" i="6" s="1"/>
  <c r="G27" i="10"/>
  <c r="L35" i="6" s="1"/>
  <c r="F17" i="10"/>
  <c r="E25" i="6" s="1"/>
  <c r="G11" i="10"/>
  <c r="L19" i="6" s="1"/>
  <c r="I10" i="10"/>
  <c r="N18" i="6" s="1"/>
  <c r="G9" i="10"/>
  <c r="L17" i="6" s="1"/>
  <c r="K8" i="10"/>
  <c r="P16" i="6" s="1"/>
  <c r="J41" i="10"/>
  <c r="J30" i="10"/>
  <c r="O38" i="6" s="1"/>
  <c r="G25" i="10"/>
  <c r="L33" i="6" s="1"/>
  <c r="I19" i="10"/>
  <c r="N27" i="6" s="1"/>
  <c r="F18" i="10"/>
  <c r="E26" i="6" s="1"/>
  <c r="I14" i="10"/>
  <c r="N22" i="6" s="1"/>
  <c r="F8" i="10"/>
  <c r="E16" i="6" s="1"/>
  <c r="J16" i="10"/>
  <c r="O24" i="6" s="1"/>
  <c r="G19" i="10"/>
  <c r="L27" i="6" s="1"/>
  <c r="W29" i="10"/>
  <c r="F31" i="10"/>
  <c r="E39" i="6" s="1"/>
  <c r="I37" i="10"/>
  <c r="N45" i="6" s="1"/>
  <c r="G8" i="10"/>
  <c r="L16" i="6" s="1"/>
  <c r="F9" i="10"/>
  <c r="E17" i="6" s="1"/>
  <c r="W11" i="10"/>
  <c r="Z11" i="10" s="1"/>
  <c r="I17" i="10"/>
  <c r="N25" i="6" s="1"/>
  <c r="F23" i="10"/>
  <c r="E31" i="6" s="1"/>
  <c r="AO31" i="6" s="1"/>
  <c r="I30" i="10"/>
  <c r="N38" i="6" s="1"/>
  <c r="X33" i="10"/>
  <c r="Z33" i="10" s="1"/>
  <c r="H35" i="10"/>
  <c r="M43" i="6" s="1"/>
  <c r="J37" i="10"/>
  <c r="O45" i="6" s="1"/>
  <c r="X38" i="10"/>
  <c r="W38" i="10"/>
  <c r="BX231" i="11"/>
  <c r="CZ271" i="11"/>
  <c r="CZ352" i="11"/>
  <c r="CZ373" i="11"/>
  <c r="BX377" i="11"/>
  <c r="X23" i="10"/>
  <c r="K23" i="10" s="1"/>
  <c r="P31" i="6" s="1"/>
  <c r="X56" i="10"/>
  <c r="X65" i="10"/>
  <c r="AY7" i="11" a="1"/>
  <c r="AY7" i="11" s="1"/>
  <c r="CA7" i="11" s="1" a="1"/>
  <c r="CA7" i="11" s="1"/>
  <c r="H19" i="10"/>
  <c r="M27" i="6" s="1"/>
  <c r="H25" i="10"/>
  <c r="M33" i="6" s="1"/>
  <c r="X71" i="10"/>
  <c r="W71" i="10"/>
  <c r="K15" i="10"/>
  <c r="P23" i="6" s="1"/>
  <c r="Z31" i="10"/>
  <c r="Z66" i="10"/>
  <c r="CZ17" i="11"/>
  <c r="BX34" i="11"/>
  <c r="BX43" i="11"/>
  <c r="BX62" i="11"/>
  <c r="BX80" i="11"/>
  <c r="CZ149" i="11"/>
  <c r="BX184" i="11"/>
  <c r="CZ195" i="11"/>
  <c r="BX204" i="11"/>
  <c r="BX221" i="11"/>
  <c r="CZ221" i="11"/>
  <c r="BX247" i="11"/>
  <c r="BX278" i="11"/>
  <c r="BX332" i="11"/>
  <c r="BX437" i="11"/>
  <c r="BX497" i="11"/>
  <c r="BX509" i="11"/>
  <c r="BX580" i="11"/>
  <c r="BX617" i="11"/>
  <c r="BX879" i="11"/>
  <c r="CZ910" i="11"/>
  <c r="CZ16" i="11"/>
  <c r="BX22" i="11"/>
  <c r="BY22" i="11" s="1"/>
  <c r="CZ28" i="11"/>
  <c r="CZ56" i="11"/>
  <c r="BX91" i="11"/>
  <c r="CZ171" i="11"/>
  <c r="BX189" i="11"/>
  <c r="CZ204" i="11"/>
  <c r="CZ208" i="11"/>
  <c r="CZ216" i="11"/>
  <c r="CZ231" i="11"/>
  <c r="BX305" i="11"/>
  <c r="CZ547" i="11"/>
  <c r="BX601" i="11"/>
  <c r="BX613" i="11"/>
  <c r="CZ613" i="11"/>
  <c r="CZ617" i="11"/>
  <c r="CZ718" i="11"/>
  <c r="CZ744" i="11"/>
  <c r="BX788" i="11"/>
  <c r="CZ864" i="11"/>
  <c r="CZ901" i="11"/>
  <c r="BX28" i="11"/>
  <c r="BX56" i="11"/>
  <c r="CZ91" i="11"/>
  <c r="BX116" i="11"/>
  <c r="AY116" i="11" s="1" a="1"/>
  <c r="AY116" i="11" s="1"/>
  <c r="CZ131" i="11"/>
  <c r="CZ142" i="11"/>
  <c r="BX143" i="11"/>
  <c r="CZ218" i="11"/>
  <c r="CZ247" i="11"/>
  <c r="BX276" i="11"/>
  <c r="BX310" i="11"/>
  <c r="CZ339" i="11"/>
  <c r="CZ372" i="11"/>
  <c r="BX373" i="11"/>
  <c r="BX383" i="11"/>
  <c r="CZ389" i="11"/>
  <c r="CZ437" i="11"/>
  <c r="BX491" i="11"/>
  <c r="CZ492" i="11"/>
  <c r="CZ528" i="11"/>
  <c r="CZ663" i="11"/>
  <c r="BX707" i="11"/>
  <c r="BX711" i="11"/>
  <c r="BX744" i="11"/>
  <c r="BX745" i="11"/>
  <c r="BX842" i="11"/>
  <c r="CZ843" i="11"/>
  <c r="CZ847" i="11"/>
  <c r="BX872" i="11"/>
  <c r="CZ885" i="11"/>
  <c r="CZ946" i="11"/>
  <c r="BX955" i="11"/>
  <c r="CZ964" i="11"/>
  <c r="CZ43" i="11"/>
  <c r="CZ50" i="11"/>
  <c r="CZ70" i="11"/>
  <c r="CZ116" i="11"/>
  <c r="BX171" i="11"/>
  <c r="BX208" i="11"/>
  <c r="AY208" i="11" s="1" a="1"/>
  <c r="AY208" i="11" s="1"/>
  <c r="CZ266" i="11"/>
  <c r="CZ278" i="11"/>
  <c r="CZ388" i="11"/>
  <c r="CZ497" i="11"/>
  <c r="CZ509" i="11"/>
  <c r="BX528" i="11"/>
  <c r="BX571" i="11"/>
  <c r="BY571" i="11" s="1"/>
  <c r="CZ879" i="11"/>
  <c r="CZ884" i="11"/>
  <c r="CZ937" i="11"/>
  <c r="Y33" i="10"/>
  <c r="X14" i="10"/>
  <c r="X21" i="10"/>
  <c r="K21" i="10" s="1"/>
  <c r="P29" i="6" s="1"/>
  <c r="X39" i="10"/>
  <c r="K39" i="10" s="1"/>
  <c r="P47" i="6" s="1"/>
  <c r="DL12" i="11" a="1"/>
  <c r="DL12" i="11" s="1"/>
  <c r="D26" i="8" s="1"/>
  <c r="BX17" i="11"/>
  <c r="BY17" i="11" s="1"/>
  <c r="BX50" i="11"/>
  <c r="BX70" i="11"/>
  <c r="CZ85" i="11"/>
  <c r="BX90" i="11"/>
  <c r="BY90" i="11" s="1"/>
  <c r="CZ97" i="11"/>
  <c r="CZ101" i="11"/>
  <c r="CZ161" i="11"/>
  <c r="BX170" i="11"/>
  <c r="BX179" i="11"/>
  <c r="CZ198" i="11"/>
  <c r="BX218" i="11"/>
  <c r="CZ305" i="11"/>
  <c r="CZ383" i="11"/>
  <c r="BX600" i="11"/>
  <c r="CZ601" i="11"/>
  <c r="CZ863" i="11"/>
  <c r="BX864" i="11"/>
  <c r="CZ928" i="11"/>
  <c r="BX16" i="11"/>
  <c r="CZ22" i="11"/>
  <c r="CZ44" i="11"/>
  <c r="CZ72" i="11"/>
  <c r="CZ76" i="11"/>
  <c r="CZ80" i="11"/>
  <c r="BX110" i="11"/>
  <c r="CZ276" i="11"/>
  <c r="CZ310" i="11"/>
  <c r="BX320" i="11"/>
  <c r="AY320" i="11" s="1" a="1"/>
  <c r="AY320" i="11" s="1"/>
  <c r="CZ366" i="11"/>
  <c r="CZ396" i="11"/>
  <c r="CZ405" i="11"/>
  <c r="CZ491" i="11"/>
  <c r="CZ703" i="11"/>
  <c r="BX880" i="11"/>
  <c r="BX884" i="11"/>
  <c r="CZ919" i="11"/>
  <c r="CZ397" i="11"/>
  <c r="BX547" i="11"/>
  <c r="CZ571" i="11"/>
  <c r="BX821" i="11"/>
  <c r="CZ880" i="11"/>
  <c r="BX492" i="11"/>
  <c r="CZ600" i="11"/>
  <c r="BX622" i="11"/>
  <c r="AY34" i="11" a="1"/>
  <c r="AY34" i="11" s="1"/>
  <c r="BY34" i="11"/>
  <c r="AY43" i="11" a="1"/>
  <c r="AY43" i="11" s="1"/>
  <c r="BY43" i="11"/>
  <c r="AY62" i="11" a="1"/>
  <c r="AY62" i="11" s="1"/>
  <c r="BY62" i="11"/>
  <c r="BY80" i="11"/>
  <c r="AY80" i="11" a="1"/>
  <c r="AY80" i="11" s="1"/>
  <c r="DN21" i="11"/>
  <c r="L35" i="8" s="1"/>
  <c r="Z35" i="8" s="1"/>
  <c r="DM21" i="11"/>
  <c r="J35" i="8" s="1"/>
  <c r="AY22" i="11" a="1"/>
  <c r="AY22" i="11" s="1"/>
  <c r="AY91" i="11" a="1"/>
  <c r="AY91" i="11" s="1"/>
  <c r="BY91" i="11"/>
  <c r="BY28" i="11"/>
  <c r="AY28" i="11" a="1"/>
  <c r="AY28" i="11" s="1"/>
  <c r="BY56" i="11"/>
  <c r="AY56" i="11" a="1"/>
  <c r="AY56" i="11" s="1"/>
  <c r="BY116" i="11"/>
  <c r="AY50" i="11" a="1"/>
  <c r="AY50" i="11" s="1"/>
  <c r="BY50" i="11"/>
  <c r="AY70" i="11" a="1"/>
  <c r="AY70" i="11" s="1"/>
  <c r="BY70" i="11"/>
  <c r="AY90" i="11" a="1"/>
  <c r="AY90" i="11" s="1"/>
  <c r="BY16" i="11"/>
  <c r="AY16" i="11" a="1"/>
  <c r="AY16" i="11" s="1"/>
  <c r="BY110" i="11"/>
  <c r="AY110" i="11" a="1"/>
  <c r="AY110" i="11" s="1"/>
  <c r="DM6" i="11"/>
  <c r="J20" i="8" s="1"/>
  <c r="BY44" i="11"/>
  <c r="AY44" i="11" a="1"/>
  <c r="AY44" i="11" s="1"/>
  <c r="BY72" i="11"/>
  <c r="AY72" i="11" a="1"/>
  <c r="AY72" i="11" s="1"/>
  <c r="BY76" i="11"/>
  <c r="AY76" i="11" a="1"/>
  <c r="AY76" i="11" s="1"/>
  <c r="DL10" i="11" a="1"/>
  <c r="DL10" i="11" s="1"/>
  <c r="D24" i="8" s="1"/>
  <c r="DJ12" i="11" a="1"/>
  <c r="DJ12" i="11" s="1"/>
  <c r="DL20" i="11" a="1"/>
  <c r="DL20" i="11" s="1"/>
  <c r="D34" i="8" s="1"/>
  <c r="DL26" i="11" a="1"/>
  <c r="DL26" i="11" s="1"/>
  <c r="D40" i="8" s="1"/>
  <c r="DL30" i="11" a="1"/>
  <c r="DL30" i="11" s="1"/>
  <c r="D44" i="8" s="1"/>
  <c r="DL34" i="11" a="1"/>
  <c r="DL34" i="11" s="1"/>
  <c r="D48" i="8" s="1"/>
  <c r="DL38" i="11" a="1"/>
  <c r="DL38" i="11" s="1"/>
  <c r="DL42" i="11" a="1"/>
  <c r="DL42" i="11" s="1"/>
  <c r="DL46" i="11" a="1"/>
  <c r="DL46" i="11" s="1"/>
  <c r="DL50" i="11" a="1"/>
  <c r="DL50" i="11" s="1"/>
  <c r="DL54" i="11" a="1"/>
  <c r="DL54" i="11" s="1"/>
  <c r="DL58" i="11" a="1"/>
  <c r="DL58" i="11" s="1"/>
  <c r="DL62" i="11" a="1"/>
  <c r="DL62" i="11" s="1"/>
  <c r="AY184" i="11" a="1"/>
  <c r="AY184" i="11" s="1"/>
  <c r="BY184" i="11"/>
  <c r="AY204" i="11" a="1"/>
  <c r="AY204" i="11" s="1"/>
  <c r="BY204" i="11"/>
  <c r="DL11" i="11" a="1"/>
  <c r="DL11" i="11" s="1"/>
  <c r="D25" i="8" s="1"/>
  <c r="DJ13" i="11" a="1"/>
  <c r="DJ13" i="11" s="1"/>
  <c r="CA115" i="11" a="1"/>
  <c r="CA115" i="11" s="1"/>
  <c r="AZ115" i="11" a="1"/>
  <c r="AZ115" i="11" s="1"/>
  <c r="BY189" i="11"/>
  <c r="AY189" i="11" a="1"/>
  <c r="AY189" i="11" s="1"/>
  <c r="DL25" i="11" a="1"/>
  <c r="DL25" i="11" s="1"/>
  <c r="D39" i="8" s="1"/>
  <c r="DL29" i="11" a="1"/>
  <c r="DL29" i="11" s="1"/>
  <c r="D43" i="8" s="1"/>
  <c r="DL33" i="11" a="1"/>
  <c r="DL33" i="11" s="1"/>
  <c r="D47" i="8" s="1"/>
  <c r="DL37" i="11" a="1"/>
  <c r="DL37" i="11" s="1"/>
  <c r="DL41" i="11" a="1"/>
  <c r="DL41" i="11" s="1"/>
  <c r="DL45" i="11" a="1"/>
  <c r="DL45" i="11" s="1"/>
  <c r="DL49" i="11" a="1"/>
  <c r="DL49" i="11" s="1"/>
  <c r="DL53" i="11" a="1"/>
  <c r="DL53" i="11" s="1"/>
  <c r="DL57" i="11" a="1"/>
  <c r="DL57" i="11" s="1"/>
  <c r="DL61" i="11" a="1"/>
  <c r="DL61" i="11" s="1"/>
  <c r="DL65" i="11" a="1"/>
  <c r="DL65" i="11" s="1"/>
  <c r="BX105" i="11"/>
  <c r="CZ115" i="11"/>
  <c r="AY143" i="11" a="1"/>
  <c r="AY143" i="11" s="1"/>
  <c r="BY143" i="11"/>
  <c r="DL13" i="11" a="1"/>
  <c r="DL13" i="11" s="1"/>
  <c r="D27" i="8" s="1"/>
  <c r="DJ15" i="11" a="1"/>
  <c r="DJ15" i="11" s="1"/>
  <c r="DJ16" i="11" a="1"/>
  <c r="DJ16" i="11" s="1"/>
  <c r="DJ17" i="11" a="1"/>
  <c r="DJ17" i="11" s="1"/>
  <c r="DL24" i="11" a="1"/>
  <c r="DL24" i="11" s="1"/>
  <c r="D38" i="8" s="1"/>
  <c r="AY171" i="11" a="1"/>
  <c r="AY171" i="11" s="1"/>
  <c r="BY171" i="11"/>
  <c r="AZ208" i="11" a="1"/>
  <c r="AZ208" i="11" s="1"/>
  <c r="CA208" i="11" a="1"/>
  <c r="CA208" i="11" s="1"/>
  <c r="DJ8" i="11" a="1"/>
  <c r="DJ8" i="11" s="1"/>
  <c r="DL14" i="11" a="1"/>
  <c r="DL14" i="11" s="1"/>
  <c r="D28" i="8" s="1"/>
  <c r="DJ18" i="11" a="1"/>
  <c r="DJ18" i="11" s="1"/>
  <c r="DL23" i="11" a="1"/>
  <c r="DL23" i="11" s="1"/>
  <c r="D37" i="8" s="1"/>
  <c r="DL28" i="11" a="1"/>
  <c r="DL28" i="11" s="1"/>
  <c r="D42" i="8" s="1"/>
  <c r="DL32" i="11" a="1"/>
  <c r="DL32" i="11" s="1"/>
  <c r="D46" i="8" s="1"/>
  <c r="DL36" i="11" a="1"/>
  <c r="DL36" i="11" s="1"/>
  <c r="DL40" i="11" a="1"/>
  <c r="DL40" i="11" s="1"/>
  <c r="DL44" i="11" a="1"/>
  <c r="DL44" i="11" s="1"/>
  <c r="DL48" i="11" a="1"/>
  <c r="DL48" i="11" s="1"/>
  <c r="DL52" i="11" a="1"/>
  <c r="DL52" i="11" s="1"/>
  <c r="DL56" i="11" a="1"/>
  <c r="DL56" i="11" s="1"/>
  <c r="DL60" i="11" a="1"/>
  <c r="DL60" i="11" s="1"/>
  <c r="DL64" i="11" a="1"/>
  <c r="DL64" i="11" s="1"/>
  <c r="AY170" i="11" a="1"/>
  <c r="AY170" i="11" s="1"/>
  <c r="BY170" i="11"/>
  <c r="BY179" i="11"/>
  <c r="AY179" i="11" a="1"/>
  <c r="AY179" i="11" s="1"/>
  <c r="DJ9" i="11" a="1"/>
  <c r="DJ9" i="11" s="1"/>
  <c r="DL15" i="11" a="1"/>
  <c r="DL15" i="11" s="1"/>
  <c r="D29" i="8" s="1"/>
  <c r="DL16" i="11" a="1"/>
  <c r="DL16" i="11" s="1"/>
  <c r="D30" i="8" s="1"/>
  <c r="DL17" i="11" a="1"/>
  <c r="DL17" i="11" s="1"/>
  <c r="D31" i="8" s="1"/>
  <c r="DJ19" i="11" a="1"/>
  <c r="DJ19" i="11" s="1"/>
  <c r="DL22" i="11" a="1"/>
  <c r="DL22" i="11" s="1"/>
  <c r="D36" i="8" s="1"/>
  <c r="BX85" i="11"/>
  <c r="BX97" i="11"/>
  <c r="BX101" i="11"/>
  <c r="DL8" i="11" a="1"/>
  <c r="DL8" i="11" s="1"/>
  <c r="D22" i="8" s="1"/>
  <c r="DJ10" i="11" a="1"/>
  <c r="DJ10" i="11" s="1"/>
  <c r="DL18" i="11" a="1"/>
  <c r="DL18" i="11" s="1"/>
  <c r="D32" i="8" s="1"/>
  <c r="DJ20" i="11" a="1"/>
  <c r="DJ20" i="11" s="1"/>
  <c r="DL27" i="11" a="1"/>
  <c r="DL27" i="11" s="1"/>
  <c r="D41" i="8" s="1"/>
  <c r="DL31" i="11" a="1"/>
  <c r="DL31" i="11" s="1"/>
  <c r="D45" i="8" s="1"/>
  <c r="DL35" i="11" a="1"/>
  <c r="DL35" i="11" s="1"/>
  <c r="D49" i="8" s="1"/>
  <c r="DL39" i="11" a="1"/>
  <c r="DL39" i="11" s="1"/>
  <c r="DL43" i="11" a="1"/>
  <c r="DL43" i="11" s="1"/>
  <c r="DL47" i="11" a="1"/>
  <c r="DL47" i="11" s="1"/>
  <c r="DL51" i="11" a="1"/>
  <c r="DL51" i="11" s="1"/>
  <c r="DL55" i="11" a="1"/>
  <c r="DL55" i="11" s="1"/>
  <c r="DL59" i="11" a="1"/>
  <c r="DL59" i="11" s="1"/>
  <c r="DL63" i="11" a="1"/>
  <c r="DL63" i="11" s="1"/>
  <c r="BY142" i="11"/>
  <c r="AY142" i="11" a="1"/>
  <c r="AY142" i="11" s="1"/>
  <c r="AY149" i="11" a="1"/>
  <c r="AY149" i="11" s="1"/>
  <c r="BY149" i="11"/>
  <c r="BY186" i="11"/>
  <c r="AY186" i="11" a="1"/>
  <c r="AY186" i="11" s="1"/>
  <c r="DJ14" i="11" a="1"/>
  <c r="DJ14" i="11" s="1"/>
  <c r="DL7" i="11" a="1"/>
  <c r="DL7" i="11" s="1"/>
  <c r="D21" i="8" s="1"/>
  <c r="DJ6" i="11" a="1"/>
  <c r="DJ6" i="11" s="1"/>
  <c r="DL9" i="11" a="1"/>
  <c r="DL9" i="11" s="1"/>
  <c r="D23" i="8" s="1"/>
  <c r="DL19" i="11" a="1"/>
  <c r="DL19" i="11" s="1"/>
  <c r="D33" i="8" s="1"/>
  <c r="CZ90" i="11"/>
  <c r="CZ110" i="11"/>
  <c r="BY115" i="11"/>
  <c r="BY124" i="11"/>
  <c r="AY124" i="11" a="1"/>
  <c r="AY124" i="11" s="1"/>
  <c r="AY131" i="11" a="1"/>
  <c r="AY131" i="11" s="1"/>
  <c r="BY131" i="11"/>
  <c r="AY154" i="11" a="1"/>
  <c r="AY154" i="11" s="1"/>
  <c r="BY154" i="11"/>
  <c r="AY161" i="11" a="1"/>
  <c r="AY161" i="11" s="1"/>
  <c r="BY161" i="11"/>
  <c r="AY195" i="11" a="1"/>
  <c r="AY195" i="11" s="1"/>
  <c r="BY195" i="11"/>
  <c r="BY208" i="11"/>
  <c r="CZ209" i="11"/>
  <c r="BY221" i="11"/>
  <c r="AY221" i="11" a="1"/>
  <c r="AY221" i="11" s="1"/>
  <c r="AY247" i="11" a="1"/>
  <c r="AY247" i="11" s="1"/>
  <c r="BY247" i="11"/>
  <c r="BX216" i="11"/>
  <c r="AY310" i="11" a="1"/>
  <c r="AY310" i="11" s="1"/>
  <c r="BY310" i="11"/>
  <c r="BY218" i="11"/>
  <c r="AY218" i="11" a="1"/>
  <c r="AY218" i="11" s="1"/>
  <c r="CZ170" i="11"/>
  <c r="BX209" i="11"/>
  <c r="CZ179" i="11"/>
  <c r="BX198" i="11"/>
  <c r="BY231" i="11"/>
  <c r="AY231" i="11" a="1"/>
  <c r="AY231" i="11" s="1"/>
  <c r="BX266" i="11"/>
  <c r="BY383" i="11"/>
  <c r="AY383" i="11" a="1"/>
  <c r="AY383" i="11" s="1"/>
  <c r="BY320" i="11"/>
  <c r="BX285" i="11"/>
  <c r="BX271" i="11"/>
  <c r="AY278" i="11" a="1"/>
  <c r="AY278" i="11" s="1"/>
  <c r="BY278" i="11"/>
  <c r="CA320" i="11" a="1"/>
  <c r="CA320" i="11" s="1"/>
  <c r="AZ320" i="11" a="1"/>
  <c r="AZ320" i="11" s="1"/>
  <c r="BY276" i="11"/>
  <c r="AY276" i="11" a="1"/>
  <c r="AY276" i="11" s="1"/>
  <c r="BY366" i="11"/>
  <c r="AY366" i="11" a="1"/>
  <c r="AY366" i="11" s="1"/>
  <c r="BY332" i="11"/>
  <c r="AY332" i="11" a="1"/>
  <c r="AY332" i="11" s="1"/>
  <c r="BX333" i="11"/>
  <c r="BX359" i="11"/>
  <c r="CZ320" i="11"/>
  <c r="BX345" i="11"/>
  <c r="BY388" i="11"/>
  <c r="AY388" i="11" a="1"/>
  <c r="AY388" i="11" s="1"/>
  <c r="BX339" i="11"/>
  <c r="BX389" i="11"/>
  <c r="CZ332" i="11"/>
  <c r="CZ392" i="11"/>
  <c r="CZ333" i="11"/>
  <c r="AY373" i="11" a="1"/>
  <c r="AY373" i="11" s="1"/>
  <c r="BY373" i="11"/>
  <c r="AY377" i="11" a="1"/>
  <c r="AY377" i="11" s="1"/>
  <c r="BY377" i="11"/>
  <c r="BX393" i="11"/>
  <c r="CZ345" i="11"/>
  <c r="BX352" i="11"/>
  <c r="BY397" i="11"/>
  <c r="AY397" i="11" a="1"/>
  <c r="AY397" i="11" s="1"/>
  <c r="BX372" i="11"/>
  <c r="BX396" i="11"/>
  <c r="CZ421" i="11"/>
  <c r="AY437" i="11" a="1"/>
  <c r="AY437" i="11" s="1"/>
  <c r="BY437" i="11"/>
  <c r="BY497" i="11"/>
  <c r="AY497" i="11" a="1"/>
  <c r="AY497" i="11" s="1"/>
  <c r="BX392" i="11"/>
  <c r="BX405" i="11"/>
  <c r="BX421" i="11"/>
  <c r="BX376" i="11"/>
  <c r="AY492" i="11" a="1"/>
  <c r="AY492" i="11" s="1"/>
  <c r="BY492" i="11"/>
  <c r="AY509" i="11" a="1"/>
  <c r="AY509" i="11" s="1"/>
  <c r="BY509" i="11"/>
  <c r="AY491" i="11" a="1"/>
  <c r="AY491" i="11" s="1"/>
  <c r="BY491" i="11"/>
  <c r="BY528" i="11"/>
  <c r="AY528" i="11" a="1"/>
  <c r="AY528" i="11" s="1"/>
  <c r="AY547" i="11" a="1"/>
  <c r="AY547" i="11" s="1"/>
  <c r="BY547" i="11"/>
  <c r="AY580" i="11" a="1"/>
  <c r="AY580" i="11" s="1"/>
  <c r="BY580" i="11"/>
  <c r="AY601" i="11" a="1"/>
  <c r="AY601" i="11" s="1"/>
  <c r="BY601" i="11"/>
  <c r="AY617" i="11" a="1"/>
  <c r="AY617" i="11" s="1"/>
  <c r="BY617" i="11"/>
  <c r="AY613" i="11" a="1"/>
  <c r="AY613" i="11" s="1"/>
  <c r="BY613" i="11"/>
  <c r="CZ580" i="11"/>
  <c r="AY571" i="11" a="1"/>
  <c r="AY571" i="11" s="1"/>
  <c r="BX588" i="11"/>
  <c r="AY600" i="11" a="1"/>
  <c r="AY600" i="11" s="1"/>
  <c r="BY600" i="11"/>
  <c r="AY622" i="11" a="1"/>
  <c r="AY622" i="11" s="1"/>
  <c r="BY622" i="11"/>
  <c r="CZ622" i="11"/>
  <c r="BX663" i="11"/>
  <c r="BY707" i="11"/>
  <c r="AY707" i="11" a="1"/>
  <c r="AY707" i="11" s="1"/>
  <c r="BY711" i="11"/>
  <c r="AY711" i="11" a="1"/>
  <c r="AY711" i="11" s="1"/>
  <c r="AY715" i="11" a="1"/>
  <c r="AY715" i="11" s="1"/>
  <c r="BY715" i="11"/>
  <c r="BX703" i="11"/>
  <c r="CZ711" i="11"/>
  <c r="BX718" i="11"/>
  <c r="BY745" i="11"/>
  <c r="AY745" i="11" a="1"/>
  <c r="AY745" i="11" s="1"/>
  <c r="CZ715" i="11"/>
  <c r="CZ745" i="11"/>
  <c r="CZ754" i="11"/>
  <c r="BY744" i="11"/>
  <c r="AY744" i="11" a="1"/>
  <c r="AY744" i="11" s="1"/>
  <c r="BX754" i="11"/>
  <c r="AY821" i="11" a="1"/>
  <c r="AY821" i="11" s="1"/>
  <c r="BY821" i="11"/>
  <c r="BY788" i="11"/>
  <c r="AY788" i="11" a="1"/>
  <c r="AY788" i="11" s="1"/>
  <c r="BX811" i="11"/>
  <c r="CZ821" i="11"/>
  <c r="BX829" i="11"/>
  <c r="AY842" i="11" a="1"/>
  <c r="AY842" i="11" s="1"/>
  <c r="BY842" i="11"/>
  <c r="CZ811" i="11"/>
  <c r="BX825" i="11"/>
  <c r="CZ842" i="11"/>
  <c r="BX837" i="11"/>
  <c r="CZ837" i="11"/>
  <c r="CZ829" i="11"/>
  <c r="AY847" i="11" a="1"/>
  <c r="AY847" i="11" s="1"/>
  <c r="BY847" i="11"/>
  <c r="AY843" i="11" a="1"/>
  <c r="AY843" i="11" s="1"/>
  <c r="BY843" i="11"/>
  <c r="CZ825" i="11"/>
  <c r="BY879" i="11"/>
  <c r="AY879" i="11" a="1"/>
  <c r="AY879" i="11" s="1"/>
  <c r="BY864" i="11"/>
  <c r="AY864" i="11" a="1"/>
  <c r="AY864" i="11" s="1"/>
  <c r="AY872" i="11" a="1"/>
  <c r="AY872" i="11" s="1"/>
  <c r="BY872" i="11"/>
  <c r="BY884" i="11"/>
  <c r="AY884" i="11" a="1"/>
  <c r="AY884" i="11" s="1"/>
  <c r="BX863" i="11"/>
  <c r="AY880" i="11" a="1"/>
  <c r="AY880" i="11" s="1"/>
  <c r="BY880" i="11"/>
  <c r="CZ872" i="11"/>
  <c r="BY885" i="11"/>
  <c r="AY885" i="11" a="1"/>
  <c r="AY885" i="11" s="1"/>
  <c r="BX901" i="11"/>
  <c r="BX910" i="11"/>
  <c r="BX919" i="11"/>
  <c r="BY928" i="11"/>
  <c r="AY928" i="11" a="1"/>
  <c r="AY928" i="11" s="1"/>
  <c r="AZ928" i="11" s="1" a="1"/>
  <c r="AZ928" i="11" s="1"/>
  <c r="BY937" i="11"/>
  <c r="AY937" i="11" a="1"/>
  <c r="AY937" i="11" s="1"/>
  <c r="AZ937" i="11" s="1" a="1"/>
  <c r="AZ937" i="11" s="1"/>
  <c r="BX946" i="11"/>
  <c r="AY955" i="11" a="1"/>
  <c r="AY955" i="11" s="1"/>
  <c r="AZ955" i="11" s="1" a="1"/>
  <c r="AZ955" i="11" s="1"/>
  <c r="BY955" i="11"/>
  <c r="BX964" i="11"/>
  <c r="Z34" i="10"/>
  <c r="Y34" i="10"/>
  <c r="L34" i="10" s="1"/>
  <c r="Q42" i="6" s="1"/>
  <c r="J34" i="10"/>
  <c r="O42" i="6" s="1"/>
  <c r="Z12" i="10"/>
  <c r="J12" i="10"/>
  <c r="O20" i="6" s="1"/>
  <c r="Y9" i="10"/>
  <c r="L9" i="10" s="1"/>
  <c r="Q17" i="6" s="1"/>
  <c r="M11" i="10"/>
  <c r="R19" i="6" s="1"/>
  <c r="AA19" i="6" s="1"/>
  <c r="H13" i="10"/>
  <c r="M21" i="6" s="1"/>
  <c r="Z20" i="10"/>
  <c r="Y20" i="10"/>
  <c r="L20" i="10" s="1"/>
  <c r="Q28" i="6" s="1"/>
  <c r="M31" i="10"/>
  <c r="R39" i="6" s="1"/>
  <c r="T92" i="10"/>
  <c r="G92" i="10" s="1"/>
  <c r="K31" i="4" s="1"/>
  <c r="T98" i="10"/>
  <c r="T81" i="10"/>
  <c r="T78" i="10"/>
  <c r="T95" i="10"/>
  <c r="T87" i="10"/>
  <c r="G87" i="10" s="1"/>
  <c r="K26" i="4" s="1"/>
  <c r="T88" i="10"/>
  <c r="G88" i="10" s="1"/>
  <c r="K27" i="4" s="1"/>
  <c r="T84" i="10"/>
  <c r="T85" i="10"/>
  <c r="T79" i="10"/>
  <c r="T90" i="10"/>
  <c r="H30" i="10"/>
  <c r="M38" i="6" s="1"/>
  <c r="W17" i="10"/>
  <c r="W10" i="10"/>
  <c r="X13" i="10"/>
  <c r="K13" i="10" s="1"/>
  <c r="P21" i="6" s="1"/>
  <c r="W13" i="10"/>
  <c r="W15" i="10"/>
  <c r="X16" i="10"/>
  <c r="K16" i="10" s="1"/>
  <c r="P24" i="6" s="1"/>
  <c r="X17" i="10"/>
  <c r="K17" i="10" s="1"/>
  <c r="P25" i="6" s="1"/>
  <c r="W18" i="10"/>
  <c r="J18" i="10" s="1"/>
  <c r="O26" i="6" s="1"/>
  <c r="H22" i="10"/>
  <c r="M30" i="6" s="1"/>
  <c r="X24" i="10"/>
  <c r="I24" i="10"/>
  <c r="N32" i="6" s="1"/>
  <c r="X27" i="10"/>
  <c r="K27" i="10" s="1"/>
  <c r="P35" i="6" s="1"/>
  <c r="W27" i="10"/>
  <c r="G35" i="10"/>
  <c r="L43" i="6" s="1"/>
  <c r="W36" i="10"/>
  <c r="Y37" i="10"/>
  <c r="L37" i="10" s="1"/>
  <c r="Q45" i="6" s="1"/>
  <c r="K38" i="10"/>
  <c r="P46" i="6" s="1"/>
  <c r="U12" i="10"/>
  <c r="X19" i="10"/>
  <c r="K19" i="10" s="1"/>
  <c r="P27" i="6" s="1"/>
  <c r="W19" i="10"/>
  <c r="G22" i="10"/>
  <c r="L30" i="6" s="1"/>
  <c r="G26" i="10"/>
  <c r="L34" i="6" s="1"/>
  <c r="T106" i="10"/>
  <c r="G106" i="10" s="1"/>
  <c r="K20" i="3" s="1"/>
  <c r="V108" i="10"/>
  <c r="T108" i="10"/>
  <c r="G108" i="10" s="1"/>
  <c r="K22" i="3" s="1"/>
  <c r="T105" i="10"/>
  <c r="G105" i="10" s="1"/>
  <c r="K19" i="3" s="1"/>
  <c r="V104" i="10"/>
  <c r="T104" i="10"/>
  <c r="G104" i="10" s="1"/>
  <c r="K18" i="3" s="1"/>
  <c r="V105" i="10"/>
  <c r="Z16" i="10"/>
  <c r="X22" i="10"/>
  <c r="Y24" i="10"/>
  <c r="L24" i="10" s="1"/>
  <c r="Q32" i="6" s="1"/>
  <c r="M33" i="10"/>
  <c r="R41" i="6" s="1"/>
  <c r="AH41" i="6" s="1"/>
  <c r="Y41" i="10"/>
  <c r="L41" i="10" s="1"/>
  <c r="Y22" i="10"/>
  <c r="X9" i="10"/>
  <c r="K9" i="10" s="1"/>
  <c r="P17" i="6" s="1"/>
  <c r="Y11" i="10"/>
  <c r="L11" i="10" s="1"/>
  <c r="Q19" i="6" s="1"/>
  <c r="G13" i="10"/>
  <c r="L21" i="6" s="1"/>
  <c r="W14" i="10"/>
  <c r="J14" i="10" s="1"/>
  <c r="O22" i="6" s="1"/>
  <c r="W21" i="10"/>
  <c r="Y25" i="10"/>
  <c r="L25" i="10" s="1"/>
  <c r="Q33" i="6" s="1"/>
  <c r="W28" i="10"/>
  <c r="J28" i="10" s="1"/>
  <c r="O36" i="6" s="1"/>
  <c r="X28" i="10"/>
  <c r="K28" i="10" s="1"/>
  <c r="P36" i="6" s="1"/>
  <c r="J11" i="10"/>
  <c r="O19" i="6" s="1"/>
  <c r="G12" i="10"/>
  <c r="L20" i="6" s="1"/>
  <c r="H8" i="10"/>
  <c r="M16" i="6" s="1"/>
  <c r="G73" i="10"/>
  <c r="Y59" i="10"/>
  <c r="L59" i="10" s="1"/>
  <c r="Y51" i="10"/>
  <c r="L51" i="10" s="1"/>
  <c r="Y71" i="10"/>
  <c r="L71" i="10" s="1"/>
  <c r="Y66" i="10"/>
  <c r="L66" i="10" s="1"/>
  <c r="Y30" i="10"/>
  <c r="L30" i="10" s="1"/>
  <c r="Q38" i="6" s="1"/>
  <c r="H23" i="10"/>
  <c r="M31" i="6" s="1"/>
  <c r="J25" i="10"/>
  <c r="O33" i="6" s="1"/>
  <c r="X25" i="10"/>
  <c r="K25" i="10" s="1"/>
  <c r="P33" i="6" s="1"/>
  <c r="X26" i="10"/>
  <c r="K26" i="10" s="1"/>
  <c r="P34" i="6" s="1"/>
  <c r="Y16" i="10"/>
  <c r="L16" i="10" s="1"/>
  <c r="Q24" i="6" s="1"/>
  <c r="Z23" i="10"/>
  <c r="Y23" i="10"/>
  <c r="L23" i="10" s="1"/>
  <c r="Q31" i="6" s="1"/>
  <c r="Y42" i="10"/>
  <c r="L42" i="10" s="1"/>
  <c r="Z29" i="10"/>
  <c r="Y29" i="10"/>
  <c r="L29" i="10" s="1"/>
  <c r="Q37" i="6" s="1"/>
  <c r="Y31" i="10"/>
  <c r="L31" i="10" s="1"/>
  <c r="Q39" i="6" s="1"/>
  <c r="Y38" i="10"/>
  <c r="L38" i="10" s="1"/>
  <c r="Q46" i="6" s="1"/>
  <c r="W40" i="10"/>
  <c r="J40" i="10" s="1"/>
  <c r="O48" i="6" s="1"/>
  <c r="I73" i="10"/>
  <c r="I9" i="10"/>
  <c r="N17" i="6" s="1"/>
  <c r="F10" i="10"/>
  <c r="E18" i="6" s="1"/>
  <c r="AH18" i="6" s="1"/>
  <c r="K11" i="10"/>
  <c r="P19" i="6" s="1"/>
  <c r="G15" i="10"/>
  <c r="L23" i="6" s="1"/>
  <c r="G16" i="10"/>
  <c r="L24" i="6" s="1"/>
  <c r="G17" i="10"/>
  <c r="L25" i="6" s="1"/>
  <c r="I18" i="10"/>
  <c r="N26" i="6" s="1"/>
  <c r="H20" i="10"/>
  <c r="M28" i="6" s="1"/>
  <c r="I22" i="10"/>
  <c r="N30" i="6" s="1"/>
  <c r="J24" i="10"/>
  <c r="O32" i="6" s="1"/>
  <c r="W26" i="10"/>
  <c r="H27" i="10"/>
  <c r="M35" i="6" s="1"/>
  <c r="I29" i="10"/>
  <c r="N37" i="6" s="1"/>
  <c r="H31" i="10"/>
  <c r="M39" i="6" s="1"/>
  <c r="I33" i="10"/>
  <c r="N41" i="6" s="1"/>
  <c r="H36" i="10"/>
  <c r="M44" i="6" s="1"/>
  <c r="X37" i="10"/>
  <c r="Z37" i="10" s="1"/>
  <c r="I38" i="10"/>
  <c r="N46" i="6" s="1"/>
  <c r="X42" i="10"/>
  <c r="K42" i="10" s="1"/>
  <c r="W43" i="10"/>
  <c r="J43" i="10" s="1"/>
  <c r="K44" i="10"/>
  <c r="W45" i="10"/>
  <c r="J45" i="10" s="1"/>
  <c r="H47" i="10"/>
  <c r="Y55" i="10"/>
  <c r="L55" i="10" s="1"/>
  <c r="X57" i="10"/>
  <c r="K57" i="10" s="1"/>
  <c r="W57" i="10"/>
  <c r="J57" i="10" s="1"/>
  <c r="G72" i="10"/>
  <c r="J71" i="10"/>
  <c r="G69" i="10"/>
  <c r="H66" i="10"/>
  <c r="K65" i="10"/>
  <c r="F64" i="10"/>
  <c r="I63" i="10"/>
  <c r="G61" i="10"/>
  <c r="F56" i="10"/>
  <c r="I55" i="10"/>
  <c r="G53" i="10"/>
  <c r="J52" i="10"/>
  <c r="H50" i="10"/>
  <c r="K49" i="10"/>
  <c r="F48" i="10"/>
  <c r="I47" i="10"/>
  <c r="G45" i="10"/>
  <c r="J44" i="10"/>
  <c r="F72" i="10"/>
  <c r="F70" i="10"/>
  <c r="K66" i="10"/>
  <c r="I65" i="10"/>
  <c r="I64" i="10"/>
  <c r="G63" i="10"/>
  <c r="G62" i="10"/>
  <c r="F61" i="10"/>
  <c r="K71" i="10"/>
  <c r="J66" i="10"/>
  <c r="H65" i="10"/>
  <c r="H64" i="10"/>
  <c r="F63" i="10"/>
  <c r="F62" i="10"/>
  <c r="I57" i="10"/>
  <c r="I56" i="10"/>
  <c r="G55" i="10"/>
  <c r="I71" i="10"/>
  <c r="J67" i="10"/>
  <c r="I66" i="10"/>
  <c r="G65" i="10"/>
  <c r="G64" i="10"/>
  <c r="J58" i="10"/>
  <c r="I70" i="10"/>
  <c r="F69" i="10"/>
  <c r="J62" i="10"/>
  <c r="H61" i="10"/>
  <c r="I72" i="10"/>
  <c r="H70" i="10"/>
  <c r="G67" i="10"/>
  <c r="I62" i="10"/>
  <c r="H68" i="10"/>
  <c r="H63" i="10"/>
  <c r="J59" i="10"/>
  <c r="J55" i="10"/>
  <c r="F54" i="10"/>
  <c r="I49" i="10"/>
  <c r="I48" i="10"/>
  <c r="G47" i="10"/>
  <c r="G46" i="10"/>
  <c r="F45" i="10"/>
  <c r="F44" i="10"/>
  <c r="H43" i="10"/>
  <c r="H71" i="10"/>
  <c r="G68" i="10"/>
  <c r="G66" i="10"/>
  <c r="K64" i="10"/>
  <c r="I60" i="10"/>
  <c r="I59" i="10"/>
  <c r="I58" i="10"/>
  <c r="H55" i="10"/>
  <c r="J50" i="10"/>
  <c r="H49" i="10"/>
  <c r="H48" i="10"/>
  <c r="F47" i="10"/>
  <c r="F46" i="10"/>
  <c r="G70" i="10"/>
  <c r="F65" i="10"/>
  <c r="K68" i="10"/>
  <c r="I68" i="10"/>
  <c r="F58" i="10"/>
  <c r="F53" i="10"/>
  <c r="G52" i="10"/>
  <c r="G51" i="10"/>
  <c r="F50" i="10"/>
  <c r="F49" i="10"/>
  <c r="G71" i="10"/>
  <c r="I69" i="10"/>
  <c r="F68" i="10"/>
  <c r="M66" i="10"/>
  <c r="I61" i="10"/>
  <c r="H60" i="10"/>
  <c r="H57" i="10"/>
  <c r="H56" i="10"/>
  <c r="I67" i="10"/>
  <c r="H59" i="10"/>
  <c r="J54" i="10"/>
  <c r="K53" i="10"/>
  <c r="M49" i="10"/>
  <c r="H45" i="10"/>
  <c r="M44" i="10"/>
  <c r="I42" i="10"/>
  <c r="G40" i="10"/>
  <c r="L48" i="6" s="1"/>
  <c r="H37" i="10"/>
  <c r="M45" i="6" s="1"/>
  <c r="K36" i="10"/>
  <c r="P44" i="6" s="1"/>
  <c r="F35" i="10"/>
  <c r="E43" i="6" s="1"/>
  <c r="C43" i="6" s="1"/>
  <c r="I34" i="10"/>
  <c r="N42" i="6" s="1"/>
  <c r="L33" i="10"/>
  <c r="Q41" i="6" s="1"/>
  <c r="G32" i="10"/>
  <c r="L40" i="6" s="1"/>
  <c r="J31" i="10"/>
  <c r="O39" i="6" s="1"/>
  <c r="M30" i="10"/>
  <c r="R38" i="6" s="1"/>
  <c r="H29" i="10"/>
  <c r="M37" i="6" s="1"/>
  <c r="F27" i="10"/>
  <c r="E35" i="6" s="1"/>
  <c r="I26" i="10"/>
  <c r="N34" i="6" s="1"/>
  <c r="G24" i="10"/>
  <c r="L32" i="6" s="1"/>
  <c r="J23" i="10"/>
  <c r="O31" i="6" s="1"/>
  <c r="H21" i="10"/>
  <c r="M29" i="6" s="1"/>
  <c r="K20" i="10"/>
  <c r="P28" i="6" s="1"/>
  <c r="F19" i="10"/>
  <c r="E27" i="6" s="1"/>
  <c r="AT27" i="6" s="1"/>
  <c r="H72" i="10"/>
  <c r="F67" i="10"/>
  <c r="K63" i="10"/>
  <c r="G59" i="10"/>
  <c r="I54" i="10"/>
  <c r="J51" i="10"/>
  <c r="K46" i="10"/>
  <c r="I43" i="10"/>
  <c r="H42" i="10"/>
  <c r="F40" i="10"/>
  <c r="E48" i="6" s="1"/>
  <c r="I39" i="10"/>
  <c r="N47" i="6" s="1"/>
  <c r="G37" i="10"/>
  <c r="L45" i="6" s="1"/>
  <c r="J36" i="10"/>
  <c r="O44" i="6" s="1"/>
  <c r="H34" i="10"/>
  <c r="M42" i="6" s="1"/>
  <c r="K33" i="10"/>
  <c r="P41" i="6" s="1"/>
  <c r="F32" i="10"/>
  <c r="E40" i="6" s="1"/>
  <c r="AL40" i="6" s="1"/>
  <c r="I31" i="10"/>
  <c r="N39" i="6" s="1"/>
  <c r="G29" i="10"/>
  <c r="L37" i="6" s="1"/>
  <c r="H26" i="10"/>
  <c r="M34" i="6" s="1"/>
  <c r="F24" i="10"/>
  <c r="E32" i="6" s="1"/>
  <c r="AK32" i="6" s="1"/>
  <c r="I23" i="10"/>
  <c r="N31" i="6" s="1"/>
  <c r="L22" i="10"/>
  <c r="Q30" i="6" s="1"/>
  <c r="G21" i="10"/>
  <c r="L29" i="6" s="1"/>
  <c r="J20" i="10"/>
  <c r="O28" i="6" s="1"/>
  <c r="H18" i="10"/>
  <c r="M26" i="6" s="1"/>
  <c r="F16" i="10"/>
  <c r="E24" i="6" s="1"/>
  <c r="W8" i="10"/>
  <c r="J9" i="10"/>
  <c r="O17" i="6" s="1"/>
  <c r="G10" i="10"/>
  <c r="L18" i="6" s="1"/>
  <c r="I12" i="10"/>
  <c r="N20" i="6" s="1"/>
  <c r="F13" i="10"/>
  <c r="E21" i="6" s="1"/>
  <c r="AP21" i="6" s="1"/>
  <c r="K14" i="10"/>
  <c r="P22" i="6" s="1"/>
  <c r="H15" i="10"/>
  <c r="M23" i="6" s="1"/>
  <c r="H16" i="10"/>
  <c r="M24" i="6" s="1"/>
  <c r="H17" i="10"/>
  <c r="M25" i="6" s="1"/>
  <c r="I20" i="10"/>
  <c r="N28" i="6" s="1"/>
  <c r="J22" i="10"/>
  <c r="O30" i="6" s="1"/>
  <c r="F25" i="10"/>
  <c r="E33" i="6" s="1"/>
  <c r="I27" i="10"/>
  <c r="N35" i="6" s="1"/>
  <c r="J29" i="10"/>
  <c r="O37" i="6" s="1"/>
  <c r="F30" i="10"/>
  <c r="E38" i="6" s="1"/>
  <c r="K31" i="10"/>
  <c r="P39" i="6" s="1"/>
  <c r="J33" i="10"/>
  <c r="O41" i="6" s="1"/>
  <c r="F34" i="10"/>
  <c r="E42" i="6" s="1"/>
  <c r="Z42" i="6" s="1"/>
  <c r="I36" i="10"/>
  <c r="N44" i="6" s="1"/>
  <c r="J38" i="10"/>
  <c r="O46" i="6" s="1"/>
  <c r="K40" i="10"/>
  <c r="P48" i="6" s="1"/>
  <c r="F41" i="10"/>
  <c r="X48" i="10"/>
  <c r="K48" i="10" s="1"/>
  <c r="W48" i="10"/>
  <c r="J48" i="10" s="1"/>
  <c r="Y49" i="10"/>
  <c r="L49" i="10" s="1"/>
  <c r="Y50" i="10"/>
  <c r="L50" i="10" s="1"/>
  <c r="F51" i="10"/>
  <c r="G54" i="10"/>
  <c r="G48" i="10"/>
  <c r="G49" i="10"/>
  <c r="G50" i="10"/>
  <c r="H51" i="10"/>
  <c r="F52" i="10"/>
  <c r="H54" i="10"/>
  <c r="F55" i="10"/>
  <c r="H46" i="10"/>
  <c r="J49" i="10"/>
  <c r="I50" i="10"/>
  <c r="I51" i="10"/>
  <c r="H52" i="10"/>
  <c r="H53" i="10"/>
  <c r="K54" i="10"/>
  <c r="F57" i="10"/>
  <c r="U58" i="10"/>
  <c r="X58" i="10"/>
  <c r="K58" i="10" s="1"/>
  <c r="F59" i="10"/>
  <c r="H69" i="10"/>
  <c r="I46" i="10"/>
  <c r="I52" i="10"/>
  <c r="I53" i="10"/>
  <c r="Z54" i="10"/>
  <c r="Y54" i="10"/>
  <c r="L54" i="10" s="1"/>
  <c r="G57" i="10"/>
  <c r="F42" i="10"/>
  <c r="F43" i="10"/>
  <c r="G44" i="10"/>
  <c r="I45" i="10"/>
  <c r="J46" i="10"/>
  <c r="F60" i="10"/>
  <c r="X32" i="10"/>
  <c r="K32" i="10" s="1"/>
  <c r="P40" i="6" s="1"/>
  <c r="F36" i="10"/>
  <c r="E44" i="6" s="1"/>
  <c r="Z44" i="6" s="1"/>
  <c r="G38" i="10"/>
  <c r="L46" i="6" s="1"/>
  <c r="W39" i="10"/>
  <c r="H40" i="10"/>
  <c r="M48" i="6" s="1"/>
  <c r="X41" i="10"/>
  <c r="K41" i="10" s="1"/>
  <c r="G42" i="10"/>
  <c r="G43" i="10"/>
  <c r="H44" i="10"/>
  <c r="G56" i="10"/>
  <c r="W56" i="10"/>
  <c r="J56" i="10" s="1"/>
  <c r="G58" i="10"/>
  <c r="G60" i="10"/>
  <c r="F66" i="10"/>
  <c r="F29" i="10"/>
  <c r="E37" i="6" s="1"/>
  <c r="AH37" i="6" s="1"/>
  <c r="G31" i="10"/>
  <c r="L39" i="6" s="1"/>
  <c r="W32" i="10"/>
  <c r="H33" i="10"/>
  <c r="M41" i="6" s="1"/>
  <c r="X35" i="10"/>
  <c r="K35" i="10" s="1"/>
  <c r="P43" i="6" s="1"/>
  <c r="W35" i="10"/>
  <c r="G36" i="10"/>
  <c r="L44" i="6" s="1"/>
  <c r="H38" i="10"/>
  <c r="M46" i="6" s="1"/>
  <c r="I40" i="10"/>
  <c r="N48" i="6" s="1"/>
  <c r="J42" i="10"/>
  <c r="K43" i="10"/>
  <c r="I44" i="10"/>
  <c r="K45" i="10"/>
  <c r="X47" i="10"/>
  <c r="K47" i="10" s="1"/>
  <c r="W47" i="10"/>
  <c r="J47" i="10" s="1"/>
  <c r="K56" i="10"/>
  <c r="F71" i="10"/>
  <c r="Z46" i="10"/>
  <c r="Y46" i="10"/>
  <c r="L46" i="10" s="1"/>
  <c r="X50" i="10"/>
  <c r="K50" i="10" s="1"/>
  <c r="X52" i="10"/>
  <c r="K52" i="10" s="1"/>
  <c r="W52" i="10"/>
  <c r="X55" i="10"/>
  <c r="Z55" i="10" s="1"/>
  <c r="M55" i="10" s="1"/>
  <c r="X72" i="10"/>
  <c r="K72" i="10" s="1"/>
  <c r="W72" i="10"/>
  <c r="J72" i="10" s="1"/>
  <c r="T89" i="10"/>
  <c r="Y44" i="10"/>
  <c r="L44" i="10" s="1"/>
  <c r="X53" i="10"/>
  <c r="W53" i="10"/>
  <c r="J53" i="10" s="1"/>
  <c r="X64" i="10"/>
  <c r="W64" i="10"/>
  <c r="W63" i="10"/>
  <c r="J63" i="10" s="1"/>
  <c r="W65" i="10"/>
  <c r="X67" i="10"/>
  <c r="Z67" i="10" s="1"/>
  <c r="U67" i="10"/>
  <c r="X62" i="10"/>
  <c r="K62" i="10" s="1"/>
  <c r="U62" i="10"/>
  <c r="X61" i="10"/>
  <c r="K61" i="10" s="1"/>
  <c r="W61" i="10"/>
  <c r="X69" i="10"/>
  <c r="K69" i="10" s="1"/>
  <c r="X51" i="10"/>
  <c r="Z51" i="10" s="1"/>
  <c r="X60" i="10"/>
  <c r="K60" i="10" s="1"/>
  <c r="W60" i="10"/>
  <c r="W70" i="10"/>
  <c r="J70" i="10" s="1"/>
  <c r="X70" i="10"/>
  <c r="K70" i="10" s="1"/>
  <c r="T91" i="10"/>
  <c r="T93" i="10"/>
  <c r="T77" i="10"/>
  <c r="G77" i="10" s="1"/>
  <c r="K16" i="4" s="1"/>
  <c r="T80" i="10"/>
  <c r="G80" i="10" s="1"/>
  <c r="K19" i="4" s="1"/>
  <c r="F98" i="10"/>
  <c r="G37" i="4" s="1"/>
  <c r="AH37" i="4" s="1"/>
  <c r="F90" i="10"/>
  <c r="G29" i="4" s="1"/>
  <c r="F95" i="10"/>
  <c r="G34" i="4" s="1"/>
  <c r="AG34" i="4" s="1"/>
  <c r="F87" i="10"/>
  <c r="G26" i="4" s="1"/>
  <c r="F84" i="10"/>
  <c r="G23" i="4" s="1"/>
  <c r="F97" i="10"/>
  <c r="G36" i="4" s="1"/>
  <c r="F94" i="10"/>
  <c r="G33" i="4" s="1"/>
  <c r="AN33" i="4" s="1"/>
  <c r="F91" i="10"/>
  <c r="G30" i="4" s="1"/>
  <c r="AI30" i="4" s="1"/>
  <c r="F81" i="10"/>
  <c r="G20" i="4" s="1"/>
  <c r="F78" i="10"/>
  <c r="G17" i="4" s="1"/>
  <c r="AL17" i="4" s="1"/>
  <c r="F89" i="10"/>
  <c r="G28" i="4" s="1"/>
  <c r="AM28" i="4" s="1"/>
  <c r="F86" i="10"/>
  <c r="G25" i="4" s="1"/>
  <c r="G83" i="10"/>
  <c r="K22" i="4" s="1"/>
  <c r="F96" i="10"/>
  <c r="G35" i="4" s="1"/>
  <c r="AI35" i="4" s="1"/>
  <c r="F85" i="10"/>
  <c r="G24" i="4" s="1"/>
  <c r="AV24" i="4" s="1"/>
  <c r="F93" i="10"/>
  <c r="G32" i="4" s="1"/>
  <c r="AT32" i="4" s="1"/>
  <c r="F92" i="10"/>
  <c r="G31" i="4" s="1"/>
  <c r="AM31" i="4" s="1"/>
  <c r="F82" i="10"/>
  <c r="G21" i="4" s="1"/>
  <c r="F80" i="10"/>
  <c r="G19" i="4" s="1"/>
  <c r="F88" i="10"/>
  <c r="G27" i="4" s="1"/>
  <c r="F79" i="10"/>
  <c r="G18" i="4" s="1"/>
  <c r="G84" i="10"/>
  <c r="K23" i="4" s="1"/>
  <c r="X59" i="10"/>
  <c r="Z59" i="10" s="1"/>
  <c r="W68" i="10"/>
  <c r="W69" i="10"/>
  <c r="J69" i="10" s="1"/>
  <c r="F77" i="10"/>
  <c r="G16" i="4" s="1"/>
  <c r="T86" i="10"/>
  <c r="G86" i="10" s="1"/>
  <c r="K25" i="4" s="1"/>
  <c r="T82" i="10"/>
  <c r="T94" i="10"/>
  <c r="G90" i="10"/>
  <c r="K29" i="4" s="1"/>
  <c r="V102" i="10"/>
  <c r="T102" i="10"/>
  <c r="T83" i="10"/>
  <c r="T103" i="10"/>
  <c r="G103" i="10" s="1"/>
  <c r="K17" i="3" s="1"/>
  <c r="V103" i="10"/>
  <c r="T96" i="10"/>
  <c r="T97" i="10"/>
  <c r="V106" i="10"/>
  <c r="T107" i="10"/>
  <c r="G107" i="10" s="1"/>
  <c r="K21" i="3" s="1"/>
  <c r="V107" i="10"/>
  <c r="Z19" i="6"/>
  <c r="AS19" i="6"/>
  <c r="C32" i="6"/>
  <c r="AT32" i="6"/>
  <c r="AD32" i="6"/>
  <c r="AS32" i="6"/>
  <c r="AN16" i="6"/>
  <c r="AI19" i="6"/>
  <c r="AT19" i="6"/>
  <c r="AN23" i="6"/>
  <c r="AF23" i="6"/>
  <c r="AS23" i="6"/>
  <c r="AK23" i="6"/>
  <c r="AR23" i="6"/>
  <c r="AJ23" i="6"/>
  <c r="AB23" i="6"/>
  <c r="AQ23" i="6"/>
  <c r="AI23" i="6"/>
  <c r="AA23" i="6"/>
  <c r="Z23" i="6"/>
  <c r="AP23" i="6"/>
  <c r="AK26" i="6"/>
  <c r="AH31" i="6"/>
  <c r="AA32" i="6"/>
  <c r="AQ32" i="6"/>
  <c r="AN39" i="6"/>
  <c r="AF39" i="6"/>
  <c r="AS39" i="6"/>
  <c r="AK39" i="6"/>
  <c r="AC39" i="6"/>
  <c r="AR39" i="6"/>
  <c r="AJ39" i="6"/>
  <c r="AB39" i="6"/>
  <c r="AQ39" i="6"/>
  <c r="AI39" i="6"/>
  <c r="AA39" i="6"/>
  <c r="Z39" i="6"/>
  <c r="AP39" i="6"/>
  <c r="AD43" i="6"/>
  <c r="AT43" i="6"/>
  <c r="AM47" i="6"/>
  <c r="AG31" i="6"/>
  <c r="C16" i="6"/>
  <c r="AG16" i="6"/>
  <c r="AO16" i="6"/>
  <c r="AH17" i="6"/>
  <c r="AP17" i="6"/>
  <c r="AI18" i="6"/>
  <c r="AB19" i="6"/>
  <c r="AK19" i="6"/>
  <c r="AD23" i="6"/>
  <c r="AT23" i="6"/>
  <c r="C26" i="6"/>
  <c r="AL31" i="6"/>
  <c r="AB35" i="6"/>
  <c r="AU35" i="6"/>
  <c r="AM35" i="6"/>
  <c r="AE35" i="6"/>
  <c r="Z35" i="6"/>
  <c r="AD39" i="6"/>
  <c r="AT39" i="6"/>
  <c r="AM40" i="6"/>
  <c r="AP47" i="6"/>
  <c r="AR19" i="6"/>
  <c r="AJ19" i="6"/>
  <c r="AN19" i="6"/>
  <c r="AH19" i="6"/>
  <c r="AH16" i="6"/>
  <c r="AP16" i="6"/>
  <c r="AB18" i="6"/>
  <c r="AJ18" i="6"/>
  <c r="AC19" i="6"/>
  <c r="AL19" i="6"/>
  <c r="AE23" i="6"/>
  <c r="AU23" i="6"/>
  <c r="AQ26" i="6"/>
  <c r="AI26" i="6"/>
  <c r="AA26" i="6"/>
  <c r="AN26" i="6"/>
  <c r="AF26" i="6"/>
  <c r="AU26" i="6"/>
  <c r="AM26" i="6"/>
  <c r="AE26" i="6"/>
  <c r="AT26" i="6"/>
  <c r="AL26" i="6"/>
  <c r="AD26" i="6"/>
  <c r="Z26" i="6"/>
  <c r="AP26" i="6"/>
  <c r="AM31" i="6"/>
  <c r="AE39" i="6"/>
  <c r="AU39" i="6"/>
  <c r="AS24" i="6"/>
  <c r="AK24" i="6"/>
  <c r="Z24" i="6"/>
  <c r="C31" i="6"/>
  <c r="AO40" i="6"/>
  <c r="AG40" i="6"/>
  <c r="AR40" i="6"/>
  <c r="AJ40" i="6"/>
  <c r="AP40" i="6"/>
  <c r="AO47" i="6"/>
  <c r="AG47" i="6"/>
  <c r="C47" i="6"/>
  <c r="AN47" i="6"/>
  <c r="AF47" i="6"/>
  <c r="AS47" i="6"/>
  <c r="AK47" i="6"/>
  <c r="AC47" i="6"/>
  <c r="AR47" i="6"/>
  <c r="AB47" i="6"/>
  <c r="AQ47" i="6"/>
  <c r="AI47" i="6"/>
  <c r="AA47" i="6"/>
  <c r="Z47" i="6"/>
  <c r="AU47" i="6"/>
  <c r="AN31" i="6"/>
  <c r="AF31" i="6"/>
  <c r="AS31" i="6"/>
  <c r="AK31" i="6"/>
  <c r="AC31" i="6"/>
  <c r="AR31" i="6"/>
  <c r="AJ31" i="6"/>
  <c r="AB31" i="6"/>
  <c r="AQ31" i="6"/>
  <c r="AI31" i="6"/>
  <c r="AA31" i="6"/>
  <c r="Z31" i="6"/>
  <c r="AP31" i="6"/>
  <c r="AD47" i="6"/>
  <c r="AU40" i="6"/>
  <c r="AR43" i="6"/>
  <c r="AJ43" i="6"/>
  <c r="AE47" i="6"/>
  <c r="AF19" i="6"/>
  <c r="AP19" i="6"/>
  <c r="AE24" i="6"/>
  <c r="AR27" i="6"/>
  <c r="AJ27" i="6"/>
  <c r="AM27" i="6"/>
  <c r="Z27" i="6"/>
  <c r="AP27" i="6"/>
  <c r="AD31" i="6"/>
  <c r="AT31" i="6"/>
  <c r="AD16" i="6"/>
  <c r="AL16" i="6"/>
  <c r="AE17" i="6"/>
  <c r="AM17" i="6"/>
  <c r="AF18" i="6"/>
  <c r="C19" i="6"/>
  <c r="AG19" i="6"/>
  <c r="AQ19" i="6"/>
  <c r="AM23" i="6"/>
  <c r="AH26" i="6"/>
  <c r="AQ27" i="6"/>
  <c r="AU31" i="6"/>
  <c r="AQ34" i="6"/>
  <c r="AI34" i="6"/>
  <c r="AA34" i="6"/>
  <c r="AN34" i="6"/>
  <c r="AF34" i="6"/>
  <c r="AU34" i="6"/>
  <c r="AM34" i="6"/>
  <c r="AT34" i="6"/>
  <c r="AL34" i="6"/>
  <c r="AD34" i="6"/>
  <c r="Z34" i="6"/>
  <c r="AP34" i="6"/>
  <c r="AM39" i="6"/>
  <c r="AH47" i="6"/>
  <c r="AG21" i="6"/>
  <c r="AO21" i="6"/>
  <c r="Z22" i="6"/>
  <c r="AH22" i="6"/>
  <c r="AP22" i="6"/>
  <c r="AK25" i="6"/>
  <c r="AS25" i="6"/>
  <c r="AF28" i="6"/>
  <c r="AN28" i="6"/>
  <c r="C29" i="6"/>
  <c r="AG29" i="6"/>
  <c r="AO29" i="6"/>
  <c r="Z30" i="6"/>
  <c r="AH30" i="6"/>
  <c r="AP30" i="6"/>
  <c r="AN36" i="6"/>
  <c r="AO37" i="6"/>
  <c r="AP38" i="6"/>
  <c r="AC41" i="6"/>
  <c r="AK41" i="6"/>
  <c r="AS41" i="6"/>
  <c r="C45" i="6"/>
  <c r="AG45" i="6"/>
  <c r="AO45" i="6"/>
  <c r="Z46" i="6"/>
  <c r="AH46" i="6"/>
  <c r="AP46" i="6"/>
  <c r="AB48" i="6"/>
  <c r="AR48" i="6"/>
  <c r="C20" i="6"/>
  <c r="AG20" i="6"/>
  <c r="AO20" i="6"/>
  <c r="AH21" i="6"/>
  <c r="AA22" i="6"/>
  <c r="AI22" i="6"/>
  <c r="AQ22" i="6"/>
  <c r="AD25" i="6"/>
  <c r="AL25" i="6"/>
  <c r="AT25" i="6"/>
  <c r="C28" i="6"/>
  <c r="AG28" i="6"/>
  <c r="AO28" i="6"/>
  <c r="Z29" i="6"/>
  <c r="AH29" i="6"/>
  <c r="AP29" i="6"/>
  <c r="AA30" i="6"/>
  <c r="AI30" i="6"/>
  <c r="AQ30" i="6"/>
  <c r="C36" i="6"/>
  <c r="AG36" i="6"/>
  <c r="AO36" i="6"/>
  <c r="AD41" i="6"/>
  <c r="AL41" i="6"/>
  <c r="AT41" i="6"/>
  <c r="C44" i="6"/>
  <c r="Z45" i="6"/>
  <c r="AH45" i="6"/>
  <c r="AP45" i="6"/>
  <c r="AA46" i="6"/>
  <c r="AI46" i="6"/>
  <c r="AQ46" i="6"/>
  <c r="AK48" i="6"/>
  <c r="AS48" i="6"/>
  <c r="Z20" i="6"/>
  <c r="AH20" i="6"/>
  <c r="AP20" i="6"/>
  <c r="AJ22" i="6"/>
  <c r="AR22" i="6"/>
  <c r="AE25" i="6"/>
  <c r="AM25" i="6"/>
  <c r="AU25" i="6"/>
  <c r="Z28" i="6"/>
  <c r="AH28" i="6"/>
  <c r="AP28" i="6"/>
  <c r="AA29" i="6"/>
  <c r="AI29" i="6"/>
  <c r="AQ29" i="6"/>
  <c r="AB30" i="6"/>
  <c r="AJ30" i="6"/>
  <c r="AR30" i="6"/>
  <c r="Z36" i="6"/>
  <c r="AH36" i="6"/>
  <c r="AP36" i="6"/>
  <c r="AA37" i="6"/>
  <c r="AI37" i="6"/>
  <c r="AB38" i="6"/>
  <c r="AJ38" i="6"/>
  <c r="AE41" i="6"/>
  <c r="AM41" i="6"/>
  <c r="AU41" i="6"/>
  <c r="AA45" i="6"/>
  <c r="AI45" i="6"/>
  <c r="AQ45" i="6"/>
  <c r="AB46" i="6"/>
  <c r="AR46" i="6"/>
  <c r="AL48" i="6"/>
  <c r="AT48" i="6"/>
  <c r="AC20" i="6"/>
  <c r="AK20" i="6"/>
  <c r="AD21" i="6"/>
  <c r="AL21" i="6"/>
  <c r="AE22" i="6"/>
  <c r="AM22" i="6"/>
  <c r="Z25" i="6"/>
  <c r="AH25" i="6"/>
  <c r="AC28" i="6"/>
  <c r="AK28" i="6"/>
  <c r="AL29" i="6"/>
  <c r="AE30" i="6"/>
  <c r="AM30" i="6"/>
  <c r="AC36" i="6"/>
  <c r="AK36" i="6"/>
  <c r="Z41" i="6"/>
  <c r="AC44" i="6"/>
  <c r="AK44" i="6"/>
  <c r="AD45" i="6"/>
  <c r="AL45" i="6"/>
  <c r="AE46" i="6"/>
  <c r="AM46" i="6"/>
  <c r="C48" i="6"/>
  <c r="AG48" i="6"/>
  <c r="AO48" i="6"/>
  <c r="Z48" i="6"/>
  <c r="AE17" i="4"/>
  <c r="AB22" i="4"/>
  <c r="AR22" i="4"/>
  <c r="AR24" i="4"/>
  <c r="AQ30" i="4"/>
  <c r="AN32" i="4"/>
  <c r="AQ34" i="4"/>
  <c r="AW34" i="4"/>
  <c r="AO34" i="4"/>
  <c r="AL34" i="4"/>
  <c r="AD34" i="4"/>
  <c r="AS34" i="4"/>
  <c r="AK34" i="4"/>
  <c r="AR34" i="4"/>
  <c r="AJ34" i="4"/>
  <c r="AB34" i="4"/>
  <c r="AC26" i="4"/>
  <c r="AV26" i="4"/>
  <c r="AE26" i="4"/>
  <c r="AD26" i="4"/>
  <c r="AC29" i="4"/>
  <c r="AV29" i="4"/>
  <c r="AN29" i="4"/>
  <c r="AU29" i="4"/>
  <c r="AM29" i="4"/>
  <c r="AE29" i="4"/>
  <c r="AD29" i="4"/>
  <c r="AH29" i="4"/>
  <c r="AR31" i="4"/>
  <c r="AJ31" i="4"/>
  <c r="AB31" i="4"/>
  <c r="AU31" i="4"/>
  <c r="AK31" i="4"/>
  <c r="AC31" i="4"/>
  <c r="AW31" i="4"/>
  <c r="AQ17" i="4"/>
  <c r="AW17" i="4"/>
  <c r="AO17" i="4"/>
  <c r="AG17" i="4"/>
  <c r="AH31" i="4"/>
  <c r="AM17" i="4"/>
  <c r="AF17" i="4"/>
  <c r="AR17" i="4"/>
  <c r="AC22" i="4"/>
  <c r="AB26" i="4"/>
  <c r="AR26" i="4"/>
  <c r="AR27" i="4"/>
  <c r="AB29" i="4"/>
  <c r="AR29" i="4"/>
  <c r="AM34" i="4"/>
  <c r="AW16" i="4"/>
  <c r="AJ30" i="4"/>
  <c r="AH17" i="4"/>
  <c r="AT22" i="4"/>
  <c r="AL22" i="4"/>
  <c r="AD22" i="4"/>
  <c r="AW22" i="4"/>
  <c r="AO22" i="4"/>
  <c r="AG22" i="4"/>
  <c r="AV22" i="4"/>
  <c r="AN22" i="4"/>
  <c r="AF22" i="4"/>
  <c r="AU22" i="4"/>
  <c r="AM22" i="4"/>
  <c r="AE22" i="4"/>
  <c r="AL24" i="4"/>
  <c r="AD24" i="4"/>
  <c r="AW24" i="4"/>
  <c r="AO24" i="4"/>
  <c r="AL25" i="4"/>
  <c r="AD25" i="4"/>
  <c r="AW25" i="4"/>
  <c r="AE25" i="4"/>
  <c r="AH25" i="4"/>
  <c r="AG27" i="4"/>
  <c r="AG29" i="4"/>
  <c r="AW29" i="4"/>
  <c r="AN34" i="4"/>
  <c r="AE27" i="4"/>
  <c r="AT27" i="4"/>
  <c r="AL27" i="4"/>
  <c r="AV28" i="4"/>
  <c r="AF28" i="4"/>
  <c r="AU28" i="4"/>
  <c r="AV30" i="4"/>
  <c r="AF30" i="4"/>
  <c r="AE30" i="4"/>
  <c r="AT30" i="4"/>
  <c r="AI29" i="4"/>
  <c r="AG31" i="4"/>
  <c r="AM16" i="4"/>
  <c r="AB17" i="4"/>
  <c r="AV17" i="4"/>
  <c r="AJ32" i="4"/>
  <c r="AB32" i="4"/>
  <c r="AU32" i="4"/>
  <c r="AD32" i="4"/>
  <c r="AS32" i="4"/>
  <c r="AK32" i="4"/>
  <c r="AC32" i="4"/>
  <c r="AI18" i="4"/>
  <c r="AW18" i="4"/>
  <c r="AO28" i="4"/>
  <c r="AO30" i="4"/>
  <c r="AR33" i="4"/>
  <c r="AC33" i="4"/>
  <c r="AK35" i="4"/>
  <c r="AD17" i="4"/>
  <c r="AN17" i="4"/>
  <c r="AC18" i="4"/>
  <c r="AM18" i="4"/>
  <c r="AQ22" i="4"/>
  <c r="AP28" i="4"/>
  <c r="AP29" i="4"/>
  <c r="AN31" i="4"/>
  <c r="AF34" i="4"/>
  <c r="AM35" i="4"/>
  <c r="AV19" i="4"/>
  <c r="AN20" i="4"/>
  <c r="AV20" i="4"/>
  <c r="AS37" i="4"/>
  <c r="AH19" i="4"/>
  <c r="AH20" i="4"/>
  <c r="AH16" i="3"/>
  <c r="AF17" i="3"/>
  <c r="AH20" i="3"/>
  <c r="AF21" i="3"/>
  <c r="AD22" i="3"/>
  <c r="AG20" i="3"/>
  <c r="AB20" i="3"/>
  <c r="AH17" i="3"/>
  <c r="AC20" i="3"/>
  <c r="AG22" i="3"/>
  <c r="AG17" i="3"/>
  <c r="AD16" i="3"/>
  <c r="AB17" i="3"/>
  <c r="AH18" i="3"/>
  <c r="AF19" i="3"/>
  <c r="AD20" i="3"/>
  <c r="AB21" i="3"/>
  <c r="AG16" i="3"/>
  <c r="AH21" i="3"/>
  <c r="AG18" i="3"/>
  <c r="AE16" i="3"/>
  <c r="AG19" i="3"/>
  <c r="AE20" i="3"/>
  <c r="AC21" i="3"/>
  <c r="AC16" i="3"/>
  <c r="AL33" i="6" l="1"/>
  <c r="AM33" i="6"/>
  <c r="Z33" i="6"/>
  <c r="AK33" i="4"/>
  <c r="AK33" i="6"/>
  <c r="AS35" i="4"/>
  <c r="AV18" i="4"/>
  <c r="AF18" i="4"/>
  <c r="AQ18" i="4"/>
  <c r="AS36" i="4"/>
  <c r="AD36" i="4"/>
  <c r="Y12" i="10"/>
  <c r="L12" i="10" s="1"/>
  <c r="Q20" i="6" s="1"/>
  <c r="H12" i="10"/>
  <c r="M20" i="6" s="1"/>
  <c r="AH33" i="4"/>
  <c r="AT35" i="4"/>
  <c r="AD33" i="4"/>
  <c r="AC33" i="6"/>
  <c r="AW27" i="4"/>
  <c r="AV27" i="4"/>
  <c r="AJ27" i="4"/>
  <c r="AU27" i="4"/>
  <c r="AP27" i="4"/>
  <c r="AB25" i="4"/>
  <c r="AG25" i="4"/>
  <c r="AQ25" i="4"/>
  <c r="AR25" i="4"/>
  <c r="AV25" i="4"/>
  <c r="AB23" i="4"/>
  <c r="AF23" i="4"/>
  <c r="AU23" i="4"/>
  <c r="AL33" i="4"/>
  <c r="AK27" i="4"/>
  <c r="AT25" i="4"/>
  <c r="AA21" i="6"/>
  <c r="AA27" i="6"/>
  <c r="AU27" i="6"/>
  <c r="AC40" i="6"/>
  <c r="AH27" i="6"/>
  <c r="AC25" i="4"/>
  <c r="AO21" i="4"/>
  <c r="AM21" i="4"/>
  <c r="AT24" i="6"/>
  <c r="AF24" i="6"/>
  <c r="AF19" i="4"/>
  <c r="AN19" i="4"/>
  <c r="AB35" i="4"/>
  <c r="AL18" i="4"/>
  <c r="AU24" i="4"/>
  <c r="AH33" i="6"/>
  <c r="AG27" i="6"/>
  <c r="AE43" i="6"/>
  <c r="AD40" i="6"/>
  <c r="AM24" i="6"/>
  <c r="AI40" i="6"/>
  <c r="AS29" i="4"/>
  <c r="AT29" i="4"/>
  <c r="AK29" i="4"/>
  <c r="AL29" i="4"/>
  <c r="AJ29" i="4"/>
  <c r="K37" i="10"/>
  <c r="P45" i="6" s="1"/>
  <c r="AI38" i="6"/>
  <c r="Z38" i="6"/>
  <c r="AH38" i="6"/>
  <c r="AH48" i="6"/>
  <c r="AC48" i="6"/>
  <c r="AD48" i="6"/>
  <c r="AO35" i="6"/>
  <c r="AR35" i="6"/>
  <c r="AJ35" i="6"/>
  <c r="AG35" i="4"/>
  <c r="AO27" i="4"/>
  <c r="AC30" i="4"/>
  <c r="AM25" i="4"/>
  <c r="AL23" i="4"/>
  <c r="AB24" i="4"/>
  <c r="Z37" i="6"/>
  <c r="AF40" i="6"/>
  <c r="AA40" i="6"/>
  <c r="AA18" i="6"/>
  <c r="AU26" i="4"/>
  <c r="AG26" i="4"/>
  <c r="AW26" i="4"/>
  <c r="AO26" i="4"/>
  <c r="AO35" i="4"/>
  <c r="AT33" i="4"/>
  <c r="AK30" i="4"/>
  <c r="AS27" i="4"/>
  <c r="AU25" i="4"/>
  <c r="AH24" i="4"/>
  <c r="AT23" i="4"/>
  <c r="AP35" i="4"/>
  <c r="AS26" i="4"/>
  <c r="C27" i="6"/>
  <c r="AK40" i="6"/>
  <c r="AO16" i="4"/>
  <c r="AE16" i="4"/>
  <c r="AJ35" i="4"/>
  <c r="AW35" i="4"/>
  <c r="AE33" i="4"/>
  <c r="AB18" i="4"/>
  <c r="AF25" i="4"/>
  <c r="AQ24" i="4"/>
  <c r="AR35" i="4"/>
  <c r="AB33" i="4"/>
  <c r="AG18" i="4"/>
  <c r="AN25" i="4"/>
  <c r="AP18" i="4"/>
  <c r="AN18" i="4"/>
  <c r="AO27" i="6"/>
  <c r="AM43" i="6"/>
  <c r="AP18" i="6"/>
  <c r="AL35" i="4"/>
  <c r="AH35" i="4"/>
  <c r="AN35" i="4"/>
  <c r="AD35" i="4"/>
  <c r="AU33" i="4"/>
  <c r="AG33" i="4"/>
  <c r="AM33" i="4"/>
  <c r="AW33" i="4"/>
  <c r="AC35" i="4"/>
  <c r="AQ35" i="4"/>
  <c r="AJ33" i="4"/>
  <c r="AO18" i="4"/>
  <c r="AO25" i="4"/>
  <c r="AE18" i="4"/>
  <c r="AH27" i="4"/>
  <c r="AI33" i="4"/>
  <c r="AN24" i="4"/>
  <c r="AM24" i="4"/>
  <c r="AC24" i="4"/>
  <c r="AE24" i="4"/>
  <c r="AW30" i="4"/>
  <c r="AB30" i="4"/>
  <c r="AL30" i="4"/>
  <c r="AR30" i="4"/>
  <c r="AS30" i="4"/>
  <c r="AD30" i="4"/>
  <c r="Y58" i="10"/>
  <c r="L58" i="10" s="1"/>
  <c r="H58" i="10"/>
  <c r="AI21" i="6"/>
  <c r="Z21" i="6"/>
  <c r="AQ21" i="6"/>
  <c r="C40" i="6"/>
  <c r="AB40" i="6"/>
  <c r="AT40" i="6"/>
  <c r="Z40" i="6"/>
  <c r="AE40" i="6"/>
  <c r="AN27" i="6"/>
  <c r="AF27" i="6"/>
  <c r="DN6" i="11"/>
  <c r="L20" i="8" s="1"/>
  <c r="Z20" i="8" s="1"/>
  <c r="AR36" i="6"/>
  <c r="C34" i="6"/>
  <c r="AN29" i="6"/>
  <c r="AU29" i="6"/>
  <c r="AD19" i="6"/>
  <c r="AE19" i="6"/>
  <c r="AZ7" i="11" a="1"/>
  <c r="AZ7" i="11" s="1"/>
  <c r="AH34" i="6"/>
  <c r="Z38" i="10"/>
  <c r="M38" i="10" s="1"/>
  <c r="R46" i="6" s="1"/>
  <c r="AJ46" i="6" s="1"/>
  <c r="AB34" i="6"/>
  <c r="AJ34" i="6"/>
  <c r="AR28" i="6"/>
  <c r="AM28" i="6"/>
  <c r="AS17" i="4"/>
  <c r="AS31" i="4"/>
  <c r="AH34" i="4"/>
  <c r="AU32" i="6"/>
  <c r="AB32" i="6"/>
  <c r="AY17" i="11" a="1"/>
  <c r="AY17" i="11" s="1"/>
  <c r="AM19" i="6"/>
  <c r="AU36" i="6"/>
  <c r="AT28" i="6"/>
  <c r="AO19" i="6"/>
  <c r="AB29" i="6"/>
  <c r="AG34" i="6"/>
  <c r="AL36" i="6"/>
  <c r="AI36" i="6"/>
  <c r="AB28" i="6"/>
  <c r="AU19" i="6"/>
  <c r="AR29" i="6"/>
  <c r="AK34" i="6"/>
  <c r="AM36" i="6"/>
  <c r="AS36" i="6"/>
  <c r="AU28" i="6"/>
  <c r="AC29" i="6"/>
  <c r="AS34" i="6"/>
  <c r="AC16" i="4"/>
  <c r="AW28" i="4"/>
  <c r="AH28" i="4"/>
  <c r="BW5" i="11" a="1"/>
  <c r="BW5" i="11" s="1"/>
  <c r="R38" i="7"/>
  <c r="AI21" i="4"/>
  <c r="AN21" i="4"/>
  <c r="AK21" i="4"/>
  <c r="AJ21" i="4"/>
  <c r="AF21" i="4"/>
  <c r="AQ37" i="4"/>
  <c r="AV37" i="4"/>
  <c r="AU37" i="4"/>
  <c r="AE37" i="4"/>
  <c r="AF37" i="4"/>
  <c r="AN37" i="4"/>
  <c r="AM37" i="4"/>
  <c r="AO42" i="6"/>
  <c r="AB42" i="6"/>
  <c r="AK42" i="6"/>
  <c r="AS42" i="6"/>
  <c r="AR42" i="6"/>
  <c r="AJ42" i="6"/>
  <c r="AC42" i="6"/>
  <c r="AG42" i="6"/>
  <c r="AA42" i="6"/>
  <c r="AD42" i="6"/>
  <c r="AK37" i="4"/>
  <c r="AQ21" i="4"/>
  <c r="AN36" i="4"/>
  <c r="AI16" i="4"/>
  <c r="AR16" i="4"/>
  <c r="AL42" i="6"/>
  <c r="G78" i="10"/>
  <c r="K17" i="4" s="1"/>
  <c r="BC5" i="11" a="1"/>
  <c r="BC5" i="11" s="1"/>
  <c r="R18" i="7"/>
  <c r="AG37" i="4"/>
  <c r="AC37" i="4"/>
  <c r="AD21" i="4"/>
  <c r="AT37" i="4"/>
  <c r="AR37" i="4"/>
  <c r="AV23" i="4"/>
  <c r="AA43" i="6"/>
  <c r="AF43" i="6"/>
  <c r="AE42" i="6"/>
  <c r="C42" i="6"/>
  <c r="G94" i="10"/>
  <c r="K33" i="4" s="1"/>
  <c r="BS5" i="11" a="1"/>
  <c r="BS5" i="11" s="1"/>
  <c r="R34" i="7"/>
  <c r="G93" i="10"/>
  <c r="K32" i="4" s="1"/>
  <c r="BR5" i="11" a="1"/>
  <c r="BR5" i="11" s="1"/>
  <c r="R33" i="7"/>
  <c r="AN24" i="6"/>
  <c r="AD24" i="6"/>
  <c r="AP24" i="6"/>
  <c r="AA24" i="6"/>
  <c r="K59" i="10"/>
  <c r="AL37" i="4"/>
  <c r="AJ37" i="4"/>
  <c r="AP26" i="4"/>
  <c r="AP21" i="4"/>
  <c r="AL32" i="4"/>
  <c r="AJ28" i="4"/>
  <c r="AW21" i="4"/>
  <c r="AM30" i="4"/>
  <c r="AD28" i="4"/>
  <c r="AC28" i="4"/>
  <c r="AF27" i="4"/>
  <c r="AG30" i="4"/>
  <c r="AF24" i="4"/>
  <c r="AT24" i="4"/>
  <c r="AG23" i="4"/>
  <c r="AH36" i="4"/>
  <c r="AR28" i="4"/>
  <c r="AC23" i="4"/>
  <c r="AH16" i="4"/>
  <c r="AD31" i="4"/>
  <c r="AI26" i="4"/>
  <c r="AM26" i="4"/>
  <c r="AQ28" i="4"/>
  <c r="AJ36" i="4"/>
  <c r="AO36" i="4"/>
  <c r="AE38" i="6"/>
  <c r="AQ38" i="6"/>
  <c r="AT33" i="6"/>
  <c r="AN44" i="6"/>
  <c r="C37" i="6"/>
  <c r="AH42" i="6"/>
  <c r="AN43" i="6"/>
  <c r="AU24" i="6"/>
  <c r="AQ24" i="6"/>
  <c r="AB24" i="6"/>
  <c r="C24" i="6"/>
  <c r="AM42" i="6"/>
  <c r="AF32" i="6"/>
  <c r="Z32" i="6"/>
  <c r="AJ32" i="6"/>
  <c r="AG32" i="6"/>
  <c r="G96" i="10"/>
  <c r="K35" i="4" s="1"/>
  <c r="R36" i="7"/>
  <c r="BU5" i="11" a="1"/>
  <c r="BU5" i="11" s="1"/>
  <c r="G82" i="10"/>
  <c r="K21" i="4" s="1"/>
  <c r="BG5" i="11" a="1"/>
  <c r="BG5" i="11" s="1"/>
  <c r="R22" i="7"/>
  <c r="G98" i="10"/>
  <c r="K37" i="4" s="1"/>
  <c r="AP17" i="4"/>
  <c r="AK17" i="4"/>
  <c r="AJ17" i="4"/>
  <c r="AU17" i="4"/>
  <c r="AT17" i="4"/>
  <c r="AI17" i="4"/>
  <c r="G91" i="10"/>
  <c r="K30" i="4" s="1"/>
  <c r="BP5" i="11" a="1"/>
  <c r="BP5" i="11" s="1"/>
  <c r="R31" i="7"/>
  <c r="AI27" i="6"/>
  <c r="AK27" i="6"/>
  <c r="AS27" i="6"/>
  <c r="AL27" i="6"/>
  <c r="AD27" i="6"/>
  <c r="AB27" i="6"/>
  <c r="AE27" i="6"/>
  <c r="AG38" i="6"/>
  <c r="AN18" i="6"/>
  <c r="AS18" i="6"/>
  <c r="AC18" i="6"/>
  <c r="AO18" i="6"/>
  <c r="C18" i="6"/>
  <c r="AM18" i="6"/>
  <c r="AL18" i="6"/>
  <c r="AT18" i="6"/>
  <c r="AD18" i="6"/>
  <c r="AE18" i="6"/>
  <c r="AU18" i="6"/>
  <c r="AG18" i="6"/>
  <c r="AK18" i="6"/>
  <c r="AQ18" i="6"/>
  <c r="AR18" i="6"/>
  <c r="G85" i="10"/>
  <c r="K24" i="4" s="1"/>
  <c r="BJ5" i="11" a="1"/>
  <c r="BJ5" i="11" s="1"/>
  <c r="R25" i="7"/>
  <c r="BQ5" i="11" a="1"/>
  <c r="BQ5" i="11" s="1"/>
  <c r="R32" i="7"/>
  <c r="AD37" i="4"/>
  <c r="AB37" i="4"/>
  <c r="AC21" i="4"/>
  <c r="AJ26" i="4"/>
  <c r="AL21" i="4"/>
  <c r="AI27" i="4"/>
  <c r="AU30" i="4"/>
  <c r="AL28" i="4"/>
  <c r="AK28" i="4"/>
  <c r="AN27" i="4"/>
  <c r="AH23" i="4"/>
  <c r="AO23" i="4"/>
  <c r="AI28" i="4"/>
  <c r="AB28" i="4"/>
  <c r="AL31" i="4"/>
  <c r="AQ27" i="4"/>
  <c r="AR36" i="4"/>
  <c r="AI36" i="4"/>
  <c r="AL37" i="6"/>
  <c r="AN32" i="6"/>
  <c r="AM32" i="6"/>
  <c r="AJ24" i="6"/>
  <c r="AG24" i="6"/>
  <c r="AU42" i="6"/>
  <c r="AN35" i="6"/>
  <c r="AI24" i="6"/>
  <c r="AR32" i="6"/>
  <c r="AO32" i="6"/>
  <c r="AR18" i="4"/>
  <c r="AJ18" i="4"/>
  <c r="AT18" i="4"/>
  <c r="AU18" i="4"/>
  <c r="AH18" i="4"/>
  <c r="AS18" i="4"/>
  <c r="AK18" i="4"/>
  <c r="AP20" i="4"/>
  <c r="AS20" i="4"/>
  <c r="AD20" i="4"/>
  <c r="AU20" i="4"/>
  <c r="AO20" i="4"/>
  <c r="AM20" i="4"/>
  <c r="AC20" i="4"/>
  <c r="AI20" i="4"/>
  <c r="AL20" i="4"/>
  <c r="AB20" i="4"/>
  <c r="AW20" i="4"/>
  <c r="AK20" i="4"/>
  <c r="AJ20" i="4"/>
  <c r="AT20" i="4"/>
  <c r="AR20" i="4"/>
  <c r="AG20" i="4"/>
  <c r="AQ20" i="4"/>
  <c r="AE20" i="4"/>
  <c r="AV34" i="4"/>
  <c r="AU34" i="4"/>
  <c r="AE34" i="4"/>
  <c r="AP34" i="4"/>
  <c r="AI34" i="4"/>
  <c r="AC34" i="4"/>
  <c r="R62" i="10"/>
  <c r="Z42" i="10"/>
  <c r="M42" i="10" s="1"/>
  <c r="R24" i="7"/>
  <c r="BI5" i="11" a="1"/>
  <c r="BI5" i="11" s="1"/>
  <c r="G89" i="10"/>
  <c r="K28" i="4" s="1"/>
  <c r="BN5" i="11" a="1"/>
  <c r="BN5" i="11" s="1"/>
  <c r="R29" i="7"/>
  <c r="AO37" i="4"/>
  <c r="AP36" i="4"/>
  <c r="AU36" i="4"/>
  <c r="AB36" i="4"/>
  <c r="AG36" i="4"/>
  <c r="R37" i="7"/>
  <c r="BV5" i="11" a="1"/>
  <c r="BV5" i="11" s="1"/>
  <c r="AP32" i="4"/>
  <c r="AW32" i="4"/>
  <c r="AV32" i="4"/>
  <c r="AQ32" i="4"/>
  <c r="AF32" i="4"/>
  <c r="AQ26" i="4"/>
  <c r="AH26" i="4"/>
  <c r="AK26" i="4"/>
  <c r="AT26" i="4"/>
  <c r="AU38" i="6"/>
  <c r="AL38" i="6"/>
  <c r="AK38" i="6"/>
  <c r="AT38" i="6"/>
  <c r="AC38" i="6"/>
  <c r="AS38" i="6"/>
  <c r="AO38" i="6"/>
  <c r="AN38" i="6"/>
  <c r="C38" i="6"/>
  <c r="AF38" i="6"/>
  <c r="AD38" i="6"/>
  <c r="AM38" i="6"/>
  <c r="BD5" i="11" a="1"/>
  <c r="BD5" i="11" s="1"/>
  <c r="R19" i="7"/>
  <c r="AT16" i="4"/>
  <c r="AL36" i="4"/>
  <c r="AQ42" i="6"/>
  <c r="AS23" i="4"/>
  <c r="AJ23" i="4"/>
  <c r="AK23" i="4"/>
  <c r="AP23" i="4"/>
  <c r="AS44" i="6"/>
  <c r="AR44" i="6"/>
  <c r="AA44" i="6"/>
  <c r="AQ44" i="6"/>
  <c r="AI44" i="6"/>
  <c r="AU44" i="6"/>
  <c r="AT44" i="6"/>
  <c r="AM44" i="6"/>
  <c r="AL44" i="6"/>
  <c r="AB44" i="6"/>
  <c r="AE44" i="6"/>
  <c r="AD44" i="6"/>
  <c r="AF44" i="6"/>
  <c r="AG44" i="6"/>
  <c r="AH44" i="6"/>
  <c r="AK43" i="6"/>
  <c r="AS43" i="6"/>
  <c r="AL43" i="6"/>
  <c r="AC43" i="6"/>
  <c r="AO43" i="6"/>
  <c r="Z43" i="6"/>
  <c r="AQ43" i="6"/>
  <c r="AI37" i="4"/>
  <c r="AH32" i="4"/>
  <c r="AN16" i="4"/>
  <c r="AE32" i="4"/>
  <c r="AT21" i="4"/>
  <c r="AL16" i="4"/>
  <c r="AT28" i="4"/>
  <c r="AS28" i="4"/>
  <c r="AE23" i="4"/>
  <c r="AW23" i="4"/>
  <c r="AG16" i="4"/>
  <c r="AO32" i="4"/>
  <c r="AS21" i="4"/>
  <c r="AD16" i="4"/>
  <c r="AE31" i="4"/>
  <c r="AF26" i="4"/>
  <c r="AR21" i="4"/>
  <c r="AK36" i="4"/>
  <c r="AQ36" i="4"/>
  <c r="AD37" i="6"/>
  <c r="AA38" i="6"/>
  <c r="AG43" i="6"/>
  <c r="AR24" i="6"/>
  <c r="AO24" i="6"/>
  <c r="AF42" i="6"/>
  <c r="AG35" i="6"/>
  <c r="AH24" i="6"/>
  <c r="AC32" i="6"/>
  <c r="R26" i="7"/>
  <c r="BK5" i="11" a="1"/>
  <c r="BK5" i="11" s="1"/>
  <c r="AS24" i="4"/>
  <c r="AK24" i="4"/>
  <c r="AP24" i="4"/>
  <c r="AI24" i="4"/>
  <c r="AP33" i="6"/>
  <c r="AR33" i="6"/>
  <c r="AB33" i="6"/>
  <c r="AQ33" i="6"/>
  <c r="AA33" i="6"/>
  <c r="AG33" i="6"/>
  <c r="C33" i="6"/>
  <c r="AF33" i="6"/>
  <c r="AI33" i="6"/>
  <c r="AO33" i="6"/>
  <c r="AN33" i="6"/>
  <c r="AJ33" i="6"/>
  <c r="AD33" i="6"/>
  <c r="AP37" i="4"/>
  <c r="AI32" i="4"/>
  <c r="AQ23" i="4"/>
  <c r="AP16" i="4"/>
  <c r="AI31" i="4"/>
  <c r="AM36" i="4"/>
  <c r="AM32" i="4"/>
  <c r="AE21" i="4"/>
  <c r="AH30" i="4"/>
  <c r="AN30" i="4"/>
  <c r="AE28" i="4"/>
  <c r="AD27" i="4"/>
  <c r="AC27" i="4"/>
  <c r="AG28" i="4"/>
  <c r="AG24" i="4"/>
  <c r="AM23" i="4"/>
  <c r="AD23" i="4"/>
  <c r="AP31" i="4"/>
  <c r="AB27" i="4"/>
  <c r="AH21" i="4"/>
  <c r="AG32" i="4"/>
  <c r="AN26" i="4"/>
  <c r="AR38" i="6"/>
  <c r="AU33" i="6"/>
  <c r="AO44" i="6"/>
  <c r="AS33" i="6"/>
  <c r="AI35" i="6"/>
  <c r="AP43" i="6"/>
  <c r="AB43" i="6"/>
  <c r="AP42" i="6"/>
  <c r="AN42" i="6"/>
  <c r="AP35" i="6"/>
  <c r="BH5" i="11" a="1"/>
  <c r="BH5" i="11" s="1"/>
  <c r="R23" i="7"/>
  <c r="G79" i="10"/>
  <c r="K18" i="4" s="1"/>
  <c r="AP19" i="4"/>
  <c r="AK19" i="4"/>
  <c r="AQ19" i="4"/>
  <c r="AD19" i="4"/>
  <c r="AO19" i="4"/>
  <c r="AU19" i="4"/>
  <c r="AT19" i="4"/>
  <c r="AJ19" i="4"/>
  <c r="AS19" i="4"/>
  <c r="AI19" i="4"/>
  <c r="AR19" i="4"/>
  <c r="AG19" i="4"/>
  <c r="AC19" i="4"/>
  <c r="AM19" i="4"/>
  <c r="AB19" i="4"/>
  <c r="AW19" i="4"/>
  <c r="AL19" i="4"/>
  <c r="AV35" i="4"/>
  <c r="AF35" i="4"/>
  <c r="AE35" i="4"/>
  <c r="AO33" i="4"/>
  <c r="AV33" i="4"/>
  <c r="AF33" i="4"/>
  <c r="AQ33" i="4"/>
  <c r="AP33" i="4"/>
  <c r="AQ29" i="4"/>
  <c r="AF29" i="4"/>
  <c r="AN40" i="6"/>
  <c r="AS40" i="6"/>
  <c r="AQ40" i="6"/>
  <c r="K55" i="10"/>
  <c r="Z24" i="10"/>
  <c r="K24" i="10"/>
  <c r="P32" i="6" s="1"/>
  <c r="R27" i="7"/>
  <c r="BL5" i="11" a="1"/>
  <c r="BL5" i="11" s="1"/>
  <c r="AS16" i="4"/>
  <c r="AU16" i="4"/>
  <c r="AK16" i="4"/>
  <c r="AV16" i="4"/>
  <c r="AF36" i="4"/>
  <c r="AW36" i="4"/>
  <c r="AC36" i="4"/>
  <c r="R35" i="7"/>
  <c r="BT5" i="11" a="1"/>
  <c r="BT5" i="11" s="1"/>
  <c r="G95" i="10"/>
  <c r="K34" i="4" s="1"/>
  <c r="AU21" i="4"/>
  <c r="BE5" i="11" a="1"/>
  <c r="BE5" i="11" s="1"/>
  <c r="R20" i="7"/>
  <c r="AV21" i="4"/>
  <c r="AE36" i="4"/>
  <c r="AN23" i="4"/>
  <c r="AJ16" i="4"/>
  <c r="AQ16" i="4"/>
  <c r="AB21" i="4"/>
  <c r="AR23" i="4"/>
  <c r="AF16" i="4"/>
  <c r="AT36" i="4"/>
  <c r="AP44" i="6"/>
  <c r="AU43" i="6"/>
  <c r="AL24" i="6"/>
  <c r="AT42" i="6"/>
  <c r="AH43" i="6"/>
  <c r="AO31" i="4"/>
  <c r="AF31" i="4"/>
  <c r="AV31" i="4"/>
  <c r="AT31" i="4"/>
  <c r="G97" i="10"/>
  <c r="K36" i="4" s="1"/>
  <c r="R17" i="7"/>
  <c r="BB5" i="11" a="1"/>
  <c r="BB5" i="11" s="1"/>
  <c r="AT37" i="6"/>
  <c r="AR37" i="6"/>
  <c r="AB37" i="6"/>
  <c r="AN37" i="6"/>
  <c r="AJ37" i="6"/>
  <c r="AF37" i="6"/>
  <c r="AE37" i="6"/>
  <c r="AC37" i="6"/>
  <c r="AK37" i="6"/>
  <c r="AM37" i="6"/>
  <c r="AS37" i="6"/>
  <c r="AU37" i="6"/>
  <c r="AP37" i="6"/>
  <c r="AQ37" i="6"/>
  <c r="AI32" i="6"/>
  <c r="AH32" i="6"/>
  <c r="AL32" i="6"/>
  <c r="AP32" i="6"/>
  <c r="AL35" i="6"/>
  <c r="AK35" i="6"/>
  <c r="AC35" i="6"/>
  <c r="AD35" i="6"/>
  <c r="AA35" i="6"/>
  <c r="AH35" i="6"/>
  <c r="AS35" i="6"/>
  <c r="AT35" i="6"/>
  <c r="AQ35" i="6"/>
  <c r="C35" i="6"/>
  <c r="K39" i="4"/>
  <c r="K24" i="3"/>
  <c r="R30" i="7"/>
  <c r="BO5" i="11" a="1"/>
  <c r="BO5" i="11" s="1"/>
  <c r="BF5" i="11" a="1"/>
  <c r="BF5" i="11" s="1"/>
  <c r="R21" i="7"/>
  <c r="G81" i="10"/>
  <c r="K20" i="4" s="1"/>
  <c r="AS25" i="4"/>
  <c r="AP25" i="4"/>
  <c r="AI25" i="4"/>
  <c r="AJ25" i="4"/>
  <c r="AT21" i="6"/>
  <c r="AU21" i="6"/>
  <c r="AE21" i="6"/>
  <c r="AS21" i="6"/>
  <c r="AC21" i="6"/>
  <c r="AR21" i="6"/>
  <c r="AN21" i="6"/>
  <c r="C21" i="6"/>
  <c r="AF21" i="6"/>
  <c r="AM21" i="6"/>
  <c r="AK21" i="6"/>
  <c r="AJ21" i="6"/>
  <c r="AP48" i="6"/>
  <c r="AF48" i="6"/>
  <c r="AQ48" i="6"/>
  <c r="AN48" i="6"/>
  <c r="AE48" i="6"/>
  <c r="AI48" i="6"/>
  <c r="AA48" i="6"/>
  <c r="AM48" i="6"/>
  <c r="AU48" i="6"/>
  <c r="M39" i="4"/>
  <c r="M24" i="3"/>
  <c r="BM5" i="11" a="1"/>
  <c r="BM5" i="11" s="1"/>
  <c r="R28" i="7"/>
  <c r="AO26" i="6"/>
  <c r="AS26" i="6"/>
  <c r="AR26" i="6"/>
  <c r="AB26" i="6"/>
  <c r="AJ26" i="6"/>
  <c r="AG26" i="6"/>
  <c r="AT45" i="6"/>
  <c r="AS45" i="6"/>
  <c r="AC45" i="6"/>
  <c r="AN45" i="6"/>
  <c r="AM45" i="6"/>
  <c r="AF45" i="6"/>
  <c r="AK45" i="6"/>
  <c r="AE45" i="6"/>
  <c r="AB45" i="6"/>
  <c r="AR45" i="6"/>
  <c r="AU45" i="6"/>
  <c r="AP25" i="6"/>
  <c r="AR25" i="6"/>
  <c r="AB25" i="6"/>
  <c r="AQ25" i="6"/>
  <c r="AA25" i="6"/>
  <c r="AJ25" i="6"/>
  <c r="AI25" i="6"/>
  <c r="AG25" i="6"/>
  <c r="C25" i="6"/>
  <c r="AF25" i="6"/>
  <c r="AN25" i="6"/>
  <c r="AO25" i="6"/>
  <c r="AU22" i="6"/>
  <c r="AN22" i="6"/>
  <c r="AL22" i="6"/>
  <c r="AK22" i="6"/>
  <c r="AG22" i="6"/>
  <c r="AO22" i="6"/>
  <c r="C22" i="6"/>
  <c r="AD22" i="6"/>
  <c r="AC22" i="6"/>
  <c r="AT22" i="6"/>
  <c r="AS22" i="6"/>
  <c r="AF22" i="6"/>
  <c r="AO23" i="6"/>
  <c r="AL23" i="6"/>
  <c r="AH23" i="6"/>
  <c r="AG23" i="6"/>
  <c r="C23" i="6"/>
  <c r="AL39" i="6"/>
  <c r="AH39" i="6"/>
  <c r="C39" i="6"/>
  <c r="AO39" i="6"/>
  <c r="AG39" i="6"/>
  <c r="Z71" i="10"/>
  <c r="M71" i="10" s="1"/>
  <c r="AS20" i="6"/>
  <c r="AN20" i="6"/>
  <c r="AB20" i="6"/>
  <c r="AM20" i="6"/>
  <c r="AL20" i="6"/>
  <c r="AJ20" i="6"/>
  <c r="AQ20" i="6"/>
  <c r="AD20" i="6"/>
  <c r="AT20" i="6"/>
  <c r="AF20" i="6"/>
  <c r="AE20" i="6"/>
  <c r="AU20" i="6"/>
  <c r="AR20" i="6"/>
  <c r="AI20" i="6"/>
  <c r="AU30" i="6"/>
  <c r="AN30" i="6"/>
  <c r="AL30" i="6"/>
  <c r="AS30" i="6"/>
  <c r="AO30" i="6"/>
  <c r="AK30" i="6"/>
  <c r="AG30" i="6"/>
  <c r="AT30" i="6"/>
  <c r="AF30" i="6"/>
  <c r="AC30" i="6"/>
  <c r="C30" i="6"/>
  <c r="AY305" i="11" a="1"/>
  <c r="AY305" i="11" s="1"/>
  <c r="BY305" i="11"/>
  <c r="AU17" i="6"/>
  <c r="AL17" i="6"/>
  <c r="AB17" i="6"/>
  <c r="AK17" i="6"/>
  <c r="AA17" i="6"/>
  <c r="AT17" i="6"/>
  <c r="AJ17" i="6"/>
  <c r="C17" i="6"/>
  <c r="AS17" i="6"/>
  <c r="AI17" i="6"/>
  <c r="AN17" i="6"/>
  <c r="AC17" i="6"/>
  <c r="AF17" i="6"/>
  <c r="AR17" i="6"/>
  <c r="AQ17" i="6"/>
  <c r="AG17" i="6"/>
  <c r="AO17" i="6"/>
  <c r="AD17" i="6"/>
  <c r="AT16" i="6"/>
  <c r="AK16" i="6"/>
  <c r="AJ16" i="6"/>
  <c r="AI16" i="6"/>
  <c r="AU16" i="6"/>
  <c r="AF16" i="6"/>
  <c r="AM16" i="6"/>
  <c r="AA16" i="6"/>
  <c r="AE16" i="6"/>
  <c r="AS16" i="6"/>
  <c r="AQ16" i="6"/>
  <c r="AR16" i="6"/>
  <c r="AC16" i="6"/>
  <c r="AB16" i="6"/>
  <c r="AU46" i="6"/>
  <c r="AL46" i="6"/>
  <c r="AN46" i="6"/>
  <c r="AK46" i="6"/>
  <c r="AD46" i="6"/>
  <c r="AC46" i="6"/>
  <c r="AT46" i="6"/>
  <c r="AF46" i="6"/>
  <c r="C46" i="6"/>
  <c r="AS46" i="6"/>
  <c r="AO46" i="6"/>
  <c r="AG46" i="6"/>
  <c r="AT47" i="6"/>
  <c r="AL47" i="6"/>
  <c r="AP41" i="6"/>
  <c r="AF41" i="6"/>
  <c r="AQ41" i="6"/>
  <c r="AO41" i="6"/>
  <c r="AI41" i="6"/>
  <c r="AR41" i="6"/>
  <c r="AN41" i="6"/>
  <c r="AA41" i="6"/>
  <c r="AG41" i="6"/>
  <c r="AB41" i="6"/>
  <c r="C41" i="6"/>
  <c r="AJ41" i="6"/>
  <c r="CA872" i="11" a="1"/>
  <c r="CA872" i="11" s="1"/>
  <c r="AZ872" i="11" a="1"/>
  <c r="AZ872" i="11" s="1"/>
  <c r="CA528" i="11" a="1"/>
  <c r="CA528" i="11" s="1"/>
  <c r="AZ528" i="11" a="1"/>
  <c r="AZ528" i="11" s="1"/>
  <c r="AZ373" i="11" a="1"/>
  <c r="AZ373" i="11" s="1"/>
  <c r="CA373" i="11" a="1"/>
  <c r="CA373" i="11" s="1"/>
  <c r="AY339" i="11" a="1"/>
  <c r="AY339" i="11" s="1"/>
  <c r="BY339" i="11"/>
  <c r="AY359" i="11" a="1"/>
  <c r="AY359" i="11" s="1"/>
  <c r="BY359" i="11"/>
  <c r="CA366" i="11" a="1"/>
  <c r="CA366" i="11" s="1"/>
  <c r="AZ366" i="11" a="1"/>
  <c r="AZ366" i="11" s="1"/>
  <c r="CA383" i="11" a="1"/>
  <c r="CA383" i="11" s="1"/>
  <c r="AZ383" i="11" a="1"/>
  <c r="AZ383" i="11" s="1"/>
  <c r="AY216" i="11" a="1"/>
  <c r="AY216" i="11" s="1"/>
  <c r="BY216" i="11"/>
  <c r="DN51" i="11"/>
  <c r="DM51" i="11"/>
  <c r="BY85" i="11"/>
  <c r="AY85" i="11" a="1"/>
  <c r="AY85" i="11" s="1"/>
  <c r="DN28" i="11"/>
  <c r="L42" i="8" s="1"/>
  <c r="Z42" i="8" s="1"/>
  <c r="DM28" i="11"/>
  <c r="J42" i="8" s="1"/>
  <c r="DN61" i="11"/>
  <c r="DM61" i="11"/>
  <c r="DN33" i="11"/>
  <c r="L47" i="8" s="1"/>
  <c r="Z47" i="8" s="1"/>
  <c r="DM33" i="11"/>
  <c r="J47" i="8" s="1"/>
  <c r="CA189" i="11" a="1"/>
  <c r="CA189" i="11" s="1"/>
  <c r="AZ189" i="11" a="1"/>
  <c r="AZ189" i="11" s="1"/>
  <c r="DN58" i="11"/>
  <c r="DM58" i="11"/>
  <c r="DN30" i="11"/>
  <c r="L44" i="8" s="1"/>
  <c r="Z44" i="8" s="1"/>
  <c r="DM30" i="11"/>
  <c r="J44" i="8" s="1"/>
  <c r="AZ22" i="11" a="1"/>
  <c r="AZ22" i="11" s="1"/>
  <c r="CA22" i="11" a="1"/>
  <c r="CA22" i="11" s="1"/>
  <c r="BY964" i="11"/>
  <c r="AY964" i="11" a="1"/>
  <c r="AY964" i="11" s="1"/>
  <c r="AZ964" i="11" s="1" a="1"/>
  <c r="AZ964" i="11" s="1"/>
  <c r="AY910" i="11" a="1"/>
  <c r="AY910" i="11" s="1"/>
  <c r="AZ910" i="11" s="1" a="1"/>
  <c r="AZ910" i="11" s="1"/>
  <c r="BY910" i="11"/>
  <c r="AY811" i="11" a="1"/>
  <c r="AY811" i="11" s="1"/>
  <c r="BY811" i="11"/>
  <c r="DN19" i="11"/>
  <c r="L33" i="8" s="1"/>
  <c r="Z33" i="8" s="1"/>
  <c r="DM19" i="11"/>
  <c r="J33" i="8" s="1"/>
  <c r="DN40" i="11"/>
  <c r="DM40" i="11"/>
  <c r="BY946" i="11"/>
  <c r="AY946" i="11" a="1"/>
  <c r="AY946" i="11" s="1"/>
  <c r="AZ946" i="11" s="1" a="1"/>
  <c r="AZ946" i="11" s="1"/>
  <c r="AZ884" i="11" a="1"/>
  <c r="AZ884" i="11" s="1"/>
  <c r="CA884" i="11" a="1"/>
  <c r="CA884" i="11" s="1"/>
  <c r="AZ842" i="11" a="1"/>
  <c r="AZ842" i="11" s="1"/>
  <c r="CA842" i="11" a="1"/>
  <c r="CA842" i="11" s="1"/>
  <c r="CA821" i="11" a="1"/>
  <c r="CA821" i="11" s="1"/>
  <c r="AZ821" i="11" a="1"/>
  <c r="AZ821" i="11" s="1"/>
  <c r="CA745" i="11" a="1"/>
  <c r="CA745" i="11" s="1"/>
  <c r="AZ745" i="11" a="1"/>
  <c r="AZ745" i="11" s="1"/>
  <c r="CA711" i="11" a="1"/>
  <c r="CA711" i="11" s="1"/>
  <c r="AZ711" i="11" a="1"/>
  <c r="AZ711" i="11" s="1"/>
  <c r="AZ571" i="11" a="1"/>
  <c r="AZ571" i="11" s="1"/>
  <c r="CA571" i="11" a="1"/>
  <c r="CA571" i="11" s="1"/>
  <c r="AY405" i="11" a="1"/>
  <c r="AY405" i="11" s="1"/>
  <c r="BY405" i="11"/>
  <c r="BY372" i="11"/>
  <c r="AY372" i="11" a="1"/>
  <c r="AY372" i="11" s="1"/>
  <c r="BY345" i="11"/>
  <c r="AY345" i="11" a="1"/>
  <c r="AY345" i="11" s="1"/>
  <c r="AZ276" i="11" a="1"/>
  <c r="AZ276" i="11" s="1"/>
  <c r="CA276" i="11" a="1"/>
  <c r="CA276" i="11" s="1"/>
  <c r="AY285" i="11" a="1"/>
  <c r="AY285" i="11" s="1"/>
  <c r="BY285" i="11"/>
  <c r="AZ218" i="11" a="1"/>
  <c r="AZ218" i="11" s="1"/>
  <c r="CA218" i="11" a="1"/>
  <c r="CA218" i="11" s="1"/>
  <c r="CA161" i="11" a="1"/>
  <c r="CA161" i="11" s="1"/>
  <c r="AZ161" i="11" a="1"/>
  <c r="AZ161" i="11" s="1"/>
  <c r="DJ3" i="11"/>
  <c r="AY837" i="11" a="1"/>
  <c r="AY837" i="11" s="1"/>
  <c r="BY837" i="11"/>
  <c r="AY829" i="11" a="1"/>
  <c r="AY829" i="11" s="1"/>
  <c r="BY829" i="11"/>
  <c r="BY754" i="11"/>
  <c r="AY754" i="11" a="1"/>
  <c r="AY754" i="11" s="1"/>
  <c r="AZ491" i="11" a="1"/>
  <c r="AZ491" i="11" s="1"/>
  <c r="CA491" i="11" a="1"/>
  <c r="CA491" i="11" s="1"/>
  <c r="BY392" i="11"/>
  <c r="AY392" i="11" a="1"/>
  <c r="AY392" i="11" s="1"/>
  <c r="CA377" i="11" a="1"/>
  <c r="CA377" i="11" s="1"/>
  <c r="AZ377" i="11" a="1"/>
  <c r="AZ377" i="11" s="1"/>
  <c r="DN18" i="11"/>
  <c r="L32" i="8" s="1"/>
  <c r="Z32" i="8" s="1"/>
  <c r="DM18" i="11"/>
  <c r="J32" i="8" s="1"/>
  <c r="DM17" i="11"/>
  <c r="J31" i="8" s="1"/>
  <c r="DN17" i="11"/>
  <c r="L31" i="8" s="1"/>
  <c r="Z31" i="8" s="1"/>
  <c r="AZ179" i="11" a="1"/>
  <c r="AZ179" i="11" s="1"/>
  <c r="CA179" i="11" a="1"/>
  <c r="CA179" i="11" s="1"/>
  <c r="DN56" i="11"/>
  <c r="DM56" i="11"/>
  <c r="AZ171" i="11" a="1"/>
  <c r="AZ171" i="11" s="1"/>
  <c r="CA171" i="11" a="1"/>
  <c r="CA171" i="11" s="1"/>
  <c r="DN53" i="11"/>
  <c r="DM53" i="11"/>
  <c r="DN25" i="11"/>
  <c r="L39" i="8" s="1"/>
  <c r="Z39" i="8" s="1"/>
  <c r="DM25" i="11"/>
  <c r="J39" i="8" s="1"/>
  <c r="AZ204" i="11" a="1"/>
  <c r="AZ204" i="11" s="1"/>
  <c r="CA204" i="11" a="1"/>
  <c r="CA204" i="11" s="1"/>
  <c r="AZ72" i="11" a="1"/>
  <c r="AZ72" i="11" s="1"/>
  <c r="CA72" i="11" a="1"/>
  <c r="CA72" i="11" s="1"/>
  <c r="CA744" i="11" a="1"/>
  <c r="CA744" i="11" s="1"/>
  <c r="AZ744" i="11" a="1"/>
  <c r="AZ744" i="11" s="1"/>
  <c r="AY718" i="11" a="1"/>
  <c r="AY718" i="11" s="1"/>
  <c r="BY718" i="11"/>
  <c r="CA707" i="11" a="1"/>
  <c r="CA707" i="11" s="1"/>
  <c r="AZ707" i="11" a="1"/>
  <c r="AZ707" i="11" s="1"/>
  <c r="CA547" i="11" a="1"/>
  <c r="CA547" i="11" s="1"/>
  <c r="AZ547" i="11" a="1"/>
  <c r="AZ547" i="11" s="1"/>
  <c r="CA497" i="11" a="1"/>
  <c r="CA497" i="11" s="1"/>
  <c r="AZ497" i="11" a="1"/>
  <c r="AZ497" i="11" s="1"/>
  <c r="AZ397" i="11" a="1"/>
  <c r="AZ397" i="11" s="1"/>
  <c r="CA397" i="11" a="1"/>
  <c r="CA397" i="11" s="1"/>
  <c r="BY389" i="11"/>
  <c r="AY389" i="11" a="1"/>
  <c r="AY389" i="11" s="1"/>
  <c r="CA231" i="11" a="1"/>
  <c r="CA231" i="11" s="1"/>
  <c r="AZ231" i="11" a="1"/>
  <c r="AZ231" i="11" s="1"/>
  <c r="CA154" i="11" a="1"/>
  <c r="CA154" i="11" s="1"/>
  <c r="AZ154" i="11" a="1"/>
  <c r="AZ154" i="11" s="1"/>
  <c r="DN55" i="11"/>
  <c r="DM55" i="11"/>
  <c r="DN27" i="11"/>
  <c r="L41" i="8" s="1"/>
  <c r="Z41" i="8" s="1"/>
  <c r="DM27" i="11"/>
  <c r="J41" i="8" s="1"/>
  <c r="DM16" i="11"/>
  <c r="J30" i="8" s="1"/>
  <c r="DN16" i="11"/>
  <c r="L30" i="8" s="1"/>
  <c r="Z30" i="8" s="1"/>
  <c r="DN32" i="11"/>
  <c r="L46" i="8" s="1"/>
  <c r="Z46" i="8" s="1"/>
  <c r="DM32" i="11"/>
  <c r="J46" i="8" s="1"/>
  <c r="BY105" i="11"/>
  <c r="AY105" i="11" a="1"/>
  <c r="AY105" i="11" s="1"/>
  <c r="DN62" i="11"/>
  <c r="DM62" i="11"/>
  <c r="DN46" i="11"/>
  <c r="DM46" i="11"/>
  <c r="DN34" i="11"/>
  <c r="L48" i="8" s="1"/>
  <c r="Z48" i="8" s="1"/>
  <c r="DM34" i="11"/>
  <c r="J48" i="8" s="1"/>
  <c r="CA70" i="11" a="1"/>
  <c r="CA70" i="11" s="1"/>
  <c r="AZ70" i="11" a="1"/>
  <c r="AZ70" i="11" s="1"/>
  <c r="CA62" i="11" a="1"/>
  <c r="CA62" i="11" s="1"/>
  <c r="AZ62" i="11" a="1"/>
  <c r="AZ62" i="11" s="1"/>
  <c r="DN35" i="11"/>
  <c r="L49" i="8" s="1"/>
  <c r="Z49" i="8" s="1"/>
  <c r="DM35" i="11"/>
  <c r="J49" i="8" s="1"/>
  <c r="DM15" i="11"/>
  <c r="J29" i="8" s="1"/>
  <c r="DN15" i="11"/>
  <c r="L29" i="8" s="1"/>
  <c r="Z29" i="8" s="1"/>
  <c r="DN60" i="11"/>
  <c r="DM60" i="11"/>
  <c r="DN44" i="11"/>
  <c r="DM44" i="11"/>
  <c r="DN24" i="11"/>
  <c r="L38" i="8" s="1"/>
  <c r="Z38" i="8" s="1"/>
  <c r="DM24" i="11"/>
  <c r="J38" i="8" s="1"/>
  <c r="DN45" i="11"/>
  <c r="DM45" i="11"/>
  <c r="AZ44" i="11" a="1"/>
  <c r="AZ44" i="11" s="1"/>
  <c r="CA44" i="11" a="1"/>
  <c r="CA44" i="11" s="1"/>
  <c r="CA116" i="11" a="1"/>
  <c r="CA116" i="11" s="1"/>
  <c r="AZ116" i="11" a="1"/>
  <c r="AZ116" i="11" s="1"/>
  <c r="CA149" i="11" a="1"/>
  <c r="CA149" i="11" s="1"/>
  <c r="AZ149" i="11" a="1"/>
  <c r="AZ149" i="11" s="1"/>
  <c r="AZ143" i="11" a="1"/>
  <c r="AZ143" i="11" s="1"/>
  <c r="CA143" i="11" a="1"/>
  <c r="CA143" i="11" s="1"/>
  <c r="DN65" i="11"/>
  <c r="DM65" i="11"/>
  <c r="DN37" i="11"/>
  <c r="DM37" i="11"/>
  <c r="CA184" i="11" a="1"/>
  <c r="CA184" i="11" s="1"/>
  <c r="AZ184" i="11" a="1"/>
  <c r="AZ184" i="11" s="1"/>
  <c r="DN50" i="11"/>
  <c r="DM50" i="11"/>
  <c r="DN38" i="11"/>
  <c r="DM38" i="11"/>
  <c r="DN20" i="11"/>
  <c r="L34" i="8" s="1"/>
  <c r="Z34" i="8" s="1"/>
  <c r="DM20" i="11"/>
  <c r="J34" i="8" s="1"/>
  <c r="CA50" i="11" a="1"/>
  <c r="CA50" i="11" s="1"/>
  <c r="AZ50" i="11" a="1"/>
  <c r="AZ50" i="11" s="1"/>
  <c r="CA91" i="11" a="1"/>
  <c r="CA91" i="11" s="1"/>
  <c r="AZ91" i="11" a="1"/>
  <c r="AZ91" i="11" s="1"/>
  <c r="AZ43" i="11" a="1"/>
  <c r="AZ43" i="11" s="1"/>
  <c r="CA43" i="11" a="1"/>
  <c r="CA43" i="11" s="1"/>
  <c r="CA509" i="11" a="1"/>
  <c r="CA509" i="11" s="1"/>
  <c r="AZ509" i="11" a="1"/>
  <c r="AZ509" i="11" s="1"/>
  <c r="DN36" i="11"/>
  <c r="DM36" i="11"/>
  <c r="BY663" i="11"/>
  <c r="AY663" i="11" a="1"/>
  <c r="AY663" i="11" s="1"/>
  <c r="CA613" i="11" a="1"/>
  <c r="CA613" i="11" s="1"/>
  <c r="AZ613" i="11" a="1"/>
  <c r="AZ613" i="11" s="1"/>
  <c r="CA492" i="11" a="1"/>
  <c r="CA492" i="11" s="1"/>
  <c r="AZ492" i="11" a="1"/>
  <c r="AZ492" i="11" s="1"/>
  <c r="CA437" i="11" a="1"/>
  <c r="CA437" i="11" s="1"/>
  <c r="AZ437" i="11" a="1"/>
  <c r="AZ437" i="11" s="1"/>
  <c r="AZ247" i="11" a="1"/>
  <c r="AZ247" i="11" s="1"/>
  <c r="CA247" i="11" a="1"/>
  <c r="CA247" i="11" s="1"/>
  <c r="CA124" i="11" a="1"/>
  <c r="CA124" i="11" s="1"/>
  <c r="AZ124" i="11" a="1"/>
  <c r="AZ124" i="11" s="1"/>
  <c r="AZ142" i="11" a="1"/>
  <c r="AZ142" i="11" s="1"/>
  <c r="CA142" i="11" a="1"/>
  <c r="CA142" i="11" s="1"/>
  <c r="DN39" i="11"/>
  <c r="DM39" i="11"/>
  <c r="BY97" i="11"/>
  <c r="AY97" i="11" a="1"/>
  <c r="AY97" i="11" s="1"/>
  <c r="DM22" i="11"/>
  <c r="J36" i="8" s="1"/>
  <c r="DN22" i="11"/>
  <c r="L36" i="8" s="1"/>
  <c r="Z36" i="8" s="1"/>
  <c r="DN64" i="11"/>
  <c r="DM64" i="11"/>
  <c r="DN48" i="11"/>
  <c r="DM48" i="11"/>
  <c r="DN49" i="11"/>
  <c r="DM49" i="11"/>
  <c r="AZ16" i="11" a="1"/>
  <c r="AZ16" i="11" s="1"/>
  <c r="CA16" i="11" a="1"/>
  <c r="CA16" i="11" s="1"/>
  <c r="AZ17" i="11" a="1"/>
  <c r="AZ17" i="11" s="1"/>
  <c r="CA17" i="11" a="1"/>
  <c r="CA17" i="11" s="1"/>
  <c r="AZ56" i="11" a="1"/>
  <c r="AZ56" i="11" s="1"/>
  <c r="CA56" i="11" a="1"/>
  <c r="CA56" i="11" s="1"/>
  <c r="DN63" i="11"/>
  <c r="DM63" i="11"/>
  <c r="BY901" i="11"/>
  <c r="AY901" i="11" a="1"/>
  <c r="AY901" i="11" s="1"/>
  <c r="AZ901" i="11" s="1" a="1"/>
  <c r="AZ901" i="11" s="1"/>
  <c r="CA843" i="11" a="1"/>
  <c r="CA843" i="11" s="1"/>
  <c r="AZ843" i="11" a="1"/>
  <c r="AZ843" i="11" s="1"/>
  <c r="BY825" i="11"/>
  <c r="AY825" i="11" a="1"/>
  <c r="AY825" i="11" s="1"/>
  <c r="AZ622" i="11" a="1"/>
  <c r="AZ622" i="11" s="1"/>
  <c r="CA622" i="11" a="1"/>
  <c r="CA622" i="11" s="1"/>
  <c r="CA388" i="11" a="1"/>
  <c r="CA388" i="11" s="1"/>
  <c r="AZ388" i="11" a="1"/>
  <c r="AZ388" i="11" s="1"/>
  <c r="DN59" i="11"/>
  <c r="DM59" i="11"/>
  <c r="DN57" i="11"/>
  <c r="DM57" i="11"/>
  <c r="DN41" i="11"/>
  <c r="DM41" i="11"/>
  <c r="DN29" i="11"/>
  <c r="L43" i="8" s="1"/>
  <c r="Z43" i="8" s="1"/>
  <c r="DM29" i="11"/>
  <c r="J43" i="8" s="1"/>
  <c r="DN54" i="11"/>
  <c r="DM54" i="11"/>
  <c r="DN42" i="11"/>
  <c r="DM42" i="11"/>
  <c r="DN26" i="11"/>
  <c r="L40" i="8" s="1"/>
  <c r="Z40" i="8" s="1"/>
  <c r="DM26" i="11"/>
  <c r="J40" i="8" s="1"/>
  <c r="AZ110" i="11" a="1"/>
  <c r="AZ110" i="11" s="1"/>
  <c r="CA110" i="11" a="1"/>
  <c r="CA110" i="11" s="1"/>
  <c r="CA34" i="11" a="1"/>
  <c r="CA34" i="11" s="1"/>
  <c r="AZ34" i="11" a="1"/>
  <c r="AZ34" i="11" s="1"/>
  <c r="DN47" i="11"/>
  <c r="DM47" i="11"/>
  <c r="CA864" i="11" a="1"/>
  <c r="CA864" i="11" s="1"/>
  <c r="AZ864" i="11" a="1"/>
  <c r="AZ864" i="11" s="1"/>
  <c r="AZ788" i="11" a="1"/>
  <c r="AZ788" i="11" s="1"/>
  <c r="CA788" i="11" a="1"/>
  <c r="CA788" i="11" s="1"/>
  <c r="BY703" i="11"/>
  <c r="AY703" i="11" a="1"/>
  <c r="AY703" i="11" s="1"/>
  <c r="CA601" i="11" a="1"/>
  <c r="CA601" i="11" s="1"/>
  <c r="AZ601" i="11" a="1"/>
  <c r="AZ601" i="11" s="1"/>
  <c r="BY352" i="11"/>
  <c r="AY352" i="11" a="1"/>
  <c r="AY352" i="11" s="1"/>
  <c r="BY333" i="11"/>
  <c r="AY333" i="11" a="1"/>
  <c r="AY333" i="11" s="1"/>
  <c r="AY198" i="11" a="1"/>
  <c r="AY198" i="11" s="1"/>
  <c r="BY198" i="11"/>
  <c r="AZ310" i="11" a="1"/>
  <c r="AZ310" i="11" s="1"/>
  <c r="CA310" i="11" a="1"/>
  <c r="CA310" i="11" s="1"/>
  <c r="AZ195" i="11" a="1"/>
  <c r="AZ195" i="11" s="1"/>
  <c r="CA195" i="11" a="1"/>
  <c r="CA195" i="11" s="1"/>
  <c r="CA131" i="11" a="1"/>
  <c r="CA131" i="11" s="1"/>
  <c r="AZ131" i="11" a="1"/>
  <c r="AZ131" i="11" s="1"/>
  <c r="BY101" i="11"/>
  <c r="AY101" i="11" a="1"/>
  <c r="AY101" i="11" s="1"/>
  <c r="AZ170" i="11" a="1"/>
  <c r="AZ170" i="11" s="1"/>
  <c r="CA170" i="11" a="1"/>
  <c r="CA170" i="11" s="1"/>
  <c r="AY919" i="11" a="1"/>
  <c r="AY919" i="11" s="1"/>
  <c r="AZ919" i="11" s="1" a="1"/>
  <c r="AZ919" i="11" s="1"/>
  <c r="BY919" i="11"/>
  <c r="AZ885" i="11" a="1"/>
  <c r="AZ885" i="11" s="1"/>
  <c r="CA885" i="11" a="1"/>
  <c r="CA885" i="11" s="1"/>
  <c r="AZ880" i="11" a="1"/>
  <c r="AZ880" i="11" s="1"/>
  <c r="CA880" i="11" a="1"/>
  <c r="CA880" i="11" s="1"/>
  <c r="CA847" i="11" a="1"/>
  <c r="CA847" i="11" s="1"/>
  <c r="AZ847" i="11" a="1"/>
  <c r="AZ847" i="11" s="1"/>
  <c r="CA715" i="11" a="1"/>
  <c r="CA715" i="11" s="1"/>
  <c r="AZ715" i="11" a="1"/>
  <c r="AZ715" i="11" s="1"/>
  <c r="AZ600" i="11" a="1"/>
  <c r="AZ600" i="11" s="1"/>
  <c r="CA600" i="11" a="1"/>
  <c r="CA600" i="11" s="1"/>
  <c r="CA580" i="11" a="1"/>
  <c r="CA580" i="11" s="1"/>
  <c r="AZ580" i="11" a="1"/>
  <c r="AZ580" i="11" s="1"/>
  <c r="BY376" i="11"/>
  <c r="AY376" i="11" a="1"/>
  <c r="AY376" i="11" s="1"/>
  <c r="CA278" i="11" a="1"/>
  <c r="CA278" i="11" s="1"/>
  <c r="AZ278" i="11" a="1"/>
  <c r="AZ278" i="11" s="1"/>
  <c r="BY266" i="11"/>
  <c r="AY266" i="11" a="1"/>
  <c r="AY266" i="11" s="1"/>
  <c r="AY209" i="11" a="1"/>
  <c r="AY209" i="11" s="1"/>
  <c r="BY209" i="11"/>
  <c r="DN31" i="11"/>
  <c r="L45" i="8" s="1"/>
  <c r="Z45" i="8" s="1"/>
  <c r="DM31" i="11"/>
  <c r="J45" i="8" s="1"/>
  <c r="DN23" i="11"/>
  <c r="L37" i="8" s="1"/>
  <c r="Z37" i="8" s="1"/>
  <c r="DM23" i="11"/>
  <c r="J37" i="8" s="1"/>
  <c r="AY863" i="11" a="1"/>
  <c r="AY863" i="11" s="1"/>
  <c r="BY863" i="11"/>
  <c r="AZ879" i="11" a="1"/>
  <c r="AZ879" i="11" s="1"/>
  <c r="CA879" i="11" a="1"/>
  <c r="CA879" i="11" s="1"/>
  <c r="AY588" i="11" a="1"/>
  <c r="AY588" i="11" s="1"/>
  <c r="BY588" i="11"/>
  <c r="AZ617" i="11" a="1"/>
  <c r="AZ617" i="11" s="1"/>
  <c r="CA617" i="11" a="1"/>
  <c r="CA617" i="11" s="1"/>
  <c r="AY421" i="11" a="1"/>
  <c r="AY421" i="11" s="1"/>
  <c r="BY421" i="11"/>
  <c r="BY396" i="11"/>
  <c r="AY396" i="11" a="1"/>
  <c r="AY396" i="11" s="1"/>
  <c r="BY393" i="11"/>
  <c r="AY393" i="11" a="1"/>
  <c r="AY393" i="11" s="1"/>
  <c r="CA332" i="11" a="1"/>
  <c r="CA332" i="11" s="1"/>
  <c r="AZ332" i="11" a="1"/>
  <c r="AZ332" i="11" s="1"/>
  <c r="BY271" i="11"/>
  <c r="AY271" i="11" a="1"/>
  <c r="AY271" i="11" s="1"/>
  <c r="CA221" i="11" a="1"/>
  <c r="CA221" i="11" s="1"/>
  <c r="AZ221" i="11" a="1"/>
  <c r="AZ221" i="11" s="1"/>
  <c r="AZ186" i="11" a="1"/>
  <c r="AZ186" i="11" s="1"/>
  <c r="CA186" i="11" a="1"/>
  <c r="CA186" i="11" s="1"/>
  <c r="DN43" i="11"/>
  <c r="DM43" i="11"/>
  <c r="DN52" i="11"/>
  <c r="DM52" i="11"/>
  <c r="AZ76" i="11" a="1"/>
  <c r="AZ76" i="11" s="1"/>
  <c r="CA76" i="11" a="1"/>
  <c r="CA76" i="11" s="1"/>
  <c r="AZ90" i="11" a="1"/>
  <c r="AZ90" i="11" s="1"/>
  <c r="CA90" i="11" a="1"/>
  <c r="CA90" i="11" s="1"/>
  <c r="AZ28" i="11" a="1"/>
  <c r="AZ28" i="11" s="1"/>
  <c r="CA28" i="11" a="1"/>
  <c r="CA28" i="11" s="1"/>
  <c r="CA80" i="11" a="1"/>
  <c r="CA80" i="11" s="1"/>
  <c r="AZ80" i="11" a="1"/>
  <c r="AZ80" i="11" s="1"/>
  <c r="M37" i="10"/>
  <c r="R45" i="6" s="1"/>
  <c r="AJ45" i="6" s="1"/>
  <c r="Z64" i="10"/>
  <c r="Y64" i="10"/>
  <c r="L64" i="10" s="1"/>
  <c r="Z35" i="10"/>
  <c r="Y35" i="10"/>
  <c r="L35" i="10" s="1"/>
  <c r="Q43" i="6" s="1"/>
  <c r="Z68" i="10"/>
  <c r="Y68" i="10"/>
  <c r="L68" i="10" s="1"/>
  <c r="R65" i="10"/>
  <c r="Z58" i="10"/>
  <c r="R55" i="10"/>
  <c r="Y52" i="10"/>
  <c r="L52" i="10" s="1"/>
  <c r="Z52" i="10"/>
  <c r="Z47" i="10"/>
  <c r="Y47" i="10"/>
  <c r="L47" i="10" s="1"/>
  <c r="H62" i="10"/>
  <c r="Y40" i="10"/>
  <c r="L40" i="10" s="1"/>
  <c r="Q48" i="6" s="1"/>
  <c r="Z40" i="10"/>
  <c r="R45" i="10"/>
  <c r="R48" i="10"/>
  <c r="Z21" i="10"/>
  <c r="Y21" i="10"/>
  <c r="L21" i="10" s="1"/>
  <c r="Q29" i="6" s="1"/>
  <c r="J21" i="10"/>
  <c r="O29" i="6" s="1"/>
  <c r="R25" i="10"/>
  <c r="X104" i="10"/>
  <c r="K104" i="10" s="1"/>
  <c r="O18" i="3" s="1"/>
  <c r="I104" i="10"/>
  <c r="M18" i="3" s="1"/>
  <c r="R54" i="10"/>
  <c r="R36" i="10"/>
  <c r="R21" i="10"/>
  <c r="R37" i="10"/>
  <c r="R56" i="10"/>
  <c r="Z8" i="10"/>
  <c r="Y8" i="10"/>
  <c r="L8" i="10" s="1"/>
  <c r="Q16" i="6" s="1"/>
  <c r="J8" i="10"/>
  <c r="O16" i="6" s="1"/>
  <c r="U94" i="10"/>
  <c r="U86" i="10"/>
  <c r="U91" i="10"/>
  <c r="U88" i="10"/>
  <c r="U97" i="10"/>
  <c r="U96" i="10"/>
  <c r="U95" i="10"/>
  <c r="U92" i="10"/>
  <c r="U78" i="10"/>
  <c r="U83" i="10"/>
  <c r="U79" i="10"/>
  <c r="U82" i="10"/>
  <c r="U84" i="10"/>
  <c r="U87" i="10"/>
  <c r="U98" i="10"/>
  <c r="U77" i="10"/>
  <c r="U85" i="10"/>
  <c r="U90" i="10"/>
  <c r="U93" i="10"/>
  <c r="U80" i="10"/>
  <c r="U89" i="10"/>
  <c r="U81" i="10"/>
  <c r="Z60" i="10"/>
  <c r="Y60" i="10"/>
  <c r="L60" i="10" s="1"/>
  <c r="R66" i="10"/>
  <c r="Z56" i="10"/>
  <c r="Y56" i="10"/>
  <c r="L56" i="10" s="1"/>
  <c r="R58" i="10"/>
  <c r="K51" i="10"/>
  <c r="K67" i="10"/>
  <c r="Z41" i="10"/>
  <c r="R31" i="10"/>
  <c r="R32" i="10"/>
  <c r="R19" i="10"/>
  <c r="R46" i="10"/>
  <c r="R38" i="10"/>
  <c r="Z27" i="10"/>
  <c r="Y27" i="10"/>
  <c r="L27" i="10" s="1"/>
  <c r="Q35" i="6" s="1"/>
  <c r="J27" i="10"/>
  <c r="O35" i="6" s="1"/>
  <c r="Z15" i="10"/>
  <c r="Y15" i="10"/>
  <c r="L15" i="10" s="1"/>
  <c r="Q23" i="6" s="1"/>
  <c r="J15" i="10"/>
  <c r="O23" i="6" s="1"/>
  <c r="R43" i="10"/>
  <c r="R40" i="10"/>
  <c r="Z39" i="10"/>
  <c r="Y39" i="10"/>
  <c r="L39" i="10" s="1"/>
  <c r="Q47" i="6" s="1"/>
  <c r="Z50" i="10"/>
  <c r="Y45" i="10"/>
  <c r="L45" i="10" s="1"/>
  <c r="Z45" i="10"/>
  <c r="R34" i="10"/>
  <c r="R18" i="10"/>
  <c r="K22" i="10"/>
  <c r="P30" i="6" s="1"/>
  <c r="Z22" i="10"/>
  <c r="R12" i="10"/>
  <c r="R14" i="10"/>
  <c r="R44" i="10"/>
  <c r="R51" i="10"/>
  <c r="R30" i="10"/>
  <c r="R13" i="10"/>
  <c r="Z14" i="10"/>
  <c r="Y14" i="10"/>
  <c r="L14" i="10" s="1"/>
  <c r="Q22" i="6" s="1"/>
  <c r="R59" i="10"/>
  <c r="R20" i="10"/>
  <c r="X108" i="10"/>
  <c r="K108" i="10" s="1"/>
  <c r="O22" i="3" s="1"/>
  <c r="I108" i="10"/>
  <c r="M22" i="3" s="1"/>
  <c r="R41" i="10"/>
  <c r="J13" i="10"/>
  <c r="O21" i="6" s="1"/>
  <c r="Z13" i="10"/>
  <c r="Y13" i="10"/>
  <c r="L13" i="10" s="1"/>
  <c r="Q21" i="6" s="1"/>
  <c r="R33" i="10"/>
  <c r="R60" i="10"/>
  <c r="R22" i="10"/>
  <c r="M12" i="10"/>
  <c r="R20" i="6" s="1"/>
  <c r="AA20" i="6" s="1"/>
  <c r="W105" i="10"/>
  <c r="Y19" i="3" s="1"/>
  <c r="W107" i="10"/>
  <c r="Y21" i="3" s="1"/>
  <c r="W103" i="10"/>
  <c r="Y17" i="3" s="1"/>
  <c r="X102" i="10"/>
  <c r="K102" i="10" s="1"/>
  <c r="O16" i="3" s="1"/>
  <c r="I102" i="10"/>
  <c r="M16" i="3" s="1"/>
  <c r="W106" i="10"/>
  <c r="Y20" i="3" s="1"/>
  <c r="W102" i="10"/>
  <c r="Y16" i="3" s="1"/>
  <c r="W108" i="10"/>
  <c r="Y22" i="3" s="1"/>
  <c r="W104" i="10"/>
  <c r="Y18" i="3" s="1"/>
  <c r="I103" i="10"/>
  <c r="M17" i="3" s="1"/>
  <c r="X103" i="10"/>
  <c r="K103" i="10" s="1"/>
  <c r="O17" i="3" s="1"/>
  <c r="R67" i="10"/>
  <c r="Y72" i="10"/>
  <c r="L72" i="10" s="1"/>
  <c r="Z72" i="10"/>
  <c r="R69" i="10"/>
  <c r="R72" i="10"/>
  <c r="J64" i="10"/>
  <c r="Y48" i="10"/>
  <c r="L48" i="10" s="1"/>
  <c r="Z48" i="10"/>
  <c r="R35" i="10"/>
  <c r="Y67" i="10"/>
  <c r="L67" i="10" s="1"/>
  <c r="Y28" i="10"/>
  <c r="L28" i="10" s="1"/>
  <c r="Q36" i="6" s="1"/>
  <c r="Z28" i="10"/>
  <c r="M16" i="10"/>
  <c r="R24" i="6" s="1"/>
  <c r="AC24" i="6" s="1"/>
  <c r="M24" i="10"/>
  <c r="R32" i="6" s="1"/>
  <c r="AE32" i="6" s="1"/>
  <c r="R50" i="10"/>
  <c r="R70" i="10"/>
  <c r="R16" i="10"/>
  <c r="R26" i="10"/>
  <c r="U106" i="10"/>
  <c r="X20" i="3" s="1"/>
  <c r="U102" i="10"/>
  <c r="X16" i="3" s="1"/>
  <c r="U107" i="10"/>
  <c r="X21" i="3" s="1"/>
  <c r="U103" i="10"/>
  <c r="X17" i="3" s="1"/>
  <c r="U108" i="10"/>
  <c r="X22" i="3" s="1"/>
  <c r="U104" i="10"/>
  <c r="X18" i="3" s="1"/>
  <c r="G102" i="10"/>
  <c r="K16" i="3" s="1"/>
  <c r="U105" i="10"/>
  <c r="X19" i="3" s="1"/>
  <c r="R39" i="10"/>
  <c r="Y62" i="10"/>
  <c r="L62" i="10" s="1"/>
  <c r="R61" i="10"/>
  <c r="Z57" i="10"/>
  <c r="Y57" i="10"/>
  <c r="L57" i="10" s="1"/>
  <c r="Z43" i="10"/>
  <c r="Y43" i="10"/>
  <c r="L43" i="10" s="1"/>
  <c r="Z26" i="10"/>
  <c r="J26" i="10"/>
  <c r="O34" i="6" s="1"/>
  <c r="Y26" i="10"/>
  <c r="L26" i="10" s="1"/>
  <c r="Q34" i="6" s="1"/>
  <c r="M29" i="10"/>
  <c r="R37" i="6" s="1"/>
  <c r="AG37" i="6" s="1"/>
  <c r="R17" i="10"/>
  <c r="Z25" i="10"/>
  <c r="R47" i="10"/>
  <c r="R9" i="10"/>
  <c r="Y10" i="10"/>
  <c r="L10" i="10" s="1"/>
  <c r="Q18" i="6" s="1"/>
  <c r="J10" i="10"/>
  <c r="O18" i="6" s="1"/>
  <c r="Z10" i="10"/>
  <c r="R68" i="10"/>
  <c r="R49" i="10"/>
  <c r="M20" i="10"/>
  <c r="R28" i="6" s="1"/>
  <c r="AD28" i="6" s="1"/>
  <c r="X106" i="10"/>
  <c r="K106" i="10" s="1"/>
  <c r="O20" i="3" s="1"/>
  <c r="I106" i="10"/>
  <c r="M20" i="3" s="1"/>
  <c r="Y61" i="10"/>
  <c r="L61" i="10" s="1"/>
  <c r="Z61" i="10"/>
  <c r="Y65" i="10"/>
  <c r="L65" i="10" s="1"/>
  <c r="Z65" i="10"/>
  <c r="Z62" i="10"/>
  <c r="R64" i="10"/>
  <c r="R63" i="10"/>
  <c r="M54" i="10"/>
  <c r="M46" i="10"/>
  <c r="J61" i="10"/>
  <c r="M51" i="10"/>
  <c r="M59" i="10"/>
  <c r="M67" i="10"/>
  <c r="R27" i="10"/>
  <c r="M23" i="10"/>
  <c r="R31" i="6" s="1"/>
  <c r="AE31" i="6" s="1"/>
  <c r="X105" i="10"/>
  <c r="K105" i="10" s="1"/>
  <c r="O19" i="3" s="1"/>
  <c r="I105" i="10"/>
  <c r="M19" i="3" s="1"/>
  <c r="Z18" i="10"/>
  <c r="Y18" i="10"/>
  <c r="L18" i="10" s="1"/>
  <c r="Q26" i="6" s="1"/>
  <c r="Y17" i="10"/>
  <c r="L17" i="10" s="1"/>
  <c r="Q25" i="6" s="1"/>
  <c r="Z17" i="10"/>
  <c r="J17" i="10"/>
  <c r="O25" i="6" s="1"/>
  <c r="R24" i="10"/>
  <c r="R71" i="10"/>
  <c r="R15" i="10"/>
  <c r="I107" i="10"/>
  <c r="M21" i="3" s="1"/>
  <c r="X107" i="10"/>
  <c r="K107" i="10" s="1"/>
  <c r="O21" i="3" s="1"/>
  <c r="Y69" i="10"/>
  <c r="L69" i="10" s="1"/>
  <c r="Z69" i="10"/>
  <c r="Z70" i="10"/>
  <c r="Y70" i="10"/>
  <c r="L70" i="10" s="1"/>
  <c r="Z63" i="10"/>
  <c r="Y63" i="10"/>
  <c r="L63" i="10" s="1"/>
  <c r="Y53" i="10"/>
  <c r="L53" i="10" s="1"/>
  <c r="Z53" i="10"/>
  <c r="Y32" i="10"/>
  <c r="L32" i="10" s="1"/>
  <c r="Q40" i="6" s="1"/>
  <c r="Z32" i="10"/>
  <c r="J32" i="10"/>
  <c r="O40" i="6" s="1"/>
  <c r="J35" i="10"/>
  <c r="O43" i="6" s="1"/>
  <c r="R42" i="10"/>
  <c r="R52" i="10"/>
  <c r="J39" i="10"/>
  <c r="O47" i="6" s="1"/>
  <c r="J65" i="10"/>
  <c r="H67" i="10"/>
  <c r="J60" i="10"/>
  <c r="J68" i="10"/>
  <c r="R11" i="10"/>
  <c r="R23" i="10"/>
  <c r="R8" i="10"/>
  <c r="R28" i="10"/>
  <c r="Z19" i="10"/>
  <c r="Y19" i="10"/>
  <c r="L19" i="10" s="1"/>
  <c r="Q27" i="6" s="1"/>
  <c r="J19" i="10"/>
  <c r="O27" i="6" s="1"/>
  <c r="Z36" i="10"/>
  <c r="Y36" i="10"/>
  <c r="L36" i="10" s="1"/>
  <c r="Q44" i="6" s="1"/>
  <c r="R53" i="10"/>
  <c r="R29" i="10"/>
  <c r="R57" i="10"/>
  <c r="R10" i="10"/>
  <c r="Z9" i="10"/>
  <c r="M34" i="10"/>
  <c r="R42" i="6" s="1"/>
  <c r="AI42" i="6" s="1"/>
  <c r="S17" i="7" l="1"/>
  <c r="Y17" i="7" s="1"/>
  <c r="Y16" i="4"/>
  <c r="Y16" i="5"/>
  <c r="Y20" i="5"/>
  <c r="S21" i="7"/>
  <c r="Y21" i="7" s="1"/>
  <c r="Y20" i="4"/>
  <c r="S36" i="7"/>
  <c r="Y36" i="7" s="1"/>
  <c r="Y35" i="5"/>
  <c r="Y35" i="4"/>
  <c r="S29" i="7"/>
  <c r="Y29" i="7" s="1"/>
  <c r="Y28" i="5"/>
  <c r="Y28" i="4"/>
  <c r="Y36" i="5"/>
  <c r="S37" i="7"/>
  <c r="Y37" i="7" s="1"/>
  <c r="Y36" i="4"/>
  <c r="S22" i="7"/>
  <c r="Y22" i="7" s="1"/>
  <c r="Y21" i="5"/>
  <c r="Y21" i="4"/>
  <c r="Q55" i="10"/>
  <c r="Y29" i="5"/>
  <c r="Y29" i="4"/>
  <c r="S30" i="7"/>
  <c r="Y30" i="7" s="1"/>
  <c r="S23" i="7"/>
  <c r="Y23" i="7" s="1"/>
  <c r="Y22" i="5"/>
  <c r="Y22" i="4"/>
  <c r="S26" i="7"/>
  <c r="Y26" i="7" s="1"/>
  <c r="Y25" i="4"/>
  <c r="Y25" i="5"/>
  <c r="BT84" i="11"/>
  <c r="BT15" i="11"/>
  <c r="BT37" i="11"/>
  <c r="BT49" i="11"/>
  <c r="BT65" i="11"/>
  <c r="BT71" i="11"/>
  <c r="BT119" i="11"/>
  <c r="BT24" i="11"/>
  <c r="BT33" i="11"/>
  <c r="BT100" i="11"/>
  <c r="BT19" i="11"/>
  <c r="BT32" i="11"/>
  <c r="BT78" i="11"/>
  <c r="BT40" i="11"/>
  <c r="BT68" i="11"/>
  <c r="BT29" i="11"/>
  <c r="BT41" i="11"/>
  <c r="BT61" i="11"/>
  <c r="BT67" i="11"/>
  <c r="BT96" i="11"/>
  <c r="BT104" i="11"/>
  <c r="BT88" i="11"/>
  <c r="BT10" i="11"/>
  <c r="BT45" i="11"/>
  <c r="BT64" i="11"/>
  <c r="BT57" i="11"/>
  <c r="BT48" i="11"/>
  <c r="BT18" i="11"/>
  <c r="BT75" i="11"/>
  <c r="BT82" i="11"/>
  <c r="BT23" i="11"/>
  <c r="BT52" i="11"/>
  <c r="BT60" i="11"/>
  <c r="BT971" i="11"/>
  <c r="BT963" i="11"/>
  <c r="BT958" i="11"/>
  <c r="BT948" i="11"/>
  <c r="BT934" i="11"/>
  <c r="BT926" i="11"/>
  <c r="BT914" i="11"/>
  <c r="BT906" i="11"/>
  <c r="BT890" i="11"/>
  <c r="BT893" i="11"/>
  <c r="BT882" i="11"/>
  <c r="BT853" i="11"/>
  <c r="BT891" i="11"/>
  <c r="BT846" i="11"/>
  <c r="BT816" i="11"/>
  <c r="BT827" i="11"/>
  <c r="BT828" i="11"/>
  <c r="BT799" i="11"/>
  <c r="BT785" i="11"/>
  <c r="BT775" i="11"/>
  <c r="BT782" i="11"/>
  <c r="BT774" i="11"/>
  <c r="BT757" i="11"/>
  <c r="BT777" i="11"/>
  <c r="BT747" i="11"/>
  <c r="BT732" i="11"/>
  <c r="BT727" i="11"/>
  <c r="BT734" i="11"/>
  <c r="BT783" i="11"/>
  <c r="BT706" i="11"/>
  <c r="BT680" i="11"/>
  <c r="BT713" i="11"/>
  <c r="BT700" i="11"/>
  <c r="BT648" i="11"/>
  <c r="BT650" i="11"/>
  <c r="BT666" i="11"/>
  <c r="BT671" i="11"/>
  <c r="BT664" i="11"/>
  <c r="BT605" i="11"/>
  <c r="BT609" i="11"/>
  <c r="BT584" i="11"/>
  <c r="BT612" i="11"/>
  <c r="BT621" i="11"/>
  <c r="BT565" i="11"/>
  <c r="BT603" i="11"/>
  <c r="BT555" i="11"/>
  <c r="BT578" i="11"/>
  <c r="BT570" i="11"/>
  <c r="BT523" i="11"/>
  <c r="BT516" i="11"/>
  <c r="BT480" i="11"/>
  <c r="BT525" i="11"/>
  <c r="BT487" i="11"/>
  <c r="BT515" i="11"/>
  <c r="BT498" i="11"/>
  <c r="BT514" i="11"/>
  <c r="BT455" i="11"/>
  <c r="BT438" i="11"/>
  <c r="BT406" i="11"/>
  <c r="BT441" i="11"/>
  <c r="BT466" i="11"/>
  <c r="BT448" i="11"/>
  <c r="BT474" i="11"/>
  <c r="BT427" i="11"/>
  <c r="BT378" i="11"/>
  <c r="BT386" i="11"/>
  <c r="BT399" i="11"/>
  <c r="BT368" i="11"/>
  <c r="BT385" i="11"/>
  <c r="BT307" i="11"/>
  <c r="BT347" i="11"/>
  <c r="BT289" i="11"/>
  <c r="BT287" i="11"/>
  <c r="BT318" i="11"/>
  <c r="BT244" i="11"/>
  <c r="BT309" i="11"/>
  <c r="BT256" i="11"/>
  <c r="BT323" i="11"/>
  <c r="BT290" i="11"/>
  <c r="BT284" i="11"/>
  <c r="BT263" i="11"/>
  <c r="BT255" i="11"/>
  <c r="BT194" i="11"/>
  <c r="BT242" i="11"/>
  <c r="BT279" i="11"/>
  <c r="BT222" i="11"/>
  <c r="BT241" i="11"/>
  <c r="BT128" i="11"/>
  <c r="BT178" i="11"/>
  <c r="BT153" i="11"/>
  <c r="BT158" i="11"/>
  <c r="BT187" i="11"/>
  <c r="BT147" i="11"/>
  <c r="BT164" i="11"/>
  <c r="BT87" i="11"/>
  <c r="BT166" i="11"/>
  <c r="BT133" i="11"/>
  <c r="BT35" i="11"/>
  <c r="BT53" i="11"/>
  <c r="BT36" i="11"/>
  <c r="BT970" i="11"/>
  <c r="BT961" i="11"/>
  <c r="BT959" i="11"/>
  <c r="BT942" i="11"/>
  <c r="BT943" i="11"/>
  <c r="BT925" i="11"/>
  <c r="BT913" i="11"/>
  <c r="BT909" i="11"/>
  <c r="BT888" i="11"/>
  <c r="BT876" i="11"/>
  <c r="BT895" i="11"/>
  <c r="BT865" i="11"/>
  <c r="BT866" i="11"/>
  <c r="BT861" i="11"/>
  <c r="BT845" i="11"/>
  <c r="BT824" i="11"/>
  <c r="BT826" i="11"/>
  <c r="BT795" i="11"/>
  <c r="BT780" i="11"/>
  <c r="BT771" i="11"/>
  <c r="BT766" i="11"/>
  <c r="BT749" i="11"/>
  <c r="BT753" i="11"/>
  <c r="BT760" i="11"/>
  <c r="BT763" i="11"/>
  <c r="BT723" i="11"/>
  <c r="BT714" i="11"/>
  <c r="BT721" i="11"/>
  <c r="BT735" i="11"/>
  <c r="BT717" i="11"/>
  <c r="BT692" i="11"/>
  <c r="BT696" i="11"/>
  <c r="BT698" i="11"/>
  <c r="BT682" i="11"/>
  <c r="BT645" i="11"/>
  <c r="BT662" i="11"/>
  <c r="BT667" i="11"/>
  <c r="BT660" i="11"/>
  <c r="BT675" i="11"/>
  <c r="BT589" i="11"/>
  <c r="BT640" i="11"/>
  <c r="BT604" i="11"/>
  <c r="BT607" i="11"/>
  <c r="BT561" i="11"/>
  <c r="BT595" i="11"/>
  <c r="BT546" i="11"/>
  <c r="BT599" i="11"/>
  <c r="BT557" i="11"/>
  <c r="BT519" i="11"/>
  <c r="BT505" i="11"/>
  <c r="BT476" i="11"/>
  <c r="BT504" i="11"/>
  <c r="BT541" i="11"/>
  <c r="BT511" i="11"/>
  <c r="BT494" i="11"/>
  <c r="BT510" i="11"/>
  <c r="BT475" i="11"/>
  <c r="BT434" i="11"/>
  <c r="BT402" i="11"/>
  <c r="BT433" i="11"/>
  <c r="BT454" i="11"/>
  <c r="BT444" i="11"/>
  <c r="BT471" i="11"/>
  <c r="BT423" i="11"/>
  <c r="BT374" i="11"/>
  <c r="BT356" i="11"/>
  <c r="BT360" i="11"/>
  <c r="BT364" i="11"/>
  <c r="BT401" i="11"/>
  <c r="BT420" i="11"/>
  <c r="BT328" i="11"/>
  <c r="BT391" i="11"/>
  <c r="BT270" i="11"/>
  <c r="BT314" i="11"/>
  <c r="BT239" i="11"/>
  <c r="BT304" i="11"/>
  <c r="BT252" i="11"/>
  <c r="BT299" i="11"/>
  <c r="BT280" i="11"/>
  <c r="BT250" i="11"/>
  <c r="BT308" i="11"/>
  <c r="BT246" i="11"/>
  <c r="BT176" i="11"/>
  <c r="BT240" i="11"/>
  <c r="BT249" i="11"/>
  <c r="BT214" i="11"/>
  <c r="BT237" i="11"/>
  <c r="BT106" i="11"/>
  <c r="BT145" i="11"/>
  <c r="BT144" i="11"/>
  <c r="BT148" i="11"/>
  <c r="BT130" i="11"/>
  <c r="BT138" i="11"/>
  <c r="BT159" i="11"/>
  <c r="BT83" i="11"/>
  <c r="BT157" i="11"/>
  <c r="BT120" i="11"/>
  <c r="BT59" i="11"/>
  <c r="BT13" i="11"/>
  <c r="BT969" i="11"/>
  <c r="BT952" i="11"/>
  <c r="BT949" i="11"/>
  <c r="BT935" i="11"/>
  <c r="BT918" i="11"/>
  <c r="BT905" i="11"/>
  <c r="BT881" i="11"/>
  <c r="BT896" i="11"/>
  <c r="BT849" i="11"/>
  <c r="BT878" i="11"/>
  <c r="BT850" i="11"/>
  <c r="BT832" i="11"/>
  <c r="BT818" i="11"/>
  <c r="BT802" i="11"/>
  <c r="BT810" i="11"/>
  <c r="BT804" i="11"/>
  <c r="BT772" i="11"/>
  <c r="BT781" i="11"/>
  <c r="BT759" i="11"/>
  <c r="BT752" i="11"/>
  <c r="BT725" i="11"/>
  <c r="BT731" i="11"/>
  <c r="BT738" i="11"/>
  <c r="BT709" i="11"/>
  <c r="BT689" i="11"/>
  <c r="BT668" i="11"/>
  <c r="BT674" i="11"/>
  <c r="BT644" i="11"/>
  <c r="BT647" i="11"/>
  <c r="BT623" i="11"/>
  <c r="BT632" i="11"/>
  <c r="BT620" i="11"/>
  <c r="BT573" i="11"/>
  <c r="BT575" i="11"/>
  <c r="BT559" i="11"/>
  <c r="BT579" i="11"/>
  <c r="BT592" i="11"/>
  <c r="BT548" i="11"/>
  <c r="BT540" i="11"/>
  <c r="BT536" i="11"/>
  <c r="BT526" i="11"/>
  <c r="BT522" i="11"/>
  <c r="BT463" i="11"/>
  <c r="BT422" i="11"/>
  <c r="BT449" i="11"/>
  <c r="BT495" i="11"/>
  <c r="BT432" i="11"/>
  <c r="BT435" i="11"/>
  <c r="BT370" i="11"/>
  <c r="BT337" i="11"/>
  <c r="BT400" i="11"/>
  <c r="BT395" i="11"/>
  <c r="BT379" i="11"/>
  <c r="BT298" i="11"/>
  <c r="BT365" i="11"/>
  <c r="BT286" i="11"/>
  <c r="BT325" i="11"/>
  <c r="BT234" i="11"/>
  <c r="BT355" i="11"/>
  <c r="BT301" i="11"/>
  <c r="BT292" i="11"/>
  <c r="BT232" i="11"/>
  <c r="BT253" i="11"/>
  <c r="BT210" i="11"/>
  <c r="BT165" i="11"/>
  <c r="BT188" i="11"/>
  <c r="BT140" i="11"/>
  <c r="BT191" i="11"/>
  <c r="BT113" i="11"/>
  <c r="BT134" i="11"/>
  <c r="BT107" i="11"/>
  <c r="BT180" i="11"/>
  <c r="BT81" i="11"/>
  <c r="BT968" i="11"/>
  <c r="BT950" i="11"/>
  <c r="BT944" i="11"/>
  <c r="BT932" i="11"/>
  <c r="BT917" i="11"/>
  <c r="BT921" i="11"/>
  <c r="BT877" i="11"/>
  <c r="BT892" i="11"/>
  <c r="BT857" i="11"/>
  <c r="BT860" i="11"/>
  <c r="BT841" i="11"/>
  <c r="BT830" i="11"/>
  <c r="BT814" i="11"/>
  <c r="BT798" i="11"/>
  <c r="BT808" i="11"/>
  <c r="BT800" i="11"/>
  <c r="BT770" i="11"/>
  <c r="BT764" i="11"/>
  <c r="BT737" i="11"/>
  <c r="BT750" i="11"/>
  <c r="BT779" i="11"/>
  <c r="BT730" i="11"/>
  <c r="BT695" i="11"/>
  <c r="BT720" i="11"/>
  <c r="BT677" i="11"/>
  <c r="BT679" i="11"/>
  <c r="BT670" i="11"/>
  <c r="BT642" i="11"/>
  <c r="BT643" i="11"/>
  <c r="BT618" i="11"/>
  <c r="BT615" i="11"/>
  <c r="BT636" i="11"/>
  <c r="BT569" i="11"/>
  <c r="BT551" i="11"/>
  <c r="BT564" i="11"/>
  <c r="BT574" i="11"/>
  <c r="BT563" i="11"/>
  <c r="BT513" i="11"/>
  <c r="BT529" i="11"/>
  <c r="BT517" i="11"/>
  <c r="BT524" i="11"/>
  <c r="BT520" i="11"/>
  <c r="BT461" i="11"/>
  <c r="BT418" i="11"/>
  <c r="BT445" i="11"/>
  <c r="BT483" i="11"/>
  <c r="BT428" i="11"/>
  <c r="BT431" i="11"/>
  <c r="BT467" i="11"/>
  <c r="BT416" i="11"/>
  <c r="BT380" i="11"/>
  <c r="BT375" i="11"/>
  <c r="BT362" i="11"/>
  <c r="BT293" i="11"/>
  <c r="BT303" i="11"/>
  <c r="BT273" i="11"/>
  <c r="BT312" i="11"/>
  <c r="BT230" i="11"/>
  <c r="BT344" i="11"/>
  <c r="BT295" i="11"/>
  <c r="BT267" i="11"/>
  <c r="BT229" i="11"/>
  <c r="BT251" i="11"/>
  <c r="BT206" i="11"/>
  <c r="BT156" i="11"/>
  <c r="BT132" i="11"/>
  <c r="BT136" i="11"/>
  <c r="BT181" i="11"/>
  <c r="BT212" i="11"/>
  <c r="BT125" i="11"/>
  <c r="BT103" i="11"/>
  <c r="BT168" i="11"/>
  <c r="BT93" i="11"/>
  <c r="BT46" i="11"/>
  <c r="BT967" i="11"/>
  <c r="BT956" i="11"/>
  <c r="BT941" i="11"/>
  <c r="BT931" i="11"/>
  <c r="BT916" i="11"/>
  <c r="BT908" i="11"/>
  <c r="BT899" i="11"/>
  <c r="BT889" i="11"/>
  <c r="BT904" i="11"/>
  <c r="BT838" i="11"/>
  <c r="BT833" i="11"/>
  <c r="BT855" i="11"/>
  <c r="BT812" i="11"/>
  <c r="BT794" i="11"/>
  <c r="BT806" i="11"/>
  <c r="BT796" i="11"/>
  <c r="BT765" i="11"/>
  <c r="BT773" i="11"/>
  <c r="BT733" i="11"/>
  <c r="BT746" i="11"/>
  <c r="BT716" i="11"/>
  <c r="BT728" i="11"/>
  <c r="BT688" i="11"/>
  <c r="BT694" i="11"/>
  <c r="BT673" i="11"/>
  <c r="BT685" i="11"/>
  <c r="BT658" i="11"/>
  <c r="BT637" i="11"/>
  <c r="BT619" i="11"/>
  <c r="BT576" i="11"/>
  <c r="BT608" i="11"/>
  <c r="BT629" i="11"/>
  <c r="BT625" i="11"/>
  <c r="BT542" i="11"/>
  <c r="BT562" i="11"/>
  <c r="BT552" i="11"/>
  <c r="BT556" i="11"/>
  <c r="BT488" i="11"/>
  <c r="BT500" i="11"/>
  <c r="BT507" i="11"/>
  <c r="BT506" i="11"/>
  <c r="BT493" i="11"/>
  <c r="BT459" i="11"/>
  <c r="BT414" i="11"/>
  <c r="BT429" i="11"/>
  <c r="BT464" i="11"/>
  <c r="BT478" i="11"/>
  <c r="BT419" i="11"/>
  <c r="BT453" i="11"/>
  <c r="BT408" i="11"/>
  <c r="BT354" i="11"/>
  <c r="BT369" i="11"/>
  <c r="BT357" i="11"/>
  <c r="BT371" i="11"/>
  <c r="BT300" i="11"/>
  <c r="BT269" i="11"/>
  <c r="BT288" i="11"/>
  <c r="BT353" i="11"/>
  <c r="BT330" i="11"/>
  <c r="BT243" i="11"/>
  <c r="BT259" i="11"/>
  <c r="BT207" i="11"/>
  <c r="BT227" i="11"/>
  <c r="BT265" i="11"/>
  <c r="BT254" i="11"/>
  <c r="BT102" i="11"/>
  <c r="BT123" i="11"/>
  <c r="BT169" i="11"/>
  <c r="BT126" i="11"/>
  <c r="BT121" i="11"/>
  <c r="BT99" i="11"/>
  <c r="BT155" i="11"/>
  <c r="BT51" i="11"/>
  <c r="BT26" i="11"/>
  <c r="BT966" i="11"/>
  <c r="BT957" i="11"/>
  <c r="BT940" i="11"/>
  <c r="BT930" i="11"/>
  <c r="BT915" i="11"/>
  <c r="BT887" i="11"/>
  <c r="BT886" i="11"/>
  <c r="BT883" i="11"/>
  <c r="BT870" i="11"/>
  <c r="BT834" i="11"/>
  <c r="BT820" i="11"/>
  <c r="BT844" i="11"/>
  <c r="BT809" i="11"/>
  <c r="BT790" i="11"/>
  <c r="BT801" i="11"/>
  <c r="BT792" i="11"/>
  <c r="BT761" i="11"/>
  <c r="BT758" i="11"/>
  <c r="BT755" i="11"/>
  <c r="BT736" i="11"/>
  <c r="BT708" i="11"/>
  <c r="BT726" i="11"/>
  <c r="BT684" i="11"/>
  <c r="BT690" i="11"/>
  <c r="BT669" i="11"/>
  <c r="BT654" i="11"/>
  <c r="BT652" i="11"/>
  <c r="BT659" i="11"/>
  <c r="BT614" i="11"/>
  <c r="BT572" i="11"/>
  <c r="BT606" i="11"/>
  <c r="BT624" i="11"/>
  <c r="BT610" i="11"/>
  <c r="BT538" i="11"/>
  <c r="BT554" i="11"/>
  <c r="BT543" i="11"/>
  <c r="BT544" i="11"/>
  <c r="BT484" i="11"/>
  <c r="BT496" i="11"/>
  <c r="BT503" i="11"/>
  <c r="BT502" i="11"/>
  <c r="BT489" i="11"/>
  <c r="BT450" i="11"/>
  <c r="BT410" i="11"/>
  <c r="BT425" i="11"/>
  <c r="BT462" i="11"/>
  <c r="BT479" i="11"/>
  <c r="BT415" i="11"/>
  <c r="BT398" i="11"/>
  <c r="BT404" i="11"/>
  <c r="BT349" i="11"/>
  <c r="BT343" i="11"/>
  <c r="BT351" i="11"/>
  <c r="BT363" i="11"/>
  <c r="BT294" i="11"/>
  <c r="BT248" i="11"/>
  <c r="BT281" i="11"/>
  <c r="BT350" i="11"/>
  <c r="BT321" i="11"/>
  <c r="BT225" i="11"/>
  <c r="BT224" i="11"/>
  <c r="BT203" i="11"/>
  <c r="BT223" i="11"/>
  <c r="BT262" i="11"/>
  <c r="BT245" i="11"/>
  <c r="BT98" i="11"/>
  <c r="BT197" i="11"/>
  <c r="BT160" i="11"/>
  <c r="BT117" i="11"/>
  <c r="BT112" i="11"/>
  <c r="BT95" i="11"/>
  <c r="BT151" i="11"/>
  <c r="BT21" i="11"/>
  <c r="BT31" i="11"/>
  <c r="BT965" i="11"/>
  <c r="BT953" i="11"/>
  <c r="BT939" i="11"/>
  <c r="BT929" i="11"/>
  <c r="BT912" i="11"/>
  <c r="BT922" i="11"/>
  <c r="BT898" i="11"/>
  <c r="BT874" i="11"/>
  <c r="BT868" i="11"/>
  <c r="BT858" i="11"/>
  <c r="BT875" i="11"/>
  <c r="BT823" i="11"/>
  <c r="BT805" i="11"/>
  <c r="BT776" i="11"/>
  <c r="BT797" i="11"/>
  <c r="BT786" i="11"/>
  <c r="BT739" i="11"/>
  <c r="BT756" i="11"/>
  <c r="BT742" i="11"/>
  <c r="BT710" i="11"/>
  <c r="BT705" i="11"/>
  <c r="BT724" i="11"/>
  <c r="BT712" i="11"/>
  <c r="BT686" i="11"/>
  <c r="BT665" i="11"/>
  <c r="BT641" i="11"/>
  <c r="BT638" i="11"/>
  <c r="BT655" i="11"/>
  <c r="BT639" i="11"/>
  <c r="BT568" i="11"/>
  <c r="BT633" i="11"/>
  <c r="BT590" i="11"/>
  <c r="BT602" i="11"/>
  <c r="BT534" i="11"/>
  <c r="BT587" i="11"/>
  <c r="BT539" i="11"/>
  <c r="BT533" i="11"/>
  <c r="BT560" i="11"/>
  <c r="BT558" i="11"/>
  <c r="BT499" i="11"/>
  <c r="BT473" i="11"/>
  <c r="BT485" i="11"/>
  <c r="BT446" i="11"/>
  <c r="BT490" i="11"/>
  <c r="BT417" i="11"/>
  <c r="BT458" i="11"/>
  <c r="BT451" i="11"/>
  <c r="BT411" i="11"/>
  <c r="BT394" i="11"/>
  <c r="BT341" i="11"/>
  <c r="BT340" i="11"/>
  <c r="BT338" i="11"/>
  <c r="BT324" i="11"/>
  <c r="BT361" i="11"/>
  <c r="BT282" i="11"/>
  <c r="BT235" i="11"/>
  <c r="BT277" i="11"/>
  <c r="BT329" i="11"/>
  <c r="BT412" i="11"/>
  <c r="BT217" i="11"/>
  <c r="BT220" i="11"/>
  <c r="BT167" i="11"/>
  <c r="BT219" i="11"/>
  <c r="BT258" i="11"/>
  <c r="BT233" i="11"/>
  <c r="BT94" i="11"/>
  <c r="BT172" i="11"/>
  <c r="BT139" i="11"/>
  <c r="BT177" i="11"/>
  <c r="BT190" i="11"/>
  <c r="BT79" i="11"/>
  <c r="BT150" i="11"/>
  <c r="BT962" i="11"/>
  <c r="BT951" i="11"/>
  <c r="BT938" i="11"/>
  <c r="BT927" i="11"/>
  <c r="BT911" i="11"/>
  <c r="BT903" i="11"/>
  <c r="BT894" i="11"/>
  <c r="BT871" i="11"/>
  <c r="BT851" i="11"/>
  <c r="BT856" i="11"/>
  <c r="BT859" i="11"/>
  <c r="BT807" i="11"/>
  <c r="BT803" i="11"/>
  <c r="BT767" i="11"/>
  <c r="BT793" i="11"/>
  <c r="BT778" i="11"/>
  <c r="BT819" i="11"/>
  <c r="BT743" i="11"/>
  <c r="BT740" i="11"/>
  <c r="BT741" i="11"/>
  <c r="BT701" i="11"/>
  <c r="BT722" i="11"/>
  <c r="BT702" i="11"/>
  <c r="BT657" i="11"/>
  <c r="BT661" i="11"/>
  <c r="BT683" i="11"/>
  <c r="BT634" i="11"/>
  <c r="BT646" i="11"/>
  <c r="BT635" i="11"/>
  <c r="BT611" i="11"/>
  <c r="BT616" i="11"/>
  <c r="BT586" i="11"/>
  <c r="BT598" i="11"/>
  <c r="BT530" i="11"/>
  <c r="BT582" i="11"/>
  <c r="BT535" i="11"/>
  <c r="BT518" i="11"/>
  <c r="BT553" i="11"/>
  <c r="BT521" i="11"/>
  <c r="BT550" i="11"/>
  <c r="BT469" i="11"/>
  <c r="BT481" i="11"/>
  <c r="BT442" i="11"/>
  <c r="BT486" i="11"/>
  <c r="BT413" i="11"/>
  <c r="BT452" i="11"/>
  <c r="BT447" i="11"/>
  <c r="BT407" i="11"/>
  <c r="BT390" i="11"/>
  <c r="BT335" i="11"/>
  <c r="BT326" i="11"/>
  <c r="BT316" i="11"/>
  <c r="BT315" i="11"/>
  <c r="BT334" i="11"/>
  <c r="BT274" i="11"/>
  <c r="BT367" i="11"/>
  <c r="BT268" i="11"/>
  <c r="BT327" i="11"/>
  <c r="BT319" i="11"/>
  <c r="BT213" i="11"/>
  <c r="BT257" i="11"/>
  <c r="BT162" i="11"/>
  <c r="BT215" i="11"/>
  <c r="BT226" i="11"/>
  <c r="BT228" i="11"/>
  <c r="BT86" i="11"/>
  <c r="BT163" i="11"/>
  <c r="BT135" i="11"/>
  <c r="BT175" i="11"/>
  <c r="BT182" i="11"/>
  <c r="BT201" i="11"/>
  <c r="BT146" i="11"/>
  <c r="BT11" i="11"/>
  <c r="BT47" i="11"/>
  <c r="BT20" i="11"/>
  <c r="BT960" i="11"/>
  <c r="BT945" i="11"/>
  <c r="BT936" i="11"/>
  <c r="BT924" i="11"/>
  <c r="BT920" i="11"/>
  <c r="BT902" i="11"/>
  <c r="BT897" i="11"/>
  <c r="BT869" i="11"/>
  <c r="BT839" i="11"/>
  <c r="BT854" i="11"/>
  <c r="BT840" i="11"/>
  <c r="BT848" i="11"/>
  <c r="BT813" i="11"/>
  <c r="BT873" i="11"/>
  <c r="BT815" i="11"/>
  <c r="BT791" i="11"/>
  <c r="BT789" i="11"/>
  <c r="BT751" i="11"/>
  <c r="BT719" i="11"/>
  <c r="BT748" i="11"/>
  <c r="BT697" i="11"/>
  <c r="BT704" i="11"/>
  <c r="BT691" i="11"/>
  <c r="BT653" i="11"/>
  <c r="BT676" i="11"/>
  <c r="BT681" i="11"/>
  <c r="BT630" i="11"/>
  <c r="BT656" i="11"/>
  <c r="BT631" i="11"/>
  <c r="BT597" i="11"/>
  <c r="BT596" i="11"/>
  <c r="BT581" i="11"/>
  <c r="BT594" i="11"/>
  <c r="BT567" i="11"/>
  <c r="BT591" i="11"/>
  <c r="BT531" i="11"/>
  <c r="BT501" i="11"/>
  <c r="BT549" i="11"/>
  <c r="BT512" i="11"/>
  <c r="BT537" i="11"/>
  <c r="BT465" i="11"/>
  <c r="BT477" i="11"/>
  <c r="BT430" i="11"/>
  <c r="BT457" i="11"/>
  <c r="BT482" i="11"/>
  <c r="BT440" i="11"/>
  <c r="BT443" i="11"/>
  <c r="BT403" i="11"/>
  <c r="BT346" i="11"/>
  <c r="BT331" i="11"/>
  <c r="BT409" i="11"/>
  <c r="BT384" i="11"/>
  <c r="BT311" i="11"/>
  <c r="BT322" i="11"/>
  <c r="BT297" i="11"/>
  <c r="BT348" i="11"/>
  <c r="BT264" i="11"/>
  <c r="BT296" i="11"/>
  <c r="BT317" i="11"/>
  <c r="BT200" i="11"/>
  <c r="BT238" i="11"/>
  <c r="BT358" i="11"/>
  <c r="BT211" i="11"/>
  <c r="BT183" i="11"/>
  <c r="BT205" i="11"/>
  <c r="BT202" i="11"/>
  <c r="BT127" i="11"/>
  <c r="BT122" i="11"/>
  <c r="BT173" i="11"/>
  <c r="BT129" i="11"/>
  <c r="BT192" i="11"/>
  <c r="BT141" i="11"/>
  <c r="BT39" i="11"/>
  <c r="BT55" i="11"/>
  <c r="BT77" i="11"/>
  <c r="BT30" i="11"/>
  <c r="BT58" i="11"/>
  <c r="BT972" i="11"/>
  <c r="BT954" i="11"/>
  <c r="BT947" i="11"/>
  <c r="BT933" i="11"/>
  <c r="BT923" i="11"/>
  <c r="BT907" i="11"/>
  <c r="BT900" i="11"/>
  <c r="BT867" i="11"/>
  <c r="BT862" i="11"/>
  <c r="BT835" i="11"/>
  <c r="BT852" i="11"/>
  <c r="BT836" i="11"/>
  <c r="BT831" i="11"/>
  <c r="BT817" i="11"/>
  <c r="BT822" i="11"/>
  <c r="BT769" i="11"/>
  <c r="BT784" i="11"/>
  <c r="BT768" i="11"/>
  <c r="BT762" i="11"/>
  <c r="BT787" i="11"/>
  <c r="BT729" i="11"/>
  <c r="BT693" i="11"/>
  <c r="BT699" i="11"/>
  <c r="BT687" i="11"/>
  <c r="BT649" i="11"/>
  <c r="BT672" i="11"/>
  <c r="BT678" i="11"/>
  <c r="BT626" i="11"/>
  <c r="BT651" i="11"/>
  <c r="BT627" i="11"/>
  <c r="BT593" i="11"/>
  <c r="BT628" i="11"/>
  <c r="BT577" i="11"/>
  <c r="BT585" i="11"/>
  <c r="BT566" i="11"/>
  <c r="BT583" i="11"/>
  <c r="BT527" i="11"/>
  <c r="BT472" i="11"/>
  <c r="BT545" i="11"/>
  <c r="BT508" i="11"/>
  <c r="BT532" i="11"/>
  <c r="BT456" i="11"/>
  <c r="BT460" i="11"/>
  <c r="BT426" i="11"/>
  <c r="BT470" i="11"/>
  <c r="BT468" i="11"/>
  <c r="BT436" i="11"/>
  <c r="BT439" i="11"/>
  <c r="BT382" i="11"/>
  <c r="BT342" i="11"/>
  <c r="BT424" i="11"/>
  <c r="BT387" i="11"/>
  <c r="BT381" i="11"/>
  <c r="BT302" i="11"/>
  <c r="BT306" i="11"/>
  <c r="BT291" i="11"/>
  <c r="BT336" i="11"/>
  <c r="BT260" i="11"/>
  <c r="BT272" i="11"/>
  <c r="BT313" i="11"/>
  <c r="BT275" i="11"/>
  <c r="BT236" i="11"/>
  <c r="BT261" i="11"/>
  <c r="BT283" i="11"/>
  <c r="BT174" i="11"/>
  <c r="BT196" i="11"/>
  <c r="BT199" i="11"/>
  <c r="BT193" i="11"/>
  <c r="BT118" i="11"/>
  <c r="BT152" i="11"/>
  <c r="BT111" i="11"/>
  <c r="BT185" i="11"/>
  <c r="BT137" i="11"/>
  <c r="BT27" i="11"/>
  <c r="BT109" i="11"/>
  <c r="BT63" i="11"/>
  <c r="BT42" i="11"/>
  <c r="BT74" i="11"/>
  <c r="BT66" i="11"/>
  <c r="BT92" i="11"/>
  <c r="BT25" i="11"/>
  <c r="BT9" i="11"/>
  <c r="BT69" i="11"/>
  <c r="BT114" i="11"/>
  <c r="BT54" i="11"/>
  <c r="BT38" i="11"/>
  <c r="BT14" i="11"/>
  <c r="BT89" i="11"/>
  <c r="BT73" i="11"/>
  <c r="BT108" i="11"/>
  <c r="BT12" i="11"/>
  <c r="BT8" i="11"/>
  <c r="BD104" i="11"/>
  <c r="BD33" i="11"/>
  <c r="BD45" i="11"/>
  <c r="BD61" i="11"/>
  <c r="BD18" i="11"/>
  <c r="BD84" i="11"/>
  <c r="BD15" i="11"/>
  <c r="BD88" i="11"/>
  <c r="BD114" i="11"/>
  <c r="BD40" i="11"/>
  <c r="BD29" i="11"/>
  <c r="BD49" i="11"/>
  <c r="BD75" i="11"/>
  <c r="BD36" i="11"/>
  <c r="BD64" i="11"/>
  <c r="BD81" i="11"/>
  <c r="BD9" i="11"/>
  <c r="BD67" i="11"/>
  <c r="BD971" i="11"/>
  <c r="BD956" i="11"/>
  <c r="BD960" i="11"/>
  <c r="BD953" i="11"/>
  <c r="BD935" i="11"/>
  <c r="BD925" i="11"/>
  <c r="BD913" i="11"/>
  <c r="BD907" i="11"/>
  <c r="BD903" i="11"/>
  <c r="BD898" i="11"/>
  <c r="BD875" i="11"/>
  <c r="BD878" i="11"/>
  <c r="BD852" i="11"/>
  <c r="BD838" i="11"/>
  <c r="BD820" i="11"/>
  <c r="BD826" i="11"/>
  <c r="BD827" i="11"/>
  <c r="BD806" i="11"/>
  <c r="BD794" i="11"/>
  <c r="BD805" i="11"/>
  <c r="BD772" i="11"/>
  <c r="BD787" i="11"/>
  <c r="BD761" i="11"/>
  <c r="BD764" i="11"/>
  <c r="BD750" i="11"/>
  <c r="BD758" i="11"/>
  <c r="BD736" i="11"/>
  <c r="BD722" i="11"/>
  <c r="BD747" i="11"/>
  <c r="BD708" i="11"/>
  <c r="BD680" i="11"/>
  <c r="BD712" i="11"/>
  <c r="BD677" i="11"/>
  <c r="BD683" i="11"/>
  <c r="BD645" i="11"/>
  <c r="BD658" i="11"/>
  <c r="BD675" i="11"/>
  <c r="BD671" i="11"/>
  <c r="BD605" i="11"/>
  <c r="BD589" i="11"/>
  <c r="BD584" i="11"/>
  <c r="BD628" i="11"/>
  <c r="BD590" i="11"/>
  <c r="BD625" i="11"/>
  <c r="BD560" i="11"/>
  <c r="BD546" i="11"/>
  <c r="BD582" i="11"/>
  <c r="BD552" i="11"/>
  <c r="BD592" i="11"/>
  <c r="BD501" i="11"/>
  <c r="BD553" i="11"/>
  <c r="BD500" i="11"/>
  <c r="BD541" i="11"/>
  <c r="BD515" i="11"/>
  <c r="BD494" i="11"/>
  <c r="BD510" i="11"/>
  <c r="BD495" i="11"/>
  <c r="BD442" i="11"/>
  <c r="BD410" i="11"/>
  <c r="BD433" i="11"/>
  <c r="BD483" i="11"/>
  <c r="BD432" i="11"/>
  <c r="BD451" i="11"/>
  <c r="BD419" i="11"/>
  <c r="BD370" i="11"/>
  <c r="BD387" i="11"/>
  <c r="BD371" i="11"/>
  <c r="BD341" i="11"/>
  <c r="BD368" i="11"/>
  <c r="BD401" i="11"/>
  <c r="BD357" i="11"/>
  <c r="BD298" i="11"/>
  <c r="BD336" i="11"/>
  <c r="BD327" i="11"/>
  <c r="BD273" i="11"/>
  <c r="BD330" i="11"/>
  <c r="BD256" i="11"/>
  <c r="BD358" i="11"/>
  <c r="BD318" i="11"/>
  <c r="BD242" i="11"/>
  <c r="BD321" i="11"/>
  <c r="BD254" i="11"/>
  <c r="BD194" i="11"/>
  <c r="BD223" i="11"/>
  <c r="BD261" i="11"/>
  <c r="BD156" i="11"/>
  <c r="BD236" i="11"/>
  <c r="BD102" i="11"/>
  <c r="BD145" i="11"/>
  <c r="BD164" i="11"/>
  <c r="BD180" i="11"/>
  <c r="BD135" i="11"/>
  <c r="BD117" i="11"/>
  <c r="BD212" i="11"/>
  <c r="BD99" i="11"/>
  <c r="BD169" i="11"/>
  <c r="BD120" i="11"/>
  <c r="BD24" i="11"/>
  <c r="BD57" i="11"/>
  <c r="BD96" i="11"/>
  <c r="BD48" i="11"/>
  <c r="BD77" i="11"/>
  <c r="BD71" i="11"/>
  <c r="BD100" i="11"/>
  <c r="BD32" i="11"/>
  <c r="BD37" i="11"/>
  <c r="BD23" i="11"/>
  <c r="BD68" i="11"/>
  <c r="BD966" i="11"/>
  <c r="BD959" i="11"/>
  <c r="BD945" i="11"/>
  <c r="BD938" i="11"/>
  <c r="BD929" i="11"/>
  <c r="BD916" i="11"/>
  <c r="BD920" i="11"/>
  <c r="BD889" i="11"/>
  <c r="BD876" i="11"/>
  <c r="BD897" i="11"/>
  <c r="BD862" i="11"/>
  <c r="BD896" i="11"/>
  <c r="BD869" i="11"/>
  <c r="BD851" i="11"/>
  <c r="BD848" i="11"/>
  <c r="BD844" i="11"/>
  <c r="BD808" i="11"/>
  <c r="BD817" i="11"/>
  <c r="BD767" i="11"/>
  <c r="BD793" i="11"/>
  <c r="BD781" i="11"/>
  <c r="BD749" i="11"/>
  <c r="BD800" i="11"/>
  <c r="BD742" i="11"/>
  <c r="BD760" i="11"/>
  <c r="BD723" i="11"/>
  <c r="BD728" i="11"/>
  <c r="BD701" i="11"/>
  <c r="BD713" i="11"/>
  <c r="BD694" i="11"/>
  <c r="BD687" i="11"/>
  <c r="BD653" i="11"/>
  <c r="BD648" i="11"/>
  <c r="BD679" i="11"/>
  <c r="BD670" i="11"/>
  <c r="BD626" i="11"/>
  <c r="BD664" i="11"/>
  <c r="BD642" i="11"/>
  <c r="BD623" i="11"/>
  <c r="BD611" i="11"/>
  <c r="BD616" i="11"/>
  <c r="BD621" i="11"/>
  <c r="BD569" i="11"/>
  <c r="BD594" i="11"/>
  <c r="BD530" i="11"/>
  <c r="BD595" i="11"/>
  <c r="BD570" i="11"/>
  <c r="BD527" i="11"/>
  <c r="BD533" i="11"/>
  <c r="BD484" i="11"/>
  <c r="BD526" i="11"/>
  <c r="BD512" i="11"/>
  <c r="BD503" i="11"/>
  <c r="BD506" i="11"/>
  <c r="BD558" i="11"/>
  <c r="BD477" i="11"/>
  <c r="BD452" i="11"/>
  <c r="BD422" i="11"/>
  <c r="BD449" i="11"/>
  <c r="BD482" i="11"/>
  <c r="BD444" i="11"/>
  <c r="BD479" i="11"/>
  <c r="BD431" i="11"/>
  <c r="BD382" i="11"/>
  <c r="BD394" i="11"/>
  <c r="BD337" i="11"/>
  <c r="BD375" i="11"/>
  <c r="BD384" i="11"/>
  <c r="BD326" i="11"/>
  <c r="BD424" i="11"/>
  <c r="BD315" i="11"/>
  <c r="BD287" i="11"/>
  <c r="BD353" i="11"/>
  <c r="BD299" i="11"/>
  <c r="BD235" i="11"/>
  <c r="BD268" i="11"/>
  <c r="BD301" i="11"/>
  <c r="BD361" i="11"/>
  <c r="BD262" i="11"/>
  <c r="BD200" i="11"/>
  <c r="BD220" i="11"/>
  <c r="BD228" i="11"/>
  <c r="BD250" i="11"/>
  <c r="BD210" i="11"/>
  <c r="BD183" i="11"/>
  <c r="BD255" i="11"/>
  <c r="BD132" i="11"/>
  <c r="BD177" i="11"/>
  <c r="BD196" i="11"/>
  <c r="BD199" i="11"/>
  <c r="BD152" i="11"/>
  <c r="BD188" i="11"/>
  <c r="BD125" i="11"/>
  <c r="BD111" i="11"/>
  <c r="BD193" i="11"/>
  <c r="BD141" i="11"/>
  <c r="BD53" i="11"/>
  <c r="BD19" i="11"/>
  <c r="BD10" i="11"/>
  <c r="BD972" i="11"/>
  <c r="BD965" i="11"/>
  <c r="BD954" i="11"/>
  <c r="BD948" i="11"/>
  <c r="BD936" i="11"/>
  <c r="BD927" i="11"/>
  <c r="BD915" i="11"/>
  <c r="BD908" i="11"/>
  <c r="BD881" i="11"/>
  <c r="BD899" i="11"/>
  <c r="BD886" i="11"/>
  <c r="BD849" i="11"/>
  <c r="BD874" i="11"/>
  <c r="BD860" i="11"/>
  <c r="BD841" i="11"/>
  <c r="BD831" i="11"/>
  <c r="BD832" i="11"/>
  <c r="BD818" i="11"/>
  <c r="BD802" i="11"/>
  <c r="BD812" i="11"/>
  <c r="BD791" i="11"/>
  <c r="BD766" i="11"/>
  <c r="BD769" i="11"/>
  <c r="BD796" i="11"/>
  <c r="BD774" i="11"/>
  <c r="BD737" i="11"/>
  <c r="BD719" i="11"/>
  <c r="BD726" i="11"/>
  <c r="BD697" i="11"/>
  <c r="BD740" i="11"/>
  <c r="BD688" i="11"/>
  <c r="BD724" i="11"/>
  <c r="BD649" i="11"/>
  <c r="BD685" i="11"/>
  <c r="BD654" i="11"/>
  <c r="BD666" i="11"/>
  <c r="BD667" i="11"/>
  <c r="BD660" i="11"/>
  <c r="BD619" i="11"/>
  <c r="BD618" i="11"/>
  <c r="BD597" i="11"/>
  <c r="BD612" i="11"/>
  <c r="BD608" i="11"/>
  <c r="BD565" i="11"/>
  <c r="BD585" i="11"/>
  <c r="BD599" i="11"/>
  <c r="BD578" i="11"/>
  <c r="BD566" i="11"/>
  <c r="BD523" i="11"/>
  <c r="BD517" i="11"/>
  <c r="BD480" i="11"/>
  <c r="BD524" i="11"/>
  <c r="BD508" i="11"/>
  <c r="BD499" i="11"/>
  <c r="BD502" i="11"/>
  <c r="BD521" i="11"/>
  <c r="BD460" i="11"/>
  <c r="BD450" i="11"/>
  <c r="BD418" i="11"/>
  <c r="BD445" i="11"/>
  <c r="BD467" i="11"/>
  <c r="BD440" i="11"/>
  <c r="BD474" i="11"/>
  <c r="BD427" i="11"/>
  <c r="BD378" i="11"/>
  <c r="BD390" i="11"/>
  <c r="BD412" i="11"/>
  <c r="BD369" i="11"/>
  <c r="BD381" i="11"/>
  <c r="BD409" i="11"/>
  <c r="BD380" i="11"/>
  <c r="BD311" i="11"/>
  <c r="BD270" i="11"/>
  <c r="BD350" i="11"/>
  <c r="BD296" i="11"/>
  <c r="BD355" i="11"/>
  <c r="BD264" i="11"/>
  <c r="BD295" i="11"/>
  <c r="BD334" i="11"/>
  <c r="BD253" i="11"/>
  <c r="BD267" i="11"/>
  <c r="BD275" i="11"/>
  <c r="BD207" i="11"/>
  <c r="BD243" i="11"/>
  <c r="BD206" i="11"/>
  <c r="BD174" i="11"/>
  <c r="BD246" i="11"/>
  <c r="BD128" i="11"/>
  <c r="BD175" i="11"/>
  <c r="BD190" i="11"/>
  <c r="BD192" i="11"/>
  <c r="BD148" i="11"/>
  <c r="BD130" i="11"/>
  <c r="BD121" i="11"/>
  <c r="BD107" i="11"/>
  <c r="BD191" i="11"/>
  <c r="BD137" i="11"/>
  <c r="BD31" i="11"/>
  <c r="BD41" i="11"/>
  <c r="BD65" i="11"/>
  <c r="BD20" i="11"/>
  <c r="BD963" i="11"/>
  <c r="BD961" i="11"/>
  <c r="BD952" i="11"/>
  <c r="BD943" i="11"/>
  <c r="BD934" i="11"/>
  <c r="BD926" i="11"/>
  <c r="BD914" i="11"/>
  <c r="BD909" i="11"/>
  <c r="BD877" i="11"/>
  <c r="BD867" i="11"/>
  <c r="BD893" i="11"/>
  <c r="BD882" i="11"/>
  <c r="BD854" i="11"/>
  <c r="BD859" i="11"/>
  <c r="BD833" i="11"/>
  <c r="BD828" i="11"/>
  <c r="BD830" i="11"/>
  <c r="BD814" i="11"/>
  <c r="BD798" i="11"/>
  <c r="BD809" i="11"/>
  <c r="BD784" i="11"/>
  <c r="BD792" i="11"/>
  <c r="BD765" i="11"/>
  <c r="BD782" i="11"/>
  <c r="BD752" i="11"/>
  <c r="BD733" i="11"/>
  <c r="BD751" i="11"/>
  <c r="BD734" i="11"/>
  <c r="BD693" i="11"/>
  <c r="BD716" i="11"/>
  <c r="BD684" i="11"/>
  <c r="BD721" i="11"/>
  <c r="BD689" i="11"/>
  <c r="BD699" i="11"/>
  <c r="BD650" i="11"/>
  <c r="BD662" i="11"/>
  <c r="BD643" i="11"/>
  <c r="BD646" i="11"/>
  <c r="BD614" i="11"/>
  <c r="BD609" i="11"/>
  <c r="BD593" i="11"/>
  <c r="BD596" i="11"/>
  <c r="BD606" i="11"/>
  <c r="BD561" i="11"/>
  <c r="BD575" i="11"/>
  <c r="BD555" i="11"/>
  <c r="BD587" i="11"/>
  <c r="BD557" i="11"/>
  <c r="BD519" i="11"/>
  <c r="BD505" i="11"/>
  <c r="BD476" i="11"/>
  <c r="BD504" i="11"/>
  <c r="BD487" i="11"/>
  <c r="BD550" i="11"/>
  <c r="BD498" i="11"/>
  <c r="BD514" i="11"/>
  <c r="BD455" i="11"/>
  <c r="BD446" i="11"/>
  <c r="BD414" i="11"/>
  <c r="BD441" i="11"/>
  <c r="BD453" i="11"/>
  <c r="BD436" i="11"/>
  <c r="BD470" i="11"/>
  <c r="BD423" i="11"/>
  <c r="BD374" i="11"/>
  <c r="BD386" i="11"/>
  <c r="BD391" i="11"/>
  <c r="BD360" i="11"/>
  <c r="BD379" i="11"/>
  <c r="BD416" i="11"/>
  <c r="BD362" i="11"/>
  <c r="BD302" i="11"/>
  <c r="BD348" i="11"/>
  <c r="BD329" i="11"/>
  <c r="BD286" i="11"/>
  <c r="BD344" i="11"/>
  <c r="BD260" i="11"/>
  <c r="BD272" i="11"/>
  <c r="BD323" i="11"/>
  <c r="BD251" i="11"/>
  <c r="BD249" i="11"/>
  <c r="BD263" i="11"/>
  <c r="BD203" i="11"/>
  <c r="BD227" i="11"/>
  <c r="BD303" i="11"/>
  <c r="BD165" i="11"/>
  <c r="BD238" i="11"/>
  <c r="BD106" i="11"/>
  <c r="BD173" i="11"/>
  <c r="BD182" i="11"/>
  <c r="BD185" i="11"/>
  <c r="BD139" i="11"/>
  <c r="BD126" i="11"/>
  <c r="BD112" i="11"/>
  <c r="BD103" i="11"/>
  <c r="BD181" i="11"/>
  <c r="BD133" i="11"/>
  <c r="BD55" i="11"/>
  <c r="BD60" i="11"/>
  <c r="BD969" i="11"/>
  <c r="BD944" i="11"/>
  <c r="BD932" i="11"/>
  <c r="BD911" i="11"/>
  <c r="BD900" i="11"/>
  <c r="BD870" i="11"/>
  <c r="BD839" i="11"/>
  <c r="BD845" i="11"/>
  <c r="BD819" i="11"/>
  <c r="BD785" i="11"/>
  <c r="BD815" i="11"/>
  <c r="BD753" i="11"/>
  <c r="BD748" i="11"/>
  <c r="BD714" i="11"/>
  <c r="BD731" i="11"/>
  <c r="BD692" i="11"/>
  <c r="BD669" i="11"/>
  <c r="BD682" i="11"/>
  <c r="BD637" i="11"/>
  <c r="BD635" i="11"/>
  <c r="BD615" i="11"/>
  <c r="BD581" i="11"/>
  <c r="BD542" i="11"/>
  <c r="BD583" i="11"/>
  <c r="BD562" i="11"/>
  <c r="BD545" i="11"/>
  <c r="BD518" i="11"/>
  <c r="BD469" i="11"/>
  <c r="BD464" i="11"/>
  <c r="BD402" i="11"/>
  <c r="BD461" i="11"/>
  <c r="BD443" i="11"/>
  <c r="BD466" i="11"/>
  <c r="BD404" i="11"/>
  <c r="BD354" i="11"/>
  <c r="BD347" i="11"/>
  <c r="BD288" i="11"/>
  <c r="BD248" i="11"/>
  <c r="BD234" i="11"/>
  <c r="BD284" i="11"/>
  <c r="BD294" i="11"/>
  <c r="BD167" i="11"/>
  <c r="BD226" i="11"/>
  <c r="BD229" i="11"/>
  <c r="BD136" i="11"/>
  <c r="BD166" i="11"/>
  <c r="BD147" i="11"/>
  <c r="BD87" i="11"/>
  <c r="BD968" i="11"/>
  <c r="BD950" i="11"/>
  <c r="BD931" i="11"/>
  <c r="BD922" i="11"/>
  <c r="BD895" i="11"/>
  <c r="BD868" i="11"/>
  <c r="BD835" i="11"/>
  <c r="BD840" i="11"/>
  <c r="BD813" i="11"/>
  <c r="BD780" i="11"/>
  <c r="BD789" i="11"/>
  <c r="BD739" i="11"/>
  <c r="BD763" i="11"/>
  <c r="BD710" i="11"/>
  <c r="BD729" i="11"/>
  <c r="BD706" i="11"/>
  <c r="BD665" i="11"/>
  <c r="BD678" i="11"/>
  <c r="BD659" i="11"/>
  <c r="BD631" i="11"/>
  <c r="BD607" i="11"/>
  <c r="BD577" i="11"/>
  <c r="BD538" i="11"/>
  <c r="BD579" i="11"/>
  <c r="BD556" i="11"/>
  <c r="BD540" i="11"/>
  <c r="BD516" i="11"/>
  <c r="BD465" i="11"/>
  <c r="BD462" i="11"/>
  <c r="BD486" i="11"/>
  <c r="BD459" i="11"/>
  <c r="BD439" i="11"/>
  <c r="BD454" i="11"/>
  <c r="BD399" i="11"/>
  <c r="BD349" i="11"/>
  <c r="BD328" i="11"/>
  <c r="BD282" i="11"/>
  <c r="BD244" i="11"/>
  <c r="BD230" i="11"/>
  <c r="BD300" i="11"/>
  <c r="BD258" i="11"/>
  <c r="BD162" i="11"/>
  <c r="BD222" i="11"/>
  <c r="BD187" i="11"/>
  <c r="BD123" i="11"/>
  <c r="BD157" i="11"/>
  <c r="BD138" i="11"/>
  <c r="BD83" i="11"/>
  <c r="BD21" i="11"/>
  <c r="BD73" i="11"/>
  <c r="BD92" i="11"/>
  <c r="BD967" i="11"/>
  <c r="BD947" i="11"/>
  <c r="BD930" i="11"/>
  <c r="BD921" i="11"/>
  <c r="BD891" i="11"/>
  <c r="BD866" i="11"/>
  <c r="BD871" i="11"/>
  <c r="BD836" i="11"/>
  <c r="BD810" i="11"/>
  <c r="BD776" i="11"/>
  <c r="BD768" i="11"/>
  <c r="BD804" i="11"/>
  <c r="BD762" i="11"/>
  <c r="BD730" i="11"/>
  <c r="BD725" i="11"/>
  <c r="BD691" i="11"/>
  <c r="BD661" i="11"/>
  <c r="BD674" i="11"/>
  <c r="BD655" i="11"/>
  <c r="BD627" i="11"/>
  <c r="BD633" i="11"/>
  <c r="BD573" i="11"/>
  <c r="BD534" i="11"/>
  <c r="BD574" i="11"/>
  <c r="BD544" i="11"/>
  <c r="BD529" i="11"/>
  <c r="BD507" i="11"/>
  <c r="BD456" i="11"/>
  <c r="BD458" i="11"/>
  <c r="BD471" i="11"/>
  <c r="BD448" i="11"/>
  <c r="BD435" i="11"/>
  <c r="BD398" i="11"/>
  <c r="BD395" i="11"/>
  <c r="BD340" i="11"/>
  <c r="BD324" i="11"/>
  <c r="BD274" i="11"/>
  <c r="BD239" i="11"/>
  <c r="BD306" i="11"/>
  <c r="BD265" i="11"/>
  <c r="BD224" i="11"/>
  <c r="BD309" i="11"/>
  <c r="BD214" i="11"/>
  <c r="BD153" i="11"/>
  <c r="BD205" i="11"/>
  <c r="BD155" i="11"/>
  <c r="BD134" i="11"/>
  <c r="BD79" i="11"/>
  <c r="BD59" i="11"/>
  <c r="BD12" i="11"/>
  <c r="BD957" i="11"/>
  <c r="BD942" i="11"/>
  <c r="BD924" i="11"/>
  <c r="BD887" i="11"/>
  <c r="BD894" i="11"/>
  <c r="BD857" i="11"/>
  <c r="BD834" i="11"/>
  <c r="BD858" i="11"/>
  <c r="BD803" i="11"/>
  <c r="BD775" i="11"/>
  <c r="BD783" i="11"/>
  <c r="BD786" i="11"/>
  <c r="BD756" i="11"/>
  <c r="BD720" i="11"/>
  <c r="BD702" i="11"/>
  <c r="BD695" i="11"/>
  <c r="BD681" i="11"/>
  <c r="BD652" i="11"/>
  <c r="BD656" i="11"/>
  <c r="BD576" i="11"/>
  <c r="BD620" i="11"/>
  <c r="BD610" i="11"/>
  <c r="BD559" i="11"/>
  <c r="BD543" i="11"/>
  <c r="BD472" i="11"/>
  <c r="BD496" i="11"/>
  <c r="BD511" i="11"/>
  <c r="BD493" i="11"/>
  <c r="BD438" i="11"/>
  <c r="BD429" i="11"/>
  <c r="BD428" i="11"/>
  <c r="BD415" i="11"/>
  <c r="BD385" i="11"/>
  <c r="BD335" i="11"/>
  <c r="BD343" i="11"/>
  <c r="BD293" i="11"/>
  <c r="BD322" i="11"/>
  <c r="BD308" i="11"/>
  <c r="BD292" i="11"/>
  <c r="BD240" i="11"/>
  <c r="BD245" i="11"/>
  <c r="BD219" i="11"/>
  <c r="BD365" i="11"/>
  <c r="BD98" i="11"/>
  <c r="BD159" i="11"/>
  <c r="BD122" i="11"/>
  <c r="BD172" i="11"/>
  <c r="BD160" i="11"/>
  <c r="BD11" i="11"/>
  <c r="BD47" i="11"/>
  <c r="BD52" i="11"/>
  <c r="BD958" i="11"/>
  <c r="BD941" i="11"/>
  <c r="BD923" i="11"/>
  <c r="BD905" i="11"/>
  <c r="BD890" i="11"/>
  <c r="BD853" i="11"/>
  <c r="BD855" i="11"/>
  <c r="BD856" i="11"/>
  <c r="BD799" i="11"/>
  <c r="BD771" i="11"/>
  <c r="BD779" i="11"/>
  <c r="BD759" i="11"/>
  <c r="BD743" i="11"/>
  <c r="BD717" i="11"/>
  <c r="BD700" i="11"/>
  <c r="BD690" i="11"/>
  <c r="BD676" i="11"/>
  <c r="BD638" i="11"/>
  <c r="BD651" i="11"/>
  <c r="BD572" i="11"/>
  <c r="BD629" i="11"/>
  <c r="BD604" i="11"/>
  <c r="BD567" i="11"/>
  <c r="BD539" i="11"/>
  <c r="BD548" i="11"/>
  <c r="BD554" i="11"/>
  <c r="BD537" i="11"/>
  <c r="BD489" i="11"/>
  <c r="BD434" i="11"/>
  <c r="BD425" i="11"/>
  <c r="BD490" i="11"/>
  <c r="BD411" i="11"/>
  <c r="BD356" i="11"/>
  <c r="BD331" i="11"/>
  <c r="BD338" i="11"/>
  <c r="BD289" i="11"/>
  <c r="BD319" i="11"/>
  <c r="BD290" i="11"/>
  <c r="BD280" i="11"/>
  <c r="BD225" i="11"/>
  <c r="BD241" i="11"/>
  <c r="BD215" i="11"/>
  <c r="BD283" i="11"/>
  <c r="BD94" i="11"/>
  <c r="BD144" i="11"/>
  <c r="BD118" i="11"/>
  <c r="BD163" i="11"/>
  <c r="BD158" i="11"/>
  <c r="BD951" i="11"/>
  <c r="BD940" i="11"/>
  <c r="BD918" i="11"/>
  <c r="BD904" i="11"/>
  <c r="BD888" i="11"/>
  <c r="BD865" i="11"/>
  <c r="BD846" i="11"/>
  <c r="BD822" i="11"/>
  <c r="BD795" i="11"/>
  <c r="BD801" i="11"/>
  <c r="BD777" i="11"/>
  <c r="BD778" i="11"/>
  <c r="BD741" i="11"/>
  <c r="BD709" i="11"/>
  <c r="BD698" i="11"/>
  <c r="BD686" i="11"/>
  <c r="BD672" i="11"/>
  <c r="BD634" i="11"/>
  <c r="BD647" i="11"/>
  <c r="BD568" i="11"/>
  <c r="BD640" i="11"/>
  <c r="BD602" i="11"/>
  <c r="BD563" i="11"/>
  <c r="BD535" i="11"/>
  <c r="BD513" i="11"/>
  <c r="BD522" i="11"/>
  <c r="BD532" i="11"/>
  <c r="BD485" i="11"/>
  <c r="BD430" i="11"/>
  <c r="BD417" i="11"/>
  <c r="BD478" i="11"/>
  <c r="BD407" i="11"/>
  <c r="BD346" i="11"/>
  <c r="BD420" i="11"/>
  <c r="BD316" i="11"/>
  <c r="BD297" i="11"/>
  <c r="BD317" i="11"/>
  <c r="BD281" i="11"/>
  <c r="BD367" i="11"/>
  <c r="BD217" i="11"/>
  <c r="BD237" i="11"/>
  <c r="BD211" i="11"/>
  <c r="BD279" i="11"/>
  <c r="BD86" i="11"/>
  <c r="BD127" i="11"/>
  <c r="BD113" i="11"/>
  <c r="BD151" i="11"/>
  <c r="BD150" i="11"/>
  <c r="BD27" i="11"/>
  <c r="BD69" i="11"/>
  <c r="BD962" i="11"/>
  <c r="BD939" i="11"/>
  <c r="BD917" i="11"/>
  <c r="BD892" i="11"/>
  <c r="BD883" i="11"/>
  <c r="BD906" i="11"/>
  <c r="BD861" i="11"/>
  <c r="BD807" i="11"/>
  <c r="BD823" i="11"/>
  <c r="BD797" i="11"/>
  <c r="BD773" i="11"/>
  <c r="BD755" i="11"/>
  <c r="BD732" i="11"/>
  <c r="BD705" i="11"/>
  <c r="BD696" i="11"/>
  <c r="BD657" i="11"/>
  <c r="BD704" i="11"/>
  <c r="BD630" i="11"/>
  <c r="BD644" i="11"/>
  <c r="BD636" i="11"/>
  <c r="BD624" i="11"/>
  <c r="BD598" i="11"/>
  <c r="BD603" i="11"/>
  <c r="BD531" i="11"/>
  <c r="BD488" i="11"/>
  <c r="BD520" i="11"/>
  <c r="BD525" i="11"/>
  <c r="BD481" i="11"/>
  <c r="BD426" i="11"/>
  <c r="BD413" i="11"/>
  <c r="BD457" i="11"/>
  <c r="BD403" i="11"/>
  <c r="BD342" i="11"/>
  <c r="BD400" i="11"/>
  <c r="BD307" i="11"/>
  <c r="BD291" i="11"/>
  <c r="BD313" i="11"/>
  <c r="BD277" i="11"/>
  <c r="BD363" i="11"/>
  <c r="BD213" i="11"/>
  <c r="BD233" i="11"/>
  <c r="BD304" i="11"/>
  <c r="BD257" i="11"/>
  <c r="BD201" i="11"/>
  <c r="BD202" i="11"/>
  <c r="BD197" i="11"/>
  <c r="BD129" i="11"/>
  <c r="BD146" i="11"/>
  <c r="BD63" i="11"/>
  <c r="BD119" i="11"/>
  <c r="BD82" i="11"/>
  <c r="BD970" i="11"/>
  <c r="BD949" i="11"/>
  <c r="BD933" i="11"/>
  <c r="BD912" i="11"/>
  <c r="BD902" i="11"/>
  <c r="BD873" i="11"/>
  <c r="BD850" i="11"/>
  <c r="BD816" i="11"/>
  <c r="BD824" i="11"/>
  <c r="BD790" i="11"/>
  <c r="BD770" i="11"/>
  <c r="BD757" i="11"/>
  <c r="BD746" i="11"/>
  <c r="BD727" i="11"/>
  <c r="BD735" i="11"/>
  <c r="BD738" i="11"/>
  <c r="BD673" i="11"/>
  <c r="BD641" i="11"/>
  <c r="BD668" i="11"/>
  <c r="BD639" i="11"/>
  <c r="BD632" i="11"/>
  <c r="BD586" i="11"/>
  <c r="BD551" i="11"/>
  <c r="BD591" i="11"/>
  <c r="BD564" i="11"/>
  <c r="BD549" i="11"/>
  <c r="BD536" i="11"/>
  <c r="BD473" i="11"/>
  <c r="BD475" i="11"/>
  <c r="BD406" i="11"/>
  <c r="BD463" i="11"/>
  <c r="BD447" i="11"/>
  <c r="BD468" i="11"/>
  <c r="BD408" i="11"/>
  <c r="BD364" i="11"/>
  <c r="BD351" i="11"/>
  <c r="BD325" i="11"/>
  <c r="BD269" i="11"/>
  <c r="BD252" i="11"/>
  <c r="BD314" i="11"/>
  <c r="BD312" i="11"/>
  <c r="BD176" i="11"/>
  <c r="BD259" i="11"/>
  <c r="BD232" i="11"/>
  <c r="BD140" i="11"/>
  <c r="BD168" i="11"/>
  <c r="BD178" i="11"/>
  <c r="BD95" i="11"/>
  <c r="BD35" i="11"/>
  <c r="BD89" i="11"/>
  <c r="BD108" i="11"/>
  <c r="BD25" i="11"/>
  <c r="BD51" i="11"/>
  <c r="BD93" i="11"/>
  <c r="BD42" i="11"/>
  <c r="BD58" i="11"/>
  <c r="BD8" i="11"/>
  <c r="BD109" i="11"/>
  <c r="BD39" i="11"/>
  <c r="BD26" i="11"/>
  <c r="BD54" i="11"/>
  <c r="BD13" i="11"/>
  <c r="BD38" i="11"/>
  <c r="BD46" i="11"/>
  <c r="BD14" i="11"/>
  <c r="BD78" i="11"/>
  <c r="BD30" i="11"/>
  <c r="BD66" i="11"/>
  <c r="BD74" i="11"/>
  <c r="BI966" i="11"/>
  <c r="BI956" i="11"/>
  <c r="BI943" i="11"/>
  <c r="BI939" i="11"/>
  <c r="BI930" i="11"/>
  <c r="BI921" i="11"/>
  <c r="BI912" i="11"/>
  <c r="BI903" i="11"/>
  <c r="BI894" i="11"/>
  <c r="BI893" i="11"/>
  <c r="BI875" i="11"/>
  <c r="BI855" i="11"/>
  <c r="BI845" i="11"/>
  <c r="BI854" i="11"/>
  <c r="BI813" i="11"/>
  <c r="BI857" i="11"/>
  <c r="BI817" i="11"/>
  <c r="BI800" i="11"/>
  <c r="BI791" i="11"/>
  <c r="BI806" i="11"/>
  <c r="BI771" i="11"/>
  <c r="BI759" i="11"/>
  <c r="BI741" i="11"/>
  <c r="BI748" i="11"/>
  <c r="BI735" i="11"/>
  <c r="BI734" i="11"/>
  <c r="BI716" i="11"/>
  <c r="BI736" i="11"/>
  <c r="BI728" i="11"/>
  <c r="BI693" i="11"/>
  <c r="BI723" i="11"/>
  <c r="BI667" i="11"/>
  <c r="BI678" i="11"/>
  <c r="BI682" i="11"/>
  <c r="BI646" i="11"/>
  <c r="BI615" i="11"/>
  <c r="BI644" i="11"/>
  <c r="BI645" i="11"/>
  <c r="BI607" i="11"/>
  <c r="BI606" i="11"/>
  <c r="BI590" i="11"/>
  <c r="BI602" i="11"/>
  <c r="BI618" i="11"/>
  <c r="BI587" i="11"/>
  <c r="BI553" i="11"/>
  <c r="BI543" i="11"/>
  <c r="BI584" i="11"/>
  <c r="BI561" i="11"/>
  <c r="BI516" i="11"/>
  <c r="BI530" i="11"/>
  <c r="BI473" i="11"/>
  <c r="BI541" i="11"/>
  <c r="BI513" i="11"/>
  <c r="BI512" i="11"/>
  <c r="BI555" i="11"/>
  <c r="BI474" i="11"/>
  <c r="BI399" i="11"/>
  <c r="BI435" i="11"/>
  <c r="BI403" i="11"/>
  <c r="BI430" i="11"/>
  <c r="BI460" i="11"/>
  <c r="BI429" i="11"/>
  <c r="BI461" i="11"/>
  <c r="BI965" i="11"/>
  <c r="BI954" i="11"/>
  <c r="BI950" i="11"/>
  <c r="BI938" i="11"/>
  <c r="BI929" i="11"/>
  <c r="BI920" i="11"/>
  <c r="BI911" i="11"/>
  <c r="BI902" i="11"/>
  <c r="BI888" i="11"/>
  <c r="BI881" i="11"/>
  <c r="BI870" i="11"/>
  <c r="BI851" i="11"/>
  <c r="BI849" i="11"/>
  <c r="BI839" i="11"/>
  <c r="BI852" i="11"/>
  <c r="BI834" i="11"/>
  <c r="BI807" i="11"/>
  <c r="BI796" i="11"/>
  <c r="BI786" i="11"/>
  <c r="BI802" i="11"/>
  <c r="BI793" i="11"/>
  <c r="BI755" i="11"/>
  <c r="BI784" i="11"/>
  <c r="BI775" i="11"/>
  <c r="BI765" i="11"/>
  <c r="BI725" i="11"/>
  <c r="BI752" i="11"/>
  <c r="BI732" i="11"/>
  <c r="BI733" i="11"/>
  <c r="BI695" i="11"/>
  <c r="BI717" i="11"/>
  <c r="BI659" i="11"/>
  <c r="BI674" i="11"/>
  <c r="BI676" i="11"/>
  <c r="BI642" i="11"/>
  <c r="BI610" i="11"/>
  <c r="BI666" i="11"/>
  <c r="BI669" i="11"/>
  <c r="BI658" i="11"/>
  <c r="BI603" i="11"/>
  <c r="BI586" i="11"/>
  <c r="BI598" i="11"/>
  <c r="BI638" i="11"/>
  <c r="BI578" i="11"/>
  <c r="BI548" i="11"/>
  <c r="BI539" i="11"/>
  <c r="BI565" i="11"/>
  <c r="BI558" i="11"/>
  <c r="BI522" i="11"/>
  <c r="BI529" i="11"/>
  <c r="BI546" i="11"/>
  <c r="BI525" i="11"/>
  <c r="BI560" i="11"/>
  <c r="BI508" i="11"/>
  <c r="BI534" i="11"/>
  <c r="BI470" i="11"/>
  <c r="BI472" i="11"/>
  <c r="BI431" i="11"/>
  <c r="BI456" i="11"/>
  <c r="BI426" i="11"/>
  <c r="BI454" i="11"/>
  <c r="BI481" i="11"/>
  <c r="BI455" i="11"/>
  <c r="BI967" i="11"/>
  <c r="BI949" i="11"/>
  <c r="BI942" i="11"/>
  <c r="BI931" i="11"/>
  <c r="BI917" i="11"/>
  <c r="BI906" i="11"/>
  <c r="BI895" i="11"/>
  <c r="BI873" i="11"/>
  <c r="BI860" i="11"/>
  <c r="BI853" i="11"/>
  <c r="BI822" i="11"/>
  <c r="BI832" i="11"/>
  <c r="BI828" i="11"/>
  <c r="BI769" i="11"/>
  <c r="BI819" i="11"/>
  <c r="BI779" i="11"/>
  <c r="BI746" i="11"/>
  <c r="BI789" i="11"/>
  <c r="BI743" i="11"/>
  <c r="BI708" i="11"/>
  <c r="BI713" i="11"/>
  <c r="BI694" i="11"/>
  <c r="BI685" i="11"/>
  <c r="BI679" i="11"/>
  <c r="BI684" i="11"/>
  <c r="BI668" i="11"/>
  <c r="BI632" i="11"/>
  <c r="BI673" i="11"/>
  <c r="BI637" i="11"/>
  <c r="BI643" i="11"/>
  <c r="BI623" i="11"/>
  <c r="BI608" i="11"/>
  <c r="BI583" i="11"/>
  <c r="BI563" i="11"/>
  <c r="BI531" i="11"/>
  <c r="BI593" i="11"/>
  <c r="BI520" i="11"/>
  <c r="BI518" i="11"/>
  <c r="BI493" i="11"/>
  <c r="BI521" i="11"/>
  <c r="BI483" i="11"/>
  <c r="BI503" i="11"/>
  <c r="BI457" i="11"/>
  <c r="BI423" i="11"/>
  <c r="BI442" i="11"/>
  <c r="BI468" i="11"/>
  <c r="BI469" i="11"/>
  <c r="BI436" i="11"/>
  <c r="BI404" i="11"/>
  <c r="BI367" i="11"/>
  <c r="BI370" i="11"/>
  <c r="BI328" i="11"/>
  <c r="BI337" i="11"/>
  <c r="BI340" i="11"/>
  <c r="BI321" i="11"/>
  <c r="BI341" i="11"/>
  <c r="BI267" i="11"/>
  <c r="BI360" i="11"/>
  <c r="BI275" i="11"/>
  <c r="BI324" i="11"/>
  <c r="BI236" i="11"/>
  <c r="BI417" i="11"/>
  <c r="BI315" i="11"/>
  <c r="BI272" i="11"/>
  <c r="BI210" i="11"/>
  <c r="BI214" i="11"/>
  <c r="BI234" i="11"/>
  <c r="BI155" i="11"/>
  <c r="BI251" i="11"/>
  <c r="BI194" i="11"/>
  <c r="BI227" i="11"/>
  <c r="BI147" i="11"/>
  <c r="BI129" i="11"/>
  <c r="BI137" i="11"/>
  <c r="BI132" i="11"/>
  <c r="BI136" i="11"/>
  <c r="BI127" i="11"/>
  <c r="BI148" i="11"/>
  <c r="BI185" i="11"/>
  <c r="BI126" i="11"/>
  <c r="BI84" i="11"/>
  <c r="BI36" i="11"/>
  <c r="BI103" i="11"/>
  <c r="BI75" i="11"/>
  <c r="BI45" i="11"/>
  <c r="BI14" i="11"/>
  <c r="BI42" i="11"/>
  <c r="BI69" i="11"/>
  <c r="BI31" i="11"/>
  <c r="BI963" i="11"/>
  <c r="BI948" i="11"/>
  <c r="BI941" i="11"/>
  <c r="BI927" i="11"/>
  <c r="BI916" i="11"/>
  <c r="BI905" i="11"/>
  <c r="BI891" i="11"/>
  <c r="BI869" i="11"/>
  <c r="BI867" i="11"/>
  <c r="BI840" i="11"/>
  <c r="BI818" i="11"/>
  <c r="BI827" i="11"/>
  <c r="BI801" i="11"/>
  <c r="BI841" i="11"/>
  <c r="BI815" i="11"/>
  <c r="BI792" i="11"/>
  <c r="BI778" i="11"/>
  <c r="BI785" i="11"/>
  <c r="BI764" i="11"/>
  <c r="BI742" i="11"/>
  <c r="BI710" i="11"/>
  <c r="BI714" i="11"/>
  <c r="BI681" i="11"/>
  <c r="BI675" i="11"/>
  <c r="BI670" i="11"/>
  <c r="BI664" i="11"/>
  <c r="BI628" i="11"/>
  <c r="BI665" i="11"/>
  <c r="BI633" i="11"/>
  <c r="BI620" i="11"/>
  <c r="BI581" i="11"/>
  <c r="BI604" i="11"/>
  <c r="BI627" i="11"/>
  <c r="BI597" i="11"/>
  <c r="BI556" i="11"/>
  <c r="BI576" i="11"/>
  <c r="BI515" i="11"/>
  <c r="BI506" i="11"/>
  <c r="BI489" i="11"/>
  <c r="BI538" i="11"/>
  <c r="BI479" i="11"/>
  <c r="BI499" i="11"/>
  <c r="BI463" i="11"/>
  <c r="BI419" i="11"/>
  <c r="BI438" i="11"/>
  <c r="BI488" i="11"/>
  <c r="BI400" i="11"/>
  <c r="BI432" i="11"/>
  <c r="BI379" i="11"/>
  <c r="BI363" i="11"/>
  <c r="BI394" i="11"/>
  <c r="BI410" i="11"/>
  <c r="BI391" i="11"/>
  <c r="BI326" i="11"/>
  <c r="BI317" i="11"/>
  <c r="BI338" i="11"/>
  <c r="BI402" i="11"/>
  <c r="BI331" i="11"/>
  <c r="BI262" i="11"/>
  <c r="BI318" i="11"/>
  <c r="BI361" i="11"/>
  <c r="BI406" i="11"/>
  <c r="BI296" i="11"/>
  <c r="BI269" i="11"/>
  <c r="BI206" i="11"/>
  <c r="BI311" i="11"/>
  <c r="BI225" i="11"/>
  <c r="BI336" i="11"/>
  <c r="BI242" i="11"/>
  <c r="BI176" i="11"/>
  <c r="BI223" i="11"/>
  <c r="BI138" i="11"/>
  <c r="BI183" i="11"/>
  <c r="BI133" i="11"/>
  <c r="BI128" i="11"/>
  <c r="BI123" i="11"/>
  <c r="BI109" i="11"/>
  <c r="BI139" i="11"/>
  <c r="BI180" i="11"/>
  <c r="BI117" i="11"/>
  <c r="BI83" i="11"/>
  <c r="BI32" i="11"/>
  <c r="BI102" i="11"/>
  <c r="BI71" i="11"/>
  <c r="BI41" i="11"/>
  <c r="BI8" i="11"/>
  <c r="BI38" i="11"/>
  <c r="BI63" i="11"/>
  <c r="BI27" i="11"/>
  <c r="BI961" i="11"/>
  <c r="BI960" i="11"/>
  <c r="BI932" i="11"/>
  <c r="BI914" i="11"/>
  <c r="BI898" i="11"/>
  <c r="BI877" i="11"/>
  <c r="BI874" i="11"/>
  <c r="BI844" i="11"/>
  <c r="BI833" i="11"/>
  <c r="BI809" i="11"/>
  <c r="BI781" i="11"/>
  <c r="BI783" i="11"/>
  <c r="BI768" i="11"/>
  <c r="BI756" i="11"/>
  <c r="BI712" i="11"/>
  <c r="BI731" i="11"/>
  <c r="BI704" i="11"/>
  <c r="BI683" i="11"/>
  <c r="BI687" i="11"/>
  <c r="BI677" i="11"/>
  <c r="BI635" i="11"/>
  <c r="BI625" i="11"/>
  <c r="BI591" i="11"/>
  <c r="BI594" i="11"/>
  <c r="BI574" i="11"/>
  <c r="BI557" i="11"/>
  <c r="BI545" i="11"/>
  <c r="BI490" i="11"/>
  <c r="BI523" i="11"/>
  <c r="BI550" i="11"/>
  <c r="BI458" i="11"/>
  <c r="BI477" i="11"/>
  <c r="BI427" i="11"/>
  <c r="BI422" i="11"/>
  <c r="BI441" i="11"/>
  <c r="BI440" i="11"/>
  <c r="BI371" i="11"/>
  <c r="BI329" i="11"/>
  <c r="BI347" i="11"/>
  <c r="BI425" i="11"/>
  <c r="BI344" i="11"/>
  <c r="BI343" i="11"/>
  <c r="BI306" i="11"/>
  <c r="BI294" i="11"/>
  <c r="BI385" i="11"/>
  <c r="BI302" i="11"/>
  <c r="BI293" i="11"/>
  <c r="BI260" i="11"/>
  <c r="BI197" i="11"/>
  <c r="BI253" i="11"/>
  <c r="BI159" i="11"/>
  <c r="BI220" i="11"/>
  <c r="BI256" i="11"/>
  <c r="BI188" i="11"/>
  <c r="BI172" i="11"/>
  <c r="BI165" i="11"/>
  <c r="BI140" i="11"/>
  <c r="BI89" i="11"/>
  <c r="BI113" i="11"/>
  <c r="BI130" i="11"/>
  <c r="BI64" i="11"/>
  <c r="BI120" i="11"/>
  <c r="BI86" i="11"/>
  <c r="BI33" i="11"/>
  <c r="BI58" i="11"/>
  <c r="BI73" i="11"/>
  <c r="BI11" i="11"/>
  <c r="BI970" i="11"/>
  <c r="BI952" i="11"/>
  <c r="BI936" i="11"/>
  <c r="BI923" i="11"/>
  <c r="BI907" i="11"/>
  <c r="BI890" i="11"/>
  <c r="BI866" i="11"/>
  <c r="BI862" i="11"/>
  <c r="BI830" i="11"/>
  <c r="BI812" i="11"/>
  <c r="BI773" i="11"/>
  <c r="BI798" i="11"/>
  <c r="BI772" i="11"/>
  <c r="BI762" i="11"/>
  <c r="BI747" i="11"/>
  <c r="BI727" i="11"/>
  <c r="BI698" i="11"/>
  <c r="BI709" i="11"/>
  <c r="BI650" i="11"/>
  <c r="BI672" i="11"/>
  <c r="BI649" i="11"/>
  <c r="BI656" i="11"/>
  <c r="BI648" i="11"/>
  <c r="BI573" i="11"/>
  <c r="BI605" i="11"/>
  <c r="BI589" i="11"/>
  <c r="BI579" i="11"/>
  <c r="BI536" i="11"/>
  <c r="BI527" i="11"/>
  <c r="BI519" i="11"/>
  <c r="BI500" i="11"/>
  <c r="BI507" i="11"/>
  <c r="BI451" i="11"/>
  <c r="BI452" i="11"/>
  <c r="BI484" i="11"/>
  <c r="BI471" i="11"/>
  <c r="BI416" i="11"/>
  <c r="BI381" i="11"/>
  <c r="BI374" i="11"/>
  <c r="BI356" i="11"/>
  <c r="BI349" i="11"/>
  <c r="BI304" i="11"/>
  <c r="BI298" i="11"/>
  <c r="BI398" i="11"/>
  <c r="BI254" i="11"/>
  <c r="BI287" i="11"/>
  <c r="BI274" i="11"/>
  <c r="BI281" i="11"/>
  <c r="BI233" i="11"/>
  <c r="BI222" i="11"/>
  <c r="BI213" i="11"/>
  <c r="BI246" i="11"/>
  <c r="BI203" i="11"/>
  <c r="BI215" i="11"/>
  <c r="BI112" i="11"/>
  <c r="BI141" i="11"/>
  <c r="BI169" i="11"/>
  <c r="BI177" i="11"/>
  <c r="BI190" i="11"/>
  <c r="BI166" i="11"/>
  <c r="BI96" i="11"/>
  <c r="BI40" i="11"/>
  <c r="BI98" i="11"/>
  <c r="BI57" i="11"/>
  <c r="BI25" i="11"/>
  <c r="BI26" i="11"/>
  <c r="BI47" i="11"/>
  <c r="BI10" i="11"/>
  <c r="BI968" i="11"/>
  <c r="BI953" i="11"/>
  <c r="BI924" i="11"/>
  <c r="BI900" i="11"/>
  <c r="BI887" i="11"/>
  <c r="BI868" i="11"/>
  <c r="BI838" i="11"/>
  <c r="BI805" i="11"/>
  <c r="BI814" i="11"/>
  <c r="BI751" i="11"/>
  <c r="BI753" i="11"/>
  <c r="BI720" i="11"/>
  <c r="BI726" i="11"/>
  <c r="BI671" i="11"/>
  <c r="BI688" i="11"/>
  <c r="BI614" i="11"/>
  <c r="BI616" i="11"/>
  <c r="BI577" i="11"/>
  <c r="BI592" i="11"/>
  <c r="BI552" i="11"/>
  <c r="BI540" i="11"/>
  <c r="BI498" i="11"/>
  <c r="BI537" i="11"/>
  <c r="BI526" i="11"/>
  <c r="BI443" i="11"/>
  <c r="BI418" i="11"/>
  <c r="BI496" i="11"/>
  <c r="BI408" i="11"/>
  <c r="BI325" i="11"/>
  <c r="BI378" i="11"/>
  <c r="BI309" i="11"/>
  <c r="BI327" i="11"/>
  <c r="BI284" i="11"/>
  <c r="BI241" i="11"/>
  <c r="BI297" i="11"/>
  <c r="BI290" i="11"/>
  <c r="BI228" i="11"/>
  <c r="BI244" i="11"/>
  <c r="BI249" i="11"/>
  <c r="BI162" i="11"/>
  <c r="BI134" i="11"/>
  <c r="BI146" i="11"/>
  <c r="BI153" i="11"/>
  <c r="BI81" i="11"/>
  <c r="BI168" i="11"/>
  <c r="BI88" i="11"/>
  <c r="BI23" i="11"/>
  <c r="BI61" i="11"/>
  <c r="BI74" i="11"/>
  <c r="BI59" i="11"/>
  <c r="BI20" i="11"/>
  <c r="BI962" i="11"/>
  <c r="BI951" i="11"/>
  <c r="BI922" i="11"/>
  <c r="BI899" i="11"/>
  <c r="BI892" i="11"/>
  <c r="BI836" i="11"/>
  <c r="BI846" i="11"/>
  <c r="BI816" i="11"/>
  <c r="BI794" i="11"/>
  <c r="BI774" i="11"/>
  <c r="BI749" i="11"/>
  <c r="BI739" i="11"/>
  <c r="BI701" i="11"/>
  <c r="BI690" i="11"/>
  <c r="BI660" i="11"/>
  <c r="BI639" i="11"/>
  <c r="BI653" i="11"/>
  <c r="BI569" i="11"/>
  <c r="BI626" i="11"/>
  <c r="BI535" i="11"/>
  <c r="BI532" i="11"/>
  <c r="BI494" i="11"/>
  <c r="BI517" i="11"/>
  <c r="BI495" i="11"/>
  <c r="BI439" i="11"/>
  <c r="BI414" i="11"/>
  <c r="BI465" i="11"/>
  <c r="BI375" i="11"/>
  <c r="BI390" i="11"/>
  <c r="BI346" i="11"/>
  <c r="BI369" i="11"/>
  <c r="BI322" i="11"/>
  <c r="BI316" i="11"/>
  <c r="BI232" i="11"/>
  <c r="BI291" i="11"/>
  <c r="BI277" i="11"/>
  <c r="BI202" i="11"/>
  <c r="BI240" i="11"/>
  <c r="BI238" i="11"/>
  <c r="BI273" i="11"/>
  <c r="BI125" i="11"/>
  <c r="BI193" i="11"/>
  <c r="BI145" i="11"/>
  <c r="BI77" i="11"/>
  <c r="BI164" i="11"/>
  <c r="BI68" i="11"/>
  <c r="BI18" i="11"/>
  <c r="BI53" i="11"/>
  <c r="BI66" i="11"/>
  <c r="BI55" i="11"/>
  <c r="BI959" i="11"/>
  <c r="BI940" i="11"/>
  <c r="BI918" i="11"/>
  <c r="BI897" i="11"/>
  <c r="BI889" i="11"/>
  <c r="BI858" i="11"/>
  <c r="BI824" i="11"/>
  <c r="BI804" i="11"/>
  <c r="BI790" i="11"/>
  <c r="BI750" i="11"/>
  <c r="BI761" i="11"/>
  <c r="BI719" i="11"/>
  <c r="BI699" i="11"/>
  <c r="BI654" i="11"/>
  <c r="BI655" i="11"/>
  <c r="BI662" i="11"/>
  <c r="BI652" i="11"/>
  <c r="BI612" i="11"/>
  <c r="BI570" i="11"/>
  <c r="BI564" i="11"/>
  <c r="BI524" i="11"/>
  <c r="BI514" i="11"/>
  <c r="BI504" i="11"/>
  <c r="BI466" i="11"/>
  <c r="BI415" i="11"/>
  <c r="BI485" i="11"/>
  <c r="BI448" i="11"/>
  <c r="BI413" i="11"/>
  <c r="BI382" i="11"/>
  <c r="BI342" i="11"/>
  <c r="BI334" i="11"/>
  <c r="BI301" i="11"/>
  <c r="BI312" i="11"/>
  <c r="BI314" i="11"/>
  <c r="BI282" i="11"/>
  <c r="BI268" i="11"/>
  <c r="BI319" i="11"/>
  <c r="BI217" i="11"/>
  <c r="BI229" i="11"/>
  <c r="BI248" i="11"/>
  <c r="BI121" i="11"/>
  <c r="BI191" i="11"/>
  <c r="BI119" i="11"/>
  <c r="BI201" i="11"/>
  <c r="BI157" i="11"/>
  <c r="BI60" i="11"/>
  <c r="BI99" i="11"/>
  <c r="BI49" i="11"/>
  <c r="BI54" i="11"/>
  <c r="BI51" i="11"/>
  <c r="BI958" i="11"/>
  <c r="BI935" i="11"/>
  <c r="BI915" i="11"/>
  <c r="BI896" i="11"/>
  <c r="BI865" i="11"/>
  <c r="BI848" i="11"/>
  <c r="BI823" i="11"/>
  <c r="BI803" i="11"/>
  <c r="BI787" i="11"/>
  <c r="BI770" i="11"/>
  <c r="BI740" i="11"/>
  <c r="BI737" i="11"/>
  <c r="BI689" i="11"/>
  <c r="BI691" i="11"/>
  <c r="BI651" i="11"/>
  <c r="BI661" i="11"/>
  <c r="BI611" i="11"/>
  <c r="BI609" i="11"/>
  <c r="BI566" i="11"/>
  <c r="BI585" i="11"/>
  <c r="BI511" i="11"/>
  <c r="BI510" i="11"/>
  <c r="BI559" i="11"/>
  <c r="BI462" i="11"/>
  <c r="BI411" i="11"/>
  <c r="BI464" i="11"/>
  <c r="BI444" i="11"/>
  <c r="BI386" i="11"/>
  <c r="BI362" i="11"/>
  <c r="BI380" i="11"/>
  <c r="BI330" i="11"/>
  <c r="BI295" i="11"/>
  <c r="BI303" i="11"/>
  <c r="BI307" i="11"/>
  <c r="BI365" i="11"/>
  <c r="BI264" i="11"/>
  <c r="BI243" i="11"/>
  <c r="BI200" i="11"/>
  <c r="BI224" i="11"/>
  <c r="BI235" i="11"/>
  <c r="BI174" i="11"/>
  <c r="BI181" i="11"/>
  <c r="BI114" i="11"/>
  <c r="BI135" i="11"/>
  <c r="BI152" i="11"/>
  <c r="BI52" i="11"/>
  <c r="BI95" i="11"/>
  <c r="BI37" i="11"/>
  <c r="BI46" i="11"/>
  <c r="BI39" i="11"/>
  <c r="BI957" i="11"/>
  <c r="BI934" i="11"/>
  <c r="BI913" i="11"/>
  <c r="BI883" i="11"/>
  <c r="BI876" i="11"/>
  <c r="BI861" i="11"/>
  <c r="BI820" i="11"/>
  <c r="BI799" i="11"/>
  <c r="BI780" i="11"/>
  <c r="BI766" i="11"/>
  <c r="BI757" i="11"/>
  <c r="BI721" i="11"/>
  <c r="BI722" i="11"/>
  <c r="BI686" i="11"/>
  <c r="BI640" i="11"/>
  <c r="BI657" i="11"/>
  <c r="BI599" i="11"/>
  <c r="BI631" i="11"/>
  <c r="BI562" i="11"/>
  <c r="BI554" i="11"/>
  <c r="BI486" i="11"/>
  <c r="BI542" i="11"/>
  <c r="BI487" i="11"/>
  <c r="BI476" i="11"/>
  <c r="BI407" i="11"/>
  <c r="BI449" i="11"/>
  <c r="BI428" i="11"/>
  <c r="BI384" i="11"/>
  <c r="BI357" i="11"/>
  <c r="BI368" i="11"/>
  <c r="BI308" i="11"/>
  <c r="BI280" i="11"/>
  <c r="BI283" i="11"/>
  <c r="BI300" i="11"/>
  <c r="BI335" i="11"/>
  <c r="BI263" i="11"/>
  <c r="BI226" i="11"/>
  <c r="BI182" i="11"/>
  <c r="BI212" i="11"/>
  <c r="BI219" i="11"/>
  <c r="BI151" i="11"/>
  <c r="BI158" i="11"/>
  <c r="BI187" i="11"/>
  <c r="BI122" i="11"/>
  <c r="BI108" i="11"/>
  <c r="BI48" i="11"/>
  <c r="BI94" i="11"/>
  <c r="BI29" i="11"/>
  <c r="BI30" i="11"/>
  <c r="BI35" i="11"/>
  <c r="BI972" i="11"/>
  <c r="BI947" i="11"/>
  <c r="BI933" i="11"/>
  <c r="BI909" i="11"/>
  <c r="BI882" i="11"/>
  <c r="BI859" i="11"/>
  <c r="BI835" i="11"/>
  <c r="BI808" i="11"/>
  <c r="BI795" i="11"/>
  <c r="BI782" i="11"/>
  <c r="BI758" i="11"/>
  <c r="BI738" i="11"/>
  <c r="BI706" i="11"/>
  <c r="BI705" i="11"/>
  <c r="BI696" i="11"/>
  <c r="BI636" i="11"/>
  <c r="BI647" i="11"/>
  <c r="BI595" i="11"/>
  <c r="BI630" i="11"/>
  <c r="BI572" i="11"/>
  <c r="BI549" i="11"/>
  <c r="BI482" i="11"/>
  <c r="BI505" i="11"/>
  <c r="BI475" i="11"/>
  <c r="BI467" i="11"/>
  <c r="BI450" i="11"/>
  <c r="BI445" i="11"/>
  <c r="BI424" i="11"/>
  <c r="BI358" i="11"/>
  <c r="BI351" i="11"/>
  <c r="BI364" i="11"/>
  <c r="BI401" i="11"/>
  <c r="BI355" i="11"/>
  <c r="BI279" i="11"/>
  <c r="BI270" i="11"/>
  <c r="BI299" i="11"/>
  <c r="BI252" i="11"/>
  <c r="BI261" i="11"/>
  <c r="BI173" i="11"/>
  <c r="BI239" i="11"/>
  <c r="BI211" i="11"/>
  <c r="BI178" i="11"/>
  <c r="BI156" i="11"/>
  <c r="BI175" i="11"/>
  <c r="BI118" i="11"/>
  <c r="BI104" i="11"/>
  <c r="BI19" i="11"/>
  <c r="BI87" i="11"/>
  <c r="BI24" i="11"/>
  <c r="BI13" i="11"/>
  <c r="BI21" i="11"/>
  <c r="BI971" i="11"/>
  <c r="BI945" i="11"/>
  <c r="BI926" i="11"/>
  <c r="BI908" i="11"/>
  <c r="BI878" i="11"/>
  <c r="BI871" i="11"/>
  <c r="BI856" i="11"/>
  <c r="BI831" i="11"/>
  <c r="BI777" i="11"/>
  <c r="BI776" i="11"/>
  <c r="BI760" i="11"/>
  <c r="BI729" i="11"/>
  <c r="BI702" i="11"/>
  <c r="BI700" i="11"/>
  <c r="BI680" i="11"/>
  <c r="BI624" i="11"/>
  <c r="BI641" i="11"/>
  <c r="BI582" i="11"/>
  <c r="BI621" i="11"/>
  <c r="BI568" i="11"/>
  <c r="BI575" i="11"/>
  <c r="BI478" i="11"/>
  <c r="BI501" i="11"/>
  <c r="BI453" i="11"/>
  <c r="BI459" i="11"/>
  <c r="BI446" i="11"/>
  <c r="BI433" i="11"/>
  <c r="BI420" i="11"/>
  <c r="BI353" i="11"/>
  <c r="BI409" i="11"/>
  <c r="BI354" i="11"/>
  <c r="BI395" i="11"/>
  <c r="BI292" i="11"/>
  <c r="BI258" i="11"/>
  <c r="BI245" i="11"/>
  <c r="BI288" i="11"/>
  <c r="BI237" i="11"/>
  <c r="BI257" i="11"/>
  <c r="BI265" i="11"/>
  <c r="BI207" i="11"/>
  <c r="BI199" i="11"/>
  <c r="BI163" i="11"/>
  <c r="BI106" i="11"/>
  <c r="BI144" i="11"/>
  <c r="BI205" i="11"/>
  <c r="BI100" i="11"/>
  <c r="BI9" i="11"/>
  <c r="BI67" i="11"/>
  <c r="BI15" i="11"/>
  <c r="BI107" i="11"/>
  <c r="BI82" i="11"/>
  <c r="BI969" i="11"/>
  <c r="BI944" i="11"/>
  <c r="BI925" i="11"/>
  <c r="BI904" i="11"/>
  <c r="BI886" i="11"/>
  <c r="BI850" i="11"/>
  <c r="BI826" i="11"/>
  <c r="BI797" i="11"/>
  <c r="BI810" i="11"/>
  <c r="BI763" i="11"/>
  <c r="BI767" i="11"/>
  <c r="BI724" i="11"/>
  <c r="BI730" i="11"/>
  <c r="BI692" i="11"/>
  <c r="BI697" i="11"/>
  <c r="BI619" i="11"/>
  <c r="BI629" i="11"/>
  <c r="BI634" i="11"/>
  <c r="BI596" i="11"/>
  <c r="BI567" i="11"/>
  <c r="BI544" i="11"/>
  <c r="BI502" i="11"/>
  <c r="BI551" i="11"/>
  <c r="BI533" i="11"/>
  <c r="BI447" i="11"/>
  <c r="BI434" i="11"/>
  <c r="BI480" i="11"/>
  <c r="BI412" i="11"/>
  <c r="BI348" i="11"/>
  <c r="BI387" i="11"/>
  <c r="BI313" i="11"/>
  <c r="BI350" i="11"/>
  <c r="BI289" i="11"/>
  <c r="BI250" i="11"/>
  <c r="BI323" i="11"/>
  <c r="BI286" i="11"/>
  <c r="BI230" i="11"/>
  <c r="BI259" i="11"/>
  <c r="BI255" i="11"/>
  <c r="BI167" i="11"/>
  <c r="BI192" i="11"/>
  <c r="BI150" i="11"/>
  <c r="BI160" i="11"/>
  <c r="BI93" i="11"/>
  <c r="BI196" i="11"/>
  <c r="BI92" i="11"/>
  <c r="BI12" i="11"/>
  <c r="BI65" i="11"/>
  <c r="BI111" i="11"/>
  <c r="BI78" i="11"/>
  <c r="BI79" i="11"/>
  <c r="BQ970" i="11"/>
  <c r="BQ961" i="11"/>
  <c r="BQ948" i="11"/>
  <c r="BQ942" i="11"/>
  <c r="BQ933" i="11"/>
  <c r="BQ925" i="11"/>
  <c r="BQ916" i="11"/>
  <c r="BQ907" i="11"/>
  <c r="BQ898" i="11"/>
  <c r="BQ883" i="11"/>
  <c r="BQ869" i="11"/>
  <c r="BQ860" i="11"/>
  <c r="BQ874" i="11"/>
  <c r="BQ849" i="11"/>
  <c r="BQ830" i="11"/>
  <c r="BQ828" i="11"/>
  <c r="BQ833" i="11"/>
  <c r="BQ807" i="11"/>
  <c r="BQ861" i="11"/>
  <c r="BQ777" i="11"/>
  <c r="BQ775" i="11"/>
  <c r="BQ759" i="11"/>
  <c r="BQ776" i="11"/>
  <c r="BQ778" i="11"/>
  <c r="BQ748" i="11"/>
  <c r="BQ743" i="11"/>
  <c r="BQ740" i="11"/>
  <c r="BQ731" i="11"/>
  <c r="BQ694" i="11"/>
  <c r="BQ700" i="11"/>
  <c r="BQ704" i="11"/>
  <c r="BQ688" i="11"/>
  <c r="BQ650" i="11"/>
  <c r="BQ691" i="11"/>
  <c r="BQ695" i="11"/>
  <c r="BQ636" i="11"/>
  <c r="BQ665" i="11"/>
  <c r="BQ614" i="11"/>
  <c r="BQ649" i="11"/>
  <c r="BQ607" i="11"/>
  <c r="BQ595" i="11"/>
  <c r="BQ586" i="11"/>
  <c r="BQ627" i="11"/>
  <c r="BQ596" i="11"/>
  <c r="BQ566" i="11"/>
  <c r="BQ552" i="11"/>
  <c r="BQ556" i="11"/>
  <c r="BQ564" i="11"/>
  <c r="BQ540" i="11"/>
  <c r="BQ515" i="11"/>
  <c r="BQ526" i="11"/>
  <c r="BQ510" i="11"/>
  <c r="BQ501" i="11"/>
  <c r="BQ519" i="11"/>
  <c r="BQ483" i="11"/>
  <c r="BQ507" i="11"/>
  <c r="BQ485" i="11"/>
  <c r="BQ451" i="11"/>
  <c r="BQ419" i="11"/>
  <c r="BQ457" i="11"/>
  <c r="BQ434" i="11"/>
  <c r="BQ496" i="11"/>
  <c r="BQ429" i="11"/>
  <c r="BQ440" i="11"/>
  <c r="BQ408" i="11"/>
  <c r="BQ353" i="11"/>
  <c r="BQ369" i="11"/>
  <c r="BQ328" i="11"/>
  <c r="BQ425" i="11"/>
  <c r="BQ364" i="11"/>
  <c r="BQ409" i="11"/>
  <c r="BQ308" i="11"/>
  <c r="BQ311" i="11"/>
  <c r="BQ292" i="11"/>
  <c r="BQ250" i="11"/>
  <c r="BQ270" i="11"/>
  <c r="BQ274" i="11"/>
  <c r="BQ307" i="11"/>
  <c r="BQ288" i="11"/>
  <c r="BQ296" i="11"/>
  <c r="BQ235" i="11"/>
  <c r="BQ228" i="11"/>
  <c r="BQ182" i="11"/>
  <c r="BQ269" i="11"/>
  <c r="BQ220" i="11"/>
  <c r="BQ207" i="11"/>
  <c r="BQ242" i="11"/>
  <c r="BQ147" i="11"/>
  <c r="BQ180" i="11"/>
  <c r="BQ192" i="11"/>
  <c r="BQ199" i="11"/>
  <c r="BQ163" i="11"/>
  <c r="BQ191" i="11"/>
  <c r="BQ969" i="11"/>
  <c r="BQ959" i="11"/>
  <c r="BQ947" i="11"/>
  <c r="BQ941" i="11"/>
  <c r="BQ932" i="11"/>
  <c r="BQ924" i="11"/>
  <c r="BQ915" i="11"/>
  <c r="BQ906" i="11"/>
  <c r="BQ897" i="11"/>
  <c r="BQ891" i="11"/>
  <c r="BQ886" i="11"/>
  <c r="BQ859" i="11"/>
  <c r="BQ871" i="11"/>
  <c r="BQ848" i="11"/>
  <c r="BQ826" i="11"/>
  <c r="BQ834" i="11"/>
  <c r="BQ815" i="11"/>
  <c r="BQ804" i="11"/>
  <c r="BQ817" i="11"/>
  <c r="BQ823" i="11"/>
  <c r="BQ767" i="11"/>
  <c r="BQ755" i="11"/>
  <c r="BQ772" i="11"/>
  <c r="BQ774" i="11"/>
  <c r="BQ770" i="11"/>
  <c r="BQ738" i="11"/>
  <c r="BQ729" i="11"/>
  <c r="BQ742" i="11"/>
  <c r="BQ719" i="11"/>
  <c r="BQ722" i="11"/>
  <c r="BQ699" i="11"/>
  <c r="BQ679" i="11"/>
  <c r="BQ683" i="11"/>
  <c r="BQ686" i="11"/>
  <c r="BQ687" i="11"/>
  <c r="BQ632" i="11"/>
  <c r="BQ662" i="11"/>
  <c r="BQ639" i="11"/>
  <c r="BQ644" i="11"/>
  <c r="BQ645" i="11"/>
  <c r="BQ591" i="11"/>
  <c r="BQ581" i="11"/>
  <c r="BQ626" i="11"/>
  <c r="BQ592" i="11"/>
  <c r="BQ562" i="11"/>
  <c r="BQ543" i="11"/>
  <c r="BQ593" i="11"/>
  <c r="BQ554" i="11"/>
  <c r="BQ536" i="11"/>
  <c r="BQ511" i="11"/>
  <c r="BQ506" i="11"/>
  <c r="BQ493" i="11"/>
  <c r="BQ559" i="11"/>
  <c r="BQ504" i="11"/>
  <c r="BQ479" i="11"/>
  <c r="BQ503" i="11"/>
  <c r="BQ484" i="11"/>
  <c r="BQ447" i="11"/>
  <c r="BQ415" i="11"/>
  <c r="BQ488" i="11"/>
  <c r="BQ430" i="11"/>
  <c r="BQ472" i="11"/>
  <c r="BQ468" i="11"/>
  <c r="BQ436" i="11"/>
  <c r="BQ404" i="11"/>
  <c r="BQ348" i="11"/>
  <c r="BQ386" i="11"/>
  <c r="BQ417" i="11"/>
  <c r="BQ394" i="11"/>
  <c r="BQ354" i="11"/>
  <c r="BQ395" i="11"/>
  <c r="BQ304" i="11"/>
  <c r="BQ301" i="11"/>
  <c r="BQ289" i="11"/>
  <c r="BQ241" i="11"/>
  <c r="BQ245" i="11"/>
  <c r="BQ350" i="11"/>
  <c r="BQ302" i="11"/>
  <c r="BQ281" i="11"/>
  <c r="BQ239" i="11"/>
  <c r="BQ226" i="11"/>
  <c r="BQ331" i="11"/>
  <c r="BQ173" i="11"/>
  <c r="BQ261" i="11"/>
  <c r="BQ212" i="11"/>
  <c r="BQ203" i="11"/>
  <c r="BQ227" i="11"/>
  <c r="BQ138" i="11"/>
  <c r="BQ168" i="11"/>
  <c r="BQ188" i="11"/>
  <c r="BQ174" i="11"/>
  <c r="BQ145" i="11"/>
  <c r="BQ181" i="11"/>
  <c r="BQ963" i="11"/>
  <c r="BQ945" i="11"/>
  <c r="BQ938" i="11"/>
  <c r="BQ927" i="11"/>
  <c r="BQ914" i="11"/>
  <c r="BQ903" i="11"/>
  <c r="BQ892" i="11"/>
  <c r="BQ893" i="11"/>
  <c r="BQ850" i="11"/>
  <c r="BQ836" i="11"/>
  <c r="BQ813" i="11"/>
  <c r="BQ824" i="11"/>
  <c r="BQ797" i="11"/>
  <c r="BQ803" i="11"/>
  <c r="BQ798" i="11"/>
  <c r="BQ771" i="11"/>
  <c r="BQ766" i="11"/>
  <c r="BQ765" i="11"/>
  <c r="BQ753" i="11"/>
  <c r="BQ724" i="11"/>
  <c r="BQ723" i="11"/>
  <c r="BQ726" i="11"/>
  <c r="BQ693" i="11"/>
  <c r="BQ667" i="11"/>
  <c r="BQ690" i="11"/>
  <c r="BQ655" i="11"/>
  <c r="BQ615" i="11"/>
  <c r="BQ643" i="11"/>
  <c r="BQ677" i="11"/>
  <c r="BQ606" i="11"/>
  <c r="BQ618" i="11"/>
  <c r="BQ638" i="11"/>
  <c r="BQ587" i="11"/>
  <c r="BQ561" i="11"/>
  <c r="BQ576" i="11"/>
  <c r="BQ597" i="11"/>
  <c r="BQ551" i="11"/>
  <c r="BQ502" i="11"/>
  <c r="BQ533" i="11"/>
  <c r="BQ529" i="11"/>
  <c r="BQ475" i="11"/>
  <c r="BQ474" i="11"/>
  <c r="BQ461" i="11"/>
  <c r="BQ411" i="11"/>
  <c r="BQ450" i="11"/>
  <c r="BQ477" i="11"/>
  <c r="BQ460" i="11"/>
  <c r="BQ424" i="11"/>
  <c r="BQ363" i="11"/>
  <c r="BQ384" i="11"/>
  <c r="BQ356" i="11"/>
  <c r="BQ380" i="11"/>
  <c r="BQ385" i="11"/>
  <c r="BQ267" i="11"/>
  <c r="BQ365" i="11"/>
  <c r="BQ232" i="11"/>
  <c r="BQ316" i="11"/>
  <c r="BQ318" i="11"/>
  <c r="BQ277" i="11"/>
  <c r="BQ202" i="11"/>
  <c r="BQ233" i="11"/>
  <c r="BQ159" i="11"/>
  <c r="BQ244" i="11"/>
  <c r="BQ238" i="11"/>
  <c r="BQ223" i="11"/>
  <c r="BQ121" i="11"/>
  <c r="BQ205" i="11"/>
  <c r="BQ132" i="11"/>
  <c r="BQ123" i="11"/>
  <c r="BQ144" i="11"/>
  <c r="BQ160" i="11"/>
  <c r="BQ177" i="11"/>
  <c r="BQ96" i="11"/>
  <c r="BQ48" i="11"/>
  <c r="BQ23" i="11"/>
  <c r="BQ61" i="11"/>
  <c r="BQ29" i="11"/>
  <c r="BQ12" i="11"/>
  <c r="BQ30" i="11"/>
  <c r="BQ94" i="11"/>
  <c r="BQ51" i="11"/>
  <c r="BQ120" i="11"/>
  <c r="BQ971" i="11"/>
  <c r="BQ957" i="11"/>
  <c r="BQ954" i="11"/>
  <c r="BQ934" i="11"/>
  <c r="BQ922" i="11"/>
  <c r="BQ911" i="11"/>
  <c r="BQ899" i="11"/>
  <c r="BQ878" i="11"/>
  <c r="BQ875" i="11"/>
  <c r="BQ887" i="11"/>
  <c r="BQ839" i="11"/>
  <c r="BQ856" i="11"/>
  <c r="BQ841" i="11"/>
  <c r="BQ796" i="11"/>
  <c r="BQ791" i="11"/>
  <c r="BQ785" i="11"/>
  <c r="BQ746" i="11"/>
  <c r="BQ810" i="11"/>
  <c r="BQ758" i="11"/>
  <c r="BQ725" i="11"/>
  <c r="BQ737" i="11"/>
  <c r="BQ698" i="11"/>
  <c r="BQ697" i="11"/>
  <c r="BQ714" i="11"/>
  <c r="BQ654" i="11"/>
  <c r="BQ676" i="11"/>
  <c r="BQ642" i="11"/>
  <c r="BQ666" i="11"/>
  <c r="BQ658" i="11"/>
  <c r="BQ629" i="11"/>
  <c r="BQ599" i="11"/>
  <c r="BQ573" i="11"/>
  <c r="BQ612" i="11"/>
  <c r="BQ570" i="11"/>
  <c r="BQ535" i="11"/>
  <c r="BQ572" i="11"/>
  <c r="BQ544" i="11"/>
  <c r="BQ486" i="11"/>
  <c r="BQ473" i="11"/>
  <c r="BQ505" i="11"/>
  <c r="BQ546" i="11"/>
  <c r="BQ542" i="11"/>
  <c r="BQ462" i="11"/>
  <c r="BQ439" i="11"/>
  <c r="BQ481" i="11"/>
  <c r="BQ438" i="11"/>
  <c r="BQ452" i="11"/>
  <c r="BQ464" i="11"/>
  <c r="BQ412" i="11"/>
  <c r="BQ325" i="11"/>
  <c r="BQ357" i="11"/>
  <c r="BQ337" i="11"/>
  <c r="BQ340" i="11"/>
  <c r="BQ330" i="11"/>
  <c r="BQ319" i="11"/>
  <c r="BQ279" i="11"/>
  <c r="BQ303" i="11"/>
  <c r="BQ282" i="11"/>
  <c r="BQ291" i="11"/>
  <c r="BQ260" i="11"/>
  <c r="BQ248" i="11"/>
  <c r="BQ243" i="11"/>
  <c r="BQ257" i="11"/>
  <c r="BQ224" i="11"/>
  <c r="BQ176" i="11"/>
  <c r="BQ211" i="11"/>
  <c r="BQ185" i="11"/>
  <c r="BQ150" i="11"/>
  <c r="BQ183" i="11"/>
  <c r="BQ193" i="11"/>
  <c r="BQ93" i="11"/>
  <c r="BQ135" i="11"/>
  <c r="BQ126" i="11"/>
  <c r="BQ84" i="11"/>
  <c r="BQ32" i="11"/>
  <c r="BQ79" i="11"/>
  <c r="BQ49" i="11"/>
  <c r="BQ107" i="11"/>
  <c r="BQ58" i="11"/>
  <c r="BQ103" i="11"/>
  <c r="BQ73" i="11"/>
  <c r="BQ35" i="11"/>
  <c r="BQ965" i="11"/>
  <c r="BQ943" i="11"/>
  <c r="BQ931" i="11"/>
  <c r="BQ917" i="11"/>
  <c r="BQ900" i="11"/>
  <c r="BQ881" i="11"/>
  <c r="BQ851" i="11"/>
  <c r="BQ844" i="11"/>
  <c r="BQ831" i="11"/>
  <c r="BQ801" i="11"/>
  <c r="BQ795" i="11"/>
  <c r="BQ787" i="11"/>
  <c r="BQ782" i="11"/>
  <c r="BQ752" i="11"/>
  <c r="BQ708" i="11"/>
  <c r="BQ727" i="11"/>
  <c r="BQ701" i="11"/>
  <c r="BQ692" i="11"/>
  <c r="BQ684" i="11"/>
  <c r="BQ646" i="11"/>
  <c r="BQ657" i="11"/>
  <c r="BQ669" i="11"/>
  <c r="BQ603" i="11"/>
  <c r="BQ602" i="11"/>
  <c r="BQ634" i="11"/>
  <c r="BQ539" i="11"/>
  <c r="BQ567" i="11"/>
  <c r="BQ516" i="11"/>
  <c r="BQ494" i="11"/>
  <c r="BQ513" i="11"/>
  <c r="BQ487" i="11"/>
  <c r="BQ466" i="11"/>
  <c r="BQ431" i="11"/>
  <c r="BQ459" i="11"/>
  <c r="BQ456" i="11"/>
  <c r="BQ444" i="11"/>
  <c r="BQ367" i="11"/>
  <c r="BQ362" i="11"/>
  <c r="BQ374" i="11"/>
  <c r="BQ410" i="11"/>
  <c r="BQ361" i="11"/>
  <c r="BQ262" i="11"/>
  <c r="BQ336" i="11"/>
  <c r="BQ297" i="11"/>
  <c r="BQ324" i="11"/>
  <c r="BQ237" i="11"/>
  <c r="BQ290" i="11"/>
  <c r="BQ255" i="11"/>
  <c r="BQ251" i="11"/>
  <c r="BQ201" i="11"/>
  <c r="BQ141" i="11"/>
  <c r="BQ136" i="11"/>
  <c r="BQ109" i="11"/>
  <c r="BQ118" i="11"/>
  <c r="BQ100" i="11"/>
  <c r="BQ36" i="11"/>
  <c r="BQ71" i="11"/>
  <c r="BQ33" i="11"/>
  <c r="BQ66" i="11"/>
  <c r="BQ99" i="11"/>
  <c r="BQ55" i="11"/>
  <c r="BQ10" i="11"/>
  <c r="BQ962" i="11"/>
  <c r="BQ952" i="11"/>
  <c r="BQ930" i="11"/>
  <c r="BQ913" i="11"/>
  <c r="BQ896" i="11"/>
  <c r="BQ877" i="11"/>
  <c r="BQ876" i="11"/>
  <c r="BQ835" i="11"/>
  <c r="BQ832" i="11"/>
  <c r="BQ814" i="11"/>
  <c r="BQ786" i="11"/>
  <c r="BQ783" i="11"/>
  <c r="BQ762" i="11"/>
  <c r="BQ760" i="11"/>
  <c r="BQ761" i="11"/>
  <c r="BQ706" i="11"/>
  <c r="BQ689" i="11"/>
  <c r="BQ675" i="11"/>
  <c r="BQ680" i="11"/>
  <c r="BQ641" i="11"/>
  <c r="BQ656" i="11"/>
  <c r="BQ637" i="11"/>
  <c r="BQ582" i="11"/>
  <c r="BQ598" i="11"/>
  <c r="BQ578" i="11"/>
  <c r="BQ531" i="11"/>
  <c r="BQ549" i="11"/>
  <c r="BQ550" i="11"/>
  <c r="BQ522" i="11"/>
  <c r="BQ555" i="11"/>
  <c r="BQ458" i="11"/>
  <c r="BQ469" i="11"/>
  <c r="BQ427" i="11"/>
  <c r="BQ446" i="11"/>
  <c r="BQ449" i="11"/>
  <c r="BQ432" i="11"/>
  <c r="BQ358" i="11"/>
  <c r="BQ351" i="11"/>
  <c r="BQ413" i="11"/>
  <c r="BQ344" i="11"/>
  <c r="BQ298" i="11"/>
  <c r="BQ258" i="11"/>
  <c r="BQ312" i="11"/>
  <c r="BQ286" i="11"/>
  <c r="BQ210" i="11"/>
  <c r="BQ230" i="11"/>
  <c r="BQ323" i="11"/>
  <c r="BQ249" i="11"/>
  <c r="BQ219" i="11"/>
  <c r="BQ166" i="11"/>
  <c r="BQ137" i="11"/>
  <c r="BQ119" i="11"/>
  <c r="BQ89" i="11"/>
  <c r="BQ113" i="11"/>
  <c r="BQ92" i="11"/>
  <c r="BQ19" i="11"/>
  <c r="BQ67" i="11"/>
  <c r="BQ24" i="11"/>
  <c r="BQ54" i="11"/>
  <c r="BQ98" i="11"/>
  <c r="BQ47" i="11"/>
  <c r="BQ958" i="11"/>
  <c r="BQ950" i="11"/>
  <c r="BQ929" i="11"/>
  <c r="BQ912" i="11"/>
  <c r="BQ895" i="11"/>
  <c r="BQ873" i="11"/>
  <c r="BQ867" i="11"/>
  <c r="BQ822" i="11"/>
  <c r="BQ827" i="11"/>
  <c r="BQ800" i="11"/>
  <c r="BQ781" i="11"/>
  <c r="BQ779" i="11"/>
  <c r="BQ820" i="11"/>
  <c r="BQ739" i="11"/>
  <c r="BQ747" i="11"/>
  <c r="BQ702" i="11"/>
  <c r="BQ685" i="11"/>
  <c r="BQ671" i="11"/>
  <c r="BQ682" i="11"/>
  <c r="BQ640" i="11"/>
  <c r="BQ647" i="11"/>
  <c r="BQ633" i="11"/>
  <c r="BQ631" i="11"/>
  <c r="BQ594" i="11"/>
  <c r="BQ574" i="11"/>
  <c r="BQ585" i="11"/>
  <c r="BQ545" i="11"/>
  <c r="BQ490" i="11"/>
  <c r="BQ514" i="11"/>
  <c r="BQ530" i="11"/>
  <c r="BQ453" i="11"/>
  <c r="BQ399" i="11"/>
  <c r="BQ423" i="11"/>
  <c r="BQ442" i="11"/>
  <c r="BQ445" i="11"/>
  <c r="BQ428" i="11"/>
  <c r="BQ329" i="11"/>
  <c r="BQ347" i="11"/>
  <c r="BQ391" i="11"/>
  <c r="BQ334" i="11"/>
  <c r="BQ295" i="11"/>
  <c r="BQ254" i="11"/>
  <c r="BQ300" i="11"/>
  <c r="BQ355" i="11"/>
  <c r="BQ206" i="11"/>
  <c r="BQ263" i="11"/>
  <c r="BQ273" i="11"/>
  <c r="BQ246" i="11"/>
  <c r="BQ215" i="11"/>
  <c r="BQ164" i="11"/>
  <c r="BQ133" i="11"/>
  <c r="BQ114" i="11"/>
  <c r="BQ81" i="11"/>
  <c r="BQ187" i="11"/>
  <c r="BQ88" i="11"/>
  <c r="BQ9" i="11"/>
  <c r="BQ65" i="11"/>
  <c r="BQ15" i="11"/>
  <c r="BQ46" i="11"/>
  <c r="BQ95" i="11"/>
  <c r="BQ39" i="11"/>
  <c r="BQ956" i="11"/>
  <c r="BQ940" i="11"/>
  <c r="BQ926" i="11"/>
  <c r="BQ909" i="11"/>
  <c r="BQ894" i="11"/>
  <c r="BQ868" i="11"/>
  <c r="BQ862" i="11"/>
  <c r="BQ818" i="11"/>
  <c r="BQ819" i="11"/>
  <c r="BQ809" i="11"/>
  <c r="BQ816" i="11"/>
  <c r="BQ763" i="11"/>
  <c r="BQ793" i="11"/>
  <c r="BQ735" i="11"/>
  <c r="BQ720" i="11"/>
  <c r="BQ713" i="11"/>
  <c r="BQ681" i="11"/>
  <c r="BQ659" i="11"/>
  <c r="BQ672" i="11"/>
  <c r="BQ628" i="11"/>
  <c r="BQ619" i="11"/>
  <c r="BQ625" i="11"/>
  <c r="BQ630" i="11"/>
  <c r="BQ623" i="11"/>
  <c r="BQ565" i="11"/>
  <c r="BQ584" i="11"/>
  <c r="BQ560" i="11"/>
  <c r="BQ482" i="11"/>
  <c r="BQ489" i="11"/>
  <c r="BQ525" i="11"/>
  <c r="BQ541" i="11"/>
  <c r="BQ471" i="11"/>
  <c r="BQ407" i="11"/>
  <c r="BQ426" i="11"/>
  <c r="BQ441" i="11"/>
  <c r="BQ420" i="11"/>
  <c r="BQ406" i="11"/>
  <c r="BQ390" i="11"/>
  <c r="BQ368" i="11"/>
  <c r="BQ321" i="11"/>
  <c r="BQ284" i="11"/>
  <c r="BQ322" i="11"/>
  <c r="BQ343" i="11"/>
  <c r="BQ299" i="11"/>
  <c r="BQ197" i="11"/>
  <c r="BQ225" i="11"/>
  <c r="BQ259" i="11"/>
  <c r="BQ229" i="11"/>
  <c r="BQ190" i="11"/>
  <c r="BQ157" i="11"/>
  <c r="BQ128" i="11"/>
  <c r="BQ165" i="11"/>
  <c r="BQ77" i="11"/>
  <c r="BQ175" i="11"/>
  <c r="BQ68" i="11"/>
  <c r="BQ111" i="11"/>
  <c r="BQ57" i="11"/>
  <c r="BQ83" i="11"/>
  <c r="BQ42" i="11"/>
  <c r="BQ87" i="11"/>
  <c r="BQ31" i="11"/>
  <c r="BQ972" i="11"/>
  <c r="BQ960" i="11"/>
  <c r="BQ939" i="11"/>
  <c r="BQ923" i="11"/>
  <c r="BQ908" i="11"/>
  <c r="BQ888" i="11"/>
  <c r="BQ865" i="11"/>
  <c r="BQ845" i="11"/>
  <c r="BQ858" i="11"/>
  <c r="BQ852" i="11"/>
  <c r="BQ805" i="11"/>
  <c r="BQ802" i="11"/>
  <c r="BQ751" i="11"/>
  <c r="BQ792" i="11"/>
  <c r="BQ756" i="11"/>
  <c r="BQ716" i="11"/>
  <c r="BQ721" i="11"/>
  <c r="BQ717" i="11"/>
  <c r="BQ696" i="11"/>
  <c r="BQ668" i="11"/>
  <c r="BQ624" i="11"/>
  <c r="BQ635" i="11"/>
  <c r="BQ616" i="11"/>
  <c r="BQ621" i="11"/>
  <c r="BQ608" i="11"/>
  <c r="BQ553" i="11"/>
  <c r="BQ563" i="11"/>
  <c r="BQ558" i="11"/>
  <c r="BQ478" i="11"/>
  <c r="BQ534" i="11"/>
  <c r="BQ500" i="11"/>
  <c r="BQ517" i="11"/>
  <c r="BQ465" i="11"/>
  <c r="BQ403" i="11"/>
  <c r="BQ422" i="11"/>
  <c r="BQ433" i="11"/>
  <c r="BQ416" i="11"/>
  <c r="BQ402" i="11"/>
  <c r="BQ370" i="11"/>
  <c r="BQ349" i="11"/>
  <c r="BQ317" i="11"/>
  <c r="BQ387" i="11"/>
  <c r="BQ306" i="11"/>
  <c r="BQ341" i="11"/>
  <c r="BQ293" i="11"/>
  <c r="BQ256" i="11"/>
  <c r="BQ217" i="11"/>
  <c r="BQ253" i="11"/>
  <c r="BQ194" i="11"/>
  <c r="BQ152" i="11"/>
  <c r="BQ129" i="11"/>
  <c r="BQ106" i="11"/>
  <c r="BQ158" i="11"/>
  <c r="BQ169" i="11"/>
  <c r="BQ130" i="11"/>
  <c r="BQ64" i="11"/>
  <c r="BQ78" i="11"/>
  <c r="BQ53" i="11"/>
  <c r="BQ25" i="11"/>
  <c r="BQ38" i="11"/>
  <c r="BQ86" i="11"/>
  <c r="BQ27" i="11"/>
  <c r="BQ968" i="11"/>
  <c r="BQ951" i="11"/>
  <c r="BQ936" i="11"/>
  <c r="BQ921" i="11"/>
  <c r="BQ905" i="11"/>
  <c r="BQ889" i="11"/>
  <c r="BQ870" i="11"/>
  <c r="BQ857" i="11"/>
  <c r="BQ854" i="11"/>
  <c r="BQ812" i="11"/>
  <c r="BQ773" i="11"/>
  <c r="BQ794" i="11"/>
  <c r="BQ780" i="11"/>
  <c r="BQ768" i="11"/>
  <c r="BQ749" i="11"/>
  <c r="BQ736" i="11"/>
  <c r="BQ728" i="11"/>
  <c r="BQ710" i="11"/>
  <c r="BQ678" i="11"/>
  <c r="BQ664" i="11"/>
  <c r="BQ610" i="11"/>
  <c r="BQ653" i="11"/>
  <c r="BQ620" i="11"/>
  <c r="BQ590" i="11"/>
  <c r="BQ609" i="11"/>
  <c r="BQ548" i="11"/>
  <c r="BQ575" i="11"/>
  <c r="BQ532" i="11"/>
  <c r="BQ538" i="11"/>
  <c r="BQ527" i="11"/>
  <c r="BQ521" i="11"/>
  <c r="BQ499" i="11"/>
  <c r="BQ455" i="11"/>
  <c r="BQ480" i="11"/>
  <c r="BQ418" i="11"/>
  <c r="BQ454" i="11"/>
  <c r="BQ379" i="11"/>
  <c r="BQ401" i="11"/>
  <c r="BQ346" i="11"/>
  <c r="BQ326" i="11"/>
  <c r="BQ315" i="11"/>
  <c r="BQ335" i="11"/>
  <c r="BQ294" i="11"/>
  <c r="BQ338" i="11"/>
  <c r="BQ268" i="11"/>
  <c r="BQ222" i="11"/>
  <c r="BQ213" i="11"/>
  <c r="BQ240" i="11"/>
  <c r="BQ167" i="11"/>
  <c r="BQ134" i="11"/>
  <c r="BQ196" i="11"/>
  <c r="BQ178" i="11"/>
  <c r="BQ156" i="11"/>
  <c r="BQ148" i="11"/>
  <c r="BQ117" i="11"/>
  <c r="BQ60" i="11"/>
  <c r="BQ18" i="11"/>
  <c r="BQ45" i="11"/>
  <c r="BQ14" i="11"/>
  <c r="BQ26" i="11"/>
  <c r="BQ69" i="11"/>
  <c r="BQ21" i="11"/>
  <c r="BQ967" i="11"/>
  <c r="BQ949" i="11"/>
  <c r="BQ935" i="11"/>
  <c r="BQ920" i="11"/>
  <c r="BQ904" i="11"/>
  <c r="BQ882" i="11"/>
  <c r="BQ866" i="11"/>
  <c r="BQ840" i="11"/>
  <c r="BQ838" i="11"/>
  <c r="BQ808" i="11"/>
  <c r="BQ769" i="11"/>
  <c r="BQ789" i="11"/>
  <c r="BQ750" i="11"/>
  <c r="BQ784" i="11"/>
  <c r="BQ734" i="11"/>
  <c r="BQ732" i="11"/>
  <c r="BQ757" i="11"/>
  <c r="BQ730" i="11"/>
  <c r="BQ674" i="11"/>
  <c r="BQ660" i="11"/>
  <c r="BQ673" i="11"/>
  <c r="BQ652" i="11"/>
  <c r="BQ611" i="11"/>
  <c r="BQ577" i="11"/>
  <c r="BQ604" i="11"/>
  <c r="BQ579" i="11"/>
  <c r="BQ589" i="11"/>
  <c r="BQ524" i="11"/>
  <c r="BQ537" i="11"/>
  <c r="BQ518" i="11"/>
  <c r="BQ512" i="11"/>
  <c r="BQ495" i="11"/>
  <c r="BQ443" i="11"/>
  <c r="BQ467" i="11"/>
  <c r="BQ414" i="11"/>
  <c r="BQ400" i="11"/>
  <c r="BQ375" i="11"/>
  <c r="BQ398" i="11"/>
  <c r="BQ342" i="11"/>
  <c r="BQ313" i="11"/>
  <c r="BQ280" i="11"/>
  <c r="BQ283" i="11"/>
  <c r="BQ287" i="11"/>
  <c r="BQ327" i="11"/>
  <c r="BQ264" i="11"/>
  <c r="BQ214" i="11"/>
  <c r="BQ200" i="11"/>
  <c r="BQ234" i="11"/>
  <c r="BQ162" i="11"/>
  <c r="BQ125" i="11"/>
  <c r="BQ151" i="11"/>
  <c r="BQ172" i="11"/>
  <c r="BQ153" i="11"/>
  <c r="BQ139" i="11"/>
  <c r="BQ108" i="11"/>
  <c r="BQ52" i="11"/>
  <c r="BQ82" i="11"/>
  <c r="BQ41" i="11"/>
  <c r="BQ8" i="11"/>
  <c r="BQ13" i="11"/>
  <c r="BQ63" i="11"/>
  <c r="BQ11" i="11"/>
  <c r="BQ966" i="11"/>
  <c r="BQ944" i="11"/>
  <c r="BQ953" i="11"/>
  <c r="BQ918" i="11"/>
  <c r="BQ902" i="11"/>
  <c r="BQ890" i="11"/>
  <c r="BQ855" i="11"/>
  <c r="BQ853" i="11"/>
  <c r="BQ846" i="11"/>
  <c r="BQ806" i="11"/>
  <c r="BQ799" i="11"/>
  <c r="BQ790" i="11"/>
  <c r="BQ741" i="11"/>
  <c r="BQ764" i="11"/>
  <c r="BQ712" i="11"/>
  <c r="BQ733" i="11"/>
  <c r="BQ709" i="11"/>
  <c r="BQ705" i="11"/>
  <c r="BQ670" i="11"/>
  <c r="BQ651" i="11"/>
  <c r="BQ661" i="11"/>
  <c r="BQ648" i="11"/>
  <c r="BQ605" i="11"/>
  <c r="BQ569" i="11"/>
  <c r="BQ583" i="11"/>
  <c r="BQ557" i="11"/>
  <c r="BQ568" i="11"/>
  <c r="BQ520" i="11"/>
  <c r="BQ498" i="11"/>
  <c r="BQ523" i="11"/>
  <c r="BQ508" i="11"/>
  <c r="BQ470" i="11"/>
  <c r="BQ435" i="11"/>
  <c r="BQ463" i="11"/>
  <c r="BQ476" i="11"/>
  <c r="BQ448" i="11"/>
  <c r="BQ371" i="11"/>
  <c r="BQ381" i="11"/>
  <c r="BQ382" i="11"/>
  <c r="BQ309" i="11"/>
  <c r="BQ378" i="11"/>
  <c r="BQ275" i="11"/>
  <c r="BQ236" i="11"/>
  <c r="BQ314" i="11"/>
  <c r="BQ360" i="11"/>
  <c r="BQ252" i="11"/>
  <c r="BQ155" i="11"/>
  <c r="BQ272" i="11"/>
  <c r="BQ265" i="11"/>
  <c r="BQ112" i="11"/>
  <c r="BQ146" i="11"/>
  <c r="BQ140" i="11"/>
  <c r="BQ127" i="11"/>
  <c r="BQ122" i="11"/>
  <c r="BQ104" i="11"/>
  <c r="BQ40" i="11"/>
  <c r="BQ75" i="11"/>
  <c r="BQ37" i="11"/>
  <c r="BQ74" i="11"/>
  <c r="BQ102" i="11"/>
  <c r="BQ59" i="11"/>
  <c r="BQ20" i="11"/>
  <c r="BS970" i="11"/>
  <c r="BS958" i="11"/>
  <c r="BS962" i="11"/>
  <c r="BS948" i="11"/>
  <c r="BS934" i="11"/>
  <c r="BS925" i="11"/>
  <c r="BS916" i="11"/>
  <c r="BS903" i="11"/>
  <c r="BS905" i="11"/>
  <c r="BS890" i="11"/>
  <c r="BS969" i="11"/>
  <c r="BS957" i="11"/>
  <c r="BS963" i="11"/>
  <c r="BS942" i="11"/>
  <c r="BS933" i="11"/>
  <c r="BS924" i="11"/>
  <c r="BS915" i="11"/>
  <c r="BS902" i="11"/>
  <c r="BS906" i="11"/>
  <c r="BS888" i="11"/>
  <c r="BS966" i="11"/>
  <c r="BS951" i="11"/>
  <c r="BS941" i="11"/>
  <c r="BS930" i="11"/>
  <c r="BS918" i="11"/>
  <c r="BS900" i="11"/>
  <c r="BS895" i="11"/>
  <c r="BS894" i="11"/>
  <c r="BS870" i="11"/>
  <c r="BS862" i="11"/>
  <c r="BS839" i="11"/>
  <c r="BS861" i="11"/>
  <c r="BS830" i="11"/>
  <c r="BS840" i="11"/>
  <c r="BS812" i="11"/>
  <c r="BS768" i="11"/>
  <c r="BS776" i="11"/>
  <c r="BS793" i="11"/>
  <c r="BS828" i="11"/>
  <c r="BS792" i="11"/>
  <c r="BS765" i="11"/>
  <c r="BS741" i="11"/>
  <c r="BS757" i="11"/>
  <c r="BS732" i="11"/>
  <c r="BS710" i="11"/>
  <c r="BS735" i="11"/>
  <c r="BS724" i="11"/>
  <c r="BS684" i="11"/>
  <c r="BS698" i="11"/>
  <c r="BS658" i="11"/>
  <c r="BS690" i="11"/>
  <c r="BS675" i="11"/>
  <c r="BS645" i="11"/>
  <c r="BS609" i="11"/>
  <c r="BS668" i="11"/>
  <c r="BS632" i="11"/>
  <c r="BS651" i="11"/>
  <c r="BS598" i="11"/>
  <c r="BS611" i="11"/>
  <c r="BS604" i="11"/>
  <c r="BS630" i="11"/>
  <c r="BS569" i="11"/>
  <c r="BS575" i="11"/>
  <c r="BS566" i="11"/>
  <c r="BS583" i="11"/>
  <c r="BS535" i="11"/>
  <c r="BS514" i="11"/>
  <c r="BS533" i="11"/>
  <c r="BS560" i="11"/>
  <c r="BS496" i="11"/>
  <c r="BS536" i="11"/>
  <c r="BS490" i="11"/>
  <c r="BS532" i="11"/>
  <c r="BS469" i="11"/>
  <c r="BS463" i="11"/>
  <c r="BS426" i="11"/>
  <c r="BS487" i="11"/>
  <c r="BS417" i="11"/>
  <c r="BS464" i="11"/>
  <c r="BS428" i="11"/>
  <c r="BS471" i="11"/>
  <c r="BS427" i="11"/>
  <c r="BS378" i="11"/>
  <c r="BS362" i="11"/>
  <c r="BS365" i="11"/>
  <c r="BS404" i="11"/>
  <c r="BS368" i="11"/>
  <c r="BS329" i="11"/>
  <c r="BS316" i="11"/>
  <c r="BS279" i="11"/>
  <c r="BS385" i="11"/>
  <c r="BS261" i="11"/>
  <c r="BS314" i="11"/>
  <c r="BS244" i="11"/>
  <c r="BS293" i="11"/>
  <c r="BS344" i="11"/>
  <c r="BS319" i="11"/>
  <c r="BS241" i="11"/>
  <c r="BS311" i="11"/>
  <c r="BS264" i="11"/>
  <c r="BS185" i="11"/>
  <c r="BS236" i="11"/>
  <c r="BS219" i="11"/>
  <c r="BS193" i="11"/>
  <c r="BS192" i="11"/>
  <c r="BS146" i="11"/>
  <c r="BS128" i="11"/>
  <c r="BS203" i="11"/>
  <c r="BS144" i="11"/>
  <c r="BS135" i="11"/>
  <c r="BS108" i="11"/>
  <c r="BS175" i="11"/>
  <c r="BS121" i="11"/>
  <c r="BS103" i="11"/>
  <c r="BS71" i="11"/>
  <c r="BS41" i="11"/>
  <c r="BS25" i="11"/>
  <c r="BS46" i="11"/>
  <c r="BS93" i="11"/>
  <c r="BS63" i="11"/>
  <c r="BS27" i="11"/>
  <c r="BS52" i="11"/>
  <c r="BS78" i="11"/>
  <c r="BS965" i="11"/>
  <c r="BS950" i="11"/>
  <c r="BS940" i="11"/>
  <c r="BS929" i="11"/>
  <c r="BS917" i="11"/>
  <c r="BS899" i="11"/>
  <c r="BS891" i="11"/>
  <c r="BS893" i="11"/>
  <c r="BS866" i="11"/>
  <c r="BS849" i="11"/>
  <c r="BS835" i="11"/>
  <c r="BS852" i="11"/>
  <c r="BS827" i="11"/>
  <c r="BS819" i="11"/>
  <c r="BS809" i="11"/>
  <c r="BS816" i="11"/>
  <c r="BS767" i="11"/>
  <c r="BS787" i="11"/>
  <c r="BS826" i="11"/>
  <c r="BS786" i="11"/>
  <c r="BS789" i="11"/>
  <c r="BS751" i="11"/>
  <c r="BS737" i="11"/>
  <c r="BS723" i="11"/>
  <c r="BS721" i="11"/>
  <c r="BS736" i="11"/>
  <c r="BS722" i="11"/>
  <c r="BS680" i="11"/>
  <c r="BS683" i="11"/>
  <c r="BS657" i="11"/>
  <c r="BS686" i="11"/>
  <c r="BS671" i="11"/>
  <c r="BS641" i="11"/>
  <c r="BS672" i="11"/>
  <c r="BS655" i="11"/>
  <c r="BS628" i="11"/>
  <c r="BS647" i="11"/>
  <c r="BS594" i="11"/>
  <c r="BS597" i="11"/>
  <c r="BS620" i="11"/>
  <c r="BS621" i="11"/>
  <c r="BS565" i="11"/>
  <c r="BS551" i="11"/>
  <c r="BS559" i="11"/>
  <c r="BS579" i="11"/>
  <c r="BS531" i="11"/>
  <c r="BS510" i="11"/>
  <c r="BS518" i="11"/>
  <c r="BS549" i="11"/>
  <c r="BS558" i="11"/>
  <c r="BS517" i="11"/>
  <c r="BS486" i="11"/>
  <c r="BS526" i="11"/>
  <c r="BS465" i="11"/>
  <c r="BS459" i="11"/>
  <c r="BS422" i="11"/>
  <c r="BS470" i="11"/>
  <c r="BS413" i="11"/>
  <c r="BS462" i="11"/>
  <c r="BS484" i="11"/>
  <c r="BS455" i="11"/>
  <c r="BS423" i="11"/>
  <c r="BS374" i="11"/>
  <c r="BS357" i="11"/>
  <c r="BS361" i="11"/>
  <c r="BS360" i="11"/>
  <c r="BS412" i="11"/>
  <c r="BS325" i="11"/>
  <c r="BS307" i="11"/>
  <c r="BS275" i="11"/>
  <c r="BS346" i="11"/>
  <c r="BS257" i="11"/>
  <c r="BS302" i="11"/>
  <c r="BS239" i="11"/>
  <c r="BS288" i="11"/>
  <c r="BS330" i="11"/>
  <c r="BS317" i="11"/>
  <c r="BS237" i="11"/>
  <c r="BS260" i="11"/>
  <c r="BS259" i="11"/>
  <c r="BS181" i="11"/>
  <c r="BS232" i="11"/>
  <c r="BS215" i="11"/>
  <c r="BS188" i="11"/>
  <c r="BS180" i="11"/>
  <c r="BS141" i="11"/>
  <c r="BS207" i="11"/>
  <c r="BS200" i="11"/>
  <c r="BS127" i="11"/>
  <c r="BS122" i="11"/>
  <c r="BS104" i="11"/>
  <c r="BS173" i="11"/>
  <c r="BS112" i="11"/>
  <c r="BS99" i="11"/>
  <c r="BS67" i="11"/>
  <c r="BS37" i="11"/>
  <c r="BS14" i="11"/>
  <c r="BS42" i="11"/>
  <c r="BS102" i="11"/>
  <c r="BS59" i="11"/>
  <c r="BS21" i="11"/>
  <c r="BS48" i="11"/>
  <c r="BS23" i="11"/>
  <c r="BS959" i="11"/>
  <c r="BS947" i="11"/>
  <c r="BS931" i="11"/>
  <c r="BS913" i="11"/>
  <c r="BS907" i="11"/>
  <c r="BS868" i="11"/>
  <c r="BS858" i="11"/>
  <c r="BS848" i="11"/>
  <c r="BS846" i="11"/>
  <c r="BS833" i="11"/>
  <c r="BS804" i="11"/>
  <c r="BS772" i="11"/>
  <c r="BS810" i="11"/>
  <c r="BS773" i="11"/>
  <c r="BS740" i="11"/>
  <c r="BS748" i="11"/>
  <c r="BS747" i="11"/>
  <c r="BS742" i="11"/>
  <c r="BS708" i="11"/>
  <c r="BS730" i="11"/>
  <c r="BS688" i="11"/>
  <c r="BS678" i="11"/>
  <c r="BS677" i="11"/>
  <c r="BS679" i="11"/>
  <c r="BS635" i="11"/>
  <c r="BS634" i="11"/>
  <c r="BS636" i="11"/>
  <c r="BS619" i="11"/>
  <c r="BS576" i="11"/>
  <c r="BS612" i="11"/>
  <c r="BS590" i="11"/>
  <c r="BS563" i="11"/>
  <c r="BS567" i="11"/>
  <c r="BS570" i="11"/>
  <c r="BS562" i="11"/>
  <c r="BS544" i="11"/>
  <c r="BS540" i="11"/>
  <c r="BS508" i="11"/>
  <c r="BS511" i="11"/>
  <c r="BS506" i="11"/>
  <c r="BS453" i="11"/>
  <c r="BS956" i="11"/>
  <c r="BS949" i="11"/>
  <c r="BS927" i="11"/>
  <c r="BS912" i="11"/>
  <c r="BS908" i="11"/>
  <c r="BS876" i="11"/>
  <c r="BS854" i="11"/>
  <c r="BS844" i="11"/>
  <c r="BS850" i="11"/>
  <c r="BS836" i="11"/>
  <c r="BS800" i="11"/>
  <c r="BS802" i="11"/>
  <c r="BS808" i="11"/>
  <c r="BS771" i="11"/>
  <c r="BS778" i="11"/>
  <c r="BS760" i="11"/>
  <c r="BS763" i="11"/>
  <c r="BS719" i="11"/>
  <c r="BS705" i="11"/>
  <c r="BS726" i="11"/>
  <c r="BS692" i="11"/>
  <c r="BS674" i="11"/>
  <c r="BS673" i="11"/>
  <c r="BS667" i="11"/>
  <c r="BS631" i="11"/>
  <c r="BS644" i="11"/>
  <c r="BS624" i="11"/>
  <c r="BS614" i="11"/>
  <c r="BS572" i="11"/>
  <c r="BS629" i="11"/>
  <c r="BS586" i="11"/>
  <c r="BS556" i="11"/>
  <c r="BS564" i="11"/>
  <c r="BS557" i="11"/>
  <c r="BS522" i="11"/>
  <c r="BS516" i="11"/>
  <c r="BS529" i="11"/>
  <c r="BS554" i="11"/>
  <c r="BS482" i="11"/>
  <c r="BS502" i="11"/>
  <c r="BS398" i="11"/>
  <c r="BS954" i="11"/>
  <c r="BS944" i="11"/>
  <c r="BS926" i="11"/>
  <c r="BS911" i="11"/>
  <c r="BS887" i="11"/>
  <c r="BS892" i="11"/>
  <c r="BS874" i="11"/>
  <c r="BS851" i="11"/>
  <c r="BS841" i="11"/>
  <c r="BS823" i="11"/>
  <c r="BS796" i="11"/>
  <c r="BS798" i="11"/>
  <c r="BS806" i="11"/>
  <c r="BS769" i="11"/>
  <c r="BS774" i="11"/>
  <c r="BS756" i="11"/>
  <c r="BS759" i="11"/>
  <c r="BS746" i="11"/>
  <c r="BS701" i="11"/>
  <c r="BS720" i="11"/>
  <c r="BS750" i="11"/>
  <c r="BS670" i="11"/>
  <c r="BS669" i="11"/>
  <c r="BS659" i="11"/>
  <c r="BS627" i="11"/>
  <c r="BS642" i="11"/>
  <c r="BS615" i="11"/>
  <c r="BS605" i="11"/>
  <c r="BS568" i="11"/>
  <c r="BS603" i="11"/>
  <c r="BS581" i="11"/>
  <c r="BS593" i="11"/>
  <c r="BS578" i="11"/>
  <c r="BS552" i="11"/>
  <c r="BS520" i="11"/>
  <c r="BS505" i="11"/>
  <c r="BS525" i="11"/>
  <c r="BS972" i="11"/>
  <c r="BS953" i="11"/>
  <c r="BS939" i="11"/>
  <c r="BS923" i="11"/>
  <c r="BS909" i="11"/>
  <c r="BS882" i="11"/>
  <c r="BS889" i="11"/>
  <c r="BS871" i="11"/>
  <c r="BS860" i="11"/>
  <c r="BS845" i="11"/>
  <c r="BS820" i="11"/>
  <c r="BS805" i="11"/>
  <c r="BS794" i="11"/>
  <c r="BS801" i="11"/>
  <c r="BS831" i="11"/>
  <c r="BS749" i="11"/>
  <c r="BS753" i="11"/>
  <c r="BS733" i="11"/>
  <c r="BS727" i="11"/>
  <c r="BS697" i="11"/>
  <c r="BS706" i="11"/>
  <c r="BS712" i="11"/>
  <c r="BS666" i="11"/>
  <c r="BS682" i="11"/>
  <c r="BS696" i="11"/>
  <c r="BS623" i="11"/>
  <c r="BS646" i="11"/>
  <c r="BS610" i="11"/>
  <c r="BS625" i="11"/>
  <c r="BS608" i="11"/>
  <c r="BS599" i="11"/>
  <c r="BS577" i="11"/>
  <c r="BS542" i="11"/>
  <c r="BS587" i="11"/>
  <c r="BS543" i="11"/>
  <c r="BS493" i="11"/>
  <c r="BS501" i="11"/>
  <c r="BS504" i="11"/>
  <c r="BS507" i="11"/>
  <c r="BS461" i="11"/>
  <c r="BS494" i="11"/>
  <c r="BS450" i="11"/>
  <c r="BS410" i="11"/>
  <c r="BS429" i="11"/>
  <c r="BS458" i="11"/>
  <c r="BS391" i="11"/>
  <c r="BS435" i="11"/>
  <c r="BS370" i="11"/>
  <c r="BS328" i="11"/>
  <c r="BS416" i="11"/>
  <c r="BS371" i="11"/>
  <c r="BS375" i="11"/>
  <c r="BS289" i="11"/>
  <c r="BS340" i="11"/>
  <c r="BS240" i="11"/>
  <c r="BS269" i="11"/>
  <c r="BS281" i="11"/>
  <c r="BS290" i="11"/>
  <c r="BS252" i="11"/>
  <c r="BS250" i="11"/>
  <c r="BS220" i="11"/>
  <c r="BS246" i="11"/>
  <c r="BS211" i="11"/>
  <c r="BS256" i="11"/>
  <c r="BS151" i="11"/>
  <c r="BS183" i="11"/>
  <c r="BS165" i="11"/>
  <c r="BS148" i="11"/>
  <c r="BS100" i="11"/>
  <c r="BS147" i="11"/>
  <c r="BS111" i="11"/>
  <c r="BS65" i="11"/>
  <c r="BS24" i="11"/>
  <c r="BS58" i="11"/>
  <c r="BS98" i="11"/>
  <c r="BS47" i="11"/>
  <c r="BS64" i="11"/>
  <c r="BS18" i="11"/>
  <c r="BS971" i="11"/>
  <c r="BS952" i="11"/>
  <c r="BS938" i="11"/>
  <c r="BS922" i="11"/>
  <c r="BS904" i="11"/>
  <c r="BS878" i="11"/>
  <c r="BS883" i="11"/>
  <c r="BS869" i="11"/>
  <c r="BS838" i="11"/>
  <c r="BS859" i="11"/>
  <c r="BS807" i="11"/>
  <c r="BS803" i="11"/>
  <c r="BS790" i="11"/>
  <c r="BS797" i="11"/>
  <c r="BS782" i="11"/>
  <c r="BS791" i="11"/>
  <c r="BS743" i="11"/>
  <c r="BS728" i="11"/>
  <c r="BS729" i="11"/>
  <c r="BS693" i="11"/>
  <c r="BS717" i="11"/>
  <c r="BS752" i="11"/>
  <c r="BS662" i="11"/>
  <c r="BS694" i="11"/>
  <c r="BS685" i="11"/>
  <c r="BS618" i="11"/>
  <c r="BS676" i="11"/>
  <c r="BS665" i="11"/>
  <c r="BS602" i="11"/>
  <c r="BS968" i="11"/>
  <c r="BS960" i="11"/>
  <c r="BS936" i="11"/>
  <c r="BS921" i="11"/>
  <c r="BS898" i="11"/>
  <c r="BS881" i="11"/>
  <c r="BS875" i="11"/>
  <c r="BS865" i="11"/>
  <c r="BS834" i="11"/>
  <c r="BS857" i="11"/>
  <c r="BS818" i="11"/>
  <c r="BS799" i="11"/>
  <c r="BS785" i="11"/>
  <c r="BS783" i="11"/>
  <c r="BS766" i="11"/>
  <c r="BS784" i="11"/>
  <c r="BS738" i="11"/>
  <c r="BS781" i="11"/>
  <c r="BS725" i="11"/>
  <c r="BS731" i="11"/>
  <c r="BS704" i="11"/>
  <c r="BS709" i="11"/>
  <c r="BS653" i="11"/>
  <c r="BS691" i="11"/>
  <c r="BS654" i="11"/>
  <c r="BS652" i="11"/>
  <c r="BS664" i="11"/>
  <c r="BS661" i="11"/>
  <c r="BS585" i="11"/>
  <c r="BS967" i="11"/>
  <c r="BS943" i="11"/>
  <c r="BS935" i="11"/>
  <c r="BS920" i="11"/>
  <c r="BS897" i="11"/>
  <c r="BS877" i="11"/>
  <c r="BS873" i="11"/>
  <c r="BS855" i="11"/>
  <c r="BS817" i="11"/>
  <c r="BS832" i="11"/>
  <c r="BS815" i="11"/>
  <c r="BS795" i="11"/>
  <c r="BS780" i="11"/>
  <c r="BS779" i="11"/>
  <c r="BS762" i="11"/>
  <c r="BS770" i="11"/>
  <c r="BS734" i="11"/>
  <c r="BS764" i="11"/>
  <c r="BS713" i="11"/>
  <c r="BS714" i="11"/>
  <c r="BS699" i="11"/>
  <c r="BS700" i="11"/>
  <c r="BS649" i="11"/>
  <c r="BS702" i="11"/>
  <c r="BS650" i="11"/>
  <c r="BS648" i="11"/>
  <c r="BS660" i="11"/>
  <c r="BS656" i="11"/>
  <c r="BS626" i="11"/>
  <c r="BS633" i="11"/>
  <c r="BS582" i="11"/>
  <c r="BS592" i="11"/>
  <c r="BS530" i="11"/>
  <c r="BS596" i="11"/>
  <c r="BS523" i="11"/>
  <c r="BS481" i="11"/>
  <c r="BS488" i="11"/>
  <c r="BS521" i="11"/>
  <c r="BS550" i="11"/>
  <c r="BS537" i="11"/>
  <c r="BS480" i="11"/>
  <c r="BS438" i="11"/>
  <c r="BS476" i="11"/>
  <c r="BS466" i="11"/>
  <c r="BS440" i="11"/>
  <c r="BS474" i="11"/>
  <c r="BS415" i="11"/>
  <c r="BS384" i="11"/>
  <c r="BS394" i="11"/>
  <c r="BS335" i="11"/>
  <c r="BS358" i="11"/>
  <c r="BS338" i="11"/>
  <c r="BS334" i="11"/>
  <c r="BS282" i="11"/>
  <c r="BS318" i="11"/>
  <c r="BS354" i="11"/>
  <c r="BS299" i="11"/>
  <c r="BS263" i="11"/>
  <c r="BS230" i="11"/>
  <c r="BS217" i="11"/>
  <c r="BS190" i="11"/>
  <c r="BS272" i="11"/>
  <c r="BS206" i="11"/>
  <c r="BS214" i="11"/>
  <c r="BS133" i="11"/>
  <c r="BS140" i="11"/>
  <c r="BS153" i="11"/>
  <c r="BS113" i="11"/>
  <c r="BS88" i="11"/>
  <c r="BS125" i="11"/>
  <c r="BS87" i="11"/>
  <c r="BS53" i="11"/>
  <c r="BS89" i="11"/>
  <c r="BS30" i="11"/>
  <c r="BS77" i="11"/>
  <c r="BS31" i="11"/>
  <c r="BS36" i="11"/>
  <c r="BS961" i="11"/>
  <c r="BS945" i="11"/>
  <c r="BS932" i="11"/>
  <c r="BS914" i="11"/>
  <c r="BS896" i="11"/>
  <c r="BS886" i="11"/>
  <c r="BS867" i="11"/>
  <c r="BS853" i="11"/>
  <c r="BS856" i="11"/>
  <c r="BS824" i="11"/>
  <c r="BS814" i="11"/>
  <c r="BS813" i="11"/>
  <c r="BS822" i="11"/>
  <c r="BS777" i="11"/>
  <c r="BS758" i="11"/>
  <c r="BS775" i="11"/>
  <c r="BS761" i="11"/>
  <c r="BS755" i="11"/>
  <c r="BS716" i="11"/>
  <c r="BS739" i="11"/>
  <c r="BS695" i="11"/>
  <c r="BS681" i="11"/>
  <c r="BS689" i="11"/>
  <c r="BS687" i="11"/>
  <c r="BS639" i="11"/>
  <c r="BS638" i="11"/>
  <c r="BS640" i="11"/>
  <c r="BS643" i="11"/>
  <c r="BS589" i="11"/>
  <c r="BS616" i="11"/>
  <c r="BS607" i="11"/>
  <c r="BS584" i="11"/>
  <c r="BS555" i="11"/>
  <c r="BS574" i="11"/>
  <c r="BS519" i="11"/>
  <c r="BS477" i="11"/>
  <c r="BS545" i="11"/>
  <c r="BS512" i="11"/>
  <c r="BS538" i="11"/>
  <c r="BS472" i="11"/>
  <c r="BS478" i="11"/>
  <c r="BS475" i="11"/>
  <c r="BS402" i="11"/>
  <c r="BS454" i="11"/>
  <c r="BS395" i="11"/>
  <c r="BS419" i="11"/>
  <c r="BS379" i="11"/>
  <c r="BS327" i="11"/>
  <c r="BS363" i="11"/>
  <c r="BS364" i="11"/>
  <c r="BS270" i="11"/>
  <c r="BS326" i="11"/>
  <c r="BS337" i="11"/>
  <c r="BS315" i="11"/>
  <c r="BS233" i="11"/>
  <c r="BS268" i="11"/>
  <c r="BS255" i="11"/>
  <c r="BS210" i="11"/>
  <c r="BS166" i="11"/>
  <c r="BS132" i="11"/>
  <c r="BS156" i="11"/>
  <c r="BS130" i="11"/>
  <c r="BS152" i="11"/>
  <c r="BS95" i="11"/>
  <c r="BS45" i="11"/>
  <c r="BS66" i="11"/>
  <c r="BS86" i="11"/>
  <c r="BS81" i="11"/>
  <c r="BS119" i="11"/>
  <c r="BS534" i="11"/>
  <c r="BS513" i="11"/>
  <c r="BS457" i="11"/>
  <c r="BS446" i="11"/>
  <c r="BS449" i="11"/>
  <c r="BS495" i="11"/>
  <c r="BS387" i="11"/>
  <c r="BS411" i="11"/>
  <c r="BS351" i="11"/>
  <c r="BS408" i="11"/>
  <c r="BS353" i="11"/>
  <c r="BS308" i="11"/>
  <c r="BS300" i="11"/>
  <c r="BS297" i="11"/>
  <c r="BS309" i="11"/>
  <c r="BS280" i="11"/>
  <c r="BS228" i="11"/>
  <c r="BS234" i="11"/>
  <c r="BS238" i="11"/>
  <c r="BS202" i="11"/>
  <c r="BS157" i="11"/>
  <c r="BS178" i="11"/>
  <c r="BS109" i="11"/>
  <c r="BS126" i="11"/>
  <c r="BS138" i="11"/>
  <c r="BS83" i="11"/>
  <c r="BS33" i="11"/>
  <c r="BS54" i="11"/>
  <c r="BS73" i="11"/>
  <c r="BS20" i="11"/>
  <c r="BS606" i="11"/>
  <c r="BS553" i="11"/>
  <c r="BS500" i="11"/>
  <c r="BS452" i="11"/>
  <c r="BS442" i="11"/>
  <c r="BS445" i="11"/>
  <c r="BS483" i="11"/>
  <c r="BS479" i="11"/>
  <c r="BS407" i="11"/>
  <c r="BS347" i="11"/>
  <c r="BS341" i="11"/>
  <c r="BS348" i="11"/>
  <c r="BS292" i="11"/>
  <c r="BS294" i="11"/>
  <c r="BS291" i="11"/>
  <c r="BS304" i="11"/>
  <c r="BS267" i="11"/>
  <c r="BS205" i="11"/>
  <c r="BS224" i="11"/>
  <c r="BS229" i="11"/>
  <c r="BS197" i="11"/>
  <c r="BS155" i="11"/>
  <c r="BS145" i="11"/>
  <c r="BS191" i="11"/>
  <c r="BS117" i="11"/>
  <c r="BS134" i="11"/>
  <c r="BS79" i="11"/>
  <c r="BS29" i="11"/>
  <c r="BS38" i="11"/>
  <c r="BS69" i="11"/>
  <c r="BS68" i="11"/>
  <c r="BS637" i="11"/>
  <c r="BS548" i="11"/>
  <c r="BS546" i="11"/>
  <c r="BS524" i="11"/>
  <c r="BS434" i="11"/>
  <c r="BS441" i="11"/>
  <c r="BS448" i="11"/>
  <c r="BS451" i="11"/>
  <c r="BS403" i="11"/>
  <c r="BS324" i="11"/>
  <c r="BS331" i="11"/>
  <c r="BS312" i="11"/>
  <c r="BS283" i="11"/>
  <c r="BS274" i="11"/>
  <c r="BS286" i="11"/>
  <c r="BS277" i="11"/>
  <c r="BS313" i="11"/>
  <c r="BS201" i="11"/>
  <c r="BS212" i="11"/>
  <c r="BS251" i="11"/>
  <c r="BS262" i="11"/>
  <c r="BS150" i="11"/>
  <c r="BS136" i="11"/>
  <c r="BS169" i="11"/>
  <c r="BS96" i="11"/>
  <c r="BS182" i="11"/>
  <c r="BS82" i="11"/>
  <c r="BS15" i="11"/>
  <c r="BS26" i="11"/>
  <c r="BS55" i="11"/>
  <c r="BS60" i="11"/>
  <c r="BS595" i="11"/>
  <c r="BS539" i="11"/>
  <c r="BS541" i="11"/>
  <c r="BS498" i="11"/>
  <c r="BS430" i="11"/>
  <c r="BS433" i="11"/>
  <c r="BS444" i="11"/>
  <c r="BS447" i="11"/>
  <c r="BS382" i="11"/>
  <c r="BS390" i="11"/>
  <c r="BS424" i="11"/>
  <c r="BS401" i="11"/>
  <c r="BS409" i="11"/>
  <c r="BS265" i="11"/>
  <c r="BS273" i="11"/>
  <c r="BS323" i="11"/>
  <c r="BS298" i="11"/>
  <c r="BS196" i="11"/>
  <c r="BS199" i="11"/>
  <c r="BS242" i="11"/>
  <c r="BS258" i="11"/>
  <c r="BS137" i="11"/>
  <c r="BS123" i="11"/>
  <c r="BS160" i="11"/>
  <c r="BS92" i="11"/>
  <c r="BS164" i="11"/>
  <c r="BS75" i="11"/>
  <c r="BS10" i="11"/>
  <c r="BS13" i="11"/>
  <c r="BS51" i="11"/>
  <c r="BS40" i="11"/>
  <c r="BS591" i="11"/>
  <c r="BS527" i="11"/>
  <c r="BS503" i="11"/>
  <c r="BS473" i="11"/>
  <c r="BS418" i="11"/>
  <c r="BS425" i="11"/>
  <c r="BS436" i="11"/>
  <c r="BS443" i="11"/>
  <c r="BS420" i="11"/>
  <c r="BS355" i="11"/>
  <c r="BS400" i="11"/>
  <c r="BS369" i="11"/>
  <c r="BS322" i="11"/>
  <c r="BS253" i="11"/>
  <c r="BS248" i="11"/>
  <c r="BS296" i="11"/>
  <c r="BS295" i="11"/>
  <c r="BS243" i="11"/>
  <c r="BS172" i="11"/>
  <c r="BS227" i="11"/>
  <c r="BS226" i="11"/>
  <c r="BS120" i="11"/>
  <c r="BS194" i="11"/>
  <c r="BS139" i="11"/>
  <c r="BS84" i="11"/>
  <c r="BS159" i="11"/>
  <c r="BS61" i="11"/>
  <c r="BS8" i="11"/>
  <c r="BS12" i="11"/>
  <c r="BS39" i="11"/>
  <c r="BS32" i="11"/>
  <c r="BS573" i="11"/>
  <c r="BS489" i="11"/>
  <c r="BS499" i="11"/>
  <c r="BS456" i="11"/>
  <c r="BS414" i="11"/>
  <c r="BS468" i="11"/>
  <c r="BS432" i="11"/>
  <c r="BS439" i="11"/>
  <c r="BS386" i="11"/>
  <c r="BS350" i="11"/>
  <c r="BS380" i="11"/>
  <c r="BS343" i="11"/>
  <c r="BS306" i="11"/>
  <c r="BS249" i="11"/>
  <c r="BS235" i="11"/>
  <c r="BS356" i="11"/>
  <c r="BS254" i="11"/>
  <c r="BS225" i="11"/>
  <c r="BS158" i="11"/>
  <c r="BS223" i="11"/>
  <c r="BS222" i="11"/>
  <c r="BS176" i="11"/>
  <c r="BS167" i="11"/>
  <c r="BS118" i="11"/>
  <c r="BS177" i="11"/>
  <c r="BS129" i="11"/>
  <c r="BS57" i="11"/>
  <c r="BS106" i="11"/>
  <c r="BS114" i="11"/>
  <c r="BS35" i="11"/>
  <c r="BS19" i="11"/>
  <c r="BS561" i="11"/>
  <c r="BS485" i="11"/>
  <c r="BS515" i="11"/>
  <c r="BS467" i="11"/>
  <c r="BS406" i="11"/>
  <c r="BS460" i="11"/>
  <c r="BS399" i="11"/>
  <c r="BS431" i="11"/>
  <c r="BS381" i="11"/>
  <c r="BS336" i="11"/>
  <c r="BS367" i="11"/>
  <c r="BS303" i="11"/>
  <c r="BS287" i="11"/>
  <c r="BS349" i="11"/>
  <c r="BS342" i="11"/>
  <c r="BS321" i="11"/>
  <c r="BS245" i="11"/>
  <c r="BS213" i="11"/>
  <c r="BS284" i="11"/>
  <c r="BS301" i="11"/>
  <c r="BS168" i="11"/>
  <c r="BS174" i="11"/>
  <c r="BS163" i="11"/>
  <c r="BS187" i="11"/>
  <c r="BS162" i="11"/>
  <c r="BS107" i="11"/>
  <c r="BS49" i="11"/>
  <c r="BS74" i="11"/>
  <c r="BS94" i="11"/>
  <c r="BS11" i="11"/>
  <c r="BS9" i="11"/>
  <c r="S32" i="7"/>
  <c r="Y32" i="7" s="1"/>
  <c r="Y31" i="5"/>
  <c r="Y31" i="4"/>
  <c r="S35" i="7"/>
  <c r="Y35" i="7" s="1"/>
  <c r="Y34" i="4"/>
  <c r="Y34" i="5"/>
  <c r="S27" i="7"/>
  <c r="Y27" i="7" s="1"/>
  <c r="Y26" i="5"/>
  <c r="Y26" i="4"/>
  <c r="Q51" i="10"/>
  <c r="Y23" i="5"/>
  <c r="S24" i="7"/>
  <c r="Y24" i="7" s="1"/>
  <c r="Y23" i="4"/>
  <c r="Y19" i="5"/>
  <c r="S20" i="7"/>
  <c r="Y20" i="7" s="1"/>
  <c r="Y19" i="4"/>
  <c r="S33" i="7"/>
  <c r="Y33" i="7" s="1"/>
  <c r="Y32" i="4"/>
  <c r="Y32" i="5"/>
  <c r="S19" i="7"/>
  <c r="Y19" i="7" s="1"/>
  <c r="Y18" i="4"/>
  <c r="Y18" i="5"/>
  <c r="S31" i="7"/>
  <c r="Y31" i="7" s="1"/>
  <c r="Y30" i="5"/>
  <c r="Y30" i="4"/>
  <c r="S25" i="7"/>
  <c r="Y25" i="7" s="1"/>
  <c r="Y24" i="4"/>
  <c r="Y24" i="5"/>
  <c r="S18" i="7"/>
  <c r="Y18" i="7" s="1"/>
  <c r="Y17" i="4"/>
  <c r="Y17" i="5"/>
  <c r="S34" i="7"/>
  <c r="Y34" i="7" s="1"/>
  <c r="Y33" i="5"/>
  <c r="Y33" i="4"/>
  <c r="BL92" i="11"/>
  <c r="BL15" i="11"/>
  <c r="BL33" i="11"/>
  <c r="BL53" i="11"/>
  <c r="BL65" i="11"/>
  <c r="BL23" i="11"/>
  <c r="BL29" i="11"/>
  <c r="BL41" i="11"/>
  <c r="BL61" i="11"/>
  <c r="BL67" i="11"/>
  <c r="BL48" i="11"/>
  <c r="BL968" i="11"/>
  <c r="BL953" i="11"/>
  <c r="BL944" i="11"/>
  <c r="BL938" i="11"/>
  <c r="BL930" i="11"/>
  <c r="BL922" i="11"/>
  <c r="BL912" i="11"/>
  <c r="BL904" i="11"/>
  <c r="BL902" i="11"/>
  <c r="BL897" i="11"/>
  <c r="BL871" i="11"/>
  <c r="BL875" i="11"/>
  <c r="BL835" i="11"/>
  <c r="BL846" i="11"/>
  <c r="BL49" i="11"/>
  <c r="BL75" i="11"/>
  <c r="BL24" i="11"/>
  <c r="BL37" i="11"/>
  <c r="BL45" i="11"/>
  <c r="BL57" i="11"/>
  <c r="BL18" i="11"/>
  <c r="BL108" i="11"/>
  <c r="BL64" i="11"/>
  <c r="BL965" i="11"/>
  <c r="BL954" i="11"/>
  <c r="BL941" i="11"/>
  <c r="BL933" i="11"/>
  <c r="BL935" i="11"/>
  <c r="BL911" i="11"/>
  <c r="BL886" i="11"/>
  <c r="BL892" i="11"/>
  <c r="BL890" i="11"/>
  <c r="BL849" i="11"/>
  <c r="BL861" i="11"/>
  <c r="BL834" i="11"/>
  <c r="BL860" i="11"/>
  <c r="BL823" i="11"/>
  <c r="BL795" i="11"/>
  <c r="BL794" i="11"/>
  <c r="BL818" i="11"/>
  <c r="BL809" i="11"/>
  <c r="BL772" i="11"/>
  <c r="BL800" i="11"/>
  <c r="BL787" i="11"/>
  <c r="BL751" i="11"/>
  <c r="BL750" i="11"/>
  <c r="BL760" i="11"/>
  <c r="BL705" i="11"/>
  <c r="BL712" i="11"/>
  <c r="BL731" i="11"/>
  <c r="BL762" i="11"/>
  <c r="BL708" i="11"/>
  <c r="BL686" i="11"/>
  <c r="BL673" i="11"/>
  <c r="BL689" i="11"/>
  <c r="BL678" i="11"/>
  <c r="BL646" i="11"/>
  <c r="BL630" i="11"/>
  <c r="BL667" i="11"/>
  <c r="BL627" i="11"/>
  <c r="BL589" i="11"/>
  <c r="BL584" i="11"/>
  <c r="BL611" i="11"/>
  <c r="BL573" i="11"/>
  <c r="BL602" i="11"/>
  <c r="BL538" i="11"/>
  <c r="BL546" i="11"/>
  <c r="BL560" i="11"/>
  <c r="BL552" i="11"/>
  <c r="BL599" i="11"/>
  <c r="BL550" i="11"/>
  <c r="BL532" i="11"/>
  <c r="BL544" i="11"/>
  <c r="BL548" i="11"/>
  <c r="BL540" i="11"/>
  <c r="BL473" i="11"/>
  <c r="BL485" i="11"/>
  <c r="BL446" i="11"/>
  <c r="BL414" i="11"/>
  <c r="BL479" i="11"/>
  <c r="BL441" i="11"/>
  <c r="BL471" i="11"/>
  <c r="BL467" i="11"/>
  <c r="BL443" i="11"/>
  <c r="BL411" i="11"/>
  <c r="BL457" i="11"/>
  <c r="BL342" i="11"/>
  <c r="BL341" i="11"/>
  <c r="BL349" i="11"/>
  <c r="BL404" i="11"/>
  <c r="BL362" i="11"/>
  <c r="BL302" i="11"/>
  <c r="BL314" i="11"/>
  <c r="BL309" i="11"/>
  <c r="BL358" i="11"/>
  <c r="BL239" i="11"/>
  <c r="BL296" i="11"/>
  <c r="BL234" i="11"/>
  <c r="BL272" i="11"/>
  <c r="BL325" i="11"/>
  <c r="BL225" i="11"/>
  <c r="BL238" i="11"/>
  <c r="BL240" i="11"/>
  <c r="BL194" i="11"/>
  <c r="BL219" i="11"/>
  <c r="BL233" i="11"/>
  <c r="BL243" i="11"/>
  <c r="BL172" i="11"/>
  <c r="BL86" i="11"/>
  <c r="BL145" i="11"/>
  <c r="BL175" i="11"/>
  <c r="BL201" i="11"/>
  <c r="BL117" i="11"/>
  <c r="BL166" i="11"/>
  <c r="BL112" i="11"/>
  <c r="BL103" i="11"/>
  <c r="BL150" i="11"/>
  <c r="BL20" i="11"/>
  <c r="BL109" i="11"/>
  <c r="BL972" i="11"/>
  <c r="BL961" i="11"/>
  <c r="BL952" i="11"/>
  <c r="BL940" i="11"/>
  <c r="BL931" i="11"/>
  <c r="BL921" i="11"/>
  <c r="BL920" i="11"/>
  <c r="BL903" i="11"/>
  <c r="BL889" i="11"/>
  <c r="BL888" i="11"/>
  <c r="BL857" i="11"/>
  <c r="BL839" i="11"/>
  <c r="BL859" i="11"/>
  <c r="BL851" i="11"/>
  <c r="BL831" i="11"/>
  <c r="BL810" i="11"/>
  <c r="BL790" i="11"/>
  <c r="BL814" i="11"/>
  <c r="BL805" i="11"/>
  <c r="BL770" i="11"/>
  <c r="BL796" i="11"/>
  <c r="BL783" i="11"/>
  <c r="BL747" i="11"/>
  <c r="BL746" i="11"/>
  <c r="BL736" i="11"/>
  <c r="BL701" i="11"/>
  <c r="BL743" i="11"/>
  <c r="BL704" i="11"/>
  <c r="BL758" i="11"/>
  <c r="BL696" i="11"/>
  <c r="BL657" i="11"/>
  <c r="BL669" i="11"/>
  <c r="BL683" i="11"/>
  <c r="BL674" i="11"/>
  <c r="BL644" i="11"/>
  <c r="BL626" i="11"/>
  <c r="BL619" i="11"/>
  <c r="BL623" i="11"/>
  <c r="BL576" i="11"/>
  <c r="BL624" i="11"/>
  <c r="BL643" i="11"/>
  <c r="BL569" i="11"/>
  <c r="BL598" i="11"/>
  <c r="BL534" i="11"/>
  <c r="BL603" i="11"/>
  <c r="BL559" i="11"/>
  <c r="BL543" i="11"/>
  <c r="BL556" i="11"/>
  <c r="BL521" i="11"/>
  <c r="BL517" i="11"/>
  <c r="BL533" i="11"/>
  <c r="BL522" i="11"/>
  <c r="BL529" i="11"/>
  <c r="BL469" i="11"/>
  <c r="BL481" i="11"/>
  <c r="BL442" i="11"/>
  <c r="BL410" i="11"/>
  <c r="BL474" i="11"/>
  <c r="BL433" i="11"/>
  <c r="BL448" i="11"/>
  <c r="BL453" i="11"/>
  <c r="BL439" i="11"/>
  <c r="BL407" i="11"/>
  <c r="BL398" i="11"/>
  <c r="BL337" i="11"/>
  <c r="BL335" i="11"/>
  <c r="BL340" i="11"/>
  <c r="BL399" i="11"/>
  <c r="BL357" i="11"/>
  <c r="BL298" i="11"/>
  <c r="BL303" i="11"/>
  <c r="BL304" i="11"/>
  <c r="BL321" i="11"/>
  <c r="BL235" i="11"/>
  <c r="BL281" i="11"/>
  <c r="BL230" i="11"/>
  <c r="BL322" i="11"/>
  <c r="BL306" i="11"/>
  <c r="BL217" i="11"/>
  <c r="BL236" i="11"/>
  <c r="BL224" i="11"/>
  <c r="BL176" i="11"/>
  <c r="BL215" i="11"/>
  <c r="BL228" i="11"/>
  <c r="BL226" i="11"/>
  <c r="BL163" i="11"/>
  <c r="BL193" i="11"/>
  <c r="BL140" i="11"/>
  <c r="BL173" i="11"/>
  <c r="BL190" i="11"/>
  <c r="BL212" i="11"/>
  <c r="BL157" i="11"/>
  <c r="BL202" i="11"/>
  <c r="BL99" i="11"/>
  <c r="BL146" i="11"/>
  <c r="BL71" i="11"/>
  <c r="BL40" i="11"/>
  <c r="BL32" i="11"/>
  <c r="BL52" i="11"/>
  <c r="BL60" i="11"/>
  <c r="BL969" i="11"/>
  <c r="BL951" i="11"/>
  <c r="BL945" i="11"/>
  <c r="BL947" i="11"/>
  <c r="BL925" i="11"/>
  <c r="BL915" i="11"/>
  <c r="BL887" i="11"/>
  <c r="BL877" i="11"/>
  <c r="BL891" i="11"/>
  <c r="BL905" i="11"/>
  <c r="BL868" i="11"/>
  <c r="BL852" i="11"/>
  <c r="BL816" i="11"/>
  <c r="BL830" i="11"/>
  <c r="BL807" i="11"/>
  <c r="BL806" i="11"/>
  <c r="BL767" i="11"/>
  <c r="BL822" i="11"/>
  <c r="BL774" i="11"/>
  <c r="BL768" i="11"/>
  <c r="BL757" i="11"/>
  <c r="BL769" i="11"/>
  <c r="BL742" i="11"/>
  <c r="BL732" i="11"/>
  <c r="BL735" i="11"/>
  <c r="BL728" i="11"/>
  <c r="BL717" i="11"/>
  <c r="BL688" i="11"/>
  <c r="BL698" i="11"/>
  <c r="BL716" i="11"/>
  <c r="BL695" i="11"/>
  <c r="BL676" i="11"/>
  <c r="BL650" i="11"/>
  <c r="BL658" i="11"/>
  <c r="BL660" i="11"/>
  <c r="BL637" i="11"/>
  <c r="BL639" i="11"/>
  <c r="BL620" i="11"/>
  <c r="BL604" i="11"/>
  <c r="BL596" i="11"/>
  <c r="BL586" i="11"/>
  <c r="BL633" i="11"/>
  <c r="BL566" i="11"/>
  <c r="BL564" i="11"/>
  <c r="BL579" i="11"/>
  <c r="BL563" i="11"/>
  <c r="BL527" i="11"/>
  <c r="BL505" i="11"/>
  <c r="BL480" i="11"/>
  <c r="BL512" i="11"/>
  <c r="BL503" i="11"/>
  <c r="BL553" i="11"/>
  <c r="BL502" i="11"/>
  <c r="BL510" i="11"/>
  <c r="BL483" i="11"/>
  <c r="BL426" i="11"/>
  <c r="BL468" i="11"/>
  <c r="BL452" i="11"/>
  <c r="BL413" i="11"/>
  <c r="BL432" i="11"/>
  <c r="BL459" i="11"/>
  <c r="BL423" i="11"/>
  <c r="BL374" i="11"/>
  <c r="BL409" i="11"/>
  <c r="BL387" i="11"/>
  <c r="BL368" i="11"/>
  <c r="BL375" i="11"/>
  <c r="BL307" i="11"/>
  <c r="BL324" i="11"/>
  <c r="BL344" i="11"/>
  <c r="BL270" i="11"/>
  <c r="BL274" i="11"/>
  <c r="BL269" i="11"/>
  <c r="BL361" i="11"/>
  <c r="BL260" i="11"/>
  <c r="BL317" i="11"/>
  <c r="BL280" i="11"/>
  <c r="BL350" i="11"/>
  <c r="BL257" i="11"/>
  <c r="BL253" i="11"/>
  <c r="BL249" i="11"/>
  <c r="BL258" i="11"/>
  <c r="BL245" i="11"/>
  <c r="BL279" i="11"/>
  <c r="BL174" i="11"/>
  <c r="BL102" i="11"/>
  <c r="BL160" i="11"/>
  <c r="BL144" i="11"/>
  <c r="BL122" i="11"/>
  <c r="BL152" i="11"/>
  <c r="BL185" i="11"/>
  <c r="BL134" i="11"/>
  <c r="BL129" i="11"/>
  <c r="BL79" i="11"/>
  <c r="BL120" i="11"/>
  <c r="BL82" i="11"/>
  <c r="BL36" i="11"/>
  <c r="BL68" i="11"/>
  <c r="BL967" i="11"/>
  <c r="BL956" i="11"/>
  <c r="BL943" i="11"/>
  <c r="BL932" i="11"/>
  <c r="BL924" i="11"/>
  <c r="BL914" i="11"/>
  <c r="BL907" i="11"/>
  <c r="BL900" i="11"/>
  <c r="BL883" i="11"/>
  <c r="BL882" i="11"/>
  <c r="BL866" i="11"/>
  <c r="BL850" i="11"/>
  <c r="BL855" i="11"/>
  <c r="BL827" i="11"/>
  <c r="BL803" i="11"/>
  <c r="BL802" i="11"/>
  <c r="BL775" i="11"/>
  <c r="BL813" i="11"/>
  <c r="BL791" i="11"/>
  <c r="BL749" i="11"/>
  <c r="BL753" i="11"/>
  <c r="BL764" i="11"/>
  <c r="BL740" i="11"/>
  <c r="BL723" i="11"/>
  <c r="BL729" i="11"/>
  <c r="BL726" i="11"/>
  <c r="BL848" i="11"/>
  <c r="BL684" i="11"/>
  <c r="BL692" i="11"/>
  <c r="BL706" i="11"/>
  <c r="BL682" i="11"/>
  <c r="BL672" i="11"/>
  <c r="BL645" i="11"/>
  <c r="BL659" i="11"/>
  <c r="BL638" i="11"/>
  <c r="BL671" i="11"/>
  <c r="BL635" i="11"/>
  <c r="BL608" i="11"/>
  <c r="BL597" i="11"/>
  <c r="BL640" i="11"/>
  <c r="BL581" i="11"/>
  <c r="BL616" i="11"/>
  <c r="BL551" i="11"/>
  <c r="BL562" i="11"/>
  <c r="BL574" i="11"/>
  <c r="BL567" i="11"/>
  <c r="BL523" i="11"/>
  <c r="BL501" i="11"/>
  <c r="BL476" i="11"/>
  <c r="BL508" i="11"/>
  <c r="BL499" i="11"/>
  <c r="BL549" i="11"/>
  <c r="BL498" i="11"/>
  <c r="BL493" i="11"/>
  <c r="BL470" i="11"/>
  <c r="BL422" i="11"/>
  <c r="BL466" i="11"/>
  <c r="BL449" i="11"/>
  <c r="BL490" i="11"/>
  <c r="BL428" i="11"/>
  <c r="BL451" i="11"/>
  <c r="BL419" i="11"/>
  <c r="BL370" i="11"/>
  <c r="BL356" i="11"/>
  <c r="BL385" i="11"/>
  <c r="BL364" i="11"/>
  <c r="BL369" i="11"/>
  <c r="BL412" i="11"/>
  <c r="BL315" i="11"/>
  <c r="BL330" i="11"/>
  <c r="BL323" i="11"/>
  <c r="BL424" i="11"/>
  <c r="BL248" i="11"/>
  <c r="BL334" i="11"/>
  <c r="BL256" i="11"/>
  <c r="BL313" i="11"/>
  <c r="BL348" i="11"/>
  <c r="BL327" i="11"/>
  <c r="BL255" i="11"/>
  <c r="BL251" i="11"/>
  <c r="BL207" i="11"/>
  <c r="BL227" i="11"/>
  <c r="BL241" i="11"/>
  <c r="BL263" i="11"/>
  <c r="BL165" i="11"/>
  <c r="BL98" i="11"/>
  <c r="BL158" i="11"/>
  <c r="BL127" i="11"/>
  <c r="BL118" i="11"/>
  <c r="BL130" i="11"/>
  <c r="BL180" i="11"/>
  <c r="BL125" i="11"/>
  <c r="BL111" i="11"/>
  <c r="BL197" i="11"/>
  <c r="BL59" i="11"/>
  <c r="BL93" i="11"/>
  <c r="BL19" i="11"/>
  <c r="BL966" i="11"/>
  <c r="BL957" i="11"/>
  <c r="BL942" i="11"/>
  <c r="BL934" i="11"/>
  <c r="BL923" i="11"/>
  <c r="BL913" i="11"/>
  <c r="BL894" i="11"/>
  <c r="BL899" i="11"/>
  <c r="BL896" i="11"/>
  <c r="BL862" i="11"/>
  <c r="BL865" i="11"/>
  <c r="BL838" i="11"/>
  <c r="BL845" i="11"/>
  <c r="BL824" i="11"/>
  <c r="BL799" i="11"/>
  <c r="BL798" i="11"/>
  <c r="BL771" i="11"/>
  <c r="BL812" i="11"/>
  <c r="BL784" i="11"/>
  <c r="BL804" i="11"/>
  <c r="BL739" i="11"/>
  <c r="BL763" i="11"/>
  <c r="BL752" i="11"/>
  <c r="BL719" i="11"/>
  <c r="BL725" i="11"/>
  <c r="BL724" i="11"/>
  <c r="BL734" i="11"/>
  <c r="BL680" i="11"/>
  <c r="BL741" i="11"/>
  <c r="BL690" i="11"/>
  <c r="BL677" i="11"/>
  <c r="BL685" i="11"/>
  <c r="BL641" i="11"/>
  <c r="BL655" i="11"/>
  <c r="BL634" i="11"/>
  <c r="BL652" i="11"/>
  <c r="BL631" i="11"/>
  <c r="BL606" i="11"/>
  <c r="BL593" i="11"/>
  <c r="BL607" i="11"/>
  <c r="BL577" i="11"/>
  <c r="BL612" i="11"/>
  <c r="BL542" i="11"/>
  <c r="BL555" i="11"/>
  <c r="BL570" i="11"/>
  <c r="BL557" i="11"/>
  <c r="BL519" i="11"/>
  <c r="BL472" i="11"/>
  <c r="BL537" i="11"/>
  <c r="BL487" i="11"/>
  <c r="BL558" i="11"/>
  <c r="BL545" i="11"/>
  <c r="BL494" i="11"/>
  <c r="BL489" i="11"/>
  <c r="BL450" i="11"/>
  <c r="BL418" i="11"/>
  <c r="BL454" i="11"/>
  <c r="BL445" i="11"/>
  <c r="BL475" i="11"/>
  <c r="BL486" i="11"/>
  <c r="BL447" i="11"/>
  <c r="BL415" i="11"/>
  <c r="BL482" i="11"/>
  <c r="BL346" i="11"/>
  <c r="BL360" i="11"/>
  <c r="BL354" i="11"/>
  <c r="BL408" i="11"/>
  <c r="BL400" i="11"/>
  <c r="BL311" i="11"/>
  <c r="BL318" i="11"/>
  <c r="BL312" i="11"/>
  <c r="BL384" i="11"/>
  <c r="BL244" i="11"/>
  <c r="BL299" i="11"/>
  <c r="BL252" i="11"/>
  <c r="BL290" i="11"/>
  <c r="BL336" i="11"/>
  <c r="BL259" i="11"/>
  <c r="BL246" i="11"/>
  <c r="BL242" i="11"/>
  <c r="BL203" i="11"/>
  <c r="BL223" i="11"/>
  <c r="BL237" i="11"/>
  <c r="BL250" i="11"/>
  <c r="BL156" i="11"/>
  <c r="BL94" i="11"/>
  <c r="BL153" i="11"/>
  <c r="BL177" i="11"/>
  <c r="BL113" i="11"/>
  <c r="BL126" i="11"/>
  <c r="BL168" i="11"/>
  <c r="BL121" i="11"/>
  <c r="BL107" i="11"/>
  <c r="BL178" i="11"/>
  <c r="BL10" i="11"/>
  <c r="BL89" i="11"/>
  <c r="BL31" i="11"/>
  <c r="BL960" i="11"/>
  <c r="BL927" i="11"/>
  <c r="BL895" i="11"/>
  <c r="BL869" i="11"/>
  <c r="BL833" i="11"/>
  <c r="BL808" i="11"/>
  <c r="BL793" i="11"/>
  <c r="BL765" i="11"/>
  <c r="BL737" i="11"/>
  <c r="BL730" i="11"/>
  <c r="BL721" i="11"/>
  <c r="BL665" i="11"/>
  <c r="BL662" i="11"/>
  <c r="BL605" i="11"/>
  <c r="BL621" i="11"/>
  <c r="BL636" i="11"/>
  <c r="BL591" i="11"/>
  <c r="BL541" i="11"/>
  <c r="BL496" i="11"/>
  <c r="BL516" i="11"/>
  <c r="BL438" i="11"/>
  <c r="BL458" i="11"/>
  <c r="BL463" i="11"/>
  <c r="BL394" i="11"/>
  <c r="BL371" i="11"/>
  <c r="BL347" i="11"/>
  <c r="BL297" i="11"/>
  <c r="BL363" i="11"/>
  <c r="BL301" i="11"/>
  <c r="BL232" i="11"/>
  <c r="BL329" i="11"/>
  <c r="BL214" i="11"/>
  <c r="BL136" i="11"/>
  <c r="BL159" i="11"/>
  <c r="BL188" i="11"/>
  <c r="BL9" i="11"/>
  <c r="BL35" i="11"/>
  <c r="BL950" i="11"/>
  <c r="BL926" i="11"/>
  <c r="BL893" i="11"/>
  <c r="BL853" i="11"/>
  <c r="BL820" i="11"/>
  <c r="BL819" i="11"/>
  <c r="BL782" i="11"/>
  <c r="BL761" i="11"/>
  <c r="BL733" i="11"/>
  <c r="BL738" i="11"/>
  <c r="BL700" i="11"/>
  <c r="BL661" i="11"/>
  <c r="BL642" i="11"/>
  <c r="BL668" i="11"/>
  <c r="BL625" i="11"/>
  <c r="BL594" i="11"/>
  <c r="BL583" i="11"/>
  <c r="BL536" i="11"/>
  <c r="BL526" i="11"/>
  <c r="BL506" i="11"/>
  <c r="BL434" i="11"/>
  <c r="BL429" i="11"/>
  <c r="BL461" i="11"/>
  <c r="BL390" i="11"/>
  <c r="BL326" i="11"/>
  <c r="BL328" i="11"/>
  <c r="BL291" i="11"/>
  <c r="BL277" i="11"/>
  <c r="BL295" i="11"/>
  <c r="BL229" i="11"/>
  <c r="BL211" i="11"/>
  <c r="BL183" i="11"/>
  <c r="BL123" i="11"/>
  <c r="BL205" i="11"/>
  <c r="BL151" i="11"/>
  <c r="BL51" i="11"/>
  <c r="BL26" i="11"/>
  <c r="BL54" i="11"/>
  <c r="BL14" i="11"/>
  <c r="BL77" i="11"/>
  <c r="BL948" i="11"/>
  <c r="BL918" i="11"/>
  <c r="BL881" i="11"/>
  <c r="BL873" i="11"/>
  <c r="BL840" i="11"/>
  <c r="BL815" i="11"/>
  <c r="BL786" i="11"/>
  <c r="BL779" i="11"/>
  <c r="BL748" i="11"/>
  <c r="BL722" i="11"/>
  <c r="BL694" i="11"/>
  <c r="BL648" i="11"/>
  <c r="BL675" i="11"/>
  <c r="BL618" i="11"/>
  <c r="BL610" i="11"/>
  <c r="BL585" i="11"/>
  <c r="BL592" i="11"/>
  <c r="BL525" i="11"/>
  <c r="BL524" i="11"/>
  <c r="BL465" i="11"/>
  <c r="BL430" i="11"/>
  <c r="BL425" i="11"/>
  <c r="BL435" i="11"/>
  <c r="BL386" i="11"/>
  <c r="BL416" i="11"/>
  <c r="BL293" i="11"/>
  <c r="BL282" i="11"/>
  <c r="BL268" i="11"/>
  <c r="BL292" i="11"/>
  <c r="BL275" i="11"/>
  <c r="BL267" i="11"/>
  <c r="BL132" i="11"/>
  <c r="BL187" i="11"/>
  <c r="BL196" i="11"/>
  <c r="BL95" i="11"/>
  <c r="BL114" i="11"/>
  <c r="BL21" i="11"/>
  <c r="BL73" i="11"/>
  <c r="BL963" i="11"/>
  <c r="BL958" i="11"/>
  <c r="BL917" i="11"/>
  <c r="BL876" i="11"/>
  <c r="BL870" i="11"/>
  <c r="BL836" i="11"/>
  <c r="BL785" i="11"/>
  <c r="BL778" i="11"/>
  <c r="BL777" i="11"/>
  <c r="BL727" i="11"/>
  <c r="BL720" i="11"/>
  <c r="BL691" i="11"/>
  <c r="BL681" i="11"/>
  <c r="BL664" i="11"/>
  <c r="BL609" i="11"/>
  <c r="BL632" i="11"/>
  <c r="BL578" i="11"/>
  <c r="BL554" i="11"/>
  <c r="BL513" i="11"/>
  <c r="BL507" i="11"/>
  <c r="BL456" i="11"/>
  <c r="BL406" i="11"/>
  <c r="BL417" i="11"/>
  <c r="BL431" i="11"/>
  <c r="BL420" i="11"/>
  <c r="BL395" i="11"/>
  <c r="BL289" i="11"/>
  <c r="BL288" i="11"/>
  <c r="BL264" i="11"/>
  <c r="BL284" i="11"/>
  <c r="BL220" i="11"/>
  <c r="BL254" i="11"/>
  <c r="BL128" i="11"/>
  <c r="BL148" i="11"/>
  <c r="BL192" i="11"/>
  <c r="BL87" i="11"/>
  <c r="BL971" i="11"/>
  <c r="BL939" i="11"/>
  <c r="BL916" i="11"/>
  <c r="BL898" i="11"/>
  <c r="BL858" i="11"/>
  <c r="BL832" i="11"/>
  <c r="BL780" i="11"/>
  <c r="BL766" i="11"/>
  <c r="BL773" i="11"/>
  <c r="BL714" i="11"/>
  <c r="BL713" i="11"/>
  <c r="BL687" i="11"/>
  <c r="BL679" i="11"/>
  <c r="BL656" i="11"/>
  <c r="BL628" i="11"/>
  <c r="BL615" i="11"/>
  <c r="BL530" i="11"/>
  <c r="BL575" i="11"/>
  <c r="BL488" i="11"/>
  <c r="BL520" i="11"/>
  <c r="BL514" i="11"/>
  <c r="BL402" i="11"/>
  <c r="BL444" i="11"/>
  <c r="BL427" i="11"/>
  <c r="BL380" i="11"/>
  <c r="BL343" i="11"/>
  <c r="BL355" i="11"/>
  <c r="BL286" i="11"/>
  <c r="BL367" i="11"/>
  <c r="BL353" i="11"/>
  <c r="BL265" i="11"/>
  <c r="BL210" i="11"/>
  <c r="BL106" i="11"/>
  <c r="BL139" i="11"/>
  <c r="BL155" i="11"/>
  <c r="BL83" i="11"/>
  <c r="BL11" i="11"/>
  <c r="BL970" i="11"/>
  <c r="BL936" i="11"/>
  <c r="BL909" i="11"/>
  <c r="BL867" i="11"/>
  <c r="BL856" i="11"/>
  <c r="BL828" i="11"/>
  <c r="BL776" i="11"/>
  <c r="BL817" i="11"/>
  <c r="BL759" i="11"/>
  <c r="BL710" i="11"/>
  <c r="BL709" i="11"/>
  <c r="BL653" i="11"/>
  <c r="BL654" i="11"/>
  <c r="BL651" i="11"/>
  <c r="BL572" i="11"/>
  <c r="BL590" i="11"/>
  <c r="BL587" i="11"/>
  <c r="BL539" i="11"/>
  <c r="BL484" i="11"/>
  <c r="BL515" i="11"/>
  <c r="BL477" i="11"/>
  <c r="BL478" i="11"/>
  <c r="BL440" i="11"/>
  <c r="BL403" i="11"/>
  <c r="BL401" i="11"/>
  <c r="BL338" i="11"/>
  <c r="BL300" i="11"/>
  <c r="BL273" i="11"/>
  <c r="BL365" i="11"/>
  <c r="BL213" i="11"/>
  <c r="BL262" i="11"/>
  <c r="BL206" i="11"/>
  <c r="BL191" i="11"/>
  <c r="BL135" i="11"/>
  <c r="BL147" i="11"/>
  <c r="BL141" i="11"/>
  <c r="BL39" i="11"/>
  <c r="BL55" i="11"/>
  <c r="BL962" i="11"/>
  <c r="BL949" i="11"/>
  <c r="BL906" i="11"/>
  <c r="BL878" i="11"/>
  <c r="BL854" i="11"/>
  <c r="BL826" i="11"/>
  <c r="BL801" i="11"/>
  <c r="BL789" i="11"/>
  <c r="BL792" i="11"/>
  <c r="BL697" i="11"/>
  <c r="BL702" i="11"/>
  <c r="BL649" i="11"/>
  <c r="BL670" i="11"/>
  <c r="BL647" i="11"/>
  <c r="BL568" i="11"/>
  <c r="BL565" i="11"/>
  <c r="BL582" i="11"/>
  <c r="BL535" i="11"/>
  <c r="BL504" i="11"/>
  <c r="BL511" i="11"/>
  <c r="BL460" i="11"/>
  <c r="BL464" i="11"/>
  <c r="BL436" i="11"/>
  <c r="BL382" i="11"/>
  <c r="BL331" i="11"/>
  <c r="BL316" i="11"/>
  <c r="BL294" i="11"/>
  <c r="BL381" i="11"/>
  <c r="BL319" i="11"/>
  <c r="BL200" i="11"/>
  <c r="BL167" i="11"/>
  <c r="BL283" i="11"/>
  <c r="BL181" i="11"/>
  <c r="BL182" i="11"/>
  <c r="BL138" i="11"/>
  <c r="BL137" i="11"/>
  <c r="BL27" i="11"/>
  <c r="BL69" i="11"/>
  <c r="BL96" i="11"/>
  <c r="BL38" i="11"/>
  <c r="BL66" i="11"/>
  <c r="BL959" i="11"/>
  <c r="BL929" i="11"/>
  <c r="BL908" i="11"/>
  <c r="BL874" i="11"/>
  <c r="BL841" i="11"/>
  <c r="BL844" i="11"/>
  <c r="BL797" i="11"/>
  <c r="BL781" i="11"/>
  <c r="BL755" i="11"/>
  <c r="BL693" i="11"/>
  <c r="BL756" i="11"/>
  <c r="BL699" i="11"/>
  <c r="BL666" i="11"/>
  <c r="BL614" i="11"/>
  <c r="BL629" i="11"/>
  <c r="BL561" i="11"/>
  <c r="BL595" i="11"/>
  <c r="BL531" i="11"/>
  <c r="BL500" i="11"/>
  <c r="BL518" i="11"/>
  <c r="BL455" i="11"/>
  <c r="BL462" i="11"/>
  <c r="BL495" i="11"/>
  <c r="BL378" i="11"/>
  <c r="BL391" i="11"/>
  <c r="BL351" i="11"/>
  <c r="BL287" i="11"/>
  <c r="BL379" i="11"/>
  <c r="BL308" i="11"/>
  <c r="BL261" i="11"/>
  <c r="BL162" i="11"/>
  <c r="BL222" i="11"/>
  <c r="BL169" i="11"/>
  <c r="BL164" i="11"/>
  <c r="BL199" i="11"/>
  <c r="BL133" i="11"/>
  <c r="BL63" i="11"/>
  <c r="BL58" i="11"/>
  <c r="BL104" i="11"/>
  <c r="BL8" i="11"/>
  <c r="BL42" i="11"/>
  <c r="BL78" i="11"/>
  <c r="BL88" i="11"/>
  <c r="BL25" i="11"/>
  <c r="BL81" i="11"/>
  <c r="BL13" i="11"/>
  <c r="BL119" i="11"/>
  <c r="BL100" i="11"/>
  <c r="BL12" i="11"/>
  <c r="BL46" i="11"/>
  <c r="BL84" i="11"/>
  <c r="BL30" i="11"/>
  <c r="BL74" i="11"/>
  <c r="BL47" i="11"/>
  <c r="BU965" i="11"/>
  <c r="BU954" i="11"/>
  <c r="BU947" i="11"/>
  <c r="BU936" i="11"/>
  <c r="BU929" i="11"/>
  <c r="BU918" i="11"/>
  <c r="BU909" i="11"/>
  <c r="BU899" i="11"/>
  <c r="BU891" i="11"/>
  <c r="BU889" i="11"/>
  <c r="BU878" i="11"/>
  <c r="BU873" i="11"/>
  <c r="BU858" i="11"/>
  <c r="BU820" i="11"/>
  <c r="BU836" i="11"/>
  <c r="BU831" i="11"/>
  <c r="BU807" i="11"/>
  <c r="BU808" i="11"/>
  <c r="BU779" i="11"/>
  <c r="BU782" i="11"/>
  <c r="BU772" i="11"/>
  <c r="BU768" i="11"/>
  <c r="BU795" i="11"/>
  <c r="BU751" i="11"/>
  <c r="BU733" i="11"/>
  <c r="BU736" i="11"/>
  <c r="BU735" i="11"/>
  <c r="BU726" i="11"/>
  <c r="BU721" i="11"/>
  <c r="BU972" i="11"/>
  <c r="BU963" i="11"/>
  <c r="BU953" i="11"/>
  <c r="BU945" i="11"/>
  <c r="BU935" i="11"/>
  <c r="BU927" i="11"/>
  <c r="BU917" i="11"/>
  <c r="BU920" i="11"/>
  <c r="BU898" i="11"/>
  <c r="BU890" i="11"/>
  <c r="BU883" i="11"/>
  <c r="BU874" i="11"/>
  <c r="BU870" i="11"/>
  <c r="BU856" i="11"/>
  <c r="BU816" i="11"/>
  <c r="BU855" i="11"/>
  <c r="BU826" i="11"/>
  <c r="BU803" i="11"/>
  <c r="BU775" i="11"/>
  <c r="BU819" i="11"/>
  <c r="BU766" i="11"/>
  <c r="BU770" i="11"/>
  <c r="BU748" i="11"/>
  <c r="BU787" i="11"/>
  <c r="BU762" i="11"/>
  <c r="BU755" i="11"/>
  <c r="BU727" i="11"/>
  <c r="BU719" i="11"/>
  <c r="BU724" i="11"/>
  <c r="BU969" i="11"/>
  <c r="BU957" i="11"/>
  <c r="BU944" i="11"/>
  <c r="BU943" i="11"/>
  <c r="BU922" i="11"/>
  <c r="BU906" i="11"/>
  <c r="BU895" i="11"/>
  <c r="BU876" i="11"/>
  <c r="BU869" i="11"/>
  <c r="BU849" i="11"/>
  <c r="BU841" i="11"/>
  <c r="BU848" i="11"/>
  <c r="BU851" i="11"/>
  <c r="BU798" i="11"/>
  <c r="BU815" i="11"/>
  <c r="BU778" i="11"/>
  <c r="BU739" i="11"/>
  <c r="BU783" i="11"/>
  <c r="BU769" i="11"/>
  <c r="BU750" i="11"/>
  <c r="BU704" i="11"/>
  <c r="BU741" i="11"/>
  <c r="BU760" i="11"/>
  <c r="BU705" i="11"/>
  <c r="BU669" i="11"/>
  <c r="BU684" i="11"/>
  <c r="BU679" i="11"/>
  <c r="BU662" i="11"/>
  <c r="BU638" i="11"/>
  <c r="BU612" i="11"/>
  <c r="BU650" i="11"/>
  <c r="BU631" i="11"/>
  <c r="BU593" i="11"/>
  <c r="BU575" i="11"/>
  <c r="BU636" i="11"/>
  <c r="BU598" i="11"/>
  <c r="BU564" i="11"/>
  <c r="BU537" i="11"/>
  <c r="BU586" i="11"/>
  <c r="BU591" i="11"/>
  <c r="BU603" i="11"/>
  <c r="BU526" i="11"/>
  <c r="BU480" i="11"/>
  <c r="BU504" i="11"/>
  <c r="BU487" i="11"/>
  <c r="BU968" i="11"/>
  <c r="BU956" i="11"/>
  <c r="BU942" i="11"/>
  <c r="BU932" i="11"/>
  <c r="BU921" i="11"/>
  <c r="BU908" i="11"/>
  <c r="BU894" i="11"/>
  <c r="BU867" i="11"/>
  <c r="BU862" i="11"/>
  <c r="BU860" i="11"/>
  <c r="BU833" i="11"/>
  <c r="BU844" i="11"/>
  <c r="BU835" i="11"/>
  <c r="BU822" i="11"/>
  <c r="BU804" i="11"/>
  <c r="BU774" i="11"/>
  <c r="BU805" i="11"/>
  <c r="BU777" i="11"/>
  <c r="BU763" i="11"/>
  <c r="BU746" i="11"/>
  <c r="BU700" i="11"/>
  <c r="BU725" i="11"/>
  <c r="BU723" i="11"/>
  <c r="BU698" i="11"/>
  <c r="BU665" i="11"/>
  <c r="BU682" i="11"/>
  <c r="BU685" i="11"/>
  <c r="BU658" i="11"/>
  <c r="BU634" i="11"/>
  <c r="BU654" i="11"/>
  <c r="BU651" i="11"/>
  <c r="BU627" i="11"/>
  <c r="BU584" i="11"/>
  <c r="BU567" i="11"/>
  <c r="BU629" i="11"/>
  <c r="BU594" i="11"/>
  <c r="BU560" i="11"/>
  <c r="BU533" i="11"/>
  <c r="BU578" i="11"/>
  <c r="BU583" i="11"/>
  <c r="BU595" i="11"/>
  <c r="BU522" i="11"/>
  <c r="BU476" i="11"/>
  <c r="BU500" i="11"/>
  <c r="BU557" i="11"/>
  <c r="BU967" i="11"/>
  <c r="BU952" i="11"/>
  <c r="BU941" i="11"/>
  <c r="BU931" i="11"/>
  <c r="BU916" i="11"/>
  <c r="BU904" i="11"/>
  <c r="BU893" i="11"/>
  <c r="BU875" i="11"/>
  <c r="BU857" i="11"/>
  <c r="BU838" i="11"/>
  <c r="BU845" i="11"/>
  <c r="BU839" i="11"/>
  <c r="BU810" i="11"/>
  <c r="BU771" i="11"/>
  <c r="BU800" i="11"/>
  <c r="BU791" i="11"/>
  <c r="BU743" i="11"/>
  <c r="BU773" i="11"/>
  <c r="BU759" i="11"/>
  <c r="BU714" i="11"/>
  <c r="BU696" i="11"/>
  <c r="BU708" i="11"/>
  <c r="BU712" i="11"/>
  <c r="BU713" i="11"/>
  <c r="BU661" i="11"/>
  <c r="BU676" i="11"/>
  <c r="BU695" i="11"/>
  <c r="BU699" i="11"/>
  <c r="BU630" i="11"/>
  <c r="BU637" i="11"/>
  <c r="BU645" i="11"/>
  <c r="BU623" i="11"/>
  <c r="BU640" i="11"/>
  <c r="BU633" i="11"/>
  <c r="BU624" i="11"/>
  <c r="BU585" i="11"/>
  <c r="BU555" i="11"/>
  <c r="BU529" i="11"/>
  <c r="BU558" i="11"/>
  <c r="BU574" i="11"/>
  <c r="BU561" i="11"/>
  <c r="BU518" i="11"/>
  <c r="BU553" i="11"/>
  <c r="BU496" i="11"/>
  <c r="BU536" i="11"/>
  <c r="BU515" i="11"/>
  <c r="BU966" i="11"/>
  <c r="BU951" i="11"/>
  <c r="BU940" i="11"/>
  <c r="BU930" i="11"/>
  <c r="BU915" i="11"/>
  <c r="BU903" i="11"/>
  <c r="BU892" i="11"/>
  <c r="BU871" i="11"/>
  <c r="BU853" i="11"/>
  <c r="BU834" i="11"/>
  <c r="BU832" i="11"/>
  <c r="BU830" i="11"/>
  <c r="BU806" i="11"/>
  <c r="BU801" i="11"/>
  <c r="BU796" i="11"/>
  <c r="BU776" i="11"/>
  <c r="BU812" i="11"/>
  <c r="BU758" i="11"/>
  <c r="BU737" i="11"/>
  <c r="BU710" i="11"/>
  <c r="BU785" i="11"/>
  <c r="BU706" i="11"/>
  <c r="BU702" i="11"/>
  <c r="BU729" i="11"/>
  <c r="BU648" i="11"/>
  <c r="BU672" i="11"/>
  <c r="BU681" i="11"/>
  <c r="BU688" i="11"/>
  <c r="BU626" i="11"/>
  <c r="BU659" i="11"/>
  <c r="BU643" i="11"/>
  <c r="BU618" i="11"/>
  <c r="BU632" i="11"/>
  <c r="BU619" i="11"/>
  <c r="BU607" i="11"/>
  <c r="BU614" i="11"/>
  <c r="BU546" i="11"/>
  <c r="BU581" i="11"/>
  <c r="BU599" i="11"/>
  <c r="BU570" i="11"/>
  <c r="BU551" i="11"/>
  <c r="BU548" i="11"/>
  <c r="BU549" i="11"/>
  <c r="BU535" i="11"/>
  <c r="BU519" i="11"/>
  <c r="BU511" i="11"/>
  <c r="BU962" i="11"/>
  <c r="BU950" i="11"/>
  <c r="BU939" i="11"/>
  <c r="BU926" i="11"/>
  <c r="BU914" i="11"/>
  <c r="BU902" i="11"/>
  <c r="BU886" i="11"/>
  <c r="BU907" i="11"/>
  <c r="BU865" i="11"/>
  <c r="BU846" i="11"/>
  <c r="BU828" i="11"/>
  <c r="BU827" i="11"/>
  <c r="BU799" i="11"/>
  <c r="BU797" i="11"/>
  <c r="BU792" i="11"/>
  <c r="BU765" i="11"/>
  <c r="BU794" i="11"/>
  <c r="BU756" i="11"/>
  <c r="BU742" i="11"/>
  <c r="BU731" i="11"/>
  <c r="BU730" i="11"/>
  <c r="BU701" i="11"/>
  <c r="BU691" i="11"/>
  <c r="BU697" i="11"/>
  <c r="BU656" i="11"/>
  <c r="BU668" i="11"/>
  <c r="BU678" i="11"/>
  <c r="BU657" i="11"/>
  <c r="BU671" i="11"/>
  <c r="BU655" i="11"/>
  <c r="BU675" i="11"/>
  <c r="BU609" i="11"/>
  <c r="BU615" i="11"/>
  <c r="BU616" i="11"/>
  <c r="BU625" i="11"/>
  <c r="BU589" i="11"/>
  <c r="BU566" i="11"/>
  <c r="BU577" i="11"/>
  <c r="BU587" i="11"/>
  <c r="BU592" i="11"/>
  <c r="BU542" i="11"/>
  <c r="BU539" i="11"/>
  <c r="BU545" i="11"/>
  <c r="BU523" i="11"/>
  <c r="BU517" i="11"/>
  <c r="BU532" i="11"/>
  <c r="BU493" i="11"/>
  <c r="BU544" i="11"/>
  <c r="BU490" i="11"/>
  <c r="BU429" i="11"/>
  <c r="BU454" i="11"/>
  <c r="BU961" i="11"/>
  <c r="BU960" i="11"/>
  <c r="BU938" i="11"/>
  <c r="BU925" i="11"/>
  <c r="BU913" i="11"/>
  <c r="BU900" i="11"/>
  <c r="BU888" i="11"/>
  <c r="BU887" i="11"/>
  <c r="BU861" i="11"/>
  <c r="BU854" i="11"/>
  <c r="BU824" i="11"/>
  <c r="BU823" i="11"/>
  <c r="BU813" i="11"/>
  <c r="BU793" i="11"/>
  <c r="BU790" i="11"/>
  <c r="BU761" i="11"/>
  <c r="BU781" i="11"/>
  <c r="BU767" i="11"/>
  <c r="BU740" i="11"/>
  <c r="BU722" i="11"/>
  <c r="BU728" i="11"/>
  <c r="BU716" i="11"/>
  <c r="BU687" i="11"/>
  <c r="BU689" i="11"/>
  <c r="BU652" i="11"/>
  <c r="BU686" i="11"/>
  <c r="BU674" i="11"/>
  <c r="BU653" i="11"/>
  <c r="BU667" i="11"/>
  <c r="BU646" i="11"/>
  <c r="BU641" i="11"/>
  <c r="BU604" i="11"/>
  <c r="BU608" i="11"/>
  <c r="BU596" i="11"/>
  <c r="BU610" i="11"/>
  <c r="BU576" i="11"/>
  <c r="BU559" i="11"/>
  <c r="BU562" i="11"/>
  <c r="BU582" i="11"/>
  <c r="BU565" i="11"/>
  <c r="BU538" i="11"/>
  <c r="BU513" i="11"/>
  <c r="BU540" i="11"/>
  <c r="BU521" i="11"/>
  <c r="BU507" i="11"/>
  <c r="BU524" i="11"/>
  <c r="BU489" i="11"/>
  <c r="BU516" i="11"/>
  <c r="BU486" i="11"/>
  <c r="BU425" i="11"/>
  <c r="BU483" i="11"/>
  <c r="BU971" i="11"/>
  <c r="BU959" i="11"/>
  <c r="BU949" i="11"/>
  <c r="BU934" i="11"/>
  <c r="BU924" i="11"/>
  <c r="BU912" i="11"/>
  <c r="BU897" i="11"/>
  <c r="BU881" i="11"/>
  <c r="BU905" i="11"/>
  <c r="BU868" i="11"/>
  <c r="BU852" i="11"/>
  <c r="BU859" i="11"/>
  <c r="BU818" i="11"/>
  <c r="BU817" i="11"/>
  <c r="BU789" i="11"/>
  <c r="BU786" i="11"/>
  <c r="BU757" i="11"/>
  <c r="BU764" i="11"/>
  <c r="BU749" i="11"/>
  <c r="BU732" i="11"/>
  <c r="BU738" i="11"/>
  <c r="BU720" i="11"/>
  <c r="BU693" i="11"/>
  <c r="BU683" i="11"/>
  <c r="BU677" i="11"/>
  <c r="BU647" i="11"/>
  <c r="BU680" i="11"/>
  <c r="BU670" i="11"/>
  <c r="BU649" i="11"/>
  <c r="BU642" i="11"/>
  <c r="BU664" i="11"/>
  <c r="BU639" i="11"/>
  <c r="BU611" i="11"/>
  <c r="BU606" i="11"/>
  <c r="BU628" i="11"/>
  <c r="BU605" i="11"/>
  <c r="BU572" i="11"/>
  <c r="BU550" i="11"/>
  <c r="BU554" i="11"/>
  <c r="BU573" i="11"/>
  <c r="BU563" i="11"/>
  <c r="BU534" i="11"/>
  <c r="BU488" i="11"/>
  <c r="BU527" i="11"/>
  <c r="BU512" i="11"/>
  <c r="BU503" i="11"/>
  <c r="BU506" i="11"/>
  <c r="BU485" i="11"/>
  <c r="BU505" i="11"/>
  <c r="BU457" i="11"/>
  <c r="BU417" i="11"/>
  <c r="BU462" i="11"/>
  <c r="BU432" i="11"/>
  <c r="BU473" i="11"/>
  <c r="BU435" i="11"/>
  <c r="BU390" i="11"/>
  <c r="BU446" i="11"/>
  <c r="BU414" i="11"/>
  <c r="BU365" i="11"/>
  <c r="BU404" i="11"/>
  <c r="BU368" i="11"/>
  <c r="BU385" i="11"/>
  <c r="BU384" i="11"/>
  <c r="BU315" i="11"/>
  <c r="BU319" i="11"/>
  <c r="BU274" i="11"/>
  <c r="BU348" i="11"/>
  <c r="BU281" i="11"/>
  <c r="BU230" i="11"/>
  <c r="BU272" i="11"/>
  <c r="BU280" i="11"/>
  <c r="BU358" i="11"/>
  <c r="BU263" i="11"/>
  <c r="BU255" i="11"/>
  <c r="BU251" i="11"/>
  <c r="BU211" i="11"/>
  <c r="BU289" i="11"/>
  <c r="BU241" i="11"/>
  <c r="BU192" i="11"/>
  <c r="BU250" i="11"/>
  <c r="BU199" i="11"/>
  <c r="BU114" i="11"/>
  <c r="BU203" i="11"/>
  <c r="BU158" i="11"/>
  <c r="BU117" i="11"/>
  <c r="BU134" i="11"/>
  <c r="BU111" i="11"/>
  <c r="BU185" i="11"/>
  <c r="BU133" i="11"/>
  <c r="BU94" i="11"/>
  <c r="BU54" i="11"/>
  <c r="BU112" i="11"/>
  <c r="BU59" i="11"/>
  <c r="BU21" i="11"/>
  <c r="BU60" i="11"/>
  <c r="BU23" i="11"/>
  <c r="BU67" i="11"/>
  <c r="BU37" i="11"/>
  <c r="BU8" i="11"/>
  <c r="BU970" i="11"/>
  <c r="BU958" i="11"/>
  <c r="BU948" i="11"/>
  <c r="BU933" i="11"/>
  <c r="BU923" i="11"/>
  <c r="BU911" i="11"/>
  <c r="BU896" i="11"/>
  <c r="BU877" i="11"/>
  <c r="BU882" i="11"/>
  <c r="BU866" i="11"/>
  <c r="BU850" i="11"/>
  <c r="BU840" i="11"/>
  <c r="BU814" i="11"/>
  <c r="BU802" i="11"/>
  <c r="BU784" i="11"/>
  <c r="BU780" i="11"/>
  <c r="BU753" i="11"/>
  <c r="BU809" i="11"/>
  <c r="BU747" i="11"/>
  <c r="BU752" i="11"/>
  <c r="BU734" i="11"/>
  <c r="BU717" i="11"/>
  <c r="BU692" i="11"/>
  <c r="BU709" i="11"/>
  <c r="BU673" i="11"/>
  <c r="BU690" i="11"/>
  <c r="BU694" i="11"/>
  <c r="BU666" i="11"/>
  <c r="BU644" i="11"/>
  <c r="BU621" i="11"/>
  <c r="BU660" i="11"/>
  <c r="BU635" i="11"/>
  <c r="BU597" i="11"/>
  <c r="BU579" i="11"/>
  <c r="BU620" i="11"/>
  <c r="BU602" i="11"/>
  <c r="BU568" i="11"/>
  <c r="BU541" i="11"/>
  <c r="BU590" i="11"/>
  <c r="BU569" i="11"/>
  <c r="BU556" i="11"/>
  <c r="BU530" i="11"/>
  <c r="BU484" i="11"/>
  <c r="BU525" i="11"/>
  <c r="BU508" i="11"/>
  <c r="BU499" i="11"/>
  <c r="BU502" i="11"/>
  <c r="BU481" i="11"/>
  <c r="BU501" i="11"/>
  <c r="BU470" i="11"/>
  <c r="BU413" i="11"/>
  <c r="BU458" i="11"/>
  <c r="BU428" i="11"/>
  <c r="BU479" i="11"/>
  <c r="BU431" i="11"/>
  <c r="BU386" i="11"/>
  <c r="BU442" i="11"/>
  <c r="BU410" i="11"/>
  <c r="BU361" i="11"/>
  <c r="BU399" i="11"/>
  <c r="BU364" i="11"/>
  <c r="BU378" i="11"/>
  <c r="BU379" i="11"/>
  <c r="BU311" i="11"/>
  <c r="BU306" i="11"/>
  <c r="BU318" i="11"/>
  <c r="BU325" i="11"/>
  <c r="BU277" i="11"/>
  <c r="BU353" i="11"/>
  <c r="BU243" i="11"/>
  <c r="BU360" i="11"/>
  <c r="BU308" i="11"/>
  <c r="BU267" i="11"/>
  <c r="BU246" i="11"/>
  <c r="BU244" i="11"/>
  <c r="BU180" i="11"/>
  <c r="BU265" i="11"/>
  <c r="BU239" i="11"/>
  <c r="BU187" i="11"/>
  <c r="BU248" i="11"/>
  <c r="BU176" i="11"/>
  <c r="BU207" i="11"/>
  <c r="BU200" i="11"/>
  <c r="BU156" i="11"/>
  <c r="BU108" i="11"/>
  <c r="BU125" i="11"/>
  <c r="BU107" i="11"/>
  <c r="BU168" i="11"/>
  <c r="BU120" i="11"/>
  <c r="BU86" i="11"/>
  <c r="BU46" i="11"/>
  <c r="BU93" i="11"/>
  <c r="BU55" i="11"/>
  <c r="BU11" i="11"/>
  <c r="BU52" i="11"/>
  <c r="BU18" i="11"/>
  <c r="BU65" i="11"/>
  <c r="BU33" i="11"/>
  <c r="BU514" i="11"/>
  <c r="BU464" i="11"/>
  <c r="BU482" i="11"/>
  <c r="BU424" i="11"/>
  <c r="BU451" i="11"/>
  <c r="BU398" i="11"/>
  <c r="BU438" i="11"/>
  <c r="BU381" i="11"/>
  <c r="BU323" i="11"/>
  <c r="BU354" i="11"/>
  <c r="BU330" i="11"/>
  <c r="BU328" i="11"/>
  <c r="BU375" i="11"/>
  <c r="BU291" i="11"/>
  <c r="BU302" i="11"/>
  <c r="BU341" i="11"/>
  <c r="BU343" i="11"/>
  <c r="BU295" i="11"/>
  <c r="BU259" i="11"/>
  <c r="BU322" i="11"/>
  <c r="BU219" i="11"/>
  <c r="BU258" i="11"/>
  <c r="BU228" i="11"/>
  <c r="BU395" i="11"/>
  <c r="BU174" i="11"/>
  <c r="BU172" i="11"/>
  <c r="BU167" i="11"/>
  <c r="BU104" i="11"/>
  <c r="BU182" i="11"/>
  <c r="BU83" i="11"/>
  <c r="BU188" i="11"/>
  <c r="BU92" i="11"/>
  <c r="BU13" i="11"/>
  <c r="BU51" i="11"/>
  <c r="BU20" i="11"/>
  <c r="BU19" i="11"/>
  <c r="BU61" i="11"/>
  <c r="BU15" i="11"/>
  <c r="BU510" i="11"/>
  <c r="BU498" i="11"/>
  <c r="BU466" i="11"/>
  <c r="BU420" i="11"/>
  <c r="BU447" i="11"/>
  <c r="BU394" i="11"/>
  <c r="BU434" i="11"/>
  <c r="BU369" i="11"/>
  <c r="BU408" i="11"/>
  <c r="BU349" i="11"/>
  <c r="BU391" i="11"/>
  <c r="BU324" i="11"/>
  <c r="BU335" i="11"/>
  <c r="BU286" i="11"/>
  <c r="BU288" i="11"/>
  <c r="BU329" i="11"/>
  <c r="BU338" i="11"/>
  <c r="BU284" i="11"/>
  <c r="BU224" i="11"/>
  <c r="BU270" i="11"/>
  <c r="BU215" i="11"/>
  <c r="BU226" i="11"/>
  <c r="BU205" i="11"/>
  <c r="BU287" i="11"/>
  <c r="BU145" i="11"/>
  <c r="BU163" i="11"/>
  <c r="BU165" i="11"/>
  <c r="BU177" i="11"/>
  <c r="BU162" i="11"/>
  <c r="BU79" i="11"/>
  <c r="BU132" i="11"/>
  <c r="BU74" i="11"/>
  <c r="BU12" i="11"/>
  <c r="BU47" i="11"/>
  <c r="BU10" i="11"/>
  <c r="BU9" i="11"/>
  <c r="BU57" i="11"/>
  <c r="BU89" i="11"/>
  <c r="BU477" i="11"/>
  <c r="BU449" i="11"/>
  <c r="BU456" i="11"/>
  <c r="BU416" i="11"/>
  <c r="BU443" i="11"/>
  <c r="BU475" i="11"/>
  <c r="BU430" i="11"/>
  <c r="BU407" i="11"/>
  <c r="BU370" i="11"/>
  <c r="BU340" i="11"/>
  <c r="BU371" i="11"/>
  <c r="BU419" i="11"/>
  <c r="BU303" i="11"/>
  <c r="BU273" i="11"/>
  <c r="BU268" i="11"/>
  <c r="BU307" i="11"/>
  <c r="BU321" i="11"/>
  <c r="BU298" i="11"/>
  <c r="BU220" i="11"/>
  <c r="BU261" i="11"/>
  <c r="BU175" i="11"/>
  <c r="BU222" i="11"/>
  <c r="BU201" i="11"/>
  <c r="BU235" i="11"/>
  <c r="BU140" i="11"/>
  <c r="BU144" i="11"/>
  <c r="BU148" i="11"/>
  <c r="BU173" i="11"/>
  <c r="BU159" i="11"/>
  <c r="BU155" i="11"/>
  <c r="BU128" i="11"/>
  <c r="BU66" i="11"/>
  <c r="BU113" i="11"/>
  <c r="BU39" i="11"/>
  <c r="BU68" i="11"/>
  <c r="BU118" i="11"/>
  <c r="BU53" i="11"/>
  <c r="BU25" i="11"/>
  <c r="BU460" i="11"/>
  <c r="BU445" i="11"/>
  <c r="BU452" i="11"/>
  <c r="BU412" i="11"/>
  <c r="BU439" i="11"/>
  <c r="BU465" i="11"/>
  <c r="BU426" i="11"/>
  <c r="BU403" i="11"/>
  <c r="BU415" i="11"/>
  <c r="BU326" i="11"/>
  <c r="BU367" i="11"/>
  <c r="BU411" i="11"/>
  <c r="BU300" i="11"/>
  <c r="BU269" i="11"/>
  <c r="BU264" i="11"/>
  <c r="BU299" i="11"/>
  <c r="BU290" i="11"/>
  <c r="BU292" i="11"/>
  <c r="BU212" i="11"/>
  <c r="BU253" i="11"/>
  <c r="BU166" i="11"/>
  <c r="BU214" i="11"/>
  <c r="BU196" i="11"/>
  <c r="BU225" i="11"/>
  <c r="BU136" i="11"/>
  <c r="BU127" i="11"/>
  <c r="BU139" i="11"/>
  <c r="BU152" i="11"/>
  <c r="BU129" i="11"/>
  <c r="BU151" i="11"/>
  <c r="BU106" i="11"/>
  <c r="BU58" i="11"/>
  <c r="BU109" i="11"/>
  <c r="BU35" i="11"/>
  <c r="BU64" i="11"/>
  <c r="BU100" i="11"/>
  <c r="BU49" i="11"/>
  <c r="BU14" i="11"/>
  <c r="BU495" i="11"/>
  <c r="BU455" i="11"/>
  <c r="BU441" i="11"/>
  <c r="BU448" i="11"/>
  <c r="BU494" i="11"/>
  <c r="BU427" i="11"/>
  <c r="BU463" i="11"/>
  <c r="BU422" i="11"/>
  <c r="BU355" i="11"/>
  <c r="BU400" i="11"/>
  <c r="BU423" i="11"/>
  <c r="BU362" i="11"/>
  <c r="BU356" i="11"/>
  <c r="BU294" i="11"/>
  <c r="BU316" i="11"/>
  <c r="BU260" i="11"/>
  <c r="BU296" i="11"/>
  <c r="BU331" i="11"/>
  <c r="BU283" i="11"/>
  <c r="BU363" i="11"/>
  <c r="BU242" i="11"/>
  <c r="BU157" i="11"/>
  <c r="BU254" i="11"/>
  <c r="BU178" i="11"/>
  <c r="BU217" i="11"/>
  <c r="BU123" i="11"/>
  <c r="BU194" i="11"/>
  <c r="BU135" i="11"/>
  <c r="BU147" i="11"/>
  <c r="BU103" i="11"/>
  <c r="BU150" i="11"/>
  <c r="BU102" i="11"/>
  <c r="BU42" i="11"/>
  <c r="BU77" i="11"/>
  <c r="BU31" i="11"/>
  <c r="BU48" i="11"/>
  <c r="BU96" i="11"/>
  <c r="BU45" i="11"/>
  <c r="BU531" i="11"/>
  <c r="BU552" i="11"/>
  <c r="BU433" i="11"/>
  <c r="BU444" i="11"/>
  <c r="BU478" i="11"/>
  <c r="BU469" i="11"/>
  <c r="BU461" i="11"/>
  <c r="BU418" i="11"/>
  <c r="BU350" i="11"/>
  <c r="BU382" i="11"/>
  <c r="BU387" i="11"/>
  <c r="BU357" i="11"/>
  <c r="BU346" i="11"/>
  <c r="BU282" i="11"/>
  <c r="BU312" i="11"/>
  <c r="BU256" i="11"/>
  <c r="BU293" i="11"/>
  <c r="BU317" i="11"/>
  <c r="BU279" i="11"/>
  <c r="BU257" i="11"/>
  <c r="BU240" i="11"/>
  <c r="BU153" i="11"/>
  <c r="BU245" i="11"/>
  <c r="BU169" i="11"/>
  <c r="BU213" i="11"/>
  <c r="BU119" i="11"/>
  <c r="BU193" i="11"/>
  <c r="BU122" i="11"/>
  <c r="BU138" i="11"/>
  <c r="BU99" i="11"/>
  <c r="BU146" i="11"/>
  <c r="BU98" i="11"/>
  <c r="BU38" i="11"/>
  <c r="BU73" i="11"/>
  <c r="BU27" i="11"/>
  <c r="BU40" i="11"/>
  <c r="BU88" i="11"/>
  <c r="BU41" i="11"/>
  <c r="BU543" i="11"/>
  <c r="BU472" i="11"/>
  <c r="BU409" i="11"/>
  <c r="BU440" i="11"/>
  <c r="BU474" i="11"/>
  <c r="BU467" i="11"/>
  <c r="BU459" i="11"/>
  <c r="BU406" i="11"/>
  <c r="BU336" i="11"/>
  <c r="BU380" i="11"/>
  <c r="BU344" i="11"/>
  <c r="BU351" i="11"/>
  <c r="BU342" i="11"/>
  <c r="BU314" i="11"/>
  <c r="BU309" i="11"/>
  <c r="BU252" i="11"/>
  <c r="BU238" i="11"/>
  <c r="BU313" i="11"/>
  <c r="BU275" i="11"/>
  <c r="BU236" i="11"/>
  <c r="BU227" i="11"/>
  <c r="BU249" i="11"/>
  <c r="BU237" i="11"/>
  <c r="BU164" i="11"/>
  <c r="BU206" i="11"/>
  <c r="BU197" i="11"/>
  <c r="BU191" i="11"/>
  <c r="BU130" i="11"/>
  <c r="BU121" i="11"/>
  <c r="BU95" i="11"/>
  <c r="BU141" i="11"/>
  <c r="BU82" i="11"/>
  <c r="BU30" i="11"/>
  <c r="BU69" i="11"/>
  <c r="BU84" i="11"/>
  <c r="BU36" i="11"/>
  <c r="BU75" i="11"/>
  <c r="BU29" i="11"/>
  <c r="BU520" i="11"/>
  <c r="BU468" i="11"/>
  <c r="BU401" i="11"/>
  <c r="BU436" i="11"/>
  <c r="BU471" i="11"/>
  <c r="BU453" i="11"/>
  <c r="BU450" i="11"/>
  <c r="BU402" i="11"/>
  <c r="BU327" i="11"/>
  <c r="BU374" i="11"/>
  <c r="BU334" i="11"/>
  <c r="BU347" i="11"/>
  <c r="BU337" i="11"/>
  <c r="BU297" i="11"/>
  <c r="BU304" i="11"/>
  <c r="BU234" i="11"/>
  <c r="BU229" i="11"/>
  <c r="BU301" i="11"/>
  <c r="BU262" i="11"/>
  <c r="BU232" i="11"/>
  <c r="BU223" i="11"/>
  <c r="BU210" i="11"/>
  <c r="BU233" i="11"/>
  <c r="BU160" i="11"/>
  <c r="BU202" i="11"/>
  <c r="BU183" i="11"/>
  <c r="BU181" i="11"/>
  <c r="BU126" i="11"/>
  <c r="BU190" i="11"/>
  <c r="BU87" i="11"/>
  <c r="BU137" i="11"/>
  <c r="BU78" i="11"/>
  <c r="BU26" i="11"/>
  <c r="BU63" i="11"/>
  <c r="BU81" i="11"/>
  <c r="BU32" i="11"/>
  <c r="BU71" i="11"/>
  <c r="BU24" i="11"/>
  <c r="BK967" i="11"/>
  <c r="BK953" i="11"/>
  <c r="BK948" i="11"/>
  <c r="BK938" i="11"/>
  <c r="BK930" i="11"/>
  <c r="BK921" i="11"/>
  <c r="BK912" i="11"/>
  <c r="BK900" i="11"/>
  <c r="BK890" i="11"/>
  <c r="BK881" i="11"/>
  <c r="BK883" i="11"/>
  <c r="BK875" i="11"/>
  <c r="BK839" i="11"/>
  <c r="BK846" i="11"/>
  <c r="BK833" i="11"/>
  <c r="BK831" i="11"/>
  <c r="BK804" i="11"/>
  <c r="BK808" i="11"/>
  <c r="BK794" i="11"/>
  <c r="BK797" i="11"/>
  <c r="BK784" i="11"/>
  <c r="BK805" i="11"/>
  <c r="BK779" i="11"/>
  <c r="BK751" i="11"/>
  <c r="BK769" i="11"/>
  <c r="BK733" i="11"/>
  <c r="BK741" i="11"/>
  <c r="BK730" i="11"/>
  <c r="BK706" i="11"/>
  <c r="BK688" i="11"/>
  <c r="BK708" i="11"/>
  <c r="BK666" i="11"/>
  <c r="BK696" i="11"/>
  <c r="BK689" i="11"/>
  <c r="BK690" i="11"/>
  <c r="BK635" i="11"/>
  <c r="BK644" i="11"/>
  <c r="BK661" i="11"/>
  <c r="BK636" i="11"/>
  <c r="BK605" i="11"/>
  <c r="BK620" i="11"/>
  <c r="BK604" i="11"/>
  <c r="BK611" i="11"/>
  <c r="BK581" i="11"/>
  <c r="BK578" i="11"/>
  <c r="BK564" i="11"/>
  <c r="BK559" i="11"/>
  <c r="BK567" i="11"/>
  <c r="BK523" i="11"/>
  <c r="BK485" i="11"/>
  <c r="BK472" i="11"/>
  <c r="BK504" i="11"/>
  <c r="BK524" i="11"/>
  <c r="BK511" i="11"/>
  <c r="BK549" i="11"/>
  <c r="BK498" i="11"/>
  <c r="BK470" i="11"/>
  <c r="BK422" i="11"/>
  <c r="BK466" i="11"/>
  <c r="BK449" i="11"/>
  <c r="BK480" i="11"/>
  <c r="BK436" i="11"/>
  <c r="BK391" i="11"/>
  <c r="BK439" i="11"/>
  <c r="BK407" i="11"/>
  <c r="BK394" i="11"/>
  <c r="BK420" i="11"/>
  <c r="BK401" i="11"/>
  <c r="BK424" i="11"/>
  <c r="BK353" i="11"/>
  <c r="BK343" i="11"/>
  <c r="BK375" i="11"/>
  <c r="BK287" i="11"/>
  <c r="BK297" i="11"/>
  <c r="BK249" i="11"/>
  <c r="BK269" i="11"/>
  <c r="BK296" i="11"/>
  <c r="BK311" i="11"/>
  <c r="BK295" i="11"/>
  <c r="BK259" i="11"/>
  <c r="BK238" i="11"/>
  <c r="BK224" i="11"/>
  <c r="BK158" i="11"/>
  <c r="BK223" i="11"/>
  <c r="BK245" i="11"/>
  <c r="BK202" i="11"/>
  <c r="BK226" i="11"/>
  <c r="BK150" i="11"/>
  <c r="BK163" i="11"/>
  <c r="BK145" i="11"/>
  <c r="BK177" i="11"/>
  <c r="BK118" i="11"/>
  <c r="BK108" i="11"/>
  <c r="BK192" i="11"/>
  <c r="BK134" i="11"/>
  <c r="BK111" i="11"/>
  <c r="BK102" i="11"/>
  <c r="BK61" i="11"/>
  <c r="BK29" i="11"/>
  <c r="BK81" i="11"/>
  <c r="BK30" i="11"/>
  <c r="BK59" i="11"/>
  <c r="BK21" i="11"/>
  <c r="BK10" i="11"/>
  <c r="BK32" i="11"/>
  <c r="BK966" i="11"/>
  <c r="BK952" i="11"/>
  <c r="BK944" i="11"/>
  <c r="BK936" i="11"/>
  <c r="BK929" i="11"/>
  <c r="BK920" i="11"/>
  <c r="BK911" i="11"/>
  <c r="BK899" i="11"/>
  <c r="BK888" i="11"/>
  <c r="BK877" i="11"/>
  <c r="BK867" i="11"/>
  <c r="BK873" i="11"/>
  <c r="BK835" i="11"/>
  <c r="BK859" i="11"/>
  <c r="BK832" i="11"/>
  <c r="BK828" i="11"/>
  <c r="BK800" i="11"/>
  <c r="BK772" i="11"/>
  <c r="BK790" i="11"/>
  <c r="BK793" i="11"/>
  <c r="BK770" i="11"/>
  <c r="BK781" i="11"/>
  <c r="BK777" i="11"/>
  <c r="BK764" i="11"/>
  <c r="BK755" i="11"/>
  <c r="BK728" i="11"/>
  <c r="BK736" i="11"/>
  <c r="BK726" i="11"/>
  <c r="BK725" i="11"/>
  <c r="BK684" i="11"/>
  <c r="BK735" i="11"/>
  <c r="BK662" i="11"/>
  <c r="BK695" i="11"/>
  <c r="BK683" i="11"/>
  <c r="BK654" i="11"/>
  <c r="BK631" i="11"/>
  <c r="BK642" i="11"/>
  <c r="BK656" i="11"/>
  <c r="BK632" i="11"/>
  <c r="BK633" i="11"/>
  <c r="BK608" i="11"/>
  <c r="BK597" i="11"/>
  <c r="BK603" i="11"/>
  <c r="BK577" i="11"/>
  <c r="BK566" i="11"/>
  <c r="BK562" i="11"/>
  <c r="BK592" i="11"/>
  <c r="BK557" i="11"/>
  <c r="BK519" i="11"/>
  <c r="BK481" i="11"/>
  <c r="BK550" i="11"/>
  <c r="BK500" i="11"/>
  <c r="BK507" i="11"/>
  <c r="BK490" i="11"/>
  <c r="BK545" i="11"/>
  <c r="BK494" i="11"/>
  <c r="BK450" i="11"/>
  <c r="BK418" i="11"/>
  <c r="BK460" i="11"/>
  <c r="BK445" i="11"/>
  <c r="BK487" i="11"/>
  <c r="BK432" i="11"/>
  <c r="BK387" i="11"/>
  <c r="BK435" i="11"/>
  <c r="BK403" i="11"/>
  <c r="BK362" i="11"/>
  <c r="BK380" i="11"/>
  <c r="BK385" i="11"/>
  <c r="BK386" i="11"/>
  <c r="BK348" i="11"/>
  <c r="BK338" i="11"/>
  <c r="BK356" i="11"/>
  <c r="BK270" i="11"/>
  <c r="BK291" i="11"/>
  <c r="BK240" i="11"/>
  <c r="BK248" i="11"/>
  <c r="BK281" i="11"/>
  <c r="BK290" i="11"/>
  <c r="BK280" i="11"/>
  <c r="BK234" i="11"/>
  <c r="BK236" i="11"/>
  <c r="BK220" i="11"/>
  <c r="BK306" i="11"/>
  <c r="BK219" i="11"/>
  <c r="BK241" i="11"/>
  <c r="BK197" i="11"/>
  <c r="BK222" i="11"/>
  <c r="BK146" i="11"/>
  <c r="BK156" i="11"/>
  <c r="BK140" i="11"/>
  <c r="BK175" i="11"/>
  <c r="BK182" i="11"/>
  <c r="BK104" i="11"/>
  <c r="BK180" i="11"/>
  <c r="BK125" i="11"/>
  <c r="BK107" i="11"/>
  <c r="BK98" i="11"/>
  <c r="BK57" i="11"/>
  <c r="BK24" i="11"/>
  <c r="BK74" i="11"/>
  <c r="BK26" i="11"/>
  <c r="BK55" i="11"/>
  <c r="BK11" i="11"/>
  <c r="BK68" i="11"/>
  <c r="BK19" i="11"/>
  <c r="BK958" i="11"/>
  <c r="BK950" i="11"/>
  <c r="BK935" i="11"/>
  <c r="BK925" i="11"/>
  <c r="BK914" i="11"/>
  <c r="BK898" i="11"/>
  <c r="BK894" i="11"/>
  <c r="BK907" i="11"/>
  <c r="BK870" i="11"/>
  <c r="BK850" i="11"/>
  <c r="BK845" i="11"/>
  <c r="BK826" i="11"/>
  <c r="BK799" i="11"/>
  <c r="BK802" i="11"/>
  <c r="BK792" i="11"/>
  <c r="BK758" i="11"/>
  <c r="BK787" i="11"/>
  <c r="BK761" i="11"/>
  <c r="BK752" i="11"/>
  <c r="BK727" i="11"/>
  <c r="BK724" i="11"/>
  <c r="BK712" i="11"/>
  <c r="BK692" i="11"/>
  <c r="BK658" i="11"/>
  <c r="BK677" i="11"/>
  <c r="BK667" i="11"/>
  <c r="BK627" i="11"/>
  <c r="BK638" i="11"/>
  <c r="BK643" i="11"/>
  <c r="BK616" i="11"/>
  <c r="BK576" i="11"/>
  <c r="BK607" i="11"/>
  <c r="BK573" i="11"/>
  <c r="BK538" i="11"/>
  <c r="BK570" i="11"/>
  <c r="BK552" i="11"/>
  <c r="BK514" i="11"/>
  <c r="BK505" i="11"/>
  <c r="BK496" i="11"/>
  <c r="BK558" i="11"/>
  <c r="BK457" i="11"/>
  <c r="BK473" i="11"/>
  <c r="BK438" i="11"/>
  <c r="BK484" i="11"/>
  <c r="BK441" i="11"/>
  <c r="BK455" i="11"/>
  <c r="BK399" i="11"/>
  <c r="BK431" i="11"/>
  <c r="BK374" i="11"/>
  <c r="BK324" i="11"/>
  <c r="BK360" i="11"/>
  <c r="BK379" i="11"/>
  <c r="BK404" i="11"/>
  <c r="BK344" i="11"/>
  <c r="BK323" i="11"/>
  <c r="BK257" i="11"/>
  <c r="BK244" i="11"/>
  <c r="BK340" i="11"/>
  <c r="BK301" i="11"/>
  <c r="BK225" i="11"/>
  <c r="BK342" i="11"/>
  <c r="BK181" i="11"/>
  <c r="BK215" i="11"/>
  <c r="BK230" i="11"/>
  <c r="BK250" i="11"/>
  <c r="BK141" i="11"/>
  <c r="BK191" i="11"/>
  <c r="BK127" i="11"/>
  <c r="BK164" i="11"/>
  <c r="BK92" i="11"/>
  <c r="BK147" i="11"/>
  <c r="BK103" i="11"/>
  <c r="BK75" i="11"/>
  <c r="BK37" i="11"/>
  <c r="BK66" i="11"/>
  <c r="BK78" i="11"/>
  <c r="BK31" i="11"/>
  <c r="BK64" i="11"/>
  <c r="BK23" i="11"/>
  <c r="BK970" i="11"/>
  <c r="BK954" i="11"/>
  <c r="BK943" i="11"/>
  <c r="BK932" i="11"/>
  <c r="BK922" i="11"/>
  <c r="BK947" i="11"/>
  <c r="BK906" i="11"/>
  <c r="BK893" i="11"/>
  <c r="BK871" i="11"/>
  <c r="BK848" i="11"/>
  <c r="BK817" i="11"/>
  <c r="BK827" i="11"/>
  <c r="BK814" i="11"/>
  <c r="BK810" i="11"/>
  <c r="BK780" i="11"/>
  <c r="BK778" i="11"/>
  <c r="BK749" i="11"/>
  <c r="BK771" i="11"/>
  <c r="BK757" i="11"/>
  <c r="BK737" i="11"/>
  <c r="BK714" i="11"/>
  <c r="BK720" i="11"/>
  <c r="BK702" i="11"/>
  <c r="BK694" i="11"/>
  <c r="BK653" i="11"/>
  <c r="BK685" i="11"/>
  <c r="BK645" i="11"/>
  <c r="BK609" i="11"/>
  <c r="BK665" i="11"/>
  <c r="BK624" i="11"/>
  <c r="BK598" i="11"/>
  <c r="BK629" i="11"/>
  <c r="BK595" i="11"/>
  <c r="BK561" i="11"/>
  <c r="BK587" i="11"/>
  <c r="BK593" i="11"/>
  <c r="BK535" i="11"/>
  <c r="BK489" i="11"/>
  <c r="BK513" i="11"/>
  <c r="BK544" i="11"/>
  <c r="BK515" i="11"/>
  <c r="BK529" i="11"/>
  <c r="BK456" i="11"/>
  <c r="BK426" i="11"/>
  <c r="BK479" i="11"/>
  <c r="BK425" i="11"/>
  <c r="BK440" i="11"/>
  <c r="BK463" i="11"/>
  <c r="BK419" i="11"/>
  <c r="BK400" i="11"/>
  <c r="BK361" i="11"/>
  <c r="BK331" i="11"/>
  <c r="BK358" i="11"/>
  <c r="BK307" i="11"/>
  <c r="BK314" i="11"/>
  <c r="BK302" i="11"/>
  <c r="BK321" i="11"/>
  <c r="BK334" i="11"/>
  <c r="BK313" i="11"/>
  <c r="BK263" i="11"/>
  <c r="BK354" i="11"/>
  <c r="BK242" i="11"/>
  <c r="BK284" i="11"/>
  <c r="BK260" i="11"/>
  <c r="BK206" i="11"/>
  <c r="BK203" i="11"/>
  <c r="BK120" i="11"/>
  <c r="BK153" i="11"/>
  <c r="BK162" i="11"/>
  <c r="BK130" i="11"/>
  <c r="BK207" i="11"/>
  <c r="BK112" i="11"/>
  <c r="BK87" i="11"/>
  <c r="BK65" i="11"/>
  <c r="BK14" i="11"/>
  <c r="BK46" i="11"/>
  <c r="BK63" i="11"/>
  <c r="BK113" i="11"/>
  <c r="BK48" i="11"/>
  <c r="BK956" i="11"/>
  <c r="BK941" i="11"/>
  <c r="BK926" i="11"/>
  <c r="BK909" i="11"/>
  <c r="BK887" i="11"/>
  <c r="BK876" i="11"/>
  <c r="BK865" i="11"/>
  <c r="BK841" i="11"/>
  <c r="BK849" i="11"/>
  <c r="BK820" i="11"/>
  <c r="BK767" i="11"/>
  <c r="BK762" i="11"/>
  <c r="BK773" i="11"/>
  <c r="BK734" i="11"/>
  <c r="BK719" i="11"/>
  <c r="BK722" i="11"/>
  <c r="BK721" i="11"/>
  <c r="BK670" i="11"/>
  <c r="BK669" i="11"/>
  <c r="BK676" i="11"/>
  <c r="BK660" i="11"/>
  <c r="BK628" i="11"/>
  <c r="BK585" i="11"/>
  <c r="BK626" i="11"/>
  <c r="BK565" i="11"/>
  <c r="BK583" i="11"/>
  <c r="BK548" i="11"/>
  <c r="BK493" i="11"/>
  <c r="BK537" i="11"/>
  <c r="BK499" i="11"/>
  <c r="BK540" i="11"/>
  <c r="BK483" i="11"/>
  <c r="BK402" i="11"/>
  <c r="BK429" i="11"/>
  <c r="BK476" i="11"/>
  <c r="BK443" i="11"/>
  <c r="BK412" i="11"/>
  <c r="BK350" i="11"/>
  <c r="BK381" i="11"/>
  <c r="BK316" i="11"/>
  <c r="BK294" i="11"/>
  <c r="BK261" i="11"/>
  <c r="BK235" i="11"/>
  <c r="BK326" i="11"/>
  <c r="BK196" i="11"/>
  <c r="BK251" i="11"/>
  <c r="BK258" i="11"/>
  <c r="BK233" i="11"/>
  <c r="BK214" i="11"/>
  <c r="BK165" i="11"/>
  <c r="BK144" i="11"/>
  <c r="BK152" i="11"/>
  <c r="BK166" i="11"/>
  <c r="BK129" i="11"/>
  <c r="BK67" i="11"/>
  <c r="BK77" i="11"/>
  <c r="BK12" i="11"/>
  <c r="BK114" i="11"/>
  <c r="BK36" i="11"/>
  <c r="BK972" i="11"/>
  <c r="BK951" i="11"/>
  <c r="BK940" i="11"/>
  <c r="BK924" i="11"/>
  <c r="BK905" i="11"/>
  <c r="BK882" i="11"/>
  <c r="BK891" i="11"/>
  <c r="BK844" i="11"/>
  <c r="BK855" i="11"/>
  <c r="BK818" i="11"/>
  <c r="BK768" i="11"/>
  <c r="BK851" i="11"/>
  <c r="BK740" i="11"/>
  <c r="BK809" i="11"/>
  <c r="BK742" i="11"/>
  <c r="BK760" i="11"/>
  <c r="BK717" i="11"/>
  <c r="BK700" i="11"/>
  <c r="BK691" i="11"/>
  <c r="BK681" i="11"/>
  <c r="BK668" i="11"/>
  <c r="BK634" i="11"/>
  <c r="BK615" i="11"/>
  <c r="BK606" i="11"/>
  <c r="BK637" i="11"/>
  <c r="BK556" i="11"/>
  <c r="BK579" i="11"/>
  <c r="BK543" i="11"/>
  <c r="BK477" i="11"/>
  <c r="BK532" i="11"/>
  <c r="BK522" i="11"/>
  <c r="BK518" i="11"/>
  <c r="BK446" i="11"/>
  <c r="BK468" i="11"/>
  <c r="BK417" i="11"/>
  <c r="BK467" i="11"/>
  <c r="BK427" i="11"/>
  <c r="BK357" i="11"/>
  <c r="BK336" i="11"/>
  <c r="BK367" i="11"/>
  <c r="BK303" i="11"/>
  <c r="BK416" i="11"/>
  <c r="BK253" i="11"/>
  <c r="BK315" i="11"/>
  <c r="BK322" i="11"/>
  <c r="BK217" i="11"/>
  <c r="BK212" i="11"/>
  <c r="BK256" i="11"/>
  <c r="BK228" i="11"/>
  <c r="BK200" i="11"/>
  <c r="BK132" i="11"/>
  <c r="BK109" i="11"/>
  <c r="BK126" i="11"/>
  <c r="BK157" i="11"/>
  <c r="BK99" i="11"/>
  <c r="BK53" i="11"/>
  <c r="BK25" i="11"/>
  <c r="BK73" i="11"/>
  <c r="BK106" i="11"/>
  <c r="BK9" i="11"/>
  <c r="BK971" i="11"/>
  <c r="BK960" i="11"/>
  <c r="BK939" i="11"/>
  <c r="BK923" i="11"/>
  <c r="BK904" i="11"/>
  <c r="BK878" i="11"/>
  <c r="BK874" i="11"/>
  <c r="BK861" i="11"/>
  <c r="BK853" i="11"/>
  <c r="BK816" i="11"/>
  <c r="BK819" i="11"/>
  <c r="BK801" i="11"/>
  <c r="BK789" i="11"/>
  <c r="BK756" i="11"/>
  <c r="BK822" i="11"/>
  <c r="BK731" i="11"/>
  <c r="BK729" i="11"/>
  <c r="BK698" i="11"/>
  <c r="BK657" i="11"/>
  <c r="BK679" i="11"/>
  <c r="BK639" i="11"/>
  <c r="BK672" i="11"/>
  <c r="BK610" i="11"/>
  <c r="BK589" i="11"/>
  <c r="BK599" i="11"/>
  <c r="BK596" i="11"/>
  <c r="BK574" i="11"/>
  <c r="BK539" i="11"/>
  <c r="BK541" i="11"/>
  <c r="BK517" i="11"/>
  <c r="BK520" i="11"/>
  <c r="BK516" i="11"/>
  <c r="BK442" i="11"/>
  <c r="BK454" i="11"/>
  <c r="BK413" i="11"/>
  <c r="BK453" i="11"/>
  <c r="BK423" i="11"/>
  <c r="BK351" i="11"/>
  <c r="BK327" i="11"/>
  <c r="BK363" i="11"/>
  <c r="BK283" i="11"/>
  <c r="BK369" i="11"/>
  <c r="BK364" i="11"/>
  <c r="BK299" i="11"/>
  <c r="BK308" i="11"/>
  <c r="BK213" i="11"/>
  <c r="BK199" i="11"/>
  <c r="BK227" i="11"/>
  <c r="BK210" i="11"/>
  <c r="BK194" i="11"/>
  <c r="BK128" i="11"/>
  <c r="BK173" i="11"/>
  <c r="BK117" i="11"/>
  <c r="BK155" i="11"/>
  <c r="BK95" i="11"/>
  <c r="BK49" i="11"/>
  <c r="BK8" i="11"/>
  <c r="BK69" i="11"/>
  <c r="BK89" i="11"/>
  <c r="BK93" i="11"/>
  <c r="BK969" i="11"/>
  <c r="BK961" i="11"/>
  <c r="BK934" i="11"/>
  <c r="BK918" i="11"/>
  <c r="BK903" i="11"/>
  <c r="BK886" i="11"/>
  <c r="BK869" i="11"/>
  <c r="BK856" i="11"/>
  <c r="BK840" i="11"/>
  <c r="BK836" i="11"/>
  <c r="BK815" i="11"/>
  <c r="BK782" i="11"/>
  <c r="BK775" i="11"/>
  <c r="BK753" i="11"/>
  <c r="BK750" i="11"/>
  <c r="BK705" i="11"/>
  <c r="BK704" i="11"/>
  <c r="BK739" i="11"/>
  <c r="BK649" i="11"/>
  <c r="BK675" i="11"/>
  <c r="BK623" i="11"/>
  <c r="BK651" i="11"/>
  <c r="BK619" i="11"/>
  <c r="BK572" i="11"/>
  <c r="BK591" i="11"/>
  <c r="BK551" i="11"/>
  <c r="BK560" i="11"/>
  <c r="BK531" i="11"/>
  <c r="BK536" i="11"/>
  <c r="BK512" i="11"/>
  <c r="BK486" i="11"/>
  <c r="BK506" i="11"/>
  <c r="BK434" i="11"/>
  <c r="BK474" i="11"/>
  <c r="BK475" i="11"/>
  <c r="BK395" i="11"/>
  <c r="BK415" i="11"/>
  <c r="BK347" i="11"/>
  <c r="BK341" i="11"/>
  <c r="BK329" i="11"/>
  <c r="BK279" i="11"/>
  <c r="BK309" i="11"/>
  <c r="BK293" i="11"/>
  <c r="BK277" i="11"/>
  <c r="BK298" i="11"/>
  <c r="BK255" i="11"/>
  <c r="BK190" i="11"/>
  <c r="BK211" i="11"/>
  <c r="BK193" i="11"/>
  <c r="BK183" i="11"/>
  <c r="BK169" i="11"/>
  <c r="BK148" i="11"/>
  <c r="BK100" i="11"/>
  <c r="BK138" i="11"/>
  <c r="BK83" i="11"/>
  <c r="BK45" i="11"/>
  <c r="BK58" i="11"/>
  <c r="BK51" i="11"/>
  <c r="BK82" i="11"/>
  <c r="BK18" i="11"/>
  <c r="BK968" i="11"/>
  <c r="BK962" i="11"/>
  <c r="BK933" i="11"/>
  <c r="BK917" i="11"/>
  <c r="BK902" i="11"/>
  <c r="BK895" i="11"/>
  <c r="BK858" i="11"/>
  <c r="BK852" i="11"/>
  <c r="BK830" i="11"/>
  <c r="BK807" i="11"/>
  <c r="BK806" i="11"/>
  <c r="BK786" i="11"/>
  <c r="BK765" i="11"/>
  <c r="BK763" i="11"/>
  <c r="BK746" i="11"/>
  <c r="BK701" i="11"/>
  <c r="BK713" i="11"/>
  <c r="BK716" i="11"/>
  <c r="BK699" i="11"/>
  <c r="BK671" i="11"/>
  <c r="BK618" i="11"/>
  <c r="BK647" i="11"/>
  <c r="BK614" i="11"/>
  <c r="BK568" i="11"/>
  <c r="BK582" i="11"/>
  <c r="BK542" i="11"/>
  <c r="BK584" i="11"/>
  <c r="BK527" i="11"/>
  <c r="BK525" i="11"/>
  <c r="BK508" i="11"/>
  <c r="BK482" i="11"/>
  <c r="BK502" i="11"/>
  <c r="BK430" i="11"/>
  <c r="BK464" i="11"/>
  <c r="BK471" i="11"/>
  <c r="BK495" i="11"/>
  <c r="BK411" i="11"/>
  <c r="BK328" i="11"/>
  <c r="BK335" i="11"/>
  <c r="BK325" i="11"/>
  <c r="BK275" i="11"/>
  <c r="BK304" i="11"/>
  <c r="BK288" i="11"/>
  <c r="BK346" i="11"/>
  <c r="BK267" i="11"/>
  <c r="BK246" i="11"/>
  <c r="BK185" i="11"/>
  <c r="BK289" i="11"/>
  <c r="BK188" i="11"/>
  <c r="BK178" i="11"/>
  <c r="BK160" i="11"/>
  <c r="BK139" i="11"/>
  <c r="BK96" i="11"/>
  <c r="BK121" i="11"/>
  <c r="BK79" i="11"/>
  <c r="BK41" i="11"/>
  <c r="BK54" i="11"/>
  <c r="BK47" i="11"/>
  <c r="BK20" i="11"/>
  <c r="BK965" i="11"/>
  <c r="BK963" i="11"/>
  <c r="BK949" i="11"/>
  <c r="BK916" i="11"/>
  <c r="BK897" i="11"/>
  <c r="BK868" i="11"/>
  <c r="BK854" i="11"/>
  <c r="BK838" i="11"/>
  <c r="BK824" i="11"/>
  <c r="BK796" i="11"/>
  <c r="BK798" i="11"/>
  <c r="BK774" i="11"/>
  <c r="BK813" i="11"/>
  <c r="BK747" i="11"/>
  <c r="BK748" i="11"/>
  <c r="BK697" i="11"/>
  <c r="BK710" i="11"/>
  <c r="BK686" i="11"/>
  <c r="BK687" i="11"/>
  <c r="BK659" i="11"/>
  <c r="BK655" i="11"/>
  <c r="BK652" i="11"/>
  <c r="BK612" i="11"/>
  <c r="BK630" i="11"/>
  <c r="BK590" i="11"/>
  <c r="BK534" i="11"/>
  <c r="BK575" i="11"/>
  <c r="BK554" i="11"/>
  <c r="BK501" i="11"/>
  <c r="BK533" i="11"/>
  <c r="BK478" i="11"/>
  <c r="BK469" i="11"/>
  <c r="BK414" i="11"/>
  <c r="BK462" i="11"/>
  <c r="BK448" i="11"/>
  <c r="BK459" i="11"/>
  <c r="BK382" i="11"/>
  <c r="BK409" i="11"/>
  <c r="BK371" i="11"/>
  <c r="BK312" i="11"/>
  <c r="BK330" i="11"/>
  <c r="BK282" i="11"/>
  <c r="BK286" i="11"/>
  <c r="BK319" i="11"/>
  <c r="BK264" i="11"/>
  <c r="BK232" i="11"/>
  <c r="BK172" i="11"/>
  <c r="BK254" i="11"/>
  <c r="BK337" i="11"/>
  <c r="BK137" i="11"/>
  <c r="BK136" i="11"/>
  <c r="BK135" i="11"/>
  <c r="BK88" i="11"/>
  <c r="BK176" i="11"/>
  <c r="BK94" i="11"/>
  <c r="BK33" i="11"/>
  <c r="BK42" i="11"/>
  <c r="BK39" i="11"/>
  <c r="BK60" i="11"/>
  <c r="BK959" i="11"/>
  <c r="BK945" i="11"/>
  <c r="BK931" i="11"/>
  <c r="BK915" i="11"/>
  <c r="BK896" i="11"/>
  <c r="BK892" i="11"/>
  <c r="BK862" i="11"/>
  <c r="BK834" i="11"/>
  <c r="BK823" i="11"/>
  <c r="BK803" i="11"/>
  <c r="BK785" i="11"/>
  <c r="BK791" i="11"/>
  <c r="BK812" i="11"/>
  <c r="BK759" i="11"/>
  <c r="BK732" i="11"/>
  <c r="BK693" i="11"/>
  <c r="BK709" i="11"/>
  <c r="BK678" i="11"/>
  <c r="BK682" i="11"/>
  <c r="BK650" i="11"/>
  <c r="BK646" i="11"/>
  <c r="BK648" i="11"/>
  <c r="BK602" i="11"/>
  <c r="BK621" i="11"/>
  <c r="BK586" i="11"/>
  <c r="BK530" i="11"/>
  <c r="BK563" i="11"/>
  <c r="BK546" i="11"/>
  <c r="BK521" i="11"/>
  <c r="BK526" i="11"/>
  <c r="BK461" i="11"/>
  <c r="BK465" i="11"/>
  <c r="BK410" i="11"/>
  <c r="BK458" i="11"/>
  <c r="BK444" i="11"/>
  <c r="BK451" i="11"/>
  <c r="BK378" i="11"/>
  <c r="BK365" i="11"/>
  <c r="BK368" i="11"/>
  <c r="BK408" i="11"/>
  <c r="BK318" i="11"/>
  <c r="BK274" i="11"/>
  <c r="BK273" i="11"/>
  <c r="BK317" i="11"/>
  <c r="BK205" i="11"/>
  <c r="BK229" i="11"/>
  <c r="BK262" i="11"/>
  <c r="BK252" i="11"/>
  <c r="BK272" i="11"/>
  <c r="BK133" i="11"/>
  <c r="BK123" i="11"/>
  <c r="BK122" i="11"/>
  <c r="BK84" i="11"/>
  <c r="BK174" i="11"/>
  <c r="BK86" i="11"/>
  <c r="BK15" i="11"/>
  <c r="BK38" i="11"/>
  <c r="BK35" i="11"/>
  <c r="BK52" i="11"/>
  <c r="BK957" i="11"/>
  <c r="BK942" i="11"/>
  <c r="BK927" i="11"/>
  <c r="BK913" i="11"/>
  <c r="BK908" i="11"/>
  <c r="BK889" i="11"/>
  <c r="BK866" i="11"/>
  <c r="BK857" i="11"/>
  <c r="BK860" i="11"/>
  <c r="BK795" i="11"/>
  <c r="BK776" i="11"/>
  <c r="BK766" i="11"/>
  <c r="BK783" i="11"/>
  <c r="BK738" i="11"/>
  <c r="BK723" i="11"/>
  <c r="BK743" i="11"/>
  <c r="BK680" i="11"/>
  <c r="BK674" i="11"/>
  <c r="BK673" i="11"/>
  <c r="BK641" i="11"/>
  <c r="BK664" i="11"/>
  <c r="BK640" i="11"/>
  <c r="BK594" i="11"/>
  <c r="BK625" i="11"/>
  <c r="BK569" i="11"/>
  <c r="BK555" i="11"/>
  <c r="BK553" i="11"/>
  <c r="BK510" i="11"/>
  <c r="BK488" i="11"/>
  <c r="BK503" i="11"/>
  <c r="BK452" i="11"/>
  <c r="BK398" i="11"/>
  <c r="BK406" i="11"/>
  <c r="BK433" i="11"/>
  <c r="BK428" i="11"/>
  <c r="BK447" i="11"/>
  <c r="BK370" i="11"/>
  <c r="BK355" i="11"/>
  <c r="BK384" i="11"/>
  <c r="BK390" i="11"/>
  <c r="BK300" i="11"/>
  <c r="BK265" i="11"/>
  <c r="BK239" i="11"/>
  <c r="BK349" i="11"/>
  <c r="BK201" i="11"/>
  <c r="BK292" i="11"/>
  <c r="BK268" i="11"/>
  <c r="BK237" i="11"/>
  <c r="BK243" i="11"/>
  <c r="BK167" i="11"/>
  <c r="BK187" i="11"/>
  <c r="BK159" i="11"/>
  <c r="BK168" i="11"/>
  <c r="BK151" i="11"/>
  <c r="BK71" i="11"/>
  <c r="BK119" i="11"/>
  <c r="BK13" i="11"/>
  <c r="BK27" i="11"/>
  <c r="BK40" i="11"/>
  <c r="BJ967" i="11"/>
  <c r="BJ949" i="11"/>
  <c r="BJ948" i="11"/>
  <c r="BJ936" i="11"/>
  <c r="BJ924" i="11"/>
  <c r="BJ916" i="11"/>
  <c r="BJ907" i="11"/>
  <c r="BJ904" i="11"/>
  <c r="BJ895" i="11"/>
  <c r="BJ881" i="11"/>
  <c r="BJ891" i="11"/>
  <c r="BJ858" i="11"/>
  <c r="BJ848" i="11"/>
  <c r="BJ830" i="11"/>
  <c r="BJ859" i="11"/>
  <c r="BJ855" i="11"/>
  <c r="BJ818" i="11"/>
  <c r="BJ796" i="11"/>
  <c r="BJ810" i="11"/>
  <c r="BJ798" i="11"/>
  <c r="BJ782" i="11"/>
  <c r="BJ766" i="11"/>
  <c r="BJ767" i="11"/>
  <c r="BJ749" i="11"/>
  <c r="BJ747" i="11"/>
  <c r="BJ724" i="11"/>
  <c r="BJ739" i="11"/>
  <c r="BJ708" i="11"/>
  <c r="BJ726" i="11"/>
  <c r="BJ689" i="11"/>
  <c r="BJ966" i="11"/>
  <c r="BJ959" i="11"/>
  <c r="BJ952" i="11"/>
  <c r="BJ942" i="11"/>
  <c r="BJ920" i="11"/>
  <c r="BJ915" i="11"/>
  <c r="BJ906" i="11"/>
  <c r="BJ903" i="11"/>
  <c r="BJ888" i="11"/>
  <c r="BJ877" i="11"/>
  <c r="BJ883" i="11"/>
  <c r="BJ854" i="11"/>
  <c r="BJ844" i="11"/>
  <c r="BJ826" i="11"/>
  <c r="BJ857" i="11"/>
  <c r="BJ823" i="11"/>
  <c r="BJ816" i="11"/>
  <c r="BJ803" i="11"/>
  <c r="BJ772" i="11"/>
  <c r="BJ794" i="11"/>
  <c r="BJ776" i="11"/>
  <c r="BJ762" i="11"/>
  <c r="BJ765" i="11"/>
  <c r="BJ743" i="11"/>
  <c r="BJ759" i="11"/>
  <c r="BJ720" i="11"/>
  <c r="BJ735" i="11"/>
  <c r="BJ706" i="11"/>
  <c r="BJ727" i="11"/>
  <c r="BJ970" i="11"/>
  <c r="BJ958" i="11"/>
  <c r="BJ944" i="11"/>
  <c r="BJ933" i="11"/>
  <c r="BJ917" i="11"/>
  <c r="BJ926" i="11"/>
  <c r="BJ898" i="11"/>
  <c r="BJ893" i="11"/>
  <c r="BJ860" i="11"/>
  <c r="BJ840" i="11"/>
  <c r="BJ856" i="11"/>
  <c r="BJ833" i="11"/>
  <c r="BJ853" i="11"/>
  <c r="BJ800" i="11"/>
  <c r="BJ875" i="11"/>
  <c r="BJ780" i="11"/>
  <c r="BJ770" i="11"/>
  <c r="BJ779" i="11"/>
  <c r="BJ771" i="11"/>
  <c r="BJ729" i="11"/>
  <c r="BJ748" i="11"/>
  <c r="BJ787" i="11"/>
  <c r="BJ695" i="11"/>
  <c r="BJ723" i="11"/>
  <c r="BJ693" i="11"/>
  <c r="BJ658" i="11"/>
  <c r="BJ669" i="11"/>
  <c r="BJ675" i="11"/>
  <c r="BJ668" i="11"/>
  <c r="BJ644" i="11"/>
  <c r="BJ657" i="11"/>
  <c r="BJ620" i="11"/>
  <c r="BJ615" i="11"/>
  <c r="BJ633" i="11"/>
  <c r="BJ629" i="11"/>
  <c r="BJ607" i="11"/>
  <c r="BJ637" i="11"/>
  <c r="BJ567" i="11"/>
  <c r="BJ596" i="11"/>
  <c r="BJ593" i="11"/>
  <c r="BJ532" i="11"/>
  <c r="BJ549" i="11"/>
  <c r="BJ498" i="11"/>
  <c r="BJ493" i="11"/>
  <c r="BJ519" i="11"/>
  <c r="BJ560" i="11"/>
  <c r="BJ969" i="11"/>
  <c r="BJ950" i="11"/>
  <c r="BJ945" i="11"/>
  <c r="BJ929" i="11"/>
  <c r="BJ914" i="11"/>
  <c r="BJ941" i="11"/>
  <c r="BJ897" i="11"/>
  <c r="BJ873" i="11"/>
  <c r="BJ867" i="11"/>
  <c r="BJ836" i="11"/>
  <c r="BJ813" i="11"/>
  <c r="BJ832" i="11"/>
  <c r="BJ831" i="11"/>
  <c r="BJ799" i="11"/>
  <c r="BJ819" i="11"/>
  <c r="BJ801" i="11"/>
  <c r="BJ758" i="11"/>
  <c r="BJ760" i="11"/>
  <c r="BJ764" i="11"/>
  <c r="BJ716" i="11"/>
  <c r="BJ736" i="11"/>
  <c r="BJ714" i="11"/>
  <c r="BJ685" i="11"/>
  <c r="BJ717" i="11"/>
  <c r="BJ686" i="11"/>
  <c r="BJ680" i="11"/>
  <c r="BJ701" i="11"/>
  <c r="BJ671" i="11"/>
  <c r="BJ639" i="11"/>
  <c r="BJ664" i="11"/>
  <c r="BJ656" i="11"/>
  <c r="BJ611" i="11"/>
  <c r="BJ610" i="11"/>
  <c r="BJ616" i="11"/>
  <c r="BJ604" i="11"/>
  <c r="BJ587" i="11"/>
  <c r="BJ603" i="11"/>
  <c r="BJ557" i="11"/>
  <c r="BJ564" i="11"/>
  <c r="BJ576" i="11"/>
  <c r="BJ524" i="11"/>
  <c r="BJ545" i="11"/>
  <c r="BJ494" i="11"/>
  <c r="BJ489" i="11"/>
  <c r="BJ505" i="11"/>
  <c r="BJ538" i="11"/>
  <c r="BJ968" i="11"/>
  <c r="BJ953" i="11"/>
  <c r="BJ940" i="11"/>
  <c r="BJ935" i="11"/>
  <c r="BJ913" i="11"/>
  <c r="BJ930" i="11"/>
  <c r="BJ896" i="11"/>
  <c r="BJ869" i="11"/>
  <c r="BJ874" i="11"/>
  <c r="BJ870" i="11"/>
  <c r="BJ852" i="11"/>
  <c r="BJ827" i="11"/>
  <c r="BJ828" i="11"/>
  <c r="BJ795" i="11"/>
  <c r="BJ815" i="11"/>
  <c r="BJ797" i="11"/>
  <c r="BJ740" i="11"/>
  <c r="BJ790" i="11"/>
  <c r="BJ761" i="11"/>
  <c r="BJ752" i="11"/>
  <c r="BJ732" i="11"/>
  <c r="BJ730" i="11"/>
  <c r="BJ681" i="11"/>
  <c r="BJ696" i="11"/>
  <c r="BJ684" i="11"/>
  <c r="BJ700" i="11"/>
  <c r="BJ655" i="11"/>
  <c r="BJ667" i="11"/>
  <c r="BJ635" i="11"/>
  <c r="BJ660" i="11"/>
  <c r="BJ647" i="11"/>
  <c r="BJ606" i="11"/>
  <c r="BJ590" i="11"/>
  <c r="BJ612" i="11"/>
  <c r="BJ597" i="11"/>
  <c r="BJ578" i="11"/>
  <c r="BJ599" i="11"/>
  <c r="BJ552" i="11"/>
  <c r="BJ555" i="11"/>
  <c r="BJ575" i="11"/>
  <c r="BJ520" i="11"/>
  <c r="BJ530" i="11"/>
  <c r="BJ473" i="11"/>
  <c r="BJ485" i="11"/>
  <c r="BJ501" i="11"/>
  <c r="BJ537" i="11"/>
  <c r="BJ965" i="11"/>
  <c r="BJ951" i="11"/>
  <c r="BJ939" i="11"/>
  <c r="BJ922" i="11"/>
  <c r="BJ912" i="11"/>
  <c r="BJ925" i="11"/>
  <c r="BJ890" i="11"/>
  <c r="BJ887" i="11"/>
  <c r="BJ871" i="11"/>
  <c r="BJ866" i="11"/>
  <c r="BJ838" i="11"/>
  <c r="BJ824" i="11"/>
  <c r="BJ814" i="11"/>
  <c r="BJ791" i="11"/>
  <c r="BJ806" i="11"/>
  <c r="BJ778" i="11"/>
  <c r="BJ789" i="11"/>
  <c r="BJ756" i="11"/>
  <c r="BJ757" i="11"/>
  <c r="BJ746" i="11"/>
  <c r="BJ731" i="11"/>
  <c r="BJ704" i="11"/>
  <c r="BJ722" i="11"/>
  <c r="BJ691" i="11"/>
  <c r="BJ678" i="11"/>
  <c r="BJ697" i="11"/>
  <c r="BJ651" i="11"/>
  <c r="BJ659" i="11"/>
  <c r="BJ631" i="11"/>
  <c r="BJ638" i="11"/>
  <c r="BJ645" i="11"/>
  <c r="BJ640" i="11"/>
  <c r="BJ586" i="11"/>
  <c r="BJ602" i="11"/>
  <c r="BJ630" i="11"/>
  <c r="BJ574" i="11"/>
  <c r="BJ595" i="11"/>
  <c r="BJ543" i="11"/>
  <c r="BJ583" i="11"/>
  <c r="BJ561" i="11"/>
  <c r="BJ516" i="11"/>
  <c r="BJ529" i="11"/>
  <c r="BJ554" i="11"/>
  <c r="BJ481" i="11"/>
  <c r="BJ551" i="11"/>
  <c r="BJ517" i="11"/>
  <c r="BJ963" i="11"/>
  <c r="BJ956" i="11"/>
  <c r="BJ943" i="11"/>
  <c r="BJ921" i="11"/>
  <c r="BJ911" i="11"/>
  <c r="BJ905" i="11"/>
  <c r="BJ962" i="11"/>
  <c r="BJ947" i="11"/>
  <c r="BJ938" i="11"/>
  <c r="BJ927" i="11"/>
  <c r="BJ909" i="11"/>
  <c r="BJ902" i="11"/>
  <c r="BJ972" i="11"/>
  <c r="BJ961" i="11"/>
  <c r="BJ957" i="11"/>
  <c r="BJ932" i="11"/>
  <c r="BJ923" i="11"/>
  <c r="BJ908" i="11"/>
  <c r="BJ900" i="11"/>
  <c r="BJ894" i="11"/>
  <c r="BJ889" i="11"/>
  <c r="BJ851" i="11"/>
  <c r="BJ835" i="11"/>
  <c r="BJ846" i="11"/>
  <c r="BJ812" i="11"/>
  <c r="BJ805" i="11"/>
  <c r="BJ777" i="11"/>
  <c r="BJ793" i="11"/>
  <c r="BJ741" i="11"/>
  <c r="BJ775" i="11"/>
  <c r="BJ763" i="11"/>
  <c r="BJ755" i="11"/>
  <c r="BJ728" i="11"/>
  <c r="BJ698" i="11"/>
  <c r="BJ712" i="11"/>
  <c r="BJ705" i="11"/>
  <c r="BJ654" i="11"/>
  <c r="BJ666" i="11"/>
  <c r="BJ677" i="11"/>
  <c r="BJ683" i="11"/>
  <c r="BJ614" i="11"/>
  <c r="BJ618" i="11"/>
  <c r="BJ665" i="11"/>
  <c r="BJ648" i="11"/>
  <c r="BJ628" i="11"/>
  <c r="BJ573" i="11"/>
  <c r="BJ585" i="11"/>
  <c r="BJ605" i="11"/>
  <c r="BJ562" i="11"/>
  <c r="BJ572" i="11"/>
  <c r="BJ531" i="11"/>
  <c r="BJ584" i="11"/>
  <c r="BJ540" i="11"/>
  <c r="BJ553" i="11"/>
  <c r="BJ506" i="11"/>
  <c r="BJ514" i="11"/>
  <c r="BJ541" i="11"/>
  <c r="BJ513" i="11"/>
  <c r="BJ559" i="11"/>
  <c r="BJ499" i="11"/>
  <c r="BJ511" i="11"/>
  <c r="BJ472" i="11"/>
  <c r="BJ431" i="11"/>
  <c r="BJ398" i="11"/>
  <c r="BJ430" i="11"/>
  <c r="BJ454" i="11"/>
  <c r="BJ429" i="11"/>
  <c r="BJ455" i="11"/>
  <c r="BJ420" i="11"/>
  <c r="BJ476" i="11"/>
  <c r="BJ370" i="11"/>
  <c r="BJ409" i="11"/>
  <c r="BJ361" i="11"/>
  <c r="BJ401" i="11"/>
  <c r="BJ308" i="11"/>
  <c r="BJ358" i="11"/>
  <c r="BJ290" i="11"/>
  <c r="BJ316" i="11"/>
  <c r="BJ318" i="11"/>
  <c r="BJ362" i="11"/>
  <c r="BJ265" i="11"/>
  <c r="BJ293" i="11"/>
  <c r="BJ277" i="11"/>
  <c r="BJ243" i="11"/>
  <c r="BJ351" i="11"/>
  <c r="BJ246" i="11"/>
  <c r="BJ322" i="11"/>
  <c r="BJ326" i="11"/>
  <c r="BJ248" i="11"/>
  <c r="BJ175" i="11"/>
  <c r="BJ252" i="11"/>
  <c r="BJ176" i="11"/>
  <c r="BJ95" i="11"/>
  <c r="BJ150" i="11"/>
  <c r="BJ165" i="11"/>
  <c r="BJ153" i="11"/>
  <c r="BJ144" i="11"/>
  <c r="BJ139" i="11"/>
  <c r="BJ182" i="11"/>
  <c r="BJ104" i="11"/>
  <c r="BJ192" i="11"/>
  <c r="BJ112" i="11"/>
  <c r="BJ86" i="11"/>
  <c r="BJ49" i="11"/>
  <c r="BJ77" i="11"/>
  <c r="BJ54" i="11"/>
  <c r="BJ12" i="11"/>
  <c r="BJ47" i="11"/>
  <c r="BJ82" i="11"/>
  <c r="BJ60" i="11"/>
  <c r="BJ971" i="11"/>
  <c r="BJ960" i="11"/>
  <c r="BJ954" i="11"/>
  <c r="BJ934" i="11"/>
  <c r="BJ918" i="11"/>
  <c r="BJ931" i="11"/>
  <c r="BJ899" i="11"/>
  <c r="BJ886" i="11"/>
  <c r="BJ876" i="11"/>
  <c r="BJ849" i="11"/>
  <c r="BJ865" i="11"/>
  <c r="BJ841" i="11"/>
  <c r="BJ808" i="11"/>
  <c r="BJ804" i="11"/>
  <c r="BJ768" i="11"/>
  <c r="BJ792" i="11"/>
  <c r="BJ784" i="11"/>
  <c r="BJ783" i="11"/>
  <c r="BJ751" i="11"/>
  <c r="BJ742" i="11"/>
  <c r="BJ725" i="11"/>
  <c r="BJ694" i="11"/>
  <c r="BJ710" i="11"/>
  <c r="BJ688" i="11"/>
  <c r="BJ650" i="11"/>
  <c r="BJ662" i="11"/>
  <c r="BJ673" i="11"/>
  <c r="BJ679" i="11"/>
  <c r="BJ676" i="11"/>
  <c r="BJ609" i="11"/>
  <c r="BJ661" i="11"/>
  <c r="BJ643" i="11"/>
  <c r="BJ624" i="11"/>
  <c r="BJ569" i="11"/>
  <c r="BJ608" i="11"/>
  <c r="BJ626" i="11"/>
  <c r="BJ641" i="11"/>
  <c r="BJ568" i="11"/>
  <c r="BJ556" i="11"/>
  <c r="BJ565" i="11"/>
  <c r="BJ536" i="11"/>
  <c r="BJ548" i="11"/>
  <c r="BJ502" i="11"/>
  <c r="BJ510" i="11"/>
  <c r="BJ525" i="11"/>
  <c r="BJ488" i="11"/>
  <c r="BJ512" i="11"/>
  <c r="BJ495" i="11"/>
  <c r="BJ490" i="11"/>
  <c r="BJ463" i="11"/>
  <c r="BJ427" i="11"/>
  <c r="BJ483" i="11"/>
  <c r="BJ426" i="11"/>
  <c r="BJ479" i="11"/>
  <c r="BJ480" i="11"/>
  <c r="BJ448" i="11"/>
  <c r="BJ416" i="11"/>
  <c r="BJ467" i="11"/>
  <c r="BJ343" i="11"/>
  <c r="BJ378" i="11"/>
  <c r="BJ355" i="11"/>
  <c r="BJ385" i="11"/>
  <c r="BJ304" i="11"/>
  <c r="BJ353" i="11"/>
  <c r="BJ354" i="11"/>
  <c r="BJ303" i="11"/>
  <c r="BJ314" i="11"/>
  <c r="BJ323" i="11"/>
  <c r="BJ261" i="11"/>
  <c r="BJ288" i="11"/>
  <c r="BJ347" i="11"/>
  <c r="BJ226" i="11"/>
  <c r="BJ328" i="11"/>
  <c r="BJ238" i="11"/>
  <c r="BJ280" i="11"/>
  <c r="BJ262" i="11"/>
  <c r="BJ235" i="11"/>
  <c r="BJ166" i="11"/>
  <c r="BJ241" i="11"/>
  <c r="BJ174" i="11"/>
  <c r="BJ87" i="11"/>
  <c r="BJ146" i="11"/>
  <c r="BJ158" i="11"/>
  <c r="BJ145" i="11"/>
  <c r="BJ127" i="11"/>
  <c r="BJ135" i="11"/>
  <c r="BJ164" i="11"/>
  <c r="BJ100" i="11"/>
  <c r="BJ188" i="11"/>
  <c r="BJ120" i="11"/>
  <c r="BJ75" i="11"/>
  <c r="BJ45" i="11"/>
  <c r="BJ25" i="11"/>
  <c r="BJ46" i="11"/>
  <c r="BJ78" i="11"/>
  <c r="BJ39" i="11"/>
  <c r="BJ79" i="11"/>
  <c r="BJ52" i="11"/>
  <c r="BJ861" i="11"/>
  <c r="BJ786" i="11"/>
  <c r="BJ753" i="11"/>
  <c r="BJ699" i="11"/>
  <c r="BJ692" i="11"/>
  <c r="BJ634" i="11"/>
  <c r="BJ598" i="11"/>
  <c r="BJ539" i="11"/>
  <c r="BJ527" i="11"/>
  <c r="BJ504" i="11"/>
  <c r="BJ474" i="11"/>
  <c r="BJ478" i="11"/>
  <c r="BJ439" i="11"/>
  <c r="BJ456" i="11"/>
  <c r="BJ414" i="11"/>
  <c r="BJ441" i="11"/>
  <c r="BJ444" i="11"/>
  <c r="BJ404" i="11"/>
  <c r="BJ387" i="11"/>
  <c r="BJ356" i="11"/>
  <c r="BJ327" i="11"/>
  <c r="BJ321" i="11"/>
  <c r="BJ348" i="11"/>
  <c r="BJ289" i="11"/>
  <c r="BJ357" i="11"/>
  <c r="BJ309" i="11"/>
  <c r="BJ249" i="11"/>
  <c r="BJ296" i="11"/>
  <c r="BJ222" i="11"/>
  <c r="BJ234" i="11"/>
  <c r="BJ168" i="11"/>
  <c r="BJ239" i="11"/>
  <c r="BJ219" i="11"/>
  <c r="BJ260" i="11"/>
  <c r="BJ151" i="11"/>
  <c r="BJ194" i="11"/>
  <c r="BJ181" i="11"/>
  <c r="BJ140" i="11"/>
  <c r="BJ190" i="11"/>
  <c r="BJ196" i="11"/>
  <c r="BJ96" i="11"/>
  <c r="BJ138" i="11"/>
  <c r="BJ98" i="11"/>
  <c r="BJ41" i="11"/>
  <c r="BJ81" i="11"/>
  <c r="BJ13" i="11"/>
  <c r="BJ35" i="11"/>
  <c r="BJ109" i="11"/>
  <c r="BJ19" i="11"/>
  <c r="BJ839" i="11"/>
  <c r="BJ781" i="11"/>
  <c r="BJ773" i="11"/>
  <c r="BJ713" i="11"/>
  <c r="BJ682" i="11"/>
  <c r="BJ672" i="11"/>
  <c r="BJ594" i="11"/>
  <c r="BJ535" i="11"/>
  <c r="BJ518" i="11"/>
  <c r="BJ500" i="11"/>
  <c r="BJ470" i="11"/>
  <c r="BJ461" i="11"/>
  <c r="BJ435" i="11"/>
  <c r="BJ450" i="11"/>
  <c r="BJ484" i="11"/>
  <c r="BJ433" i="11"/>
  <c r="BJ440" i="11"/>
  <c r="BJ379" i="11"/>
  <c r="BJ390" i="11"/>
  <c r="BJ346" i="11"/>
  <c r="BJ417" i="11"/>
  <c r="BJ317" i="11"/>
  <c r="BJ329" i="11"/>
  <c r="BJ284" i="11"/>
  <c r="BJ324" i="11"/>
  <c r="BJ302" i="11"/>
  <c r="BJ240" i="11"/>
  <c r="BJ281" i="11"/>
  <c r="BJ214" i="11"/>
  <c r="BJ225" i="11"/>
  <c r="BJ163" i="11"/>
  <c r="BJ207" i="11"/>
  <c r="BJ215" i="11"/>
  <c r="BJ254" i="11"/>
  <c r="BJ129" i="11"/>
  <c r="BJ183" i="11"/>
  <c r="BJ167" i="11"/>
  <c r="BJ136" i="11"/>
  <c r="BJ173" i="11"/>
  <c r="BJ185" i="11"/>
  <c r="BJ92" i="11"/>
  <c r="BJ134" i="11"/>
  <c r="BJ94" i="11"/>
  <c r="BJ37" i="11"/>
  <c r="BJ74" i="11"/>
  <c r="BJ11" i="11"/>
  <c r="BJ31" i="11"/>
  <c r="BJ83" i="11"/>
  <c r="BJ9" i="11"/>
  <c r="BJ882" i="11"/>
  <c r="BJ834" i="11"/>
  <c r="BJ802" i="11"/>
  <c r="BJ738" i="11"/>
  <c r="BJ719" i="11"/>
  <c r="BJ646" i="11"/>
  <c r="BJ653" i="11"/>
  <c r="BJ621" i="11"/>
  <c r="BJ579" i="11"/>
  <c r="BJ546" i="11"/>
  <c r="BJ508" i="11"/>
  <c r="BJ466" i="11"/>
  <c r="BJ457" i="11"/>
  <c r="BJ423" i="11"/>
  <c r="BJ446" i="11"/>
  <c r="BJ468" i="11"/>
  <c r="BJ469" i="11"/>
  <c r="BJ436" i="11"/>
  <c r="BJ375" i="11"/>
  <c r="BJ338" i="11"/>
  <c r="BJ342" i="11"/>
  <c r="BJ406" i="11"/>
  <c r="BJ413" i="11"/>
  <c r="BJ325" i="11"/>
  <c r="BJ360" i="11"/>
  <c r="BJ307" i="11"/>
  <c r="BJ297" i="11"/>
  <c r="BJ364" i="11"/>
  <c r="BJ340" i="11"/>
  <c r="BJ341" i="11"/>
  <c r="BJ217" i="11"/>
  <c r="BJ251" i="11"/>
  <c r="BJ268" i="11"/>
  <c r="BJ211" i="11"/>
  <c r="BJ237" i="11"/>
  <c r="BJ111" i="11"/>
  <c r="BJ178" i="11"/>
  <c r="BJ156" i="11"/>
  <c r="BJ123" i="11"/>
  <c r="BJ162" i="11"/>
  <c r="BJ159" i="11"/>
  <c r="BJ88" i="11"/>
  <c r="BJ125" i="11"/>
  <c r="BJ71" i="11"/>
  <c r="BJ33" i="11"/>
  <c r="BJ66" i="11"/>
  <c r="BJ73" i="11"/>
  <c r="BJ27" i="11"/>
  <c r="BJ68" i="11"/>
  <c r="BJ878" i="11"/>
  <c r="BJ817" i="11"/>
  <c r="BJ769" i="11"/>
  <c r="BJ734" i="11"/>
  <c r="BJ709" i="11"/>
  <c r="BJ642" i="11"/>
  <c r="BJ652" i="11"/>
  <c r="BJ625" i="11"/>
  <c r="BJ592" i="11"/>
  <c r="BJ523" i="11"/>
  <c r="BJ534" i="11"/>
  <c r="BJ462" i="11"/>
  <c r="BJ452" i="11"/>
  <c r="BJ419" i="11"/>
  <c r="BJ442" i="11"/>
  <c r="BJ460" i="11"/>
  <c r="BJ496" i="11"/>
  <c r="BJ432" i="11"/>
  <c r="BJ371" i="11"/>
  <c r="BJ400" i="11"/>
  <c r="BJ337" i="11"/>
  <c r="BJ402" i="11"/>
  <c r="BJ386" i="11"/>
  <c r="BJ312" i="11"/>
  <c r="BJ331" i="11"/>
  <c r="BJ300" i="11"/>
  <c r="BJ291" i="11"/>
  <c r="BJ335" i="11"/>
  <c r="BJ319" i="11"/>
  <c r="BJ298" i="11"/>
  <c r="BJ255" i="11"/>
  <c r="BJ242" i="11"/>
  <c r="BJ267" i="11"/>
  <c r="BJ180" i="11"/>
  <c r="BJ233" i="11"/>
  <c r="BJ107" i="11"/>
  <c r="BJ172" i="11"/>
  <c r="BJ132" i="11"/>
  <c r="BJ119" i="11"/>
  <c r="BJ148" i="11"/>
  <c r="BJ152" i="11"/>
  <c r="BJ84" i="11"/>
  <c r="BJ121" i="11"/>
  <c r="BJ67" i="11"/>
  <c r="BJ29" i="11"/>
  <c r="BJ58" i="11"/>
  <c r="BJ69" i="11"/>
  <c r="BJ21" i="11"/>
  <c r="BJ64" i="11"/>
  <c r="BJ868" i="11"/>
  <c r="BJ845" i="11"/>
  <c r="BJ774" i="11"/>
  <c r="BJ737" i="11"/>
  <c r="BJ687" i="11"/>
  <c r="BJ649" i="11"/>
  <c r="BJ636" i="11"/>
  <c r="BJ570" i="11"/>
  <c r="BJ558" i="11"/>
  <c r="BJ477" i="11"/>
  <c r="BJ533" i="11"/>
  <c r="BJ522" i="11"/>
  <c r="BJ459" i="11"/>
  <c r="BJ415" i="11"/>
  <c r="BJ438" i="11"/>
  <c r="BJ464" i="11"/>
  <c r="BJ487" i="11"/>
  <c r="BJ428" i="11"/>
  <c r="BJ453" i="11"/>
  <c r="BJ394" i="11"/>
  <c r="BJ380" i="11"/>
  <c r="BJ369" i="11"/>
  <c r="BJ384" i="11"/>
  <c r="BJ299" i="11"/>
  <c r="BJ283" i="11"/>
  <c r="BJ287" i="11"/>
  <c r="BJ282" i="11"/>
  <c r="BJ286" i="11"/>
  <c r="BJ313" i="11"/>
  <c r="BJ295" i="11"/>
  <c r="BJ232" i="11"/>
  <c r="BJ224" i="11"/>
  <c r="BJ258" i="11"/>
  <c r="BJ157" i="11"/>
  <c r="BJ230" i="11"/>
  <c r="BJ103" i="11"/>
  <c r="BJ141" i="11"/>
  <c r="BJ128" i="11"/>
  <c r="BJ114" i="11"/>
  <c r="BJ122" i="11"/>
  <c r="BJ130" i="11"/>
  <c r="BJ202" i="11"/>
  <c r="BJ93" i="11"/>
  <c r="BJ65" i="11"/>
  <c r="BJ24" i="11"/>
  <c r="BJ42" i="11"/>
  <c r="BJ63" i="11"/>
  <c r="BJ106" i="11"/>
  <c r="BJ48" i="11"/>
  <c r="BJ892" i="11"/>
  <c r="BJ820" i="11"/>
  <c r="BJ750" i="11"/>
  <c r="BJ733" i="11"/>
  <c r="BJ690" i="11"/>
  <c r="BJ619" i="11"/>
  <c r="BJ632" i="11"/>
  <c r="BJ566" i="11"/>
  <c r="BJ544" i="11"/>
  <c r="BJ542" i="11"/>
  <c r="BJ526" i="11"/>
  <c r="BJ515" i="11"/>
  <c r="BJ451" i="11"/>
  <c r="BJ411" i="11"/>
  <c r="BJ434" i="11"/>
  <c r="BJ458" i="11"/>
  <c r="BJ475" i="11"/>
  <c r="BJ424" i="11"/>
  <c r="BJ399" i="11"/>
  <c r="BJ382" i="11"/>
  <c r="BJ365" i="11"/>
  <c r="BJ344" i="11"/>
  <c r="BJ381" i="11"/>
  <c r="BJ294" i="11"/>
  <c r="BJ279" i="11"/>
  <c r="BJ270" i="11"/>
  <c r="BJ274" i="11"/>
  <c r="BJ273" i="11"/>
  <c r="BJ311" i="11"/>
  <c r="BJ264" i="11"/>
  <c r="BJ229" i="11"/>
  <c r="BJ220" i="11"/>
  <c r="BJ256" i="11"/>
  <c r="BJ301" i="11"/>
  <c r="BJ228" i="11"/>
  <c r="BJ99" i="11"/>
  <c r="BJ137" i="11"/>
  <c r="BJ213" i="11"/>
  <c r="BJ187" i="11"/>
  <c r="BJ118" i="11"/>
  <c r="BJ126" i="11"/>
  <c r="BJ199" i="11"/>
  <c r="BJ23" i="11"/>
  <c r="BJ61" i="11"/>
  <c r="BJ15" i="11"/>
  <c r="BJ38" i="11"/>
  <c r="BJ59" i="11"/>
  <c r="BJ89" i="11"/>
  <c r="BJ40" i="11"/>
  <c r="BJ850" i="11"/>
  <c r="BJ822" i="11"/>
  <c r="BJ807" i="11"/>
  <c r="BJ721" i="11"/>
  <c r="BJ674" i="11"/>
  <c r="BJ627" i="11"/>
  <c r="BJ581" i="11"/>
  <c r="BJ591" i="11"/>
  <c r="BJ589" i="11"/>
  <c r="BJ550" i="11"/>
  <c r="BJ507" i="11"/>
  <c r="BJ486" i="11"/>
  <c r="BJ447" i="11"/>
  <c r="BJ407" i="11"/>
  <c r="BJ422" i="11"/>
  <c r="BJ449" i="11"/>
  <c r="BJ471" i="11"/>
  <c r="BJ412" i="11"/>
  <c r="BJ395" i="11"/>
  <c r="BJ374" i="11"/>
  <c r="BJ350" i="11"/>
  <c r="BJ334" i="11"/>
  <c r="BJ367" i="11"/>
  <c r="BJ306" i="11"/>
  <c r="BJ275" i="11"/>
  <c r="BJ245" i="11"/>
  <c r="BJ257" i="11"/>
  <c r="BJ425" i="11"/>
  <c r="BJ272" i="11"/>
  <c r="BJ259" i="11"/>
  <c r="BJ191" i="11"/>
  <c r="BJ212" i="11"/>
  <c r="BJ227" i="11"/>
  <c r="BJ269" i="11"/>
  <c r="BJ210" i="11"/>
  <c r="BJ203" i="11"/>
  <c r="BJ133" i="11"/>
  <c r="BJ169" i="11"/>
  <c r="BJ206" i="11"/>
  <c r="BJ113" i="11"/>
  <c r="BJ117" i="11"/>
  <c r="BJ155" i="11"/>
  <c r="BJ18" i="11"/>
  <c r="BJ57" i="11"/>
  <c r="BJ14" i="11"/>
  <c r="BJ30" i="11"/>
  <c r="BJ55" i="11"/>
  <c r="BJ20" i="11"/>
  <c r="BJ36" i="11"/>
  <c r="BJ862" i="11"/>
  <c r="BJ809" i="11"/>
  <c r="BJ785" i="11"/>
  <c r="BJ702" i="11"/>
  <c r="BJ670" i="11"/>
  <c r="BJ623" i="11"/>
  <c r="BJ577" i="11"/>
  <c r="BJ582" i="11"/>
  <c r="BJ563" i="11"/>
  <c r="BJ521" i="11"/>
  <c r="BJ503" i="11"/>
  <c r="BJ482" i="11"/>
  <c r="BJ443" i="11"/>
  <c r="BJ403" i="11"/>
  <c r="BJ418" i="11"/>
  <c r="BJ445" i="11"/>
  <c r="BJ465" i="11"/>
  <c r="BJ408" i="11"/>
  <c r="BJ391" i="11"/>
  <c r="BJ410" i="11"/>
  <c r="BJ336" i="11"/>
  <c r="BJ330" i="11"/>
  <c r="BJ363" i="11"/>
  <c r="BJ292" i="11"/>
  <c r="BJ368" i="11"/>
  <c r="BJ236" i="11"/>
  <c r="BJ253" i="11"/>
  <c r="BJ315" i="11"/>
  <c r="BJ250" i="11"/>
  <c r="BJ244" i="11"/>
  <c r="BJ177" i="11"/>
  <c r="BJ349" i="11"/>
  <c r="BJ223" i="11"/>
  <c r="BJ263" i="11"/>
  <c r="BJ197" i="11"/>
  <c r="BJ200" i="11"/>
  <c r="BJ193" i="11"/>
  <c r="BJ160" i="11"/>
  <c r="BJ201" i="11"/>
  <c r="BJ205" i="11"/>
  <c r="BJ108" i="11"/>
  <c r="BJ147" i="11"/>
  <c r="BJ102" i="11"/>
  <c r="BJ53" i="11"/>
  <c r="BJ8" i="11"/>
  <c r="BJ26" i="11"/>
  <c r="BJ51" i="11"/>
  <c r="BJ10" i="11"/>
  <c r="BJ32" i="11"/>
  <c r="CA305" i="11" a="1"/>
  <c r="CA305" i="11" s="1"/>
  <c r="AZ305" i="11" a="1"/>
  <c r="AZ305" i="11" s="1"/>
  <c r="BW972" i="11"/>
  <c r="BW963" i="11"/>
  <c r="BW954" i="11"/>
  <c r="BW944" i="11"/>
  <c r="BW933" i="11"/>
  <c r="BW927" i="11"/>
  <c r="BW918" i="11"/>
  <c r="BW906" i="11"/>
  <c r="BW898" i="11"/>
  <c r="BW886" i="11"/>
  <c r="BW878" i="11"/>
  <c r="BW871" i="11"/>
  <c r="BW868" i="11"/>
  <c r="BW833" i="11"/>
  <c r="BW815" i="11"/>
  <c r="BW851" i="11"/>
  <c r="BW838" i="11"/>
  <c r="BW802" i="11"/>
  <c r="BW770" i="11"/>
  <c r="BW778" i="11"/>
  <c r="BW786" i="11"/>
  <c r="BW781" i="11"/>
  <c r="BW773" i="11"/>
  <c r="BW763" i="11"/>
  <c r="BW759" i="11"/>
  <c r="BW731" i="11"/>
  <c r="BW748" i="11"/>
  <c r="BW723" i="11"/>
  <c r="BW695" i="11"/>
  <c r="BW716" i="11"/>
  <c r="BW690" i="11"/>
  <c r="BW684" i="11"/>
  <c r="BW651" i="11"/>
  <c r="BW681" i="11"/>
  <c r="BW673" i="11"/>
  <c r="BW647" i="11"/>
  <c r="BW670" i="11"/>
  <c r="BW640" i="11"/>
  <c r="BW630" i="11"/>
  <c r="BW621" i="11"/>
  <c r="BW627" i="11"/>
  <c r="BW595" i="11"/>
  <c r="BW605" i="11"/>
  <c r="BW615" i="11"/>
  <c r="BW577" i="11"/>
  <c r="BW558" i="11"/>
  <c r="BW569" i="11"/>
  <c r="BW565" i="11"/>
  <c r="BW550" i="11"/>
  <c r="BW535" i="11"/>
  <c r="BW534" i="11"/>
  <c r="BW531" i="11"/>
  <c r="BW498" i="11"/>
  <c r="BW526" i="11"/>
  <c r="BW513" i="11"/>
  <c r="BW538" i="11"/>
  <c r="BW463" i="11"/>
  <c r="BW456" i="11"/>
  <c r="BW424" i="11"/>
  <c r="BW473" i="11"/>
  <c r="BW443" i="11"/>
  <c r="BW411" i="11"/>
  <c r="BW442" i="11"/>
  <c r="BW385" i="11"/>
  <c r="BW417" i="11"/>
  <c r="BW382" i="11"/>
  <c r="BW387" i="11"/>
  <c r="BW348" i="11"/>
  <c r="BW422" i="11"/>
  <c r="BW355" i="11"/>
  <c r="BW399" i="11"/>
  <c r="BW322" i="11"/>
  <c r="BW297" i="11"/>
  <c r="BW299" i="11"/>
  <c r="BW290" i="11"/>
  <c r="BW342" i="11"/>
  <c r="BW237" i="11"/>
  <c r="BW298" i="11"/>
  <c r="BW292" i="11"/>
  <c r="BW274" i="11"/>
  <c r="BW194" i="11"/>
  <c r="BW223" i="11"/>
  <c r="BW291" i="11"/>
  <c r="BW165" i="11"/>
  <c r="BW239" i="11"/>
  <c r="BW334" i="11"/>
  <c r="BW243" i="11"/>
  <c r="BW153" i="11"/>
  <c r="BW200" i="11"/>
  <c r="BW147" i="11"/>
  <c r="BW162" i="11"/>
  <c r="BW159" i="11"/>
  <c r="BW201" i="11"/>
  <c r="BW106" i="11"/>
  <c r="BW188" i="11"/>
  <c r="BW206" i="11"/>
  <c r="BW109" i="11"/>
  <c r="BW69" i="11"/>
  <c r="BW31" i="11"/>
  <c r="BW10" i="11"/>
  <c r="BW32" i="11"/>
  <c r="BW99" i="11"/>
  <c r="BW65" i="11"/>
  <c r="BW33" i="11"/>
  <c r="BW66" i="11"/>
  <c r="BW13" i="11"/>
  <c r="BW971" i="11"/>
  <c r="BW962" i="11"/>
  <c r="BW953" i="11"/>
  <c r="BW942" i="11"/>
  <c r="BW936" i="11"/>
  <c r="BW926" i="11"/>
  <c r="BW917" i="11"/>
  <c r="BW908" i="11"/>
  <c r="BW897" i="11"/>
  <c r="BW894" i="11"/>
  <c r="BW874" i="11"/>
  <c r="BW865" i="11"/>
  <c r="BW860" i="11"/>
  <c r="BW845" i="11"/>
  <c r="BW855" i="11"/>
  <c r="BW839" i="11"/>
  <c r="BW826" i="11"/>
  <c r="BW798" i="11"/>
  <c r="BW806" i="11"/>
  <c r="BW820" i="11"/>
  <c r="BW780" i="11"/>
  <c r="BW764" i="11"/>
  <c r="BW747" i="11"/>
  <c r="BW790" i="11"/>
  <c r="BW761" i="11"/>
  <c r="BW830" i="11"/>
  <c r="BW741" i="11"/>
  <c r="BW728" i="11"/>
  <c r="BW739" i="11"/>
  <c r="BW704" i="11"/>
  <c r="BW686" i="11"/>
  <c r="BW676" i="11"/>
  <c r="BW646" i="11"/>
  <c r="BW692" i="11"/>
  <c r="BW669" i="11"/>
  <c r="BW643" i="11"/>
  <c r="BW659" i="11"/>
  <c r="BW636" i="11"/>
  <c r="BW626" i="11"/>
  <c r="BW612" i="11"/>
  <c r="BW587" i="11"/>
  <c r="BW624" i="11"/>
  <c r="BW614" i="11"/>
  <c r="BW606" i="11"/>
  <c r="BW562" i="11"/>
  <c r="BW544" i="11"/>
  <c r="BW564" i="11"/>
  <c r="BW561" i="11"/>
  <c r="BW541" i="11"/>
  <c r="BW523" i="11"/>
  <c r="BW519" i="11"/>
  <c r="BW515" i="11"/>
  <c r="BW494" i="11"/>
  <c r="BW516" i="11"/>
  <c r="BW488" i="11"/>
  <c r="BW527" i="11"/>
  <c r="BW489" i="11"/>
  <c r="BW452" i="11"/>
  <c r="BW420" i="11"/>
  <c r="BW468" i="11"/>
  <c r="BW439" i="11"/>
  <c r="BW469" i="11"/>
  <c r="BW438" i="11"/>
  <c r="BW470" i="11"/>
  <c r="BW413" i="11"/>
  <c r="BW374" i="11"/>
  <c r="BW378" i="11"/>
  <c r="BW329" i="11"/>
  <c r="BW379" i="11"/>
  <c r="BW350" i="11"/>
  <c r="BW398" i="11"/>
  <c r="BW318" i="11"/>
  <c r="BW281" i="11"/>
  <c r="BW293" i="11"/>
  <c r="BW280" i="11"/>
  <c r="BW337" i="11"/>
  <c r="BW228" i="11"/>
  <c r="BW283" i="11"/>
  <c r="BW289" i="11"/>
  <c r="BW265" i="11"/>
  <c r="BW286" i="11"/>
  <c r="BW219" i="11"/>
  <c r="BW269" i="11"/>
  <c r="BW156" i="11"/>
  <c r="BW256" i="11"/>
  <c r="BW252" i="11"/>
  <c r="BW224" i="11"/>
  <c r="BW148" i="11"/>
  <c r="BW193" i="11"/>
  <c r="BW138" i="11"/>
  <c r="BW129" i="11"/>
  <c r="BW151" i="11"/>
  <c r="BW192" i="11"/>
  <c r="BW102" i="11"/>
  <c r="BW176" i="11"/>
  <c r="BW205" i="11"/>
  <c r="BW93" i="11"/>
  <c r="BW63" i="11"/>
  <c r="BW27" i="11"/>
  <c r="BW68" i="11"/>
  <c r="BW19" i="11"/>
  <c r="BW96" i="11"/>
  <c r="BW61" i="11"/>
  <c r="BW29" i="11"/>
  <c r="BW58" i="11"/>
  <c r="BW79" i="11"/>
  <c r="BW961" i="11"/>
  <c r="BW948" i="11"/>
  <c r="BW943" i="11"/>
  <c r="BW925" i="11"/>
  <c r="BW914" i="11"/>
  <c r="BW900" i="11"/>
  <c r="BW893" i="11"/>
  <c r="BW888" i="11"/>
  <c r="BW877" i="11"/>
  <c r="BW832" i="11"/>
  <c r="BW831" i="11"/>
  <c r="BW834" i="11"/>
  <c r="BW808" i="11"/>
  <c r="BW796" i="11"/>
  <c r="BW799" i="11"/>
  <c r="BW760" i="11"/>
  <c r="BW785" i="11"/>
  <c r="BW749" i="11"/>
  <c r="BW735" i="11"/>
  <c r="BW717" i="11"/>
  <c r="BW714" i="11"/>
  <c r="BW702" i="11"/>
  <c r="BW708" i="11"/>
  <c r="BW680" i="11"/>
  <c r="BW688" i="11"/>
  <c r="BW648" i="11"/>
  <c r="BW625" i="11"/>
  <c r="BW678" i="11"/>
  <c r="BW666" i="11"/>
  <c r="BW639" i="11"/>
  <c r="BW623" i="11"/>
  <c r="BW584" i="11"/>
  <c r="BW585" i="11"/>
  <c r="BW540" i="11"/>
  <c r="BW568" i="11"/>
  <c r="BW566" i="11"/>
  <c r="BW512" i="11"/>
  <c r="BW499" i="11"/>
  <c r="BW506" i="11"/>
  <c r="BW505" i="11"/>
  <c r="BW476" i="11"/>
  <c r="BW471" i="11"/>
  <c r="BW448" i="11"/>
  <c r="BW408" i="11"/>
  <c r="BW451" i="11"/>
  <c r="BW453" i="11"/>
  <c r="BW426" i="11"/>
  <c r="BW429" i="11"/>
  <c r="BW368" i="11"/>
  <c r="BW367" i="11"/>
  <c r="BW343" i="11"/>
  <c r="BW336" i="11"/>
  <c r="BW360" i="11"/>
  <c r="BW304" i="11"/>
  <c r="BW288" i="11"/>
  <c r="BW259" i="11"/>
  <c r="BW246" i="11"/>
  <c r="BW279" i="11"/>
  <c r="BW303" i="11"/>
  <c r="BW207" i="11"/>
  <c r="BW215" i="11"/>
  <c r="BW222" i="11"/>
  <c r="BW245" i="11"/>
  <c r="BW230" i="11"/>
  <c r="BW197" i="11"/>
  <c r="BW113" i="11"/>
  <c r="BW134" i="11"/>
  <c r="BW103" i="11"/>
  <c r="BW133" i="11"/>
  <c r="BW98" i="11"/>
  <c r="BW136" i="11"/>
  <c r="BW144" i="11"/>
  <c r="BW59" i="11"/>
  <c r="BW8" i="11"/>
  <c r="BW40" i="11"/>
  <c r="BW95" i="11"/>
  <c r="BW49" i="11"/>
  <c r="BW92" i="11"/>
  <c r="BW12" i="11"/>
  <c r="BW960" i="11"/>
  <c r="BW947" i="11"/>
  <c r="BW950" i="11"/>
  <c r="BW924" i="11"/>
  <c r="BW913" i="11"/>
  <c r="BW899" i="11"/>
  <c r="BW883" i="11"/>
  <c r="BW881" i="11"/>
  <c r="BW873" i="11"/>
  <c r="BW859" i="11"/>
  <c r="BW827" i="11"/>
  <c r="BW824" i="11"/>
  <c r="BW801" i="11"/>
  <c r="BW792" i="11"/>
  <c r="BW795" i="11"/>
  <c r="BW756" i="11"/>
  <c r="BW775" i="11"/>
  <c r="BW766" i="11"/>
  <c r="BW726" i="11"/>
  <c r="BW734" i="11"/>
  <c r="BW699" i="11"/>
  <c r="BW751" i="11"/>
  <c r="BW706" i="11"/>
  <c r="BW655" i="11"/>
  <c r="BW687" i="11"/>
  <c r="BW689" i="11"/>
  <c r="BW616" i="11"/>
  <c r="BW649" i="11"/>
  <c r="BW662" i="11"/>
  <c r="BW628" i="11"/>
  <c r="BW607" i="11"/>
  <c r="BW632" i="11"/>
  <c r="BW581" i="11"/>
  <c r="BW536" i="11"/>
  <c r="BW560" i="11"/>
  <c r="BW559" i="11"/>
  <c r="BW508" i="11"/>
  <c r="BW495" i="11"/>
  <c r="BW502" i="11"/>
  <c r="BW501" i="11"/>
  <c r="BW459" i="11"/>
  <c r="BW467" i="11"/>
  <c r="BW444" i="11"/>
  <c r="BW404" i="11"/>
  <c r="BW447" i="11"/>
  <c r="BW465" i="11"/>
  <c r="BW486" i="11"/>
  <c r="BW425" i="11"/>
  <c r="BW364" i="11"/>
  <c r="BW363" i="11"/>
  <c r="BW338" i="11"/>
  <c r="BW327" i="11"/>
  <c r="BW341" i="11"/>
  <c r="BW302" i="11"/>
  <c r="BW272" i="11"/>
  <c r="BW255" i="11"/>
  <c r="BW242" i="11"/>
  <c r="BW275" i="11"/>
  <c r="BW300" i="11"/>
  <c r="BW203" i="11"/>
  <c r="BW270" i="11"/>
  <c r="BW214" i="11"/>
  <c r="BW241" i="11"/>
  <c r="BW191" i="11"/>
  <c r="BW181" i="11"/>
  <c r="BW211" i="11"/>
  <c r="BW125" i="11"/>
  <c r="BW185" i="11"/>
  <c r="BW120" i="11"/>
  <c r="BW94" i="11"/>
  <c r="BW123" i="11"/>
  <c r="BW127" i="11"/>
  <c r="BW55" i="11"/>
  <c r="BW108" i="11"/>
  <c r="BW36" i="11"/>
  <c r="BW88" i="11"/>
  <c r="BW45" i="11"/>
  <c r="BW74" i="11"/>
  <c r="BW970" i="11"/>
  <c r="BW959" i="11"/>
  <c r="BW945" i="11"/>
  <c r="BW934" i="11"/>
  <c r="BW923" i="11"/>
  <c r="BW912" i="11"/>
  <c r="BW896" i="11"/>
  <c r="BW887" i="11"/>
  <c r="BW869" i="11"/>
  <c r="BW875" i="11"/>
  <c r="BW840" i="11"/>
  <c r="BW814" i="11"/>
  <c r="BW828" i="11"/>
  <c r="BW797" i="11"/>
  <c r="BW787" i="11"/>
  <c r="BW791" i="11"/>
  <c r="BW752" i="11"/>
  <c r="BW769" i="11"/>
  <c r="BW755" i="11"/>
  <c r="BW713" i="11"/>
  <c r="BW733" i="11"/>
  <c r="BW738" i="11"/>
  <c r="BW705" i="11"/>
  <c r="BW719" i="11"/>
  <c r="BW679" i="11"/>
  <c r="BW697" i="11"/>
  <c r="BW656" i="11"/>
  <c r="BW658" i="11"/>
  <c r="BW645" i="11"/>
  <c r="BW657" i="11"/>
  <c r="BW578" i="11"/>
  <c r="BW641" i="11"/>
  <c r="BW631" i="11"/>
  <c r="BW554" i="11"/>
  <c r="BW532" i="11"/>
  <c r="BW557" i="11"/>
  <c r="BW537" i="11"/>
  <c r="BW487" i="11"/>
  <c r="BW474" i="11"/>
  <c r="BW543" i="11"/>
  <c r="BW551" i="11"/>
  <c r="BW454" i="11"/>
  <c r="BW482" i="11"/>
  <c r="BW440" i="11"/>
  <c r="BW478" i="11"/>
  <c r="BW435" i="11"/>
  <c r="BW461" i="11"/>
  <c r="BW485" i="11"/>
  <c r="BW409" i="11"/>
  <c r="BW354" i="11"/>
  <c r="BW358" i="11"/>
  <c r="BW407" i="11"/>
  <c r="BW323" i="11"/>
  <c r="BW335" i="11"/>
  <c r="BW277" i="11"/>
  <c r="BW410" i="11"/>
  <c r="BW251" i="11"/>
  <c r="BW344" i="11"/>
  <c r="BW357" i="11"/>
  <c r="BW294" i="11"/>
  <c r="BW264" i="11"/>
  <c r="BW249" i="11"/>
  <c r="BW183" i="11"/>
  <c r="BW250" i="11"/>
  <c r="BW177" i="11"/>
  <c r="BW167" i="11"/>
  <c r="BW169" i="11"/>
  <c r="BW121" i="11"/>
  <c r="BW182" i="11"/>
  <c r="BW180" i="11"/>
  <c r="BW86" i="11"/>
  <c r="BW119" i="11"/>
  <c r="BW89" i="11"/>
  <c r="BW51" i="11"/>
  <c r="BW84" i="11"/>
  <c r="BW9" i="11"/>
  <c r="BW87" i="11"/>
  <c r="BW41" i="11"/>
  <c r="BW54" i="11"/>
  <c r="BW969" i="11"/>
  <c r="BW958" i="11"/>
  <c r="BW951" i="11"/>
  <c r="BW935" i="11"/>
  <c r="BW922" i="11"/>
  <c r="BW911" i="11"/>
  <c r="BW895" i="11"/>
  <c r="BW866" i="11"/>
  <c r="BW867" i="11"/>
  <c r="BW858" i="11"/>
  <c r="BW836" i="11"/>
  <c r="BW857" i="11"/>
  <c r="BW816" i="11"/>
  <c r="BW810" i="11"/>
  <c r="BW782" i="11"/>
  <c r="BW776" i="11"/>
  <c r="BW793" i="11"/>
  <c r="BW767" i="11"/>
  <c r="BW740" i="11"/>
  <c r="BW709" i="11"/>
  <c r="BW727" i="11"/>
  <c r="BW737" i="11"/>
  <c r="BW698" i="11"/>
  <c r="BW701" i="11"/>
  <c r="BW675" i="11"/>
  <c r="BW696" i="11"/>
  <c r="BW652" i="11"/>
  <c r="BW653" i="11"/>
  <c r="BW674" i="11"/>
  <c r="BW642" i="11"/>
  <c r="BW574" i="11"/>
  <c r="BW635" i="11"/>
  <c r="BW618" i="11"/>
  <c r="BW549" i="11"/>
  <c r="BW589" i="11"/>
  <c r="BW598" i="11"/>
  <c r="BW533" i="11"/>
  <c r="BW483" i="11"/>
  <c r="BW556" i="11"/>
  <c r="BW520" i="11"/>
  <c r="BW548" i="11"/>
  <c r="BW553" i="11"/>
  <c r="BW481" i="11"/>
  <c r="BW436" i="11"/>
  <c r="BW477" i="11"/>
  <c r="BW431" i="11"/>
  <c r="BW455" i="11"/>
  <c r="BW457" i="11"/>
  <c r="BW401" i="11"/>
  <c r="BW349" i="11"/>
  <c r="BW353" i="11"/>
  <c r="BW403" i="11"/>
  <c r="BW314" i="11"/>
  <c r="BW331" i="11"/>
  <c r="BW268" i="11"/>
  <c r="BW351" i="11"/>
  <c r="BW233" i="11"/>
  <c r="BW330" i="11"/>
  <c r="BW356" i="11"/>
  <c r="BW282" i="11"/>
  <c r="BW253" i="11"/>
  <c r="BW238" i="11"/>
  <c r="BW174" i="11"/>
  <c r="BW248" i="11"/>
  <c r="BW168" i="11"/>
  <c r="BW158" i="11"/>
  <c r="BW160" i="11"/>
  <c r="BW190" i="11"/>
  <c r="BW164" i="11"/>
  <c r="BW166" i="11"/>
  <c r="BW82" i="11"/>
  <c r="BW114" i="11"/>
  <c r="BW81" i="11"/>
  <c r="BW47" i="11"/>
  <c r="BW20" i="11"/>
  <c r="BW23" i="11"/>
  <c r="BW75" i="11"/>
  <c r="BW37" i="11"/>
  <c r="BW46" i="11"/>
  <c r="BW968" i="11"/>
  <c r="BW957" i="11"/>
  <c r="BW941" i="11"/>
  <c r="BW932" i="11"/>
  <c r="BW921" i="11"/>
  <c r="BW909" i="11"/>
  <c r="BW907" i="11"/>
  <c r="BW892" i="11"/>
  <c r="BW861" i="11"/>
  <c r="BW846" i="11"/>
  <c r="BW823" i="11"/>
  <c r="BW835" i="11"/>
  <c r="BW805" i="11"/>
  <c r="BW783" i="11"/>
  <c r="BW812" i="11"/>
  <c r="BW772" i="11"/>
  <c r="BW789" i="11"/>
  <c r="BW779" i="11"/>
  <c r="BW757" i="11"/>
  <c r="BW765" i="11"/>
  <c r="BW724" i="11"/>
  <c r="BW732" i="11"/>
  <c r="BW710" i="11"/>
  <c r="BW672" i="11"/>
  <c r="BW671" i="11"/>
  <c r="BW683" i="11"/>
  <c r="BW654" i="11"/>
  <c r="BW644" i="11"/>
  <c r="BW638" i="11"/>
  <c r="BW619" i="11"/>
  <c r="BW570" i="11"/>
  <c r="BW610" i="11"/>
  <c r="BW579" i="11"/>
  <c r="BW545" i="11"/>
  <c r="BW582" i="11"/>
  <c r="BW555" i="11"/>
  <c r="BW529" i="11"/>
  <c r="BW479" i="11"/>
  <c r="BW511" i="11"/>
  <c r="BW514" i="11"/>
  <c r="BW539" i="11"/>
  <c r="BW518" i="11"/>
  <c r="BW466" i="11"/>
  <c r="BW432" i="11"/>
  <c r="BW460" i="11"/>
  <c r="BW427" i="11"/>
  <c r="BW450" i="11"/>
  <c r="BW449" i="11"/>
  <c r="BW384" i="11"/>
  <c r="BW340" i="11"/>
  <c r="BW325" i="11"/>
  <c r="BW386" i="11"/>
  <c r="BW406" i="11"/>
  <c r="BW296" i="11"/>
  <c r="BW369" i="11"/>
  <c r="BW328" i="11"/>
  <c r="BW317" i="11"/>
  <c r="BW324" i="11"/>
  <c r="BW319" i="11"/>
  <c r="BW261" i="11"/>
  <c r="BW244" i="11"/>
  <c r="BW229" i="11"/>
  <c r="BW152" i="11"/>
  <c r="BW235" i="11"/>
  <c r="BW163" i="11"/>
  <c r="BW139" i="11"/>
  <c r="BW130" i="11"/>
  <c r="BW175" i="11"/>
  <c r="BW150" i="11"/>
  <c r="BW157" i="11"/>
  <c r="BW78" i="11"/>
  <c r="BW202" i="11"/>
  <c r="BW77" i="11"/>
  <c r="BW39" i="11"/>
  <c r="BW64" i="11"/>
  <c r="BW18" i="11"/>
  <c r="BW71" i="11"/>
  <c r="BW24" i="11"/>
  <c r="BW42" i="11"/>
  <c r="BW967" i="11"/>
  <c r="BW956" i="11"/>
  <c r="BW940" i="11"/>
  <c r="BW931" i="11"/>
  <c r="BW920" i="11"/>
  <c r="BW904" i="11"/>
  <c r="BW905" i="11"/>
  <c r="BW882" i="11"/>
  <c r="BW876" i="11"/>
  <c r="BW854" i="11"/>
  <c r="BW819" i="11"/>
  <c r="BW862" i="11"/>
  <c r="BW822" i="11"/>
  <c r="BW774" i="11"/>
  <c r="BW818" i="11"/>
  <c r="BW768" i="11"/>
  <c r="BW777" i="11"/>
  <c r="BW771" i="11"/>
  <c r="BW750" i="11"/>
  <c r="BW758" i="11"/>
  <c r="BW712" i="11"/>
  <c r="BW722" i="11"/>
  <c r="BW694" i="11"/>
  <c r="BW668" i="11"/>
  <c r="BW685" i="11"/>
  <c r="BW677" i="11"/>
  <c r="BW637" i="11"/>
  <c r="BW620" i="11"/>
  <c r="BW634" i="11"/>
  <c r="BW596" i="11"/>
  <c r="BW604" i="11"/>
  <c r="BW609" i="11"/>
  <c r="BW575" i="11"/>
  <c r="BW590" i="11"/>
  <c r="BW573" i="11"/>
  <c r="BW546" i="11"/>
  <c r="BW525" i="11"/>
  <c r="BW475" i="11"/>
  <c r="BW490" i="11"/>
  <c r="BW510" i="11"/>
  <c r="BW522" i="11"/>
  <c r="BW504" i="11"/>
  <c r="BW400" i="11"/>
  <c r="BW428" i="11"/>
  <c r="BW493" i="11"/>
  <c r="BW423" i="11"/>
  <c r="BW446" i="11"/>
  <c r="BW445" i="11"/>
  <c r="BW380" i="11"/>
  <c r="BW326" i="11"/>
  <c r="BW414" i="11"/>
  <c r="BW381" i="11"/>
  <c r="BW402" i="11"/>
  <c r="BW316" i="11"/>
  <c r="BW347" i="11"/>
  <c r="BW321" i="11"/>
  <c r="BW313" i="11"/>
  <c r="BW315" i="11"/>
  <c r="BW311" i="11"/>
  <c r="BW257" i="11"/>
  <c r="BW240" i="11"/>
  <c r="BW306" i="11"/>
  <c r="BW273" i="11"/>
  <c r="BW225" i="11"/>
  <c r="BW260" i="11"/>
  <c r="BW135" i="11"/>
  <c r="BW126" i="11"/>
  <c r="BW173" i="11"/>
  <c r="BW146" i="11"/>
  <c r="BW155" i="11"/>
  <c r="BW196" i="11"/>
  <c r="BW199" i="11"/>
  <c r="BW112" i="11"/>
  <c r="BW35" i="11"/>
  <c r="BW60" i="11"/>
  <c r="BW14" i="11"/>
  <c r="BW67" i="11"/>
  <c r="BW15" i="11"/>
  <c r="BW38" i="11"/>
  <c r="BW966" i="11"/>
  <c r="BW952" i="11"/>
  <c r="BW939" i="11"/>
  <c r="BW930" i="11"/>
  <c r="BW916" i="11"/>
  <c r="BW903" i="11"/>
  <c r="BW889" i="11"/>
  <c r="BW870" i="11"/>
  <c r="BW856" i="11"/>
  <c r="BW850" i="11"/>
  <c r="BW848" i="11"/>
  <c r="BW853" i="11"/>
  <c r="BW809" i="11"/>
  <c r="BW804" i="11"/>
  <c r="BW807" i="11"/>
  <c r="BW794" i="11"/>
  <c r="BW742" i="11"/>
  <c r="BW762" i="11"/>
  <c r="BW746" i="11"/>
  <c r="BW730" i="11"/>
  <c r="BW743" i="11"/>
  <c r="BW729" i="11"/>
  <c r="BW682" i="11"/>
  <c r="BW664" i="11"/>
  <c r="BW693" i="11"/>
  <c r="BW665" i="11"/>
  <c r="BW633" i="11"/>
  <c r="BW611" i="11"/>
  <c r="BW608" i="11"/>
  <c r="BW592" i="11"/>
  <c r="BW603" i="11"/>
  <c r="BW597" i="11"/>
  <c r="BW567" i="11"/>
  <c r="BW586" i="11"/>
  <c r="BW591" i="11"/>
  <c r="BW602" i="11"/>
  <c r="BW521" i="11"/>
  <c r="BW507" i="11"/>
  <c r="BW530" i="11"/>
  <c r="BW552" i="11"/>
  <c r="BW484" i="11"/>
  <c r="BW500" i="11"/>
  <c r="BW462" i="11"/>
  <c r="BW416" i="11"/>
  <c r="BW472" i="11"/>
  <c r="BW419" i="11"/>
  <c r="BW434" i="11"/>
  <c r="BW441" i="11"/>
  <c r="BW418" i="11"/>
  <c r="BW391" i="11"/>
  <c r="BW395" i="11"/>
  <c r="BW365" i="11"/>
  <c r="BW390" i="11"/>
  <c r="BW312" i="11"/>
  <c r="BW346" i="11"/>
  <c r="BW267" i="11"/>
  <c r="BW295" i="11"/>
  <c r="BW308" i="11"/>
  <c r="BW287" i="11"/>
  <c r="BW236" i="11"/>
  <c r="BW234" i="11"/>
  <c r="BW258" i="11"/>
  <c r="BW262" i="11"/>
  <c r="BW217" i="11"/>
  <c r="BW220" i="11"/>
  <c r="BW122" i="11"/>
  <c r="BW210" i="11"/>
  <c r="BW111" i="11"/>
  <c r="BW141" i="11"/>
  <c r="BW132" i="11"/>
  <c r="BW145" i="11"/>
  <c r="BW178" i="11"/>
  <c r="BW83" i="11"/>
  <c r="BW21" i="11"/>
  <c r="BW52" i="11"/>
  <c r="BW104" i="11"/>
  <c r="BW57" i="11"/>
  <c r="BW117" i="11"/>
  <c r="BW30" i="11"/>
  <c r="BW965" i="11"/>
  <c r="BW949" i="11"/>
  <c r="BW938" i="11"/>
  <c r="BW929" i="11"/>
  <c r="BW915" i="11"/>
  <c r="BW902" i="11"/>
  <c r="BW890" i="11"/>
  <c r="BW891" i="11"/>
  <c r="BW852" i="11"/>
  <c r="BW841" i="11"/>
  <c r="BW844" i="11"/>
  <c r="BW849" i="11"/>
  <c r="BW817" i="11"/>
  <c r="BW800" i="11"/>
  <c r="BW803" i="11"/>
  <c r="BW784" i="11"/>
  <c r="BW813" i="11"/>
  <c r="BW753" i="11"/>
  <c r="BW736" i="11"/>
  <c r="BW721" i="11"/>
  <c r="BW720" i="11"/>
  <c r="BW725" i="11"/>
  <c r="BW700" i="11"/>
  <c r="BW660" i="11"/>
  <c r="BW691" i="11"/>
  <c r="BW661" i="11"/>
  <c r="BW629" i="11"/>
  <c r="BW650" i="11"/>
  <c r="BW667" i="11"/>
  <c r="BW583" i="11"/>
  <c r="BW599" i="11"/>
  <c r="BW593" i="11"/>
  <c r="BW563" i="11"/>
  <c r="BW576" i="11"/>
  <c r="BW572" i="11"/>
  <c r="BW594" i="11"/>
  <c r="BW517" i="11"/>
  <c r="BW503" i="11"/>
  <c r="BW524" i="11"/>
  <c r="BW542" i="11"/>
  <c r="BW480" i="11"/>
  <c r="BW496" i="11"/>
  <c r="BW458" i="11"/>
  <c r="BW412" i="11"/>
  <c r="BW464" i="11"/>
  <c r="BW415" i="11"/>
  <c r="BW430" i="11"/>
  <c r="BW433" i="11"/>
  <c r="BW394" i="11"/>
  <c r="BW371" i="11"/>
  <c r="BW375" i="11"/>
  <c r="BW361" i="11"/>
  <c r="BW370" i="11"/>
  <c r="BW309" i="11"/>
  <c r="BW307" i="11"/>
  <c r="BW263" i="11"/>
  <c r="BW284" i="11"/>
  <c r="BW301" i="11"/>
  <c r="BW362" i="11"/>
  <c r="BW232" i="11"/>
  <c r="BW227" i="11"/>
  <c r="BW226" i="11"/>
  <c r="BW254" i="11"/>
  <c r="BW213" i="11"/>
  <c r="BW212" i="11"/>
  <c r="BW118" i="11"/>
  <c r="BW187" i="11"/>
  <c r="BW107" i="11"/>
  <c r="BW137" i="11"/>
  <c r="BW128" i="11"/>
  <c r="BW140" i="11"/>
  <c r="BW172" i="11"/>
  <c r="BW73" i="11"/>
  <c r="BW11" i="11"/>
  <c r="BW48" i="11"/>
  <c r="BW100" i="11"/>
  <c r="BW53" i="11"/>
  <c r="BW25" i="11"/>
  <c r="BW26" i="11"/>
  <c r="BF968" i="11"/>
  <c r="BF958" i="11"/>
  <c r="BF947" i="11"/>
  <c r="BF938" i="11"/>
  <c r="BF929" i="11"/>
  <c r="BF945" i="11"/>
  <c r="BF913" i="11"/>
  <c r="BF900" i="11"/>
  <c r="BF892" i="11"/>
  <c r="BF883" i="11"/>
  <c r="BF870" i="11"/>
  <c r="BF852" i="11"/>
  <c r="BF838" i="11"/>
  <c r="BF853" i="11"/>
  <c r="BF823" i="11"/>
  <c r="BF839" i="11"/>
  <c r="BF810" i="11"/>
  <c r="BF807" i="11"/>
  <c r="BF774" i="11"/>
  <c r="BF808" i="11"/>
  <c r="BF775" i="11"/>
  <c r="BF782" i="11"/>
  <c r="BF778" i="11"/>
  <c r="BF750" i="11"/>
  <c r="BF751" i="11"/>
  <c r="BF759" i="11"/>
  <c r="BF761" i="11"/>
  <c r="BF740" i="11"/>
  <c r="BF737" i="11"/>
  <c r="BF714" i="11"/>
  <c r="BF695" i="11"/>
  <c r="BF652" i="11"/>
  <c r="BF694" i="11"/>
  <c r="BF692" i="11"/>
  <c r="BF673" i="11"/>
  <c r="BF662" i="11"/>
  <c r="BF633" i="11"/>
  <c r="BF650" i="11"/>
  <c r="BF634" i="11"/>
  <c r="BF607" i="11"/>
  <c r="BF583" i="11"/>
  <c r="BF624" i="11"/>
  <c r="BF576" i="11"/>
  <c r="BF584" i="11"/>
  <c r="BF585" i="11"/>
  <c r="BF590" i="11"/>
  <c r="BF573" i="11"/>
  <c r="BF562" i="11"/>
  <c r="BF518" i="11"/>
  <c r="BF496" i="11"/>
  <c r="BF475" i="11"/>
  <c r="BF515" i="11"/>
  <c r="BF543" i="11"/>
  <c r="BF519" i="11"/>
  <c r="BF548" i="11"/>
  <c r="BF454" i="11"/>
  <c r="BF425" i="11"/>
  <c r="BF467" i="11"/>
  <c r="BF444" i="11"/>
  <c r="BF412" i="11"/>
  <c r="BF451" i="11"/>
  <c r="BF466" i="11"/>
  <c r="BF438" i="11"/>
  <c r="BF406" i="11"/>
  <c r="BF385" i="11"/>
  <c r="BF341" i="11"/>
  <c r="BF344" i="11"/>
  <c r="BF348" i="11"/>
  <c r="BF356" i="11"/>
  <c r="BF391" i="11"/>
  <c r="BF323" i="11"/>
  <c r="BF326" i="11"/>
  <c r="BF269" i="11"/>
  <c r="BF308" i="11"/>
  <c r="BF272" i="11"/>
  <c r="BF259" i="11"/>
  <c r="BF318" i="11"/>
  <c r="BF312" i="11"/>
  <c r="BF275" i="11"/>
  <c r="BF258" i="11"/>
  <c r="BF239" i="11"/>
  <c r="BF227" i="11"/>
  <c r="BF197" i="11"/>
  <c r="BF257" i="11"/>
  <c r="BF244" i="11"/>
  <c r="BF182" i="11"/>
  <c r="BF190" i="11"/>
  <c r="BF205" i="11"/>
  <c r="BF135" i="11"/>
  <c r="BF203" i="11"/>
  <c r="BF121" i="11"/>
  <c r="BF191" i="11"/>
  <c r="BF141" i="11"/>
  <c r="BF128" i="11"/>
  <c r="BF215" i="11"/>
  <c r="BF119" i="11"/>
  <c r="BF69" i="11"/>
  <c r="BF31" i="11"/>
  <c r="BF104" i="11"/>
  <c r="BF40" i="11"/>
  <c r="BF18" i="11"/>
  <c r="BF75" i="11"/>
  <c r="BF45" i="11"/>
  <c r="BF25" i="11"/>
  <c r="BF42" i="11"/>
  <c r="BF967" i="11"/>
  <c r="BF957" i="11"/>
  <c r="BF950" i="11"/>
  <c r="BF936" i="11"/>
  <c r="BF927" i="11"/>
  <c r="BF920" i="11"/>
  <c r="BF916" i="11"/>
  <c r="BF899" i="11"/>
  <c r="BF891" i="11"/>
  <c r="BF875" i="11"/>
  <c r="BF868" i="11"/>
  <c r="BF881" i="11"/>
  <c r="BF834" i="11"/>
  <c r="BF845" i="11"/>
  <c r="BF819" i="11"/>
  <c r="BF835" i="11"/>
  <c r="BF806" i="11"/>
  <c r="BF801" i="11"/>
  <c r="BF770" i="11"/>
  <c r="BF781" i="11"/>
  <c r="BF769" i="11"/>
  <c r="BF764" i="11"/>
  <c r="BF803" i="11"/>
  <c r="BF746" i="11"/>
  <c r="BF739" i="11"/>
  <c r="BF735" i="11"/>
  <c r="BF755" i="11"/>
  <c r="BF727" i="11"/>
  <c r="BF717" i="11"/>
  <c r="BF701" i="11"/>
  <c r="BF690" i="11"/>
  <c r="BF647" i="11"/>
  <c r="BF693" i="11"/>
  <c r="BF688" i="11"/>
  <c r="BF669" i="11"/>
  <c r="BF645" i="11"/>
  <c r="BF629" i="11"/>
  <c r="BF646" i="11"/>
  <c r="BF630" i="11"/>
  <c r="BF579" i="11"/>
  <c r="BF642" i="11"/>
  <c r="BF623" i="11"/>
  <c r="BF572" i="11"/>
  <c r="BF559" i="11"/>
  <c r="BF581" i="11"/>
  <c r="BF586" i="11"/>
  <c r="BF569" i="11"/>
  <c r="BF551" i="11"/>
  <c r="BF555" i="11"/>
  <c r="BF535" i="11"/>
  <c r="BF536" i="11"/>
  <c r="BF511" i="11"/>
  <c r="BF523" i="11"/>
  <c r="BF517" i="11"/>
  <c r="BF539" i="11"/>
  <c r="BF493" i="11"/>
  <c r="BF417" i="11"/>
  <c r="BF453" i="11"/>
  <c r="BF440" i="11"/>
  <c r="BF498" i="11"/>
  <c r="BF447" i="11"/>
  <c r="BF462" i="11"/>
  <c r="BF434" i="11"/>
  <c r="BF402" i="11"/>
  <c r="BF408" i="11"/>
  <c r="BF335" i="11"/>
  <c r="BF334" i="11"/>
  <c r="BF329" i="11"/>
  <c r="BF346" i="11"/>
  <c r="BF371" i="11"/>
  <c r="BF314" i="11"/>
  <c r="BF317" i="11"/>
  <c r="BF394" i="11"/>
  <c r="BF290" i="11"/>
  <c r="BF243" i="11"/>
  <c r="BF255" i="11"/>
  <c r="BF289" i="11"/>
  <c r="BF309" i="11"/>
  <c r="BF307" i="11"/>
  <c r="BF224" i="11"/>
  <c r="BF237" i="11"/>
  <c r="BF223" i="11"/>
  <c r="BF193" i="11"/>
  <c r="BF246" i="11"/>
  <c r="BF242" i="11"/>
  <c r="BF173" i="11"/>
  <c r="BF175" i="11"/>
  <c r="BF196" i="11"/>
  <c r="BF122" i="11"/>
  <c r="BF194" i="11"/>
  <c r="BF112" i="11"/>
  <c r="BF181" i="11"/>
  <c r="BF137" i="11"/>
  <c r="BF106" i="11"/>
  <c r="BF187" i="11"/>
  <c r="BF114" i="11"/>
  <c r="BF63" i="11"/>
  <c r="BF27" i="11"/>
  <c r="BF83" i="11"/>
  <c r="BF36" i="11"/>
  <c r="BF103" i="11"/>
  <c r="BF71" i="11"/>
  <c r="BF41" i="11"/>
  <c r="BF14" i="11"/>
  <c r="BF38" i="11"/>
  <c r="BF972" i="11"/>
  <c r="BF949" i="11"/>
  <c r="BF935" i="11"/>
  <c r="BF924" i="11"/>
  <c r="BF907" i="11"/>
  <c r="BF898" i="11"/>
  <c r="BF887" i="11"/>
  <c r="BF889" i="11"/>
  <c r="BF876" i="11"/>
  <c r="BF857" i="11"/>
  <c r="BF840" i="11"/>
  <c r="BF831" i="11"/>
  <c r="BF798" i="11"/>
  <c r="BF779" i="11"/>
  <c r="BF766" i="11"/>
  <c r="BF771" i="11"/>
  <c r="BF786" i="11"/>
  <c r="BF762" i="11"/>
  <c r="BF749" i="11"/>
  <c r="BF728" i="11"/>
  <c r="BF723" i="11"/>
  <c r="BF691" i="11"/>
  <c r="BF710" i="11"/>
  <c r="BF681" i="11"/>
  <c r="BF671" i="11"/>
  <c r="BF644" i="11"/>
  <c r="BF643" i="11"/>
  <c r="BF659" i="11"/>
  <c r="BF604" i="11"/>
  <c r="BF575" i="11"/>
  <c r="BF620" i="11"/>
  <c r="BF614" i="11"/>
  <c r="BF550" i="11"/>
  <c r="BF563" i="11"/>
  <c r="BF587" i="11"/>
  <c r="BF542" i="11"/>
  <c r="BF540" i="11"/>
  <c r="BF483" i="11"/>
  <c r="BF490" i="11"/>
  <c r="BF510" i="11"/>
  <c r="BF464" i="11"/>
  <c r="BF471" i="11"/>
  <c r="BF962" i="11"/>
  <c r="BF961" i="11"/>
  <c r="BF948" i="11"/>
  <c r="BF934" i="11"/>
  <c r="BF923" i="11"/>
  <c r="BF917" i="11"/>
  <c r="BF897" i="11"/>
  <c r="BF915" i="11"/>
  <c r="BF873" i="11"/>
  <c r="BF874" i="11"/>
  <c r="BF851" i="11"/>
  <c r="BF836" i="11"/>
  <c r="BF826" i="11"/>
  <c r="BF813" i="11"/>
  <c r="BF783" i="11"/>
  <c r="BF795" i="11"/>
  <c r="BF748" i="11"/>
  <c r="BF780" i="11"/>
  <c r="BF814" i="11"/>
  <c r="BF747" i="11"/>
  <c r="BF724" i="11"/>
  <c r="BF721" i="11"/>
  <c r="BF687" i="11"/>
  <c r="BF697" i="11"/>
  <c r="BF676" i="11"/>
  <c r="BF698" i="11"/>
  <c r="BF677" i="11"/>
  <c r="BF621" i="11"/>
  <c r="BF658" i="11"/>
  <c r="BF638" i="11"/>
  <c r="BF635" i="11"/>
  <c r="BF603" i="11"/>
  <c r="BF589" i="11"/>
  <c r="BF541" i="11"/>
  <c r="BF554" i="11"/>
  <c r="BF582" i="11"/>
  <c r="BF538" i="11"/>
  <c r="BF524" i="11"/>
  <c r="BF479" i="11"/>
  <c r="BF532" i="11"/>
  <c r="BF557" i="11"/>
  <c r="BF556" i="11"/>
  <c r="BF449" i="11"/>
  <c r="BF963" i="11"/>
  <c r="BF960" i="11"/>
  <c r="BF953" i="11"/>
  <c r="BF944" i="11"/>
  <c r="BF922" i="11"/>
  <c r="BF912" i="11"/>
  <c r="BF896" i="11"/>
  <c r="BF911" i="11"/>
  <c r="BF862" i="11"/>
  <c r="BF869" i="11"/>
  <c r="BF841" i="11"/>
  <c r="BF815" i="11"/>
  <c r="BF971" i="11"/>
  <c r="BF959" i="11"/>
  <c r="BF943" i="11"/>
  <c r="BF933" i="11"/>
  <c r="BF921" i="11"/>
  <c r="BF906" i="11"/>
  <c r="BF895" i="11"/>
  <c r="BF888" i="11"/>
  <c r="BF878" i="11"/>
  <c r="BF867" i="11"/>
  <c r="BF833" i="11"/>
  <c r="BF858" i="11"/>
  <c r="BF970" i="11"/>
  <c r="BF956" i="11"/>
  <c r="BF942" i="11"/>
  <c r="BF931" i="11"/>
  <c r="BF932" i="11"/>
  <c r="BF905" i="11"/>
  <c r="BF894" i="11"/>
  <c r="BF871" i="11"/>
  <c r="BF877" i="11"/>
  <c r="BF860" i="11"/>
  <c r="BF832" i="11"/>
  <c r="BF848" i="11"/>
  <c r="BF827" i="11"/>
  <c r="BF797" i="11"/>
  <c r="BF800" i="11"/>
  <c r="BF773" i="11"/>
  <c r="BF760" i="11"/>
  <c r="BF776" i="11"/>
  <c r="BF732" i="11"/>
  <c r="BF726" i="11"/>
  <c r="BF700" i="11"/>
  <c r="BF765" i="11"/>
  <c r="BF699" i="11"/>
  <c r="BF702" i="11"/>
  <c r="BF664" i="11"/>
  <c r="BF680" i="11"/>
  <c r="BF648" i="11"/>
  <c r="BF641" i="11"/>
  <c r="BF640" i="11"/>
  <c r="BF969" i="11"/>
  <c r="BF951" i="11"/>
  <c r="BF941" i="11"/>
  <c r="BF930" i="11"/>
  <c r="BF918" i="11"/>
  <c r="BF904" i="11"/>
  <c r="BF893" i="11"/>
  <c r="BF866" i="11"/>
  <c r="BF865" i="11"/>
  <c r="BF859" i="11"/>
  <c r="BF828" i="11"/>
  <c r="BF844" i="11"/>
  <c r="BF817" i="11"/>
  <c r="BF793" i="11"/>
  <c r="BF796" i="11"/>
  <c r="BF785" i="11"/>
  <c r="BF966" i="11"/>
  <c r="BF954" i="11"/>
  <c r="BF940" i="11"/>
  <c r="BF926" i="11"/>
  <c r="BF914" i="11"/>
  <c r="BF903" i="11"/>
  <c r="BF890" i="11"/>
  <c r="BF882" i="11"/>
  <c r="BF861" i="11"/>
  <c r="BF855" i="11"/>
  <c r="BF824" i="11"/>
  <c r="BF854" i="11"/>
  <c r="BF805" i="11"/>
  <c r="BF789" i="11"/>
  <c r="BF792" i="11"/>
  <c r="BF767" i="11"/>
  <c r="BF752" i="11"/>
  <c r="BF763" i="11"/>
  <c r="BF736" i="11"/>
  <c r="BF709" i="11"/>
  <c r="BF729" i="11"/>
  <c r="BF705" i="11"/>
  <c r="BF720" i="11"/>
  <c r="BF685" i="11"/>
  <c r="BF679" i="11"/>
  <c r="BF653" i="11"/>
  <c r="BF667" i="11"/>
  <c r="BF625" i="11"/>
  <c r="BF651" i="11"/>
  <c r="BF618" i="11"/>
  <c r="BF628" i="11"/>
  <c r="BF609" i="11"/>
  <c r="BF597" i="11"/>
  <c r="BF577" i="11"/>
  <c r="BF561" i="11"/>
  <c r="BF570" i="11"/>
  <c r="BF546" i="11"/>
  <c r="BF508" i="11"/>
  <c r="BF495" i="11"/>
  <c r="BF521" i="11"/>
  <c r="BF472" i="11"/>
  <c r="BF476" i="11"/>
  <c r="BF413" i="11"/>
  <c r="BF463" i="11"/>
  <c r="BF420" i="11"/>
  <c r="BF443" i="11"/>
  <c r="BF452" i="11"/>
  <c r="BF414" i="11"/>
  <c r="BF404" i="11"/>
  <c r="BF384" i="11"/>
  <c r="BF358" i="11"/>
  <c r="BF342" i="11"/>
  <c r="BF355" i="11"/>
  <c r="BF349" i="11"/>
  <c r="BF354" i="11"/>
  <c r="BF268" i="11"/>
  <c r="BF267" i="11"/>
  <c r="BF284" i="11"/>
  <c r="BF300" i="11"/>
  <c r="BF282" i="11"/>
  <c r="BF228" i="11"/>
  <c r="BF230" i="11"/>
  <c r="BF222" i="11"/>
  <c r="BF240" i="11"/>
  <c r="BF262" i="11"/>
  <c r="BF93" i="11"/>
  <c r="BF192" i="11"/>
  <c r="BF147" i="11"/>
  <c r="BF151" i="11"/>
  <c r="BF133" i="11"/>
  <c r="BF94" i="11"/>
  <c r="BF136" i="11"/>
  <c r="BF59" i="11"/>
  <c r="BF117" i="11"/>
  <c r="BF52" i="11"/>
  <c r="BF100" i="11"/>
  <c r="BF61" i="11"/>
  <c r="BF113" i="11"/>
  <c r="BF30" i="11"/>
  <c r="BF965" i="11"/>
  <c r="BF952" i="11"/>
  <c r="BF939" i="11"/>
  <c r="BF925" i="11"/>
  <c r="BF909" i="11"/>
  <c r="BF902" i="11"/>
  <c r="BF886" i="11"/>
  <c r="BF908" i="11"/>
  <c r="BF856" i="11"/>
  <c r="BF846" i="11"/>
  <c r="BF849" i="11"/>
  <c r="BF850" i="11"/>
  <c r="BF802" i="11"/>
  <c r="BF784" i="11"/>
  <c r="BF820" i="11"/>
  <c r="BF790" i="11"/>
  <c r="BF818" i="11"/>
  <c r="BF757" i="11"/>
  <c r="BF753" i="11"/>
  <c r="BF730" i="11"/>
  <c r="BF725" i="11"/>
  <c r="BF706" i="11"/>
  <c r="BF712" i="11"/>
  <c r="BF656" i="11"/>
  <c r="BF675" i="11"/>
  <c r="BF649" i="11"/>
  <c r="BF666" i="11"/>
  <c r="BF616" i="11"/>
  <c r="BF670" i="11"/>
  <c r="BF615" i="11"/>
  <c r="BF627" i="11"/>
  <c r="BF639" i="11"/>
  <c r="BF593" i="11"/>
  <c r="BF565" i="11"/>
  <c r="BF558" i="11"/>
  <c r="BF566" i="11"/>
  <c r="BF553" i="11"/>
  <c r="BF487" i="11"/>
  <c r="BF531" i="11"/>
  <c r="BF514" i="11"/>
  <c r="BF468" i="11"/>
  <c r="BF459" i="11"/>
  <c r="BF409" i="11"/>
  <c r="BF461" i="11"/>
  <c r="BF416" i="11"/>
  <c r="BF439" i="11"/>
  <c r="BF450" i="11"/>
  <c r="BF410" i="11"/>
  <c r="BF399" i="11"/>
  <c r="BF379" i="11"/>
  <c r="BF353" i="11"/>
  <c r="BF337" i="11"/>
  <c r="BF350" i="11"/>
  <c r="BF347" i="11"/>
  <c r="BF351" i="11"/>
  <c r="BF374" i="11"/>
  <c r="BF263" i="11"/>
  <c r="BF364" i="11"/>
  <c r="BF294" i="11"/>
  <c r="BF274" i="11"/>
  <c r="BF260" i="11"/>
  <c r="BF210" i="11"/>
  <c r="BF214" i="11"/>
  <c r="BF234" i="11"/>
  <c r="BF249" i="11"/>
  <c r="BF89" i="11"/>
  <c r="BF180" i="11"/>
  <c r="BF138" i="11"/>
  <c r="BF129" i="11"/>
  <c r="BF120" i="11"/>
  <c r="BF86" i="11"/>
  <c r="BF123" i="11"/>
  <c r="BF55" i="11"/>
  <c r="BF79" i="11"/>
  <c r="BF48" i="11"/>
  <c r="BF99" i="11"/>
  <c r="BF57" i="11"/>
  <c r="BF111" i="11"/>
  <c r="BF26" i="11"/>
  <c r="BF787" i="11"/>
  <c r="BF758" i="11"/>
  <c r="BF696" i="11"/>
  <c r="BF708" i="11"/>
  <c r="BF665" i="11"/>
  <c r="BF636" i="11"/>
  <c r="BF592" i="11"/>
  <c r="BF611" i="11"/>
  <c r="BF567" i="11"/>
  <c r="BF522" i="11"/>
  <c r="BF499" i="11"/>
  <c r="BF501" i="11"/>
  <c r="BF429" i="11"/>
  <c r="BF448" i="11"/>
  <c r="BF457" i="11"/>
  <c r="BF456" i="11"/>
  <c r="BF369" i="11"/>
  <c r="BF360" i="11"/>
  <c r="BF363" i="11"/>
  <c r="BF306" i="11"/>
  <c r="BF297" i="11"/>
  <c r="BF273" i="11"/>
  <c r="BF295" i="11"/>
  <c r="BF382" i="11"/>
  <c r="BF303" i="11"/>
  <c r="BF212" i="11"/>
  <c r="BF235" i="11"/>
  <c r="BF226" i="11"/>
  <c r="BF217" i="11"/>
  <c r="BF144" i="11"/>
  <c r="BF139" i="11"/>
  <c r="BF125" i="11"/>
  <c r="BF156" i="11"/>
  <c r="BF98" i="11"/>
  <c r="BF107" i="11"/>
  <c r="BF35" i="11"/>
  <c r="BF60" i="11"/>
  <c r="BF95" i="11"/>
  <c r="BF33" i="11"/>
  <c r="BF46" i="11"/>
  <c r="BF777" i="11"/>
  <c r="BF741" i="11"/>
  <c r="BF716" i="11"/>
  <c r="BF689" i="11"/>
  <c r="BF661" i="11"/>
  <c r="BF626" i="11"/>
  <c r="BF599" i="11"/>
  <c r="BF537" i="11"/>
  <c r="BF602" i="11"/>
  <c r="BF504" i="11"/>
  <c r="BF527" i="11"/>
  <c r="BF513" i="11"/>
  <c r="BF401" i="11"/>
  <c r="BF436" i="11"/>
  <c r="BF474" i="11"/>
  <c r="BF446" i="11"/>
  <c r="BF494" i="11"/>
  <c r="BF331" i="11"/>
  <c r="BF325" i="11"/>
  <c r="BF407" i="11"/>
  <c r="BF292" i="11"/>
  <c r="BF343" i="11"/>
  <c r="BF238" i="11"/>
  <c r="BF380" i="11"/>
  <c r="BF283" i="11"/>
  <c r="BF199" i="11"/>
  <c r="BF219" i="11"/>
  <c r="BF236" i="11"/>
  <c r="BF213" i="11"/>
  <c r="BF127" i="11"/>
  <c r="BF166" i="11"/>
  <c r="BF183" i="11"/>
  <c r="BF150" i="11"/>
  <c r="BF82" i="11"/>
  <c r="BF12" i="11"/>
  <c r="BF21" i="11"/>
  <c r="BF32" i="11"/>
  <c r="BF88" i="11"/>
  <c r="BF29" i="11"/>
  <c r="BF13" i="11"/>
  <c r="BF822" i="11"/>
  <c r="BF743" i="11"/>
  <c r="BF768" i="11"/>
  <c r="BF719" i="11"/>
  <c r="BF672" i="11"/>
  <c r="BF678" i="11"/>
  <c r="BF608" i="11"/>
  <c r="BF595" i="11"/>
  <c r="BF533" i="11"/>
  <c r="BF594" i="11"/>
  <c r="BF500" i="11"/>
  <c r="BF525" i="11"/>
  <c r="BF488" i="11"/>
  <c r="BF482" i="11"/>
  <c r="BF432" i="11"/>
  <c r="BF470" i="11"/>
  <c r="BF442" i="11"/>
  <c r="BF486" i="11"/>
  <c r="BF322" i="11"/>
  <c r="BF390" i="11"/>
  <c r="BF403" i="11"/>
  <c r="BF288" i="11"/>
  <c r="BF338" i="11"/>
  <c r="BF229" i="11"/>
  <c r="BF357" i="11"/>
  <c r="BF279" i="11"/>
  <c r="BF254" i="11"/>
  <c r="BF252" i="11"/>
  <c r="BF232" i="11"/>
  <c r="BF200" i="11"/>
  <c r="BF109" i="11"/>
  <c r="BF157" i="11"/>
  <c r="BF178" i="11"/>
  <c r="BF146" i="11"/>
  <c r="BF78" i="11"/>
  <c r="BF15" i="11"/>
  <c r="BF11" i="11"/>
  <c r="BF19" i="11"/>
  <c r="BF87" i="11"/>
  <c r="BF24" i="11"/>
  <c r="BF8" i="11"/>
  <c r="BF830" i="11"/>
  <c r="BF794" i="11"/>
  <c r="BF731" i="11"/>
  <c r="BF738" i="11"/>
  <c r="BF668" i="11"/>
  <c r="BF612" i="11"/>
  <c r="BF632" i="11"/>
  <c r="BF606" i="11"/>
  <c r="BF529" i="11"/>
  <c r="BF591" i="11"/>
  <c r="BF520" i="11"/>
  <c r="BF506" i="11"/>
  <c r="BF484" i="11"/>
  <c r="BF481" i="11"/>
  <c r="BF428" i="11"/>
  <c r="BF435" i="11"/>
  <c r="BF430" i="11"/>
  <c r="BF485" i="11"/>
  <c r="BF368" i="11"/>
  <c r="BF370" i="11"/>
  <c r="BF365" i="11"/>
  <c r="BF313" i="11"/>
  <c r="BF328" i="11"/>
  <c r="BF298" i="11"/>
  <c r="BF362" i="11"/>
  <c r="BF291" i="11"/>
  <c r="BF245" i="11"/>
  <c r="BF206" i="11"/>
  <c r="BF340" i="11"/>
  <c r="BF159" i="11"/>
  <c r="BF185" i="11"/>
  <c r="BF130" i="11"/>
  <c r="BF172" i="11"/>
  <c r="BF211" i="11"/>
  <c r="BF177" i="11"/>
  <c r="BF118" i="11"/>
  <c r="BF20" i="11"/>
  <c r="BF9" i="11"/>
  <c r="BF67" i="11"/>
  <c r="BF92" i="11"/>
  <c r="BF812" i="11"/>
  <c r="BF756" i="11"/>
  <c r="BF722" i="11"/>
  <c r="BF683" i="11"/>
  <c r="BF660" i="11"/>
  <c r="BF654" i="11"/>
  <c r="BF631" i="11"/>
  <c r="BF610" i="11"/>
  <c r="BF598" i="11"/>
  <c r="BF574" i="11"/>
  <c r="BF512" i="11"/>
  <c r="BF502" i="11"/>
  <c r="BF480" i="11"/>
  <c r="BF469" i="11"/>
  <c r="BF424" i="11"/>
  <c r="BF431" i="11"/>
  <c r="BF426" i="11"/>
  <c r="BF460" i="11"/>
  <c r="BF419" i="11"/>
  <c r="BF423" i="11"/>
  <c r="BF361" i="11"/>
  <c r="BF299" i="11"/>
  <c r="BF315" i="11"/>
  <c r="BF280" i="11"/>
  <c r="BF324" i="11"/>
  <c r="BF287" i="11"/>
  <c r="BF241" i="11"/>
  <c r="BF202" i="11"/>
  <c r="BF302" i="11"/>
  <c r="BF155" i="11"/>
  <c r="BF168" i="11"/>
  <c r="BF126" i="11"/>
  <c r="BF163" i="11"/>
  <c r="BF169" i="11"/>
  <c r="BF153" i="11"/>
  <c r="BF73" i="11"/>
  <c r="BF10" i="11"/>
  <c r="BF84" i="11"/>
  <c r="BF65" i="11"/>
  <c r="BF74" i="11"/>
  <c r="BF809" i="11"/>
  <c r="BF799" i="11"/>
  <c r="BF713" i="11"/>
  <c r="BF733" i="11"/>
  <c r="BF684" i="11"/>
  <c r="BF637" i="11"/>
  <c r="BF619" i="11"/>
  <c r="BF568" i="11"/>
  <c r="BF549" i="11"/>
  <c r="BF534" i="11"/>
  <c r="BF516" i="11"/>
  <c r="BF552" i="11"/>
  <c r="BF445" i="11"/>
  <c r="BF400" i="11"/>
  <c r="BF478" i="11"/>
  <c r="BF427" i="11"/>
  <c r="BF422" i="11"/>
  <c r="BF398" i="11"/>
  <c r="BF330" i="11"/>
  <c r="BF387" i="11"/>
  <c r="BF336" i="11"/>
  <c r="BF296" i="11"/>
  <c r="BF281" i="11"/>
  <c r="BF251" i="11"/>
  <c r="BF321" i="11"/>
  <c r="BF270" i="11"/>
  <c r="BF256" i="11"/>
  <c r="BF188" i="11"/>
  <c r="BF265" i="11"/>
  <c r="BF207" i="11"/>
  <c r="BF164" i="11"/>
  <c r="BF176" i="11"/>
  <c r="BF167" i="11"/>
  <c r="BF160" i="11"/>
  <c r="BF145" i="11"/>
  <c r="BF51" i="11"/>
  <c r="BF77" i="11"/>
  <c r="BF81" i="11"/>
  <c r="BF53" i="11"/>
  <c r="BF66" i="11"/>
  <c r="BF816" i="11"/>
  <c r="BF791" i="11"/>
  <c r="BF742" i="11"/>
  <c r="BF734" i="11"/>
  <c r="BF682" i="11"/>
  <c r="BF655" i="11"/>
  <c r="BF605" i="11"/>
  <c r="BF564" i="11"/>
  <c r="BF545" i="11"/>
  <c r="BF530" i="11"/>
  <c r="BF507" i="11"/>
  <c r="BF544" i="11"/>
  <c r="BF441" i="11"/>
  <c r="BF465" i="11"/>
  <c r="BF477" i="11"/>
  <c r="BF489" i="11"/>
  <c r="BF418" i="11"/>
  <c r="BF395" i="11"/>
  <c r="BF386" i="11"/>
  <c r="BF378" i="11"/>
  <c r="BF327" i="11"/>
  <c r="BF293" i="11"/>
  <c r="BF277" i="11"/>
  <c r="BF233" i="11"/>
  <c r="BF316" i="11"/>
  <c r="BF415" i="11"/>
  <c r="BF250" i="11"/>
  <c r="BF264" i="11"/>
  <c r="BF253" i="11"/>
  <c r="BF201" i="11"/>
  <c r="BF152" i="11"/>
  <c r="BF174" i="11"/>
  <c r="BF165" i="11"/>
  <c r="BF132" i="11"/>
  <c r="BF140" i="11"/>
  <c r="BF47" i="11"/>
  <c r="BF68" i="11"/>
  <c r="BF23" i="11"/>
  <c r="BF49" i="11"/>
  <c r="BF58" i="11"/>
  <c r="BF804" i="11"/>
  <c r="BF772" i="11"/>
  <c r="BF704" i="11"/>
  <c r="BF686" i="11"/>
  <c r="BF657" i="11"/>
  <c r="BF674" i="11"/>
  <c r="BF596" i="11"/>
  <c r="BF560" i="11"/>
  <c r="BF578" i="11"/>
  <c r="BF526" i="11"/>
  <c r="BF503" i="11"/>
  <c r="BF505" i="11"/>
  <c r="BF433" i="11"/>
  <c r="BF455" i="11"/>
  <c r="BF473" i="11"/>
  <c r="BF458" i="11"/>
  <c r="BF381" i="11"/>
  <c r="BF375" i="11"/>
  <c r="BF367" i="11"/>
  <c r="BF319" i="11"/>
  <c r="BF301" i="11"/>
  <c r="BF286" i="11"/>
  <c r="BF311" i="11"/>
  <c r="BF411" i="11"/>
  <c r="BF304" i="11"/>
  <c r="BF220" i="11"/>
  <c r="BF248" i="11"/>
  <c r="BF261" i="11"/>
  <c r="BF225" i="11"/>
  <c r="BF162" i="11"/>
  <c r="BF148" i="11"/>
  <c r="BF134" i="11"/>
  <c r="BF158" i="11"/>
  <c r="BF102" i="11"/>
  <c r="BF108" i="11"/>
  <c r="BF39" i="11"/>
  <c r="BF64" i="11"/>
  <c r="BF96" i="11"/>
  <c r="BF37" i="11"/>
  <c r="BF54" i="11"/>
  <c r="BE971" i="11"/>
  <c r="BE962" i="11"/>
  <c r="BE953" i="11"/>
  <c r="BE943" i="11"/>
  <c r="BE934" i="11"/>
  <c r="BE925" i="11"/>
  <c r="BE916" i="11"/>
  <c r="BE909" i="11"/>
  <c r="BE899" i="11"/>
  <c r="BE891" i="11"/>
  <c r="BE883" i="11"/>
  <c r="BE862" i="11"/>
  <c r="BE874" i="11"/>
  <c r="BE851" i="11"/>
  <c r="BE824" i="11"/>
  <c r="BE831" i="11"/>
  <c r="BE813" i="11"/>
  <c r="BE814" i="11"/>
  <c r="BE809" i="11"/>
  <c r="BE789" i="11"/>
  <c r="BE781" i="11"/>
  <c r="BE769" i="11"/>
  <c r="BE748" i="11"/>
  <c r="BE774" i="11"/>
  <c r="BE763" i="11"/>
  <c r="BE756" i="11"/>
  <c r="BE749" i="11"/>
  <c r="BE742" i="11"/>
  <c r="BE721" i="11"/>
  <c r="BE692" i="11"/>
  <c r="BE701" i="11"/>
  <c r="BE673" i="11"/>
  <c r="BE652" i="11"/>
  <c r="BE686" i="11"/>
  <c r="BE670" i="11"/>
  <c r="BE649" i="11"/>
  <c r="BE643" i="11"/>
  <c r="BE659" i="11"/>
  <c r="BE639" i="11"/>
  <c r="BE636" i="11"/>
  <c r="BE579" i="11"/>
  <c r="BE642" i="11"/>
  <c r="BE625" i="11"/>
  <c r="BE576" i="11"/>
  <c r="BE559" i="11"/>
  <c r="BE565" i="11"/>
  <c r="BE558" i="11"/>
  <c r="BE570" i="11"/>
  <c r="BE534" i="11"/>
  <c r="BE488" i="11"/>
  <c r="BE524" i="11"/>
  <c r="BE508" i="11"/>
  <c r="BE531" i="11"/>
  <c r="BE543" i="11"/>
  <c r="BE481" i="11"/>
  <c r="BE517" i="11"/>
  <c r="BE471" i="11"/>
  <c r="BE413" i="11"/>
  <c r="BE465" i="11"/>
  <c r="BE432" i="11"/>
  <c r="BE478" i="11"/>
  <c r="BE443" i="11"/>
  <c r="BE968" i="11"/>
  <c r="BE959" i="11"/>
  <c r="BE950" i="11"/>
  <c r="BE940" i="11"/>
  <c r="BE931" i="11"/>
  <c r="BE922" i="11"/>
  <c r="BE913" i="11"/>
  <c r="BE905" i="11"/>
  <c r="BE896" i="11"/>
  <c r="BE889" i="11"/>
  <c r="BE882" i="11"/>
  <c r="BE853" i="11"/>
  <c r="BE859" i="11"/>
  <c r="BE820" i="11"/>
  <c r="BE836" i="11"/>
  <c r="BE835" i="11"/>
  <c r="BE817" i="11"/>
  <c r="BE852" i="11"/>
  <c r="BE771" i="11"/>
  <c r="BE804" i="11"/>
  <c r="BE787" i="11"/>
  <c r="BE761" i="11"/>
  <c r="BE782" i="11"/>
  <c r="BE750" i="11"/>
  <c r="BE737" i="11"/>
  <c r="BE751" i="11"/>
  <c r="BE722" i="11"/>
  <c r="BE696" i="11"/>
  <c r="BE728" i="11"/>
  <c r="BE691" i="11"/>
  <c r="BE712" i="11"/>
  <c r="BE661" i="11"/>
  <c r="BE681" i="11"/>
  <c r="BE698" i="11"/>
  <c r="BE658" i="11"/>
  <c r="BE634" i="11"/>
  <c r="BE675" i="11"/>
  <c r="BE660" i="11"/>
  <c r="BE627" i="11"/>
  <c r="BE593" i="11"/>
  <c r="BE633" i="11"/>
  <c r="BE629" i="11"/>
  <c r="BE598" i="11"/>
  <c r="BE564" i="11"/>
  <c r="BE537" i="11"/>
  <c r="BE595" i="11"/>
  <c r="BE573" i="11"/>
  <c r="BE562" i="11"/>
  <c r="BE522" i="11"/>
  <c r="BE476" i="11"/>
  <c r="BE496" i="11"/>
  <c r="BE516" i="11"/>
  <c r="BE532" i="11"/>
  <c r="BE514" i="11"/>
  <c r="BE455" i="11"/>
  <c r="BE472" i="11"/>
  <c r="BE441" i="11"/>
  <c r="BE482" i="11"/>
  <c r="BE459" i="11"/>
  <c r="BE420" i="11"/>
  <c r="BE479" i="11"/>
  <c r="BE431" i="11"/>
  <c r="BE967" i="11"/>
  <c r="BE956" i="11"/>
  <c r="BE942" i="11"/>
  <c r="BE930" i="11"/>
  <c r="BE918" i="11"/>
  <c r="BE907" i="11"/>
  <c r="BE895" i="11"/>
  <c r="BE867" i="11"/>
  <c r="BE878" i="11"/>
  <c r="BE838" i="11"/>
  <c r="BE832" i="11"/>
  <c r="BE826" i="11"/>
  <c r="BE815" i="11"/>
  <c r="BE798" i="11"/>
  <c r="BE784" i="11"/>
  <c r="BE783" i="11"/>
  <c r="BE739" i="11"/>
  <c r="BE755" i="11"/>
  <c r="BE733" i="11"/>
  <c r="BE714" i="11"/>
  <c r="BE966" i="11"/>
  <c r="BE954" i="11"/>
  <c r="BE941" i="11"/>
  <c r="BE929" i="11"/>
  <c r="BE917" i="11"/>
  <c r="BE906" i="11"/>
  <c r="BE894" i="11"/>
  <c r="BE888" i="11"/>
  <c r="BE857" i="11"/>
  <c r="BE834" i="11"/>
  <c r="BE828" i="11"/>
  <c r="BE839" i="11"/>
  <c r="BE810" i="11"/>
  <c r="BE812" i="11"/>
  <c r="BE779" i="11"/>
  <c r="BE777" i="11"/>
  <c r="BE790" i="11"/>
  <c r="BE752" i="11"/>
  <c r="BE808" i="11"/>
  <c r="BE965" i="11"/>
  <c r="BE963" i="11"/>
  <c r="BE951" i="11"/>
  <c r="BE938" i="11"/>
  <c r="BE926" i="11"/>
  <c r="BE914" i="11"/>
  <c r="BE903" i="11"/>
  <c r="BE892" i="11"/>
  <c r="BE871" i="11"/>
  <c r="BE865" i="11"/>
  <c r="BE846" i="11"/>
  <c r="BE840" i="11"/>
  <c r="BE830" i="11"/>
  <c r="BE818" i="11"/>
  <c r="BE775" i="11"/>
  <c r="BE796" i="11"/>
  <c r="BE961" i="11"/>
  <c r="BE972" i="11"/>
  <c r="BE960" i="11"/>
  <c r="BE948" i="11"/>
  <c r="BE935" i="11"/>
  <c r="BE923" i="11"/>
  <c r="BE911" i="11"/>
  <c r="BE900" i="11"/>
  <c r="BE886" i="11"/>
  <c r="BE870" i="11"/>
  <c r="BE876" i="11"/>
  <c r="BE833" i="11"/>
  <c r="BE856" i="11"/>
  <c r="BE819" i="11"/>
  <c r="BE799" i="11"/>
  <c r="BE801" i="11"/>
  <c r="BE768" i="11"/>
  <c r="BE765" i="11"/>
  <c r="BE786" i="11"/>
  <c r="BE772" i="11"/>
  <c r="BE732" i="11"/>
  <c r="BE970" i="11"/>
  <c r="BE958" i="11"/>
  <c r="BE947" i="11"/>
  <c r="BE933" i="11"/>
  <c r="BE921" i="11"/>
  <c r="BE920" i="11"/>
  <c r="BE898" i="11"/>
  <c r="BE881" i="11"/>
  <c r="BE868" i="11"/>
  <c r="BE869" i="11"/>
  <c r="BE816" i="11"/>
  <c r="BE848" i="11"/>
  <c r="BE854" i="11"/>
  <c r="BE823" i="11"/>
  <c r="BE797" i="11"/>
  <c r="BE766" i="11"/>
  <c r="BE757" i="11"/>
  <c r="BE780" i="11"/>
  <c r="BE762" i="11"/>
  <c r="BE736" i="11"/>
  <c r="BE734" i="11"/>
  <c r="BE716" i="11"/>
  <c r="BE687" i="11"/>
  <c r="BE689" i="11"/>
  <c r="BE647" i="11"/>
  <c r="BE684" i="11"/>
  <c r="BE657" i="11"/>
  <c r="BE621" i="11"/>
  <c r="BE650" i="11"/>
  <c r="BE609" i="11"/>
  <c r="BE575" i="11"/>
  <c r="BE640" i="11"/>
  <c r="BE614" i="11"/>
  <c r="BE550" i="11"/>
  <c r="BE590" i="11"/>
  <c r="BE583" i="11"/>
  <c r="BE530" i="11"/>
  <c r="BE553" i="11"/>
  <c r="BE520" i="11"/>
  <c r="BE515" i="11"/>
  <c r="BE510" i="11"/>
  <c r="BE544" i="11"/>
  <c r="BE449" i="11"/>
  <c r="BE469" i="11"/>
  <c r="BE440" i="11"/>
  <c r="BE473" i="11"/>
  <c r="BE427" i="11"/>
  <c r="BE462" i="11"/>
  <c r="BE434" i="11"/>
  <c r="BE402" i="11"/>
  <c r="BE361" i="11"/>
  <c r="BE399" i="11"/>
  <c r="BE354" i="11"/>
  <c r="BE415" i="11"/>
  <c r="BE347" i="11"/>
  <c r="BE378" i="11"/>
  <c r="BE325" i="11"/>
  <c r="BE322" i="11"/>
  <c r="BE269" i="11"/>
  <c r="BE268" i="11"/>
  <c r="BE331" i="11"/>
  <c r="BE298" i="11"/>
  <c r="BE284" i="11"/>
  <c r="BE300" i="11"/>
  <c r="BE287" i="11"/>
  <c r="BE254" i="11"/>
  <c r="BE248" i="11"/>
  <c r="BE175" i="11"/>
  <c r="BE259" i="11"/>
  <c r="BE232" i="11"/>
  <c r="BE164" i="11"/>
  <c r="BE225" i="11"/>
  <c r="BE136" i="11"/>
  <c r="BE159" i="11"/>
  <c r="BE152" i="11"/>
  <c r="BE126" i="11"/>
  <c r="BE174" i="11"/>
  <c r="BE163" i="11"/>
  <c r="BE87" i="11"/>
  <c r="BE158" i="11"/>
  <c r="BE132" i="11"/>
  <c r="BE78" i="11"/>
  <c r="BE42" i="11"/>
  <c r="BE73" i="11"/>
  <c r="BE35" i="11"/>
  <c r="BE68" i="11"/>
  <c r="BE19" i="11"/>
  <c r="BE88" i="11"/>
  <c r="BE49" i="11"/>
  <c r="BE113" i="11"/>
  <c r="BE969" i="11"/>
  <c r="BE957" i="11"/>
  <c r="BE945" i="11"/>
  <c r="BE932" i="11"/>
  <c r="BE944" i="11"/>
  <c r="BE908" i="11"/>
  <c r="BE897" i="11"/>
  <c r="BE887" i="11"/>
  <c r="BE866" i="11"/>
  <c r="BE860" i="11"/>
  <c r="BE845" i="11"/>
  <c r="BE844" i="11"/>
  <c r="BE850" i="11"/>
  <c r="BE802" i="11"/>
  <c r="BE793" i="11"/>
  <c r="BE795" i="11"/>
  <c r="BE753" i="11"/>
  <c r="BE778" i="11"/>
  <c r="BE760" i="11"/>
  <c r="BE727" i="11"/>
  <c r="BE735" i="11"/>
  <c r="BE730" i="11"/>
  <c r="BE683" i="11"/>
  <c r="BE677" i="11"/>
  <c r="BE690" i="11"/>
  <c r="BE682" i="11"/>
  <c r="BE653" i="11"/>
  <c r="BE612" i="11"/>
  <c r="BE646" i="11"/>
  <c r="BE604" i="11"/>
  <c r="BE567" i="11"/>
  <c r="BE624" i="11"/>
  <c r="BE589" i="11"/>
  <c r="BE541" i="11"/>
  <c r="BE586" i="11"/>
  <c r="BE574" i="11"/>
  <c r="BE526" i="11"/>
  <c r="BE549" i="11"/>
  <c r="BE512" i="11"/>
  <c r="BE511" i="11"/>
  <c r="BE493" i="11"/>
  <c r="BE519" i="11"/>
  <c r="BE445" i="11"/>
  <c r="BE467" i="11"/>
  <c r="BE436" i="11"/>
  <c r="BE457" i="11"/>
  <c r="BE466" i="11"/>
  <c r="BE458" i="11"/>
  <c r="BE430" i="11"/>
  <c r="BE381" i="11"/>
  <c r="BE355" i="11"/>
  <c r="BE395" i="11"/>
  <c r="BE349" i="11"/>
  <c r="BE411" i="11"/>
  <c r="BE328" i="11"/>
  <c r="BE356" i="11"/>
  <c r="BE302" i="11"/>
  <c r="BE317" i="11"/>
  <c r="BE370" i="11"/>
  <c r="BE264" i="11"/>
  <c r="BE301" i="11"/>
  <c r="BE292" i="11"/>
  <c r="BE335" i="11"/>
  <c r="BE294" i="11"/>
  <c r="BE270" i="11"/>
  <c r="BE245" i="11"/>
  <c r="BE235" i="11"/>
  <c r="BE166" i="11"/>
  <c r="BE226" i="11"/>
  <c r="BE205" i="11"/>
  <c r="BE160" i="11"/>
  <c r="BE217" i="11"/>
  <c r="BE123" i="11"/>
  <c r="BE144" i="11"/>
  <c r="BE148" i="11"/>
  <c r="BE117" i="11"/>
  <c r="BE147" i="11"/>
  <c r="BE151" i="11"/>
  <c r="BE83" i="11"/>
  <c r="BE156" i="11"/>
  <c r="BE128" i="11"/>
  <c r="BE109" i="11"/>
  <c r="BE38" i="11"/>
  <c r="BE69" i="11"/>
  <c r="BE31" i="11"/>
  <c r="BE64" i="11"/>
  <c r="BE9" i="11"/>
  <c r="BE75" i="11"/>
  <c r="BE45" i="11"/>
  <c r="BE112" i="11"/>
  <c r="BE939" i="11"/>
  <c r="BE893" i="11"/>
  <c r="BE849" i="11"/>
  <c r="BE800" i="11"/>
  <c r="BE746" i="11"/>
  <c r="BE731" i="11"/>
  <c r="BE723" i="11"/>
  <c r="BE719" i="11"/>
  <c r="BE702" i="11"/>
  <c r="BE697" i="11"/>
  <c r="BE638" i="11"/>
  <c r="BE637" i="11"/>
  <c r="BE618" i="11"/>
  <c r="BE616" i="11"/>
  <c r="BE602" i="11"/>
  <c r="BE546" i="11"/>
  <c r="BE561" i="11"/>
  <c r="BE551" i="11"/>
  <c r="BE480" i="11"/>
  <c r="BE536" i="11"/>
  <c r="BE502" i="11"/>
  <c r="BE552" i="11"/>
  <c r="BE429" i="11"/>
  <c r="BE461" i="11"/>
  <c r="BE490" i="11"/>
  <c r="BE398" i="11"/>
  <c r="BE446" i="11"/>
  <c r="BE406" i="11"/>
  <c r="BE336" i="11"/>
  <c r="BE379" i="11"/>
  <c r="BE330" i="11"/>
  <c r="BE315" i="11"/>
  <c r="BE319" i="11"/>
  <c r="BE329" i="11"/>
  <c r="BE338" i="11"/>
  <c r="BE234" i="11"/>
  <c r="BE358" i="11"/>
  <c r="BE316" i="11"/>
  <c r="BE262" i="11"/>
  <c r="BE263" i="11"/>
  <c r="BE223" i="11"/>
  <c r="BE210" i="11"/>
  <c r="BE236" i="11"/>
  <c r="BE253" i="11"/>
  <c r="BE173" i="11"/>
  <c r="BE162" i="11"/>
  <c r="BE135" i="11"/>
  <c r="BE200" i="11"/>
  <c r="BE172" i="11"/>
  <c r="BE193" i="11"/>
  <c r="BE137" i="11"/>
  <c r="BE82" i="11"/>
  <c r="BE26" i="11"/>
  <c r="BE51" i="11"/>
  <c r="BE77" i="11"/>
  <c r="BE81" i="11"/>
  <c r="BE61" i="11"/>
  <c r="BE15" i="11"/>
  <c r="BE936" i="11"/>
  <c r="BE890" i="11"/>
  <c r="BE858" i="11"/>
  <c r="BE792" i="11"/>
  <c r="BE791" i="11"/>
  <c r="BE738" i="11"/>
  <c r="BE708" i="11"/>
  <c r="BE699" i="11"/>
  <c r="BE685" i="11"/>
  <c r="BE678" i="11"/>
  <c r="BE630" i="11"/>
  <c r="BE655" i="11"/>
  <c r="BE611" i="11"/>
  <c r="BE605" i="11"/>
  <c r="BE594" i="11"/>
  <c r="BE533" i="11"/>
  <c r="BE587" i="11"/>
  <c r="BE542" i="11"/>
  <c r="BE545" i="11"/>
  <c r="BE507" i="11"/>
  <c r="BE523" i="11"/>
  <c r="BE505" i="11"/>
  <c r="BE425" i="11"/>
  <c r="BE448" i="11"/>
  <c r="BE474" i="11"/>
  <c r="BE394" i="11"/>
  <c r="BE442" i="11"/>
  <c r="BE369" i="11"/>
  <c r="BE327" i="11"/>
  <c r="BE368" i="11"/>
  <c r="BE382" i="11"/>
  <c r="BE311" i="11"/>
  <c r="BE306" i="11"/>
  <c r="BE313" i="11"/>
  <c r="BE308" i="11"/>
  <c r="BE230" i="11"/>
  <c r="BE280" i="11"/>
  <c r="BE312" i="11"/>
  <c r="BE267" i="11"/>
  <c r="BE241" i="11"/>
  <c r="BE219" i="11"/>
  <c r="BE291" i="11"/>
  <c r="BE201" i="11"/>
  <c r="BE251" i="11"/>
  <c r="BE145" i="11"/>
  <c r="BE127" i="11"/>
  <c r="BE122" i="11"/>
  <c r="BE194" i="11"/>
  <c r="BE129" i="11"/>
  <c r="BE191" i="11"/>
  <c r="BE133" i="11"/>
  <c r="BE92" i="11"/>
  <c r="BE13" i="11"/>
  <c r="BE47" i="11"/>
  <c r="BE60" i="11"/>
  <c r="BE23" i="11"/>
  <c r="BE57" i="11"/>
  <c r="BE89" i="11"/>
  <c r="BE927" i="11"/>
  <c r="BE875" i="11"/>
  <c r="BE822" i="11"/>
  <c r="BE773" i="11"/>
  <c r="BE776" i="11"/>
  <c r="BE759" i="11"/>
  <c r="BE726" i="11"/>
  <c r="BE720" i="11"/>
  <c r="BE656" i="11"/>
  <c r="BE674" i="11"/>
  <c r="BE626" i="11"/>
  <c r="BE664" i="11"/>
  <c r="BE597" i="11"/>
  <c r="BE596" i="11"/>
  <c r="BE585" i="11"/>
  <c r="BE529" i="11"/>
  <c r="BE582" i="11"/>
  <c r="BE538" i="11"/>
  <c r="BE540" i="11"/>
  <c r="BE503" i="11"/>
  <c r="BE521" i="11"/>
  <c r="BE501" i="11"/>
  <c r="BE417" i="11"/>
  <c r="BE444" i="11"/>
  <c r="BE470" i="11"/>
  <c r="BE390" i="11"/>
  <c r="BE438" i="11"/>
  <c r="BE407" i="11"/>
  <c r="BE323" i="11"/>
  <c r="BE364" i="11"/>
  <c r="BE380" i="11"/>
  <c r="BE423" i="11"/>
  <c r="BE348" i="11"/>
  <c r="BE299" i="11"/>
  <c r="BE290" i="11"/>
  <c r="BE360" i="11"/>
  <c r="BE367" i="11"/>
  <c r="BE309" i="11"/>
  <c r="BE249" i="11"/>
  <c r="BE239" i="11"/>
  <c r="BE215" i="11"/>
  <c r="BE261" i="11"/>
  <c r="BE196" i="11"/>
  <c r="BE244" i="11"/>
  <c r="BE140" i="11"/>
  <c r="BE202" i="11"/>
  <c r="BE197" i="11"/>
  <c r="BE176" i="11"/>
  <c r="BE111" i="11"/>
  <c r="BE181" i="11"/>
  <c r="BE120" i="11"/>
  <c r="BE74" i="11"/>
  <c r="BE93" i="11"/>
  <c r="BE39" i="11"/>
  <c r="BE52" i="11"/>
  <c r="BE18" i="11"/>
  <c r="BE53" i="11"/>
  <c r="BE25" i="11"/>
  <c r="BE924" i="11"/>
  <c r="BE873" i="11"/>
  <c r="BE827" i="11"/>
  <c r="BE785" i="11"/>
  <c r="BE770" i="11"/>
  <c r="BE704" i="11"/>
  <c r="BE717" i="11"/>
  <c r="BE709" i="11"/>
  <c r="BE676" i="11"/>
  <c r="BE666" i="11"/>
  <c r="BE667" i="11"/>
  <c r="BE671" i="11"/>
  <c r="BE584" i="11"/>
  <c r="BE628" i="11"/>
  <c r="BE572" i="11"/>
  <c r="BE581" i="11"/>
  <c r="BE569" i="11"/>
  <c r="BE518" i="11"/>
  <c r="BE504" i="11"/>
  <c r="BE499" i="11"/>
  <c r="BE489" i="11"/>
  <c r="BE468" i="11"/>
  <c r="BE409" i="11"/>
  <c r="BE428" i="11"/>
  <c r="BE451" i="11"/>
  <c r="BE386" i="11"/>
  <c r="BE426" i="11"/>
  <c r="BE403" i="11"/>
  <c r="BE408" i="11"/>
  <c r="BE340" i="11"/>
  <c r="BE374" i="11"/>
  <c r="BE387" i="11"/>
  <c r="BE288" i="11"/>
  <c r="BE296" i="11"/>
  <c r="BE281" i="11"/>
  <c r="BE295" i="11"/>
  <c r="BE363" i="11"/>
  <c r="BE304" i="11"/>
  <c r="BE258" i="11"/>
  <c r="BE237" i="11"/>
  <c r="BE211" i="11"/>
  <c r="BE222" i="11"/>
  <c r="BE192" i="11"/>
  <c r="BE242" i="11"/>
  <c r="BE119" i="11"/>
  <c r="BE199" i="11"/>
  <c r="BE188" i="11"/>
  <c r="BE138" i="11"/>
  <c r="BE107" i="11"/>
  <c r="BE167" i="11"/>
  <c r="BE106" i="11"/>
  <c r="BE66" i="11"/>
  <c r="BE12" i="11"/>
  <c r="BE27" i="11"/>
  <c r="BE48" i="11"/>
  <c r="BE100" i="11"/>
  <c r="BE41" i="11"/>
  <c r="BE14" i="11"/>
  <c r="BE915" i="11"/>
  <c r="BE877" i="11"/>
  <c r="BE806" i="11"/>
  <c r="BE767" i="11"/>
  <c r="BE758" i="11"/>
  <c r="BE700" i="11"/>
  <c r="BE705" i="11"/>
  <c r="BE693" i="11"/>
  <c r="BE672" i="11"/>
  <c r="BE662" i="11"/>
  <c r="BE645" i="11"/>
  <c r="BE651" i="11"/>
  <c r="BE632" i="11"/>
  <c r="BE620" i="11"/>
  <c r="BE568" i="11"/>
  <c r="BE577" i="11"/>
  <c r="BE591" i="11"/>
  <c r="BE548" i="11"/>
  <c r="BE500" i="11"/>
  <c r="BE495" i="11"/>
  <c r="BE485" i="11"/>
  <c r="BE464" i="11"/>
  <c r="BE401" i="11"/>
  <c r="BE424" i="11"/>
  <c r="BE447" i="11"/>
  <c r="BE475" i="11"/>
  <c r="BE422" i="11"/>
  <c r="BE391" i="11"/>
  <c r="BE404" i="11"/>
  <c r="BE326" i="11"/>
  <c r="BE362" i="11"/>
  <c r="BE385" i="11"/>
  <c r="BE282" i="11"/>
  <c r="BE293" i="11"/>
  <c r="BE277" i="11"/>
  <c r="BE272" i="11"/>
  <c r="BE318" i="11"/>
  <c r="BE303" i="11"/>
  <c r="BE224" i="11"/>
  <c r="BE233" i="11"/>
  <c r="BE180" i="11"/>
  <c r="BE214" i="11"/>
  <c r="BE187" i="11"/>
  <c r="BE240" i="11"/>
  <c r="BE114" i="11"/>
  <c r="BE185" i="11"/>
  <c r="BE130" i="11"/>
  <c r="BE134" i="11"/>
  <c r="BE103" i="11"/>
  <c r="BE165" i="11"/>
  <c r="BE102" i="11"/>
  <c r="BE58" i="11"/>
  <c r="BE118" i="11"/>
  <c r="BE21" i="11"/>
  <c r="BE40" i="11"/>
  <c r="BE96" i="11"/>
  <c r="BE37" i="11"/>
  <c r="BE8" i="11"/>
  <c r="BE912" i="11"/>
  <c r="BE861" i="11"/>
  <c r="BE803" i="11"/>
  <c r="BE743" i="11"/>
  <c r="BE741" i="11"/>
  <c r="BE729" i="11"/>
  <c r="BE713" i="11"/>
  <c r="BE669" i="11"/>
  <c r="BE695" i="11"/>
  <c r="BE688" i="11"/>
  <c r="BE668" i="11"/>
  <c r="BE635" i="11"/>
  <c r="BE615" i="11"/>
  <c r="BE608" i="11"/>
  <c r="BE560" i="11"/>
  <c r="BE563" i="11"/>
  <c r="BE566" i="11"/>
  <c r="BE539" i="11"/>
  <c r="BE554" i="11"/>
  <c r="BE527" i="11"/>
  <c r="BE477" i="11"/>
  <c r="BE494" i="11"/>
  <c r="BE453" i="11"/>
  <c r="BE416" i="11"/>
  <c r="BE439" i="11"/>
  <c r="BE456" i="11"/>
  <c r="BE418" i="11"/>
  <c r="BE371" i="11"/>
  <c r="BE375" i="11"/>
  <c r="BE419" i="11"/>
  <c r="BE357" i="11"/>
  <c r="BE346" i="11"/>
  <c r="BE274" i="11"/>
  <c r="BE286" i="11"/>
  <c r="BE260" i="11"/>
  <c r="BE243" i="11"/>
  <c r="BE314" i="11"/>
  <c r="BE283" i="11"/>
  <c r="BE220" i="11"/>
  <c r="BE228" i="11"/>
  <c r="BE157" i="11"/>
  <c r="BE257" i="11"/>
  <c r="BE178" i="11"/>
  <c r="BE213" i="11"/>
  <c r="BE207" i="11"/>
  <c r="BE168" i="11"/>
  <c r="BE108" i="11"/>
  <c r="BE125" i="11"/>
  <c r="BE99" i="11"/>
  <c r="BE150" i="11"/>
  <c r="BE98" i="11"/>
  <c r="BE54" i="11"/>
  <c r="BE63" i="11"/>
  <c r="BE11" i="11"/>
  <c r="BE36" i="11"/>
  <c r="BE71" i="11"/>
  <c r="BE33" i="11"/>
  <c r="BE952" i="11"/>
  <c r="BE904" i="11"/>
  <c r="BE855" i="11"/>
  <c r="BE805" i="11"/>
  <c r="BE794" i="11"/>
  <c r="BE710" i="11"/>
  <c r="BE725" i="11"/>
  <c r="BE706" i="11"/>
  <c r="BE665" i="11"/>
  <c r="BE694" i="11"/>
  <c r="BE680" i="11"/>
  <c r="BE654" i="11"/>
  <c r="BE631" i="11"/>
  <c r="BE607" i="11"/>
  <c r="BE606" i="11"/>
  <c r="BE599" i="11"/>
  <c r="BE603" i="11"/>
  <c r="BE592" i="11"/>
  <c r="BE513" i="11"/>
  <c r="BE535" i="11"/>
  <c r="BE525" i="11"/>
  <c r="BE460" i="11"/>
  <c r="BE486" i="11"/>
  <c r="BE483" i="11"/>
  <c r="BE412" i="11"/>
  <c r="BE435" i="11"/>
  <c r="BE452" i="11"/>
  <c r="BE414" i="11"/>
  <c r="BE365" i="11"/>
  <c r="BE400" i="11"/>
  <c r="BE344" i="11"/>
  <c r="BE351" i="11"/>
  <c r="BE342" i="11"/>
  <c r="BE353" i="11"/>
  <c r="BE273" i="11"/>
  <c r="BE256" i="11"/>
  <c r="BE238" i="11"/>
  <c r="BE289" i="11"/>
  <c r="BE279" i="11"/>
  <c r="BE212" i="11"/>
  <c r="BE250" i="11"/>
  <c r="BE153" i="11"/>
  <c r="BE255" i="11"/>
  <c r="BE169" i="11"/>
  <c r="BE206" i="11"/>
  <c r="BE190" i="11"/>
  <c r="BE155" i="11"/>
  <c r="BE104" i="11"/>
  <c r="BE121" i="11"/>
  <c r="BE95" i="11"/>
  <c r="BE146" i="11"/>
  <c r="BE94" i="11"/>
  <c r="BE46" i="11"/>
  <c r="BE59" i="11"/>
  <c r="BE10" i="11"/>
  <c r="BE32" i="11"/>
  <c r="BE67" i="11"/>
  <c r="BE29" i="11"/>
  <c r="BE949" i="11"/>
  <c r="BE902" i="11"/>
  <c r="BE841" i="11"/>
  <c r="BE807" i="11"/>
  <c r="BE764" i="11"/>
  <c r="BE747" i="11"/>
  <c r="BE740" i="11"/>
  <c r="BE724" i="11"/>
  <c r="BE648" i="11"/>
  <c r="BE679" i="11"/>
  <c r="BE644" i="11"/>
  <c r="BE641" i="11"/>
  <c r="BE623" i="11"/>
  <c r="BE619" i="11"/>
  <c r="BE610" i="11"/>
  <c r="BE555" i="11"/>
  <c r="BE578" i="11"/>
  <c r="BE556" i="11"/>
  <c r="BE484" i="11"/>
  <c r="BE487" i="11"/>
  <c r="BE506" i="11"/>
  <c r="BE557" i="11"/>
  <c r="BE433" i="11"/>
  <c r="BE463" i="11"/>
  <c r="BE498" i="11"/>
  <c r="BE454" i="11"/>
  <c r="BE450" i="11"/>
  <c r="BE410" i="11"/>
  <c r="BE350" i="11"/>
  <c r="BE384" i="11"/>
  <c r="BE334" i="11"/>
  <c r="BE324" i="11"/>
  <c r="BE337" i="11"/>
  <c r="BE341" i="11"/>
  <c r="BE343" i="11"/>
  <c r="BE252" i="11"/>
  <c r="BE229" i="11"/>
  <c r="BE321" i="11"/>
  <c r="BE275" i="11"/>
  <c r="BE297" i="11"/>
  <c r="BE227" i="11"/>
  <c r="BE307" i="11"/>
  <c r="BE246" i="11"/>
  <c r="BE265" i="11"/>
  <c r="BE177" i="11"/>
  <c r="BE182" i="11"/>
  <c r="BE139" i="11"/>
  <c r="BE203" i="11"/>
  <c r="BE183" i="11"/>
  <c r="BE79" i="11"/>
  <c r="BE141" i="11"/>
  <c r="BE86" i="11"/>
  <c r="BE30" i="11"/>
  <c r="BE55" i="11"/>
  <c r="BE20" i="11"/>
  <c r="BE84" i="11"/>
  <c r="BE65" i="11"/>
  <c r="BE24" i="11"/>
  <c r="BP107" i="11"/>
  <c r="BP86" i="11"/>
  <c r="BP98" i="11"/>
  <c r="BP11" i="11"/>
  <c r="BP31" i="11"/>
  <c r="BP27" i="11"/>
  <c r="BP39" i="11"/>
  <c r="BP46" i="11"/>
  <c r="BP94" i="11"/>
  <c r="BP103" i="11"/>
  <c r="BP26" i="11"/>
  <c r="BP54" i="11"/>
  <c r="BP8" i="11"/>
  <c r="BP21" i="11"/>
  <c r="BP35" i="11"/>
  <c r="BP55" i="11"/>
  <c r="BP95" i="11"/>
  <c r="BP12" i="11"/>
  <c r="BP69" i="11"/>
  <c r="BP30" i="11"/>
  <c r="BP74" i="11"/>
  <c r="BP106" i="11"/>
  <c r="BP99" i="11"/>
  <c r="BP38" i="11"/>
  <c r="BP47" i="11"/>
  <c r="BP59" i="11"/>
  <c r="BP73" i="11"/>
  <c r="BP102" i="11"/>
  <c r="BP51" i="11"/>
  <c r="BP970" i="11"/>
  <c r="BP961" i="11"/>
  <c r="BP944" i="11"/>
  <c r="BP942" i="11"/>
  <c r="BP933" i="11"/>
  <c r="BP924" i="11"/>
  <c r="BP916" i="11"/>
  <c r="BP905" i="11"/>
  <c r="BP896" i="11"/>
  <c r="BP888" i="11"/>
  <c r="BP894" i="11"/>
  <c r="BP866" i="11"/>
  <c r="BP867" i="11"/>
  <c r="BP853" i="11"/>
  <c r="BP835" i="11"/>
  <c r="BP826" i="11"/>
  <c r="BP832" i="11"/>
  <c r="BP797" i="11"/>
  <c r="BP787" i="11"/>
  <c r="BP799" i="11"/>
  <c r="BP789" i="11"/>
  <c r="BP771" i="11"/>
  <c r="BP786" i="11"/>
  <c r="BP757" i="11"/>
  <c r="BP748" i="11"/>
  <c r="BP756" i="11"/>
  <c r="BP738" i="11"/>
  <c r="BP733" i="11"/>
  <c r="BP716" i="11"/>
  <c r="BP732" i="11"/>
  <c r="BP682" i="11"/>
  <c r="BP687" i="11"/>
  <c r="BP671" i="11"/>
  <c r="BP670" i="11"/>
  <c r="BP643" i="11"/>
  <c r="BP620" i="11"/>
  <c r="BP615" i="11"/>
  <c r="BP654" i="11"/>
  <c r="BP649" i="11"/>
  <c r="BP625" i="11"/>
  <c r="BP574" i="11"/>
  <c r="BP631" i="11"/>
  <c r="BP626" i="11"/>
  <c r="BP63" i="11"/>
  <c r="BP42" i="11"/>
  <c r="BP83" i="11"/>
  <c r="BP969" i="11"/>
  <c r="BP960" i="11"/>
  <c r="BP943" i="11"/>
  <c r="BP941" i="11"/>
  <c r="BP932" i="11"/>
  <c r="BP923" i="11"/>
  <c r="BP915" i="11"/>
  <c r="BP904" i="11"/>
  <c r="BP895" i="11"/>
  <c r="BP882" i="11"/>
  <c r="BP886" i="11"/>
  <c r="BP860" i="11"/>
  <c r="BP871" i="11"/>
  <c r="BP849" i="11"/>
  <c r="BP822" i="11"/>
  <c r="BP862" i="11"/>
  <c r="BP824" i="11"/>
  <c r="BP833" i="11"/>
  <c r="BP782" i="11"/>
  <c r="BP795" i="11"/>
  <c r="BP777" i="11"/>
  <c r="BP747" i="11"/>
  <c r="BP780" i="11"/>
  <c r="BP750" i="11"/>
  <c r="BP741" i="11"/>
  <c r="BP753" i="11"/>
  <c r="BP734" i="11"/>
  <c r="BP722" i="11"/>
  <c r="BP719" i="11"/>
  <c r="BP720" i="11"/>
  <c r="BP701" i="11"/>
  <c r="BP685" i="11"/>
  <c r="BP667" i="11"/>
  <c r="BP684" i="11"/>
  <c r="BP691" i="11"/>
  <c r="BP611" i="11"/>
  <c r="BP610" i="11"/>
  <c r="BP639" i="11"/>
  <c r="BP644" i="11"/>
  <c r="BP616" i="11"/>
  <c r="BP570" i="11"/>
  <c r="BP630" i="11"/>
  <c r="BP606" i="11"/>
  <c r="BP609" i="11"/>
  <c r="BP544" i="11"/>
  <c r="BP557" i="11"/>
  <c r="BP586" i="11"/>
  <c r="BP568" i="11"/>
  <c r="BP521" i="11"/>
  <c r="BP524" i="11"/>
  <c r="BP520" i="11"/>
  <c r="BP526" i="11"/>
  <c r="BP514" i="11"/>
  <c r="BP501" i="11"/>
  <c r="BP500" i="11"/>
  <c r="BP508" i="11"/>
  <c r="BP448" i="11"/>
  <c r="BP416" i="11"/>
  <c r="BP465" i="11"/>
  <c r="BP431" i="11"/>
  <c r="BP488" i="11"/>
  <c r="BP430" i="11"/>
  <c r="BP456" i="11"/>
  <c r="BP417" i="11"/>
  <c r="BP454" i="11"/>
  <c r="BP334" i="11"/>
  <c r="BP406" i="11"/>
  <c r="BP362" i="11"/>
  <c r="BP370" i="11"/>
  <c r="BP318" i="11"/>
  <c r="BP326" i="11"/>
  <c r="BP323" i="11"/>
  <c r="BP308" i="11"/>
  <c r="BP284" i="11"/>
  <c r="BP292" i="11"/>
  <c r="BP250" i="11"/>
  <c r="BP294" i="11"/>
  <c r="BP312" i="11"/>
  <c r="BP297" i="11"/>
  <c r="BP223" i="11"/>
  <c r="BP256" i="11"/>
  <c r="BP230" i="11"/>
  <c r="BP164" i="11"/>
  <c r="BP225" i="11"/>
  <c r="BP259" i="11"/>
  <c r="BP199" i="11"/>
  <c r="BP277" i="11"/>
  <c r="BP173" i="11"/>
  <c r="BP96" i="11"/>
  <c r="BP134" i="11"/>
  <c r="BP155" i="11"/>
  <c r="BP146" i="11"/>
  <c r="BP128" i="11"/>
  <c r="BP140" i="11"/>
  <c r="BP156" i="11"/>
  <c r="BP77" i="11"/>
  <c r="BP53" i="11"/>
  <c r="BP87" i="11"/>
  <c r="BP968" i="11"/>
  <c r="BP953" i="11"/>
  <c r="BP956" i="11"/>
  <c r="BP940" i="11"/>
  <c r="BP931" i="11"/>
  <c r="BP922" i="11"/>
  <c r="BP914" i="11"/>
  <c r="BP903" i="11"/>
  <c r="BP906" i="11"/>
  <c r="BP878" i="11"/>
  <c r="BP893" i="11"/>
  <c r="BP859" i="11"/>
  <c r="BP852" i="11"/>
  <c r="BP848" i="11"/>
  <c r="BP818" i="11"/>
  <c r="BP828" i="11"/>
  <c r="BP819" i="11"/>
  <c r="BP812" i="11"/>
  <c r="BP778" i="11"/>
  <c r="BP808" i="11"/>
  <c r="BP785" i="11"/>
  <c r="BP742" i="11"/>
  <c r="BP794" i="11"/>
  <c r="BP774" i="11"/>
  <c r="BP731" i="11"/>
  <c r="BP749" i="11"/>
  <c r="BP725" i="11"/>
  <c r="BP709" i="11"/>
  <c r="BP713" i="11"/>
  <c r="BP737" i="11"/>
  <c r="BP697" i="11"/>
  <c r="BP655" i="11"/>
  <c r="BP659" i="11"/>
  <c r="BP694" i="11"/>
  <c r="BP676" i="11"/>
  <c r="BP641" i="11"/>
  <c r="BP673" i="11"/>
  <c r="BP635" i="11"/>
  <c r="BP621" i="11"/>
  <c r="BP607" i="11"/>
  <c r="BP605" i="11"/>
  <c r="BP618" i="11"/>
  <c r="BP638" i="11"/>
  <c r="BP604" i="11"/>
  <c r="BP540" i="11"/>
  <c r="BP585" i="11"/>
  <c r="BP576" i="11"/>
  <c r="BP559" i="11"/>
  <c r="BP517" i="11"/>
  <c r="BP507" i="11"/>
  <c r="BP515" i="11"/>
  <c r="BP516" i="11"/>
  <c r="BP510" i="11"/>
  <c r="BP531" i="11"/>
  <c r="BP496" i="11"/>
  <c r="BP487" i="11"/>
  <c r="BP444" i="11"/>
  <c r="BP412" i="11"/>
  <c r="BP461" i="11"/>
  <c r="BP427" i="11"/>
  <c r="BP470" i="11"/>
  <c r="BP426" i="11"/>
  <c r="BP452" i="11"/>
  <c r="BP413" i="11"/>
  <c r="BP400" i="11"/>
  <c r="BP330" i="11"/>
  <c r="BP402" i="11"/>
  <c r="BP357" i="11"/>
  <c r="BP387" i="11"/>
  <c r="BP391" i="11"/>
  <c r="BP313" i="11"/>
  <c r="BP317" i="11"/>
  <c r="BP280" i="11"/>
  <c r="BP246" i="11"/>
  <c r="BP289" i="11"/>
  <c r="BP241" i="11"/>
  <c r="BP287" i="11"/>
  <c r="BP304" i="11"/>
  <c r="BP286" i="11"/>
  <c r="BP219" i="11"/>
  <c r="BP248" i="11"/>
  <c r="BP205" i="11"/>
  <c r="BP160" i="11"/>
  <c r="BP217" i="11"/>
  <c r="BP253" i="11"/>
  <c r="BP190" i="11"/>
  <c r="BP255" i="11"/>
  <c r="BP162" i="11"/>
  <c r="BP92" i="11"/>
  <c r="BP125" i="11"/>
  <c r="BP129" i="11"/>
  <c r="BP141" i="11"/>
  <c r="BP203" i="11"/>
  <c r="BP136" i="11"/>
  <c r="BP153" i="11"/>
  <c r="BP148" i="11"/>
  <c r="BP24" i="11"/>
  <c r="BP41" i="11"/>
  <c r="BP71" i="11"/>
  <c r="BP79" i="11"/>
  <c r="BP78" i="11"/>
  <c r="BP112" i="11"/>
  <c r="BP25" i="11"/>
  <c r="BP972" i="11"/>
  <c r="BP949" i="11"/>
  <c r="BP958" i="11"/>
  <c r="BP927" i="11"/>
  <c r="BP913" i="11"/>
  <c r="BP898" i="11"/>
  <c r="BP870" i="11"/>
  <c r="BP875" i="11"/>
  <c r="BP857" i="11"/>
  <c r="BP858" i="11"/>
  <c r="BP817" i="11"/>
  <c r="BP804" i="11"/>
  <c r="BP803" i="11"/>
  <c r="BP790" i="11"/>
  <c r="BP791" i="11"/>
  <c r="BP768" i="11"/>
  <c r="BP730" i="11"/>
  <c r="BP726" i="11"/>
  <c r="BP714" i="11"/>
  <c r="BP689" i="11"/>
  <c r="BP679" i="11"/>
  <c r="BP680" i="11"/>
  <c r="BP645" i="11"/>
  <c r="BP662" i="11"/>
  <c r="BP612" i="11"/>
  <c r="BP587" i="11"/>
  <c r="BP602" i="11"/>
  <c r="BP567" i="11"/>
  <c r="BP536" i="11"/>
  <c r="BP577" i="11"/>
  <c r="BP562" i="11"/>
  <c r="BP564" i="11"/>
  <c r="BP495" i="11"/>
  <c r="BP478" i="11"/>
  <c r="BP493" i="11"/>
  <c r="BP555" i="11"/>
  <c r="BP543" i="11"/>
  <c r="BP440" i="11"/>
  <c r="BP485" i="11"/>
  <c r="BP439" i="11"/>
  <c r="BP459" i="11"/>
  <c r="BP473" i="11"/>
  <c r="BP429" i="11"/>
  <c r="BP411" i="11"/>
  <c r="BP407" i="11"/>
  <c r="BP386" i="11"/>
  <c r="BP378" i="11"/>
  <c r="BP364" i="11"/>
  <c r="BP394" i="11"/>
  <c r="BP267" i="11"/>
  <c r="BP228" i="11"/>
  <c r="BP258" i="11"/>
  <c r="BP353" i="11"/>
  <c r="BP327" i="11"/>
  <c r="BP251" i="11"/>
  <c r="BP235" i="11"/>
  <c r="BP192" i="11"/>
  <c r="BP263" i="11"/>
  <c r="BP244" i="11"/>
  <c r="BP172" i="11"/>
  <c r="BP177" i="11"/>
  <c r="BP88" i="11"/>
  <c r="BP180" i="11"/>
  <c r="BP176" i="11"/>
  <c r="BP200" i="11"/>
  <c r="BP114" i="11"/>
  <c r="BP89" i="11"/>
  <c r="BP971" i="11"/>
  <c r="BP948" i="11"/>
  <c r="BP939" i="11"/>
  <c r="BP926" i="11"/>
  <c r="BP912" i="11"/>
  <c r="BP897" i="11"/>
  <c r="BP908" i="11"/>
  <c r="BP855" i="11"/>
  <c r="BP840" i="11"/>
  <c r="BP854" i="11"/>
  <c r="BP809" i="11"/>
  <c r="BP800" i="11"/>
  <c r="BP784" i="11"/>
  <c r="BP783" i="11"/>
  <c r="BP776" i="11"/>
  <c r="BP758" i="11"/>
  <c r="BP721" i="11"/>
  <c r="BP699" i="11"/>
  <c r="BP705" i="11"/>
  <c r="BP710" i="11"/>
  <c r="BP675" i="11"/>
  <c r="BP656" i="11"/>
  <c r="BP640" i="11"/>
  <c r="BP661" i="11"/>
  <c r="BP677" i="11"/>
  <c r="BP578" i="11"/>
  <c r="BP598" i="11"/>
  <c r="BP563" i="11"/>
  <c r="BP532" i="11"/>
  <c r="BP556" i="11"/>
  <c r="BP572" i="11"/>
  <c r="BP554" i="11"/>
  <c r="BP474" i="11"/>
  <c r="BP538" i="11"/>
  <c r="BP489" i="11"/>
  <c r="BP530" i="11"/>
  <c r="BP512" i="11"/>
  <c r="BP436" i="11"/>
  <c r="BP484" i="11"/>
  <c r="BP435" i="11"/>
  <c r="BP450" i="11"/>
  <c r="BP466" i="11"/>
  <c r="BP425" i="11"/>
  <c r="BP410" i="11"/>
  <c r="BP403" i="11"/>
  <c r="BP381" i="11"/>
  <c r="BP360" i="11"/>
  <c r="BP354" i="11"/>
  <c r="BP358" i="11"/>
  <c r="BP361" i="11"/>
  <c r="BP382" i="11"/>
  <c r="BP254" i="11"/>
  <c r="BP342" i="11"/>
  <c r="BP314" i="11"/>
  <c r="BP227" i="11"/>
  <c r="BP226" i="11"/>
  <c r="BP187" i="11"/>
  <c r="BP243" i="11"/>
  <c r="BP240" i="11"/>
  <c r="BP158" i="11"/>
  <c r="BP175" i="11"/>
  <c r="BP182" i="11"/>
  <c r="BP168" i="11"/>
  <c r="BP150" i="11"/>
  <c r="BP194" i="11"/>
  <c r="BP193" i="11"/>
  <c r="BP81" i="11"/>
  <c r="BP13" i="11"/>
  <c r="BP57" i="11"/>
  <c r="BP18" i="11"/>
  <c r="BP32" i="11"/>
  <c r="BP60" i="11"/>
  <c r="BP68" i="11"/>
  <c r="BP14" i="11"/>
  <c r="BP967" i="11"/>
  <c r="BP947" i="11"/>
  <c r="BP938" i="11"/>
  <c r="BP925" i="11"/>
  <c r="BP911" i="11"/>
  <c r="BP889" i="11"/>
  <c r="BP890" i="11"/>
  <c r="BP851" i="11"/>
  <c r="BP836" i="11"/>
  <c r="BP850" i="11"/>
  <c r="BP820" i="11"/>
  <c r="BP796" i="11"/>
  <c r="BP781" i="11"/>
  <c r="BP779" i="11"/>
  <c r="BP772" i="11"/>
  <c r="BP798" i="11"/>
  <c r="BP717" i="11"/>
  <c r="BP695" i="11"/>
  <c r="BP740" i="11"/>
  <c r="BP702" i="11"/>
  <c r="BP698" i="11"/>
  <c r="BP652" i="11"/>
  <c r="BP636" i="11"/>
  <c r="BP657" i="11"/>
  <c r="BP637" i="11"/>
  <c r="BP603" i="11"/>
  <c r="BP594" i="11"/>
  <c r="BP596" i="11"/>
  <c r="BP565" i="11"/>
  <c r="BP593" i="11"/>
  <c r="BP550" i="11"/>
  <c r="BP549" i="11"/>
  <c r="BP551" i="11"/>
  <c r="BP506" i="11"/>
  <c r="BP534" i="11"/>
  <c r="BP519" i="11"/>
  <c r="BP483" i="11"/>
  <c r="BP432" i="11"/>
  <c r="BP469" i="11"/>
  <c r="BP423" i="11"/>
  <c r="BP446" i="11"/>
  <c r="BP472" i="11"/>
  <c r="BP409" i="11"/>
  <c r="BP395" i="11"/>
  <c r="BP379" i="11"/>
  <c r="BP351" i="11"/>
  <c r="BP341" i="11"/>
  <c r="BP349" i="11"/>
  <c r="BP296" i="11"/>
  <c r="BP319" i="11"/>
  <c r="BP365" i="11"/>
  <c r="BP232" i="11"/>
  <c r="BP337" i="11"/>
  <c r="BP307" i="11"/>
  <c r="BP215" i="11"/>
  <c r="BP222" i="11"/>
  <c r="BP178" i="11"/>
  <c r="BP213" i="11"/>
  <c r="BP234" i="11"/>
  <c r="BP356" i="11"/>
  <c r="BP130" i="11"/>
  <c r="BP159" i="11"/>
  <c r="BP166" i="11"/>
  <c r="BP137" i="11"/>
  <c r="BP183" i="11"/>
  <c r="BP191" i="11"/>
  <c r="BP139" i="11"/>
  <c r="BP29" i="11"/>
  <c r="BP45" i="11"/>
  <c r="BP65" i="11"/>
  <c r="BP9" i="11"/>
  <c r="BP966" i="11"/>
  <c r="BP945" i="11"/>
  <c r="BP936" i="11"/>
  <c r="BP921" i="11"/>
  <c r="BP909" i="11"/>
  <c r="BP887" i="11"/>
  <c r="BP881" i="11"/>
  <c r="BP869" i="11"/>
  <c r="BP844" i="11"/>
  <c r="BP838" i="11"/>
  <c r="BP810" i="11"/>
  <c r="BP792" i="11"/>
  <c r="BP770" i="11"/>
  <c r="BP763" i="11"/>
  <c r="BP766" i="11"/>
  <c r="BP793" i="11"/>
  <c r="BP802" i="11"/>
  <c r="BP729" i="11"/>
  <c r="BP700" i="11"/>
  <c r="BP688" i="11"/>
  <c r="BP704" i="11"/>
  <c r="BP647" i="11"/>
  <c r="BP632" i="11"/>
  <c r="BP658" i="11"/>
  <c r="BP633" i="11"/>
  <c r="BP599" i="11"/>
  <c r="BP627" i="11"/>
  <c r="BP592" i="11"/>
  <c r="BP553" i="11"/>
  <c r="BP590" i="11"/>
  <c r="BP541" i="11"/>
  <c r="BP545" i="11"/>
  <c r="BP539" i="11"/>
  <c r="BP502" i="11"/>
  <c r="BP527" i="11"/>
  <c r="BP504" i="11"/>
  <c r="BP479" i="11"/>
  <c r="BP428" i="11"/>
  <c r="BP399" i="11"/>
  <c r="BP419" i="11"/>
  <c r="BP442" i="11"/>
  <c r="BP462" i="11"/>
  <c r="BP401" i="11"/>
  <c r="BP385" i="11"/>
  <c r="BP367" i="11"/>
  <c r="BP347" i="11"/>
  <c r="BP335" i="11"/>
  <c r="BP340" i="11"/>
  <c r="BP290" i="11"/>
  <c r="BP311" i="11"/>
  <c r="BP346" i="11"/>
  <c r="BP422" i="11"/>
  <c r="BP336" i="11"/>
  <c r="BP302" i="11"/>
  <c r="BP211" i="11"/>
  <c r="BP260" i="11"/>
  <c r="BP169" i="11"/>
  <c r="BP274" i="11"/>
  <c r="BP224" i="11"/>
  <c r="BP288" i="11"/>
  <c r="BP126" i="11"/>
  <c r="BP152" i="11"/>
  <c r="BP157" i="11"/>
  <c r="BP133" i="11"/>
  <c r="BP167" i="11"/>
  <c r="BP165" i="11"/>
  <c r="BP135" i="11"/>
  <c r="BP37" i="11"/>
  <c r="BP66" i="11"/>
  <c r="BP965" i="11"/>
  <c r="BP954" i="11"/>
  <c r="BP935" i="11"/>
  <c r="BP920" i="11"/>
  <c r="BP907" i="11"/>
  <c r="BP892" i="11"/>
  <c r="BP873" i="11"/>
  <c r="BP877" i="11"/>
  <c r="BP831" i="11"/>
  <c r="BP846" i="11"/>
  <c r="BP815" i="11"/>
  <c r="BP813" i="11"/>
  <c r="BP823" i="11"/>
  <c r="BP759" i="11"/>
  <c r="BP762" i="11"/>
  <c r="BP760" i="11"/>
  <c r="BP712" i="11"/>
  <c r="BP727" i="11"/>
  <c r="BP706" i="11"/>
  <c r="BP692" i="11"/>
  <c r="BP683" i="11"/>
  <c r="BP672" i="11"/>
  <c r="BP628" i="11"/>
  <c r="BP653" i="11"/>
  <c r="BP629" i="11"/>
  <c r="BP595" i="11"/>
  <c r="BP623" i="11"/>
  <c r="BP583" i="11"/>
  <c r="BP548" i="11"/>
  <c r="BP566" i="11"/>
  <c r="BP537" i="11"/>
  <c r="BP552" i="11"/>
  <c r="BP511" i="11"/>
  <c r="BP498" i="11"/>
  <c r="BP518" i="11"/>
  <c r="BP471" i="11"/>
  <c r="BP475" i="11"/>
  <c r="BP424" i="11"/>
  <c r="BP455" i="11"/>
  <c r="BP415" i="11"/>
  <c r="BP438" i="11"/>
  <c r="BP449" i="11"/>
  <c r="BP384" i="11"/>
  <c r="BP375" i="11"/>
  <c r="BP398" i="11"/>
  <c r="BP328" i="11"/>
  <c r="BP331" i="11"/>
  <c r="BP309" i="11"/>
  <c r="BP272" i="11"/>
  <c r="BP301" i="11"/>
  <c r="BP283" i="11"/>
  <c r="BP348" i="11"/>
  <c r="BP329" i="11"/>
  <c r="BP273" i="11"/>
  <c r="BP281" i="11"/>
  <c r="BP252" i="11"/>
  <c r="BP151" i="11"/>
  <c r="BP264" i="11"/>
  <c r="BP220" i="11"/>
  <c r="BP249" i="11"/>
  <c r="BP117" i="11"/>
  <c r="BP147" i="11"/>
  <c r="BP210" i="11"/>
  <c r="BP120" i="11"/>
  <c r="BP163" i="11"/>
  <c r="BP144" i="11"/>
  <c r="BP122" i="11"/>
  <c r="BP84" i="11"/>
  <c r="BP963" i="11"/>
  <c r="BP952" i="11"/>
  <c r="BP934" i="11"/>
  <c r="BP959" i="11"/>
  <c r="BP902" i="11"/>
  <c r="BP883" i="11"/>
  <c r="BP868" i="11"/>
  <c r="BP876" i="11"/>
  <c r="BP827" i="11"/>
  <c r="BP834" i="11"/>
  <c r="BP806" i="11"/>
  <c r="BP805" i="11"/>
  <c r="BP816" i="11"/>
  <c r="BP755" i="11"/>
  <c r="BP765" i="11"/>
  <c r="BP739" i="11"/>
  <c r="BP708" i="11"/>
  <c r="BP723" i="11"/>
  <c r="BP696" i="11"/>
  <c r="BP651" i="11"/>
  <c r="BP678" i="11"/>
  <c r="BP668" i="11"/>
  <c r="BP624" i="11"/>
  <c r="BP648" i="11"/>
  <c r="BP642" i="11"/>
  <c r="BP591" i="11"/>
  <c r="BP608" i="11"/>
  <c r="BP597" i="11"/>
  <c r="BP561" i="11"/>
  <c r="BP589" i="11"/>
  <c r="BP533" i="11"/>
  <c r="BP542" i="11"/>
  <c r="BP490" i="11"/>
  <c r="BP494" i="11"/>
  <c r="BP505" i="11"/>
  <c r="BP467" i="11"/>
  <c r="BP458" i="11"/>
  <c r="BP420" i="11"/>
  <c r="BP451" i="11"/>
  <c r="BP481" i="11"/>
  <c r="BP434" i="11"/>
  <c r="BP445" i="11"/>
  <c r="BP380" i="11"/>
  <c r="BP344" i="11"/>
  <c r="BP369" i="11"/>
  <c r="BP324" i="11"/>
  <c r="BP322" i="11"/>
  <c r="BP300" i="11"/>
  <c r="BP374" i="11"/>
  <c r="BP298" i="11"/>
  <c r="BP279" i="11"/>
  <c r="BP325" i="11"/>
  <c r="BP316" i="11"/>
  <c r="BP269" i="11"/>
  <c r="BP245" i="11"/>
  <c r="BP233" i="11"/>
  <c r="BP355" i="11"/>
  <c r="BP257" i="11"/>
  <c r="BP212" i="11"/>
  <c r="BP238" i="11"/>
  <c r="BP108" i="11"/>
  <c r="BP138" i="11"/>
  <c r="BP207" i="11"/>
  <c r="BP197" i="11"/>
  <c r="BP145" i="11"/>
  <c r="BP127" i="11"/>
  <c r="BP118" i="11"/>
  <c r="BP61" i="11"/>
  <c r="BP75" i="11"/>
  <c r="BP962" i="11"/>
  <c r="BP950" i="11"/>
  <c r="BP930" i="11"/>
  <c r="BP918" i="11"/>
  <c r="BP900" i="11"/>
  <c r="BP891" i="11"/>
  <c r="BP865" i="11"/>
  <c r="BP841" i="11"/>
  <c r="BP814" i="11"/>
  <c r="BP856" i="11"/>
  <c r="BP801" i="11"/>
  <c r="BP773" i="11"/>
  <c r="BP775" i="11"/>
  <c r="BP751" i="11"/>
  <c r="BP764" i="11"/>
  <c r="BP735" i="11"/>
  <c r="BP728" i="11"/>
  <c r="BP761" i="11"/>
  <c r="BP690" i="11"/>
  <c r="BP646" i="11"/>
  <c r="BP674" i="11"/>
  <c r="BP664" i="11"/>
  <c r="BP666" i="11"/>
  <c r="BP669" i="11"/>
  <c r="BP634" i="11"/>
  <c r="BP582" i="11"/>
  <c r="BP579" i="11"/>
  <c r="BP560" i="11"/>
  <c r="BP584" i="11"/>
  <c r="BP573" i="11"/>
  <c r="BP529" i="11"/>
  <c r="BP503" i="11"/>
  <c r="BP486" i="11"/>
  <c r="BP535" i="11"/>
  <c r="BP523" i="11"/>
  <c r="BP463" i="11"/>
  <c r="BP453" i="11"/>
  <c r="BP408" i="11"/>
  <c r="BP447" i="11"/>
  <c r="BP480" i="11"/>
  <c r="BP477" i="11"/>
  <c r="BP441" i="11"/>
  <c r="BP468" i="11"/>
  <c r="BP321" i="11"/>
  <c r="BP343" i="11"/>
  <c r="BP414" i="11"/>
  <c r="BP371" i="11"/>
  <c r="BP295" i="11"/>
  <c r="BP363" i="11"/>
  <c r="BP242" i="11"/>
  <c r="BP275" i="11"/>
  <c r="BP306" i="11"/>
  <c r="BP282" i="11"/>
  <c r="BP299" i="11"/>
  <c r="BP239" i="11"/>
  <c r="BP201" i="11"/>
  <c r="BP270" i="11"/>
  <c r="BP236" i="11"/>
  <c r="BP185" i="11"/>
  <c r="BP229" i="11"/>
  <c r="BP104" i="11"/>
  <c r="BP121" i="11"/>
  <c r="BP202" i="11"/>
  <c r="BP174" i="11"/>
  <c r="BP123" i="11"/>
  <c r="BP109" i="11"/>
  <c r="BP113" i="11"/>
  <c r="BP33" i="11"/>
  <c r="BP19" i="11"/>
  <c r="BP58" i="11"/>
  <c r="BP951" i="11"/>
  <c r="BP957" i="11"/>
  <c r="BP929" i="11"/>
  <c r="BP917" i="11"/>
  <c r="BP899" i="11"/>
  <c r="BP874" i="11"/>
  <c r="BP861" i="11"/>
  <c r="BP845" i="11"/>
  <c r="BP839" i="11"/>
  <c r="BP830" i="11"/>
  <c r="BP807" i="11"/>
  <c r="BP769" i="11"/>
  <c r="BP767" i="11"/>
  <c r="BP746" i="11"/>
  <c r="BP752" i="11"/>
  <c r="BP743" i="11"/>
  <c r="BP724" i="11"/>
  <c r="BP736" i="11"/>
  <c r="BP686" i="11"/>
  <c r="BP681" i="11"/>
  <c r="BP693" i="11"/>
  <c r="BP660" i="11"/>
  <c r="BP665" i="11"/>
  <c r="BP650" i="11"/>
  <c r="BP614" i="11"/>
  <c r="BP619" i="11"/>
  <c r="BP575" i="11"/>
  <c r="BP558" i="11"/>
  <c r="BP581" i="11"/>
  <c r="BP569" i="11"/>
  <c r="BP525" i="11"/>
  <c r="BP499" i="11"/>
  <c r="BP482" i="11"/>
  <c r="BP522" i="11"/>
  <c r="BP513" i="11"/>
  <c r="BP546" i="11"/>
  <c r="BP464" i="11"/>
  <c r="BP404" i="11"/>
  <c r="BP443" i="11"/>
  <c r="BP457" i="11"/>
  <c r="BP476" i="11"/>
  <c r="BP433" i="11"/>
  <c r="BP460" i="11"/>
  <c r="BP418" i="11"/>
  <c r="BP338" i="11"/>
  <c r="BP390" i="11"/>
  <c r="BP368" i="11"/>
  <c r="BP291" i="11"/>
  <c r="BP315" i="11"/>
  <c r="BP237" i="11"/>
  <c r="BP262" i="11"/>
  <c r="BP303" i="11"/>
  <c r="BP350" i="11"/>
  <c r="BP265" i="11"/>
  <c r="BP293" i="11"/>
  <c r="BP196" i="11"/>
  <c r="BP268" i="11"/>
  <c r="BP261" i="11"/>
  <c r="BP181" i="11"/>
  <c r="BP214" i="11"/>
  <c r="BP100" i="11"/>
  <c r="BP206" i="11"/>
  <c r="BP188" i="11"/>
  <c r="BP132" i="11"/>
  <c r="BP119" i="11"/>
  <c r="BP93" i="11"/>
  <c r="BP15" i="11"/>
  <c r="BP49" i="11"/>
  <c r="BP40" i="11"/>
  <c r="BP48" i="11"/>
  <c r="BP82" i="11"/>
  <c r="BP52" i="11"/>
  <c r="BP67" i="11"/>
  <c r="BP111" i="11"/>
  <c r="BP36" i="11"/>
  <c r="BP10" i="11"/>
  <c r="BP64" i="11"/>
  <c r="BP20" i="11"/>
  <c r="BP23" i="11"/>
  <c r="BR970" i="11"/>
  <c r="BR961" i="11"/>
  <c r="BR958" i="11"/>
  <c r="BR940" i="11"/>
  <c r="BR935" i="11"/>
  <c r="BR931" i="11"/>
  <c r="BR911" i="11"/>
  <c r="BR920" i="11"/>
  <c r="BR897" i="11"/>
  <c r="BR890" i="11"/>
  <c r="BR893" i="11"/>
  <c r="BR860" i="11"/>
  <c r="BR862" i="11"/>
  <c r="BR848" i="11"/>
  <c r="BR813" i="11"/>
  <c r="BR841" i="11"/>
  <c r="BR833" i="11"/>
  <c r="BR804" i="11"/>
  <c r="BR791" i="11"/>
  <c r="BR802" i="11"/>
  <c r="BR801" i="11"/>
  <c r="BR769" i="11"/>
  <c r="BR758" i="11"/>
  <c r="BR770" i="11"/>
  <c r="BR753" i="11"/>
  <c r="BR729" i="11"/>
  <c r="BR733" i="11"/>
  <c r="BR702" i="11"/>
  <c r="BR721" i="11"/>
  <c r="BR708" i="11"/>
  <c r="BR704" i="11"/>
  <c r="BR691" i="11"/>
  <c r="BR670" i="11"/>
  <c r="BR669" i="11"/>
  <c r="BR642" i="11"/>
  <c r="BR661" i="11"/>
  <c r="BR635" i="11"/>
  <c r="BR652" i="11"/>
  <c r="BR620" i="11"/>
  <c r="BR636" i="11"/>
  <c r="BR607" i="11"/>
  <c r="BR602" i="11"/>
  <c r="BR633" i="11"/>
  <c r="BR566" i="11"/>
  <c r="BR582" i="11"/>
  <c r="BR539" i="11"/>
  <c r="BR576" i="11"/>
  <c r="BR560" i="11"/>
  <c r="BR516" i="11"/>
  <c r="BR502" i="11"/>
  <c r="BR489" i="11"/>
  <c r="BR505" i="11"/>
  <c r="BR530" i="11"/>
  <c r="BR512" i="11"/>
  <c r="BR499" i="11"/>
  <c r="BR515" i="11"/>
  <c r="BR452" i="11"/>
  <c r="BR439" i="11"/>
  <c r="BR407" i="11"/>
  <c r="BR459" i="11"/>
  <c r="BR422" i="11"/>
  <c r="BR449" i="11"/>
  <c r="BR483" i="11"/>
  <c r="BR428" i="11"/>
  <c r="BR375" i="11"/>
  <c r="BR406" i="11"/>
  <c r="BR381" i="11"/>
  <c r="BR425" i="11"/>
  <c r="BR336" i="11"/>
  <c r="BR330" i="11"/>
  <c r="BR353" i="11"/>
  <c r="BR362" i="11"/>
  <c r="BR413" i="11"/>
  <c r="BR275" i="11"/>
  <c r="BR380" i="11"/>
  <c r="BR261" i="11"/>
  <c r="BR328" i="11"/>
  <c r="BR286" i="11"/>
  <c r="BR277" i="11"/>
  <c r="BR262" i="11"/>
  <c r="BR254" i="11"/>
  <c r="BR263" i="11"/>
  <c r="BR267" i="11"/>
  <c r="BR244" i="11"/>
  <c r="BR232" i="11"/>
  <c r="BR215" i="11"/>
  <c r="BR201" i="11"/>
  <c r="BR103" i="11"/>
  <c r="BR188" i="11"/>
  <c r="BR213" i="11"/>
  <c r="BR183" i="11"/>
  <c r="BR114" i="11"/>
  <c r="BR158" i="11"/>
  <c r="BR139" i="11"/>
  <c r="BR117" i="11"/>
  <c r="BR190" i="11"/>
  <c r="BR121" i="11"/>
  <c r="BR79" i="11"/>
  <c r="BR49" i="11"/>
  <c r="BR83" i="11"/>
  <c r="BR54" i="11"/>
  <c r="BR93" i="11"/>
  <c r="BR69" i="11"/>
  <c r="BR31" i="11"/>
  <c r="BR64" i="11"/>
  <c r="BR9" i="11"/>
  <c r="BR969" i="11"/>
  <c r="BR960" i="11"/>
  <c r="BR959" i="11"/>
  <c r="BR948" i="11"/>
  <c r="BR941" i="11"/>
  <c r="BR918" i="11"/>
  <c r="BR909" i="11"/>
  <c r="BR925" i="11"/>
  <c r="BR896" i="11"/>
  <c r="BR881" i="11"/>
  <c r="BR887" i="11"/>
  <c r="BR850" i="11"/>
  <c r="BR859" i="11"/>
  <c r="BR844" i="11"/>
  <c r="BR838" i="11"/>
  <c r="BR831" i="11"/>
  <c r="BR815" i="11"/>
  <c r="BR800" i="11"/>
  <c r="BR786" i="11"/>
  <c r="BR798" i="11"/>
  <c r="BR797" i="11"/>
  <c r="BR780" i="11"/>
  <c r="BR740" i="11"/>
  <c r="BR765" i="11"/>
  <c r="BR749" i="11"/>
  <c r="BR724" i="11"/>
  <c r="BR728" i="11"/>
  <c r="BR698" i="11"/>
  <c r="BR735" i="11"/>
  <c r="BR722" i="11"/>
  <c r="BR699" i="11"/>
  <c r="BR687" i="11"/>
  <c r="BR666" i="11"/>
  <c r="BR690" i="11"/>
  <c r="BR692" i="11"/>
  <c r="BR657" i="11"/>
  <c r="BR631" i="11"/>
  <c r="BR648" i="11"/>
  <c r="BR611" i="11"/>
  <c r="BR632" i="11"/>
  <c r="BR590" i="11"/>
  <c r="BR598" i="11"/>
  <c r="BR616" i="11"/>
  <c r="BR562" i="11"/>
  <c r="BR596" i="11"/>
  <c r="BR535" i="11"/>
  <c r="BR575" i="11"/>
  <c r="BR558" i="11"/>
  <c r="BR565" i="11"/>
  <c r="BR498" i="11"/>
  <c r="BR485" i="11"/>
  <c r="BR501" i="11"/>
  <c r="BR529" i="11"/>
  <c r="BR508" i="11"/>
  <c r="BR495" i="11"/>
  <c r="BR511" i="11"/>
  <c r="BR479" i="11"/>
  <c r="BR435" i="11"/>
  <c r="BR403" i="11"/>
  <c r="BR450" i="11"/>
  <c r="BR418" i="11"/>
  <c r="BR445" i="11"/>
  <c r="BR464" i="11"/>
  <c r="BR424" i="11"/>
  <c r="BR371" i="11"/>
  <c r="BR402" i="11"/>
  <c r="BR417" i="11"/>
  <c r="BR394" i="11"/>
  <c r="BR327" i="11"/>
  <c r="BR321" i="11"/>
  <c r="BR348" i="11"/>
  <c r="BR319" i="11"/>
  <c r="BR368" i="11"/>
  <c r="BR322" i="11"/>
  <c r="BR347" i="11"/>
  <c r="BR257" i="11"/>
  <c r="BR326" i="11"/>
  <c r="BR273" i="11"/>
  <c r="BR360" i="11"/>
  <c r="BR258" i="11"/>
  <c r="BR252" i="11"/>
  <c r="BR260" i="11"/>
  <c r="BR191" i="11"/>
  <c r="BR234" i="11"/>
  <c r="BR229" i="11"/>
  <c r="BR211" i="11"/>
  <c r="BR185" i="11"/>
  <c r="BR99" i="11"/>
  <c r="BR155" i="11"/>
  <c r="BR202" i="11"/>
  <c r="BR178" i="11"/>
  <c r="BR203" i="11"/>
  <c r="BR156" i="11"/>
  <c r="BR135" i="11"/>
  <c r="BR108" i="11"/>
  <c r="BR173" i="11"/>
  <c r="BR112" i="11"/>
  <c r="BR75" i="11"/>
  <c r="BR45" i="11"/>
  <c r="BR25" i="11"/>
  <c r="BR46" i="11"/>
  <c r="BR12" i="11"/>
  <c r="BR63" i="11"/>
  <c r="BR27" i="11"/>
  <c r="BR60" i="11"/>
  <c r="BR967" i="11"/>
  <c r="BR950" i="11"/>
  <c r="BR944" i="11"/>
  <c r="BR922" i="11"/>
  <c r="BR914" i="11"/>
  <c r="BR930" i="11"/>
  <c r="BR888" i="11"/>
  <c r="BR886" i="11"/>
  <c r="BR866" i="11"/>
  <c r="BR840" i="11"/>
  <c r="BR835" i="11"/>
  <c r="BR852" i="11"/>
  <c r="BR808" i="11"/>
  <c r="BR803" i="11"/>
  <c r="BR816" i="11"/>
  <c r="BR787" i="11"/>
  <c r="BR776" i="11"/>
  <c r="BR784" i="11"/>
  <c r="BR751" i="11"/>
  <c r="BR759" i="11"/>
  <c r="BR706" i="11"/>
  <c r="BR732" i="11"/>
  <c r="BR685" i="11"/>
  <c r="BR712" i="11"/>
  <c r="BR658" i="11"/>
  <c r="BR655" i="11"/>
  <c r="BR665" i="11"/>
  <c r="BR623" i="11"/>
  <c r="BR644" i="11"/>
  <c r="BR640" i="11"/>
  <c r="BR581" i="11"/>
  <c r="BR597" i="11"/>
  <c r="BR570" i="11"/>
  <c r="BR579" i="11"/>
  <c r="BR563" i="11"/>
  <c r="BR564" i="11"/>
  <c r="BR548" i="11"/>
  <c r="BR514" i="11"/>
  <c r="BR518" i="11"/>
  <c r="BR519" i="11"/>
  <c r="BR517" i="11"/>
  <c r="BR550" i="11"/>
  <c r="BR465" i="11"/>
  <c r="BR419" i="11"/>
  <c r="BR463" i="11"/>
  <c r="BR476" i="11"/>
  <c r="BR468" i="11"/>
  <c r="BR432" i="11"/>
  <c r="BR469" i="11"/>
  <c r="BR338" i="11"/>
  <c r="BR337" i="11"/>
  <c r="BR410" i="11"/>
  <c r="BR367" i="11"/>
  <c r="BR290" i="11"/>
  <c r="BR335" i="11"/>
  <c r="BR270" i="11"/>
  <c r="BR265" i="11"/>
  <c r="BR314" i="11"/>
  <c r="BR293" i="11"/>
  <c r="BR315" i="11"/>
  <c r="BR237" i="11"/>
  <c r="BR217" i="11"/>
  <c r="BR259" i="11"/>
  <c r="BR251" i="11"/>
  <c r="BR157" i="11"/>
  <c r="BR107" i="11"/>
  <c r="BR150" i="11"/>
  <c r="BR132" i="11"/>
  <c r="BR119" i="11"/>
  <c r="BR144" i="11"/>
  <c r="BR187" i="11"/>
  <c r="BR84" i="11"/>
  <c r="BR23" i="11"/>
  <c r="BR61" i="11"/>
  <c r="BR89" i="11"/>
  <c r="BR38" i="11"/>
  <c r="BR86" i="11"/>
  <c r="BR35" i="11"/>
  <c r="BR48" i="11"/>
  <c r="BR966" i="11"/>
  <c r="BR956" i="11"/>
  <c r="BR939" i="11"/>
  <c r="BR921" i="11"/>
  <c r="BR913" i="11"/>
  <c r="BR904" i="11"/>
  <c r="BR929" i="11"/>
  <c r="BR868" i="11"/>
  <c r="BR876" i="11"/>
  <c r="BR836" i="11"/>
  <c r="BR830" i="11"/>
  <c r="BR828" i="11"/>
  <c r="BR819" i="11"/>
  <c r="BR799" i="11"/>
  <c r="BR794" i="11"/>
  <c r="BR783" i="11"/>
  <c r="BR766" i="11"/>
  <c r="BR752" i="11"/>
  <c r="BR738" i="11"/>
  <c r="BR757" i="11"/>
  <c r="BR694" i="11"/>
  <c r="BR731" i="11"/>
  <c r="BR681" i="11"/>
  <c r="BR696" i="11"/>
  <c r="BR700" i="11"/>
  <c r="BR651" i="11"/>
  <c r="BR656" i="11"/>
  <c r="BR618" i="11"/>
  <c r="BR668" i="11"/>
  <c r="BR628" i="11"/>
  <c r="BR577" i="11"/>
  <c r="BR608" i="11"/>
  <c r="BR629" i="11"/>
  <c r="BR561" i="11"/>
  <c r="BR556" i="11"/>
  <c r="BR544" i="11"/>
  <c r="BR538" i="11"/>
  <c r="BR510" i="11"/>
  <c r="BR559" i="11"/>
  <c r="BR504" i="11"/>
  <c r="BR507" i="11"/>
  <c r="BR490" i="11"/>
  <c r="BR455" i="11"/>
  <c r="BR415" i="11"/>
  <c r="BR446" i="11"/>
  <c r="BR496" i="11"/>
  <c r="BR460" i="11"/>
  <c r="BR420" i="11"/>
  <c r="BR399" i="11"/>
  <c r="BR386" i="11"/>
  <c r="BR382" i="11"/>
  <c r="BR409" i="11"/>
  <c r="BR363" i="11"/>
  <c r="BR313" i="11"/>
  <c r="BR292" i="11"/>
  <c r="BR245" i="11"/>
  <c r="BR253" i="11"/>
  <c r="BR307" i="11"/>
  <c r="BR288" i="11"/>
  <c r="BR256" i="11"/>
  <c r="BR233" i="11"/>
  <c r="BR280" i="11"/>
  <c r="BR224" i="11"/>
  <c r="BR242" i="11"/>
  <c r="BR239" i="11"/>
  <c r="BR95" i="11"/>
  <c r="BR146" i="11"/>
  <c r="BR128" i="11"/>
  <c r="BR200" i="11"/>
  <c r="BR127" i="11"/>
  <c r="BR130" i="11"/>
  <c r="BR162" i="11"/>
  <c r="BR18" i="11"/>
  <c r="BR57" i="11"/>
  <c r="BR14" i="11"/>
  <c r="BR30" i="11"/>
  <c r="BR77" i="11"/>
  <c r="BR21" i="11"/>
  <c r="BR40" i="11"/>
  <c r="BR965" i="11"/>
  <c r="BR957" i="11"/>
  <c r="BR936" i="11"/>
  <c r="BR932" i="11"/>
  <c r="BR912" i="11"/>
  <c r="BR903" i="11"/>
  <c r="BR891" i="11"/>
  <c r="BR894" i="11"/>
  <c r="BR867" i="11"/>
  <c r="BR855" i="11"/>
  <c r="BR826" i="11"/>
  <c r="BR845" i="11"/>
  <c r="BR818" i="11"/>
  <c r="BR795" i="11"/>
  <c r="BR820" i="11"/>
  <c r="BR779" i="11"/>
  <c r="BR762" i="11"/>
  <c r="BR746" i="11"/>
  <c r="BR734" i="11"/>
  <c r="BR737" i="11"/>
  <c r="BR725" i="11"/>
  <c r="BR755" i="11"/>
  <c r="BR717" i="11"/>
  <c r="BR654" i="11"/>
  <c r="BR684" i="11"/>
  <c r="BR646" i="11"/>
  <c r="BR647" i="11"/>
  <c r="BR609" i="11"/>
  <c r="BR645" i="11"/>
  <c r="BR624" i="11"/>
  <c r="BR573" i="11"/>
  <c r="BR637" i="11"/>
  <c r="BR605" i="11"/>
  <c r="BR557" i="11"/>
  <c r="BR593" i="11"/>
  <c r="BR540" i="11"/>
  <c r="BR537" i="11"/>
  <c r="BR493" i="11"/>
  <c r="BR523" i="11"/>
  <c r="BR500" i="11"/>
  <c r="BR503" i="11"/>
  <c r="BR486" i="11"/>
  <c r="BR451" i="11"/>
  <c r="BR411" i="11"/>
  <c r="BR442" i="11"/>
  <c r="BR487" i="11"/>
  <c r="BR454" i="11"/>
  <c r="BR416" i="11"/>
  <c r="BR395" i="11"/>
  <c r="BR384" i="11"/>
  <c r="BR374" i="11"/>
  <c r="BR385" i="11"/>
  <c r="BR358" i="11"/>
  <c r="BR311" i="11"/>
  <c r="BR289" i="11"/>
  <c r="BR236" i="11"/>
  <c r="BR249" i="11"/>
  <c r="BR302" i="11"/>
  <c r="BR281" i="11"/>
  <c r="BR248" i="11"/>
  <c r="BR230" i="11"/>
  <c r="BR268" i="11"/>
  <c r="BR220" i="11"/>
  <c r="BR227" i="11"/>
  <c r="BR210" i="11"/>
  <c r="BR87" i="11"/>
  <c r="BR141" i="11"/>
  <c r="BR197" i="11"/>
  <c r="BR194" i="11"/>
  <c r="BR169" i="11"/>
  <c r="BR126" i="11"/>
  <c r="BR152" i="11"/>
  <c r="BR15" i="11"/>
  <c r="BR53" i="11"/>
  <c r="BR8" i="11"/>
  <c r="BR26" i="11"/>
  <c r="BR73" i="11"/>
  <c r="BR120" i="11"/>
  <c r="BR36" i="11"/>
  <c r="BR963" i="11"/>
  <c r="BR953" i="11"/>
  <c r="BR933" i="11"/>
  <c r="BR927" i="11"/>
  <c r="BR908" i="11"/>
  <c r="BR902" i="11"/>
  <c r="BR882" i="11"/>
  <c r="BR892" i="11"/>
  <c r="BR858" i="11"/>
  <c r="BR853" i="11"/>
  <c r="BR834" i="11"/>
  <c r="BR822" i="11"/>
  <c r="BR814" i="11"/>
  <c r="BR781" i="11"/>
  <c r="BR810" i="11"/>
  <c r="BR773" i="11"/>
  <c r="BR793" i="11"/>
  <c r="BR789" i="11"/>
  <c r="BR761" i="11"/>
  <c r="BR739" i="11"/>
  <c r="BR719" i="11"/>
  <c r="BR742" i="11"/>
  <c r="BR693" i="11"/>
  <c r="BR650" i="11"/>
  <c r="BR677" i="11"/>
  <c r="BR679" i="11"/>
  <c r="BR643" i="11"/>
  <c r="BR672" i="11"/>
  <c r="BR606" i="11"/>
  <c r="BR615" i="11"/>
  <c r="BR569" i="11"/>
  <c r="BR612" i="11"/>
  <c r="BR603" i="11"/>
  <c r="BR552" i="11"/>
  <c r="BR589" i="11"/>
  <c r="BR536" i="11"/>
  <c r="BR526" i="11"/>
  <c r="BR481" i="11"/>
  <c r="BR513" i="11"/>
  <c r="BR546" i="11"/>
  <c r="BR474" i="11"/>
  <c r="BR482" i="11"/>
  <c r="BR447" i="11"/>
  <c r="BR480" i="11"/>
  <c r="BR438" i="11"/>
  <c r="BR472" i="11"/>
  <c r="BR458" i="11"/>
  <c r="BR412" i="11"/>
  <c r="BR391" i="11"/>
  <c r="BR390" i="11"/>
  <c r="BR365" i="11"/>
  <c r="BR344" i="11"/>
  <c r="BR329" i="11"/>
  <c r="BR301" i="11"/>
  <c r="BR283" i="11"/>
  <c r="BR340" i="11"/>
  <c r="BR240" i="11"/>
  <c r="BR297" i="11"/>
  <c r="BR331" i="11"/>
  <c r="BR235" i="11"/>
  <c r="BR228" i="11"/>
  <c r="BR177" i="11"/>
  <c r="BR212" i="11"/>
  <c r="BR223" i="11"/>
  <c r="BR182" i="11"/>
  <c r="BR206" i="11"/>
  <c r="BR137" i="11"/>
  <c r="BR172" i="11"/>
  <c r="BR193" i="11"/>
  <c r="BR160" i="11"/>
  <c r="BR104" i="11"/>
  <c r="BR147" i="11"/>
  <c r="BR11" i="11"/>
  <c r="BR41" i="11"/>
  <c r="BR106" i="11"/>
  <c r="BR13" i="11"/>
  <c r="BR59" i="11"/>
  <c r="BR81" i="11"/>
  <c r="BR32" i="11"/>
  <c r="BR962" i="11"/>
  <c r="BR943" i="11"/>
  <c r="BR934" i="11"/>
  <c r="BR923" i="11"/>
  <c r="BR907" i="11"/>
  <c r="BR900" i="11"/>
  <c r="BR878" i="11"/>
  <c r="BR889" i="11"/>
  <c r="BR854" i="11"/>
  <c r="BR849" i="11"/>
  <c r="BR817" i="11"/>
  <c r="BR832" i="11"/>
  <c r="BR807" i="11"/>
  <c r="BR777" i="11"/>
  <c r="BR785" i="11"/>
  <c r="BR771" i="11"/>
  <c r="BR792" i="11"/>
  <c r="BR748" i="11"/>
  <c r="BR747" i="11"/>
  <c r="BR730" i="11"/>
  <c r="BR713" i="11"/>
  <c r="BR709" i="11"/>
  <c r="BR695" i="11"/>
  <c r="BR683" i="11"/>
  <c r="BR673" i="11"/>
  <c r="BR675" i="11"/>
  <c r="BR619" i="11"/>
  <c r="BR653" i="11"/>
  <c r="BR676" i="11"/>
  <c r="BR610" i="11"/>
  <c r="BR625" i="11"/>
  <c r="BR604" i="11"/>
  <c r="BR599" i="11"/>
  <c r="BR543" i="11"/>
  <c r="BR555" i="11"/>
  <c r="BR532" i="11"/>
  <c r="BR506" i="11"/>
  <c r="BR477" i="11"/>
  <c r="BR488" i="11"/>
  <c r="BR521" i="11"/>
  <c r="BR470" i="11"/>
  <c r="BR478" i="11"/>
  <c r="BR443" i="11"/>
  <c r="BR467" i="11"/>
  <c r="BR434" i="11"/>
  <c r="BR456" i="11"/>
  <c r="BR448" i="11"/>
  <c r="BR408" i="11"/>
  <c r="BR387" i="11"/>
  <c r="BR370" i="11"/>
  <c r="BR361" i="11"/>
  <c r="BR334" i="11"/>
  <c r="BR325" i="11"/>
  <c r="BR298" i="11"/>
  <c r="BR279" i="11"/>
  <c r="BR316" i="11"/>
  <c r="BR351" i="11"/>
  <c r="BR291" i="11"/>
  <c r="BR324" i="11"/>
  <c r="BR226" i="11"/>
  <c r="BR357" i="11"/>
  <c r="BR168" i="11"/>
  <c r="BR255" i="11"/>
  <c r="BR219" i="11"/>
  <c r="BR164" i="11"/>
  <c r="BR205" i="11"/>
  <c r="BR133" i="11"/>
  <c r="BR145" i="11"/>
  <c r="BR181" i="11"/>
  <c r="BR148" i="11"/>
  <c r="BR100" i="11"/>
  <c r="BR138" i="11"/>
  <c r="BR82" i="11"/>
  <c r="BR37" i="11"/>
  <c r="BR74" i="11"/>
  <c r="BR109" i="11"/>
  <c r="BR55" i="11"/>
  <c r="BR20" i="11"/>
  <c r="BR19" i="11"/>
  <c r="BR972" i="11"/>
  <c r="BR949" i="11"/>
  <c r="BR951" i="11"/>
  <c r="BR942" i="11"/>
  <c r="BR917" i="11"/>
  <c r="BR906" i="11"/>
  <c r="BR899" i="11"/>
  <c r="BR877" i="11"/>
  <c r="BR883" i="11"/>
  <c r="BR874" i="11"/>
  <c r="BR865" i="11"/>
  <c r="BR856" i="11"/>
  <c r="BR827" i="11"/>
  <c r="BR796" i="11"/>
  <c r="BR772" i="11"/>
  <c r="BR775" i="11"/>
  <c r="BR750" i="11"/>
  <c r="BR778" i="11"/>
  <c r="BR760" i="11"/>
  <c r="BR720" i="11"/>
  <c r="BR726" i="11"/>
  <c r="BR710" i="11"/>
  <c r="BR701" i="11"/>
  <c r="BR688" i="11"/>
  <c r="BR678" i="11"/>
  <c r="BR680" i="11"/>
  <c r="BR671" i="11"/>
  <c r="BR614" i="11"/>
  <c r="BR638" i="11"/>
  <c r="BR664" i="11"/>
  <c r="BR630" i="11"/>
  <c r="BR594" i="11"/>
  <c r="BR587" i="11"/>
  <c r="BR595" i="11"/>
  <c r="BR531" i="11"/>
  <c r="BR572" i="11"/>
  <c r="BR524" i="11"/>
  <c r="BR494" i="11"/>
  <c r="BR534" i="11"/>
  <c r="BR549" i="11"/>
  <c r="BR554" i="11"/>
  <c r="BR466" i="11"/>
  <c r="BR461" i="11"/>
  <c r="BR431" i="11"/>
  <c r="BR453" i="11"/>
  <c r="BR430" i="11"/>
  <c r="BR441" i="11"/>
  <c r="BR444" i="11"/>
  <c r="BR404" i="11"/>
  <c r="BR401" i="11"/>
  <c r="BR356" i="11"/>
  <c r="BR355" i="11"/>
  <c r="BR317" i="11"/>
  <c r="BR312" i="11"/>
  <c r="BR295" i="11"/>
  <c r="BR306" i="11"/>
  <c r="BR300" i="11"/>
  <c r="BR349" i="11"/>
  <c r="BR400" i="11"/>
  <c r="BR323" i="11"/>
  <c r="BR222" i="11"/>
  <c r="BR250" i="11"/>
  <c r="BR163" i="11"/>
  <c r="BR246" i="11"/>
  <c r="BR180" i="11"/>
  <c r="BR159" i="11"/>
  <c r="BR196" i="11"/>
  <c r="BR199" i="11"/>
  <c r="BR140" i="11"/>
  <c r="BR167" i="11"/>
  <c r="BR122" i="11"/>
  <c r="BR96" i="11"/>
  <c r="BR134" i="11"/>
  <c r="BR71" i="11"/>
  <c r="BR33" i="11"/>
  <c r="BR66" i="11"/>
  <c r="BR102" i="11"/>
  <c r="BR51" i="11"/>
  <c r="BR10" i="11"/>
  <c r="BR971" i="11"/>
  <c r="BR954" i="11"/>
  <c r="BR945" i="11"/>
  <c r="BR938" i="11"/>
  <c r="BR916" i="11"/>
  <c r="BR905" i="11"/>
  <c r="BR898" i="11"/>
  <c r="BR873" i="11"/>
  <c r="BR875" i="11"/>
  <c r="BR871" i="11"/>
  <c r="BR851" i="11"/>
  <c r="BR846" i="11"/>
  <c r="BR824" i="11"/>
  <c r="BR809" i="11"/>
  <c r="BR768" i="11"/>
  <c r="BR767" i="11"/>
  <c r="BR741" i="11"/>
  <c r="BR774" i="11"/>
  <c r="BR756" i="11"/>
  <c r="BR716" i="11"/>
  <c r="BR727" i="11"/>
  <c r="BR764" i="11"/>
  <c r="BR697" i="11"/>
  <c r="BR714" i="11"/>
  <c r="BR674" i="11"/>
  <c r="BR686" i="11"/>
  <c r="BR667" i="11"/>
  <c r="BR639" i="11"/>
  <c r="BR634" i="11"/>
  <c r="BR660" i="11"/>
  <c r="BR621" i="11"/>
  <c r="BR585" i="11"/>
  <c r="BR578" i="11"/>
  <c r="BR591" i="11"/>
  <c r="BR592" i="11"/>
  <c r="BR568" i="11"/>
  <c r="BR520" i="11"/>
  <c r="BR473" i="11"/>
  <c r="BR533" i="11"/>
  <c r="BR545" i="11"/>
  <c r="BR542" i="11"/>
  <c r="BR462" i="11"/>
  <c r="BR457" i="11"/>
  <c r="BR427" i="11"/>
  <c r="BR398" i="11"/>
  <c r="BR426" i="11"/>
  <c r="BR433" i="11"/>
  <c r="BR440" i="11"/>
  <c r="BR379" i="11"/>
  <c r="BR369" i="11"/>
  <c r="BR346" i="11"/>
  <c r="BR350" i="11"/>
  <c r="BR308" i="11"/>
  <c r="BR299" i="11"/>
  <c r="BR284" i="11"/>
  <c r="BR303" i="11"/>
  <c r="BR282" i="11"/>
  <c r="BR341" i="11"/>
  <c r="BR354" i="11"/>
  <c r="BR296" i="11"/>
  <c r="BR214" i="11"/>
  <c r="BR243" i="11"/>
  <c r="BR269" i="11"/>
  <c r="BR238" i="11"/>
  <c r="BR175" i="11"/>
  <c r="BR129" i="11"/>
  <c r="BR192" i="11"/>
  <c r="BR176" i="11"/>
  <c r="BR136" i="11"/>
  <c r="BR165" i="11"/>
  <c r="BR118" i="11"/>
  <c r="BR92" i="11"/>
  <c r="BR125" i="11"/>
  <c r="BR67" i="11"/>
  <c r="BR29" i="11"/>
  <c r="BR58" i="11"/>
  <c r="BR98" i="11"/>
  <c r="BR47" i="11"/>
  <c r="BR68" i="11"/>
  <c r="BR968" i="11"/>
  <c r="BR952" i="11"/>
  <c r="BR947" i="11"/>
  <c r="BR924" i="11"/>
  <c r="BR915" i="11"/>
  <c r="BR926" i="11"/>
  <c r="BR895" i="11"/>
  <c r="BR869" i="11"/>
  <c r="BR870" i="11"/>
  <c r="BR857" i="11"/>
  <c r="BR839" i="11"/>
  <c r="BR861" i="11"/>
  <c r="BR812" i="11"/>
  <c r="BR805" i="11"/>
  <c r="BR823" i="11"/>
  <c r="BR790" i="11"/>
  <c r="BR782" i="11"/>
  <c r="BR806" i="11"/>
  <c r="BR743" i="11"/>
  <c r="BR763" i="11"/>
  <c r="BR723" i="11"/>
  <c r="BR736" i="11"/>
  <c r="BR689" i="11"/>
  <c r="BR705" i="11"/>
  <c r="BR662" i="11"/>
  <c r="BR682" i="11"/>
  <c r="BR659" i="11"/>
  <c r="BR627" i="11"/>
  <c r="BR649" i="11"/>
  <c r="BR641" i="11"/>
  <c r="BR586" i="11"/>
  <c r="BR626" i="11"/>
  <c r="BR574" i="11"/>
  <c r="BR583" i="11"/>
  <c r="BR584" i="11"/>
  <c r="BR567" i="11"/>
  <c r="BR553" i="11"/>
  <c r="BR522" i="11"/>
  <c r="BR527" i="11"/>
  <c r="BR525" i="11"/>
  <c r="BR541" i="11"/>
  <c r="BR551" i="11"/>
  <c r="BR471" i="11"/>
  <c r="BR423" i="11"/>
  <c r="BR475" i="11"/>
  <c r="BR414" i="11"/>
  <c r="BR429" i="11"/>
  <c r="BR436" i="11"/>
  <c r="BR484" i="11"/>
  <c r="BR343" i="11"/>
  <c r="BR342" i="11"/>
  <c r="BR378" i="11"/>
  <c r="BR304" i="11"/>
  <c r="BR294" i="11"/>
  <c r="BR364" i="11"/>
  <c r="BR287" i="11"/>
  <c r="BR274" i="11"/>
  <c r="BR318" i="11"/>
  <c r="BR309" i="11"/>
  <c r="BR272" i="11"/>
  <c r="BR241" i="11"/>
  <c r="BR225" i="11"/>
  <c r="BR264" i="11"/>
  <c r="BR207" i="11"/>
  <c r="BR166" i="11"/>
  <c r="BR111" i="11"/>
  <c r="BR151" i="11"/>
  <c r="BR174" i="11"/>
  <c r="BR123" i="11"/>
  <c r="BR153" i="11"/>
  <c r="BR113" i="11"/>
  <c r="BR88" i="11"/>
  <c r="BR78" i="11"/>
  <c r="BR65" i="11"/>
  <c r="BR24" i="11"/>
  <c r="BR42" i="11"/>
  <c r="BR94" i="11"/>
  <c r="BR39" i="11"/>
  <c r="BR52" i="11"/>
  <c r="BC971" i="11"/>
  <c r="BC962" i="11"/>
  <c r="BC952" i="11"/>
  <c r="BC948" i="11"/>
  <c r="BC935" i="11"/>
  <c r="BC926" i="11"/>
  <c r="BC916" i="11"/>
  <c r="BC906" i="11"/>
  <c r="BC897" i="11"/>
  <c r="BC892" i="11"/>
  <c r="BC894" i="11"/>
  <c r="BC858" i="11"/>
  <c r="BC856" i="11"/>
  <c r="BC860" i="11"/>
  <c r="BC846" i="11"/>
  <c r="BC828" i="11"/>
  <c r="BC800" i="11"/>
  <c r="BC818" i="11"/>
  <c r="BC772" i="11"/>
  <c r="BC780" i="11"/>
  <c r="BC797" i="11"/>
  <c r="BC789" i="11"/>
  <c r="BC787" i="11"/>
  <c r="BC765" i="11"/>
  <c r="BC742" i="11"/>
  <c r="BC760" i="11"/>
  <c r="BC743" i="11"/>
  <c r="BC724" i="11"/>
  <c r="BC697" i="11"/>
  <c r="BC716" i="11"/>
  <c r="BC684" i="11"/>
  <c r="BC704" i="11"/>
  <c r="BC658" i="11"/>
  <c r="BC690" i="11"/>
  <c r="BC679" i="11"/>
  <c r="BC641" i="11"/>
  <c r="BC652" i="11"/>
  <c r="BC655" i="11"/>
  <c r="BC624" i="11"/>
  <c r="BC644" i="11"/>
  <c r="BC602" i="11"/>
  <c r="BC568" i="11"/>
  <c r="BC629" i="11"/>
  <c r="BC608" i="11"/>
  <c r="BC565" i="11"/>
  <c r="BC575" i="11"/>
  <c r="BC596" i="11"/>
  <c r="BC579" i="11"/>
  <c r="BC535" i="11"/>
  <c r="BC510" i="11"/>
  <c r="BC517" i="11"/>
  <c r="BC545" i="11"/>
  <c r="BC554" i="11"/>
  <c r="BC518" i="11"/>
  <c r="BC490" i="11"/>
  <c r="BC532" i="11"/>
  <c r="BC465" i="11"/>
  <c r="BC495" i="11"/>
  <c r="BC438" i="11"/>
  <c r="BC406" i="11"/>
  <c r="BC433" i="11"/>
  <c r="BC463" i="11"/>
  <c r="BC484" i="11"/>
  <c r="BC470" i="11"/>
  <c r="BC423" i="11"/>
  <c r="BC374" i="11"/>
  <c r="BC328" i="11"/>
  <c r="BC350" i="11"/>
  <c r="BC341" i="11"/>
  <c r="BC379" i="11"/>
  <c r="BC329" i="11"/>
  <c r="BC307" i="11"/>
  <c r="BC294" i="11"/>
  <c r="BC291" i="11"/>
  <c r="BC315" i="11"/>
  <c r="BC253" i="11"/>
  <c r="BC299" i="11"/>
  <c r="BC235" i="11"/>
  <c r="BC306" i="11"/>
  <c r="BC267" i="11"/>
  <c r="BC229" i="11"/>
  <c r="BC225" i="11"/>
  <c r="BC224" i="11"/>
  <c r="BC158" i="11"/>
  <c r="BC228" i="11"/>
  <c r="BC211" i="11"/>
  <c r="BC188" i="11"/>
  <c r="BC169" i="11"/>
  <c r="BC187" i="11"/>
  <c r="BC162" i="11"/>
  <c r="BC144" i="11"/>
  <c r="BC155" i="11"/>
  <c r="BC200" i="11"/>
  <c r="BC104" i="11"/>
  <c r="BC147" i="11"/>
  <c r="BC163" i="11"/>
  <c r="BC95" i="11"/>
  <c r="BC67" i="11"/>
  <c r="BC37" i="11"/>
  <c r="BC25" i="11"/>
  <c r="BC42" i="11"/>
  <c r="BC10" i="11"/>
  <c r="BC59" i="11"/>
  <c r="BC21" i="11"/>
  <c r="BC48" i="11"/>
  <c r="BC23" i="11"/>
  <c r="BC970" i="11"/>
  <c r="BC960" i="11"/>
  <c r="BC951" i="11"/>
  <c r="BC943" i="11"/>
  <c r="BC934" i="11"/>
  <c r="BC925" i="11"/>
  <c r="BC915" i="11"/>
  <c r="BC905" i="11"/>
  <c r="BC896" i="11"/>
  <c r="BC889" i="11"/>
  <c r="BC890" i="11"/>
  <c r="BC854" i="11"/>
  <c r="BC848" i="11"/>
  <c r="BC859" i="11"/>
  <c r="BC861" i="11"/>
  <c r="BC826" i="11"/>
  <c r="BC796" i="11"/>
  <c r="BC814" i="11"/>
  <c r="BC768" i="11"/>
  <c r="BC776" i="11"/>
  <c r="BC793" i="11"/>
  <c r="BC781" i="11"/>
  <c r="BC783" i="11"/>
  <c r="BC820" i="11"/>
  <c r="BC752" i="11"/>
  <c r="BC739" i="11"/>
  <c r="BC741" i="11"/>
  <c r="BC712" i="11"/>
  <c r="BC693" i="11"/>
  <c r="BC708" i="11"/>
  <c r="BC680" i="11"/>
  <c r="BC699" i="11"/>
  <c r="BC657" i="11"/>
  <c r="BC685" i="11"/>
  <c r="BC675" i="11"/>
  <c r="BC639" i="11"/>
  <c r="BC648" i="11"/>
  <c r="BC664" i="11"/>
  <c r="BC615" i="11"/>
  <c r="BC642" i="11"/>
  <c r="BC598" i="11"/>
  <c r="BC611" i="11"/>
  <c r="BC603" i="11"/>
  <c r="BC606" i="11"/>
  <c r="BC561" i="11"/>
  <c r="BC560" i="11"/>
  <c r="BC559" i="11"/>
  <c r="BC574" i="11"/>
  <c r="BC531" i="11"/>
  <c r="BC493" i="11"/>
  <c r="BC505" i="11"/>
  <c r="BC540" i="11"/>
  <c r="BC546" i="11"/>
  <c r="BC516" i="11"/>
  <c r="BC486" i="11"/>
  <c r="BC525" i="11"/>
  <c r="BC456" i="11"/>
  <c r="BC475" i="11"/>
  <c r="BC434" i="11"/>
  <c r="BC402" i="11"/>
  <c r="BC429" i="11"/>
  <c r="BC459" i="11"/>
  <c r="BC399" i="11"/>
  <c r="BC451" i="11"/>
  <c r="BC419" i="11"/>
  <c r="BC370" i="11"/>
  <c r="BC324" i="11"/>
  <c r="BC336" i="11"/>
  <c r="BC335" i="11"/>
  <c r="BC368" i="11"/>
  <c r="BC325" i="11"/>
  <c r="BC303" i="11"/>
  <c r="BC283" i="11"/>
  <c r="BC287" i="11"/>
  <c r="BC293" i="11"/>
  <c r="BC249" i="11"/>
  <c r="BC296" i="11"/>
  <c r="BC356" i="11"/>
  <c r="BC301" i="11"/>
  <c r="BC263" i="11"/>
  <c r="BC205" i="11"/>
  <c r="BC217" i="11"/>
  <c r="BC220" i="11"/>
  <c r="BC254" i="11"/>
  <c r="BC264" i="11"/>
  <c r="BC323" i="11"/>
  <c r="BC334" i="11"/>
  <c r="BC160" i="11"/>
  <c r="BC153" i="11"/>
  <c r="BC145" i="11"/>
  <c r="BC127" i="11"/>
  <c r="BC152" i="11"/>
  <c r="BC194" i="11"/>
  <c r="BC100" i="11"/>
  <c r="BC138" i="11"/>
  <c r="BC156" i="11"/>
  <c r="BC87" i="11"/>
  <c r="BC65" i="11"/>
  <c r="BC33" i="11"/>
  <c r="BC8" i="11"/>
  <c r="BC38" i="11"/>
  <c r="BC102" i="11"/>
  <c r="BC55" i="11"/>
  <c r="BC11" i="11"/>
  <c r="BC40" i="11"/>
  <c r="BC18" i="11"/>
  <c r="BC961" i="11"/>
  <c r="BC949" i="11"/>
  <c r="BC939" i="11"/>
  <c r="BC927" i="11"/>
  <c r="BC913" i="11"/>
  <c r="BC900" i="11"/>
  <c r="BC878" i="11"/>
  <c r="BC883" i="11"/>
  <c r="BC866" i="11"/>
  <c r="BC867" i="11"/>
  <c r="BC841" i="11"/>
  <c r="BC819" i="11"/>
  <c r="BC808" i="11"/>
  <c r="BC802" i="11"/>
  <c r="BC805" i="11"/>
  <c r="BC770" i="11"/>
  <c r="BC777" i="11"/>
  <c r="BC759" i="11"/>
  <c r="BC763" i="11"/>
  <c r="BC723" i="11"/>
  <c r="BC709" i="11"/>
  <c r="BC725" i="11"/>
  <c r="BC713" i="11"/>
  <c r="BC670" i="11"/>
  <c r="BC669" i="11"/>
  <c r="BC667" i="11"/>
  <c r="BC623" i="11"/>
  <c r="BC672" i="11"/>
  <c r="BC665" i="11"/>
  <c r="BC637" i="11"/>
  <c r="BC572" i="11"/>
  <c r="BC595" i="11"/>
  <c r="BC577" i="11"/>
  <c r="BC593" i="11"/>
  <c r="BC578" i="11"/>
  <c r="BC552" i="11"/>
  <c r="BC514" i="11"/>
  <c r="BC472" i="11"/>
  <c r="BC504" i="11"/>
  <c r="BC536" i="11"/>
  <c r="BC478" i="11"/>
  <c r="BC494" i="11"/>
  <c r="BC398" i="11"/>
  <c r="BC426" i="11"/>
  <c r="BC449" i="11"/>
  <c r="BC959" i="11"/>
  <c r="BC944" i="11"/>
  <c r="BC938" i="11"/>
  <c r="BC924" i="11"/>
  <c r="BC912" i="11"/>
  <c r="BC899" i="11"/>
  <c r="BC881" i="11"/>
  <c r="BC886" i="11"/>
  <c r="BC862" i="11"/>
  <c r="BC857" i="11"/>
  <c r="BC849" i="11"/>
  <c r="BC815" i="11"/>
  <c r="BC806" i="11"/>
  <c r="BC798" i="11"/>
  <c r="BC816" i="11"/>
  <c r="BC775" i="11"/>
  <c r="BC773" i="11"/>
  <c r="BC757" i="11"/>
  <c r="BC737" i="11"/>
  <c r="BC719" i="11"/>
  <c r="BC705" i="11"/>
  <c r="BC702" i="11"/>
  <c r="BC692" i="11"/>
  <c r="BC666" i="11"/>
  <c r="BC695" i="11"/>
  <c r="BC659" i="11"/>
  <c r="BC618" i="11"/>
  <c r="BC660" i="11"/>
  <c r="BC661" i="11"/>
  <c r="BC625" i="11"/>
  <c r="BC597" i="11"/>
  <c r="BC591" i="11"/>
  <c r="BC573" i="11"/>
  <c r="BC551" i="11"/>
  <c r="BC587" i="11"/>
  <c r="BC543" i="11"/>
  <c r="BC489" i="11"/>
  <c r="BC563" i="11"/>
  <c r="BC972" i="11"/>
  <c r="BC958" i="11"/>
  <c r="BC950" i="11"/>
  <c r="BC936" i="11"/>
  <c r="BC923" i="11"/>
  <c r="BC911" i="11"/>
  <c r="BC898" i="11"/>
  <c r="BC877" i="11"/>
  <c r="BC874" i="11"/>
  <c r="BC865" i="11"/>
  <c r="BC838" i="11"/>
  <c r="BC845" i="11"/>
  <c r="BC804" i="11"/>
  <c r="BC803" i="11"/>
  <c r="BC794" i="11"/>
  <c r="BC801" i="11"/>
  <c r="BC766" i="11"/>
  <c r="BC771" i="11"/>
  <c r="BC755" i="11"/>
  <c r="BC733" i="11"/>
  <c r="BC751" i="11"/>
  <c r="BC701" i="11"/>
  <c r="BC700" i="11"/>
  <c r="BC710" i="11"/>
  <c r="BC662" i="11"/>
  <c r="BC686" i="11"/>
  <c r="BC654" i="11"/>
  <c r="BC609" i="11"/>
  <c r="BC646" i="11"/>
  <c r="BC656" i="11"/>
  <c r="BC604" i="11"/>
  <c r="BC607" i="11"/>
  <c r="BC582" i="11"/>
  <c r="BC569" i="11"/>
  <c r="BC542" i="11"/>
  <c r="BC553" i="11"/>
  <c r="BC539" i="11"/>
  <c r="BC485" i="11"/>
  <c r="BC513" i="11"/>
  <c r="BC496" i="11"/>
  <c r="BC503" i="11"/>
  <c r="BC457" i="11"/>
  <c r="BC469" i="11"/>
  <c r="BC462" i="11"/>
  <c r="BC418" i="11"/>
  <c r="BC441" i="11"/>
  <c r="BC444" i="11"/>
  <c r="BC487" i="11"/>
  <c r="BC427" i="11"/>
  <c r="BC380" i="11"/>
  <c r="BC365" i="11"/>
  <c r="BC969" i="11"/>
  <c r="BC957" i="11"/>
  <c r="BC947" i="11"/>
  <c r="BC933" i="11"/>
  <c r="BC922" i="11"/>
  <c r="BC909" i="11"/>
  <c r="BC908" i="11"/>
  <c r="BC868" i="11"/>
  <c r="BC871" i="11"/>
  <c r="BC844" i="11"/>
  <c r="BC834" i="11"/>
  <c r="BC840" i="11"/>
  <c r="BC832" i="11"/>
  <c r="BC799" i="11"/>
  <c r="BC790" i="11"/>
  <c r="BC786" i="11"/>
  <c r="BC762" i="11"/>
  <c r="BC749" i="11"/>
  <c r="BC750" i="11"/>
  <c r="BC728" i="11"/>
  <c r="BC730" i="11"/>
  <c r="BC735" i="11"/>
  <c r="BC698" i="11"/>
  <c r="BC706" i="11"/>
  <c r="BC653" i="11"/>
  <c r="BC683" i="11"/>
  <c r="BC650" i="11"/>
  <c r="BC676" i="11"/>
  <c r="BC640" i="11"/>
  <c r="BC651" i="11"/>
  <c r="BC594" i="11"/>
  <c r="BC633" i="11"/>
  <c r="BC630" i="11"/>
  <c r="BC592" i="11"/>
  <c r="BC538" i="11"/>
  <c r="BC548" i="11"/>
  <c r="BC527" i="11"/>
  <c r="BC481" i="11"/>
  <c r="BC488" i="11"/>
  <c r="BC522" i="11"/>
  <c r="BC499" i="11"/>
  <c r="BC452" i="11"/>
  <c r="BC480" i="11"/>
  <c r="BC458" i="11"/>
  <c r="BC414" i="11"/>
  <c r="BC425" i="11"/>
  <c r="BC440" i="11"/>
  <c r="BC479" i="11"/>
  <c r="BC415" i="11"/>
  <c r="BC362" i="11"/>
  <c r="BC968" i="11"/>
  <c r="BC956" i="11"/>
  <c r="BC945" i="11"/>
  <c r="BC932" i="11"/>
  <c r="BC921" i="11"/>
  <c r="BC920" i="11"/>
  <c r="BC907" i="11"/>
  <c r="BC895" i="11"/>
  <c r="BC869" i="11"/>
  <c r="BC852" i="11"/>
  <c r="BC817" i="11"/>
  <c r="BC831" i="11"/>
  <c r="BC830" i="11"/>
  <c r="BC795" i="11"/>
  <c r="BC785" i="11"/>
  <c r="BC778" i="11"/>
  <c r="BC758" i="11"/>
  <c r="BC769" i="11"/>
  <c r="BC746" i="11"/>
  <c r="BC764" i="11"/>
  <c r="BC726" i="11"/>
  <c r="BC736" i="11"/>
  <c r="BC696" i="11"/>
  <c r="BC721" i="11"/>
  <c r="BC649" i="11"/>
  <c r="BC681" i="11"/>
  <c r="BC645" i="11"/>
  <c r="BC638" i="11"/>
  <c r="BC636" i="11"/>
  <c r="BC647" i="11"/>
  <c r="BC585" i="11"/>
  <c r="BC616" i="11"/>
  <c r="BC621" i="11"/>
  <c r="BC584" i="11"/>
  <c r="BC534" i="11"/>
  <c r="BC583" i="11"/>
  <c r="BC523" i="11"/>
  <c r="BC477" i="11"/>
  <c r="BC549" i="11"/>
  <c r="BC520" i="11"/>
  <c r="BC550" i="11"/>
  <c r="BC537" i="11"/>
  <c r="BC468" i="11"/>
  <c r="BC450" i="11"/>
  <c r="BC410" i="11"/>
  <c r="BC417" i="11"/>
  <c r="BC436" i="11"/>
  <c r="BC474" i="11"/>
  <c r="BC411" i="11"/>
  <c r="BC357" i="11"/>
  <c r="BC355" i="11"/>
  <c r="BC967" i="11"/>
  <c r="BC954" i="11"/>
  <c r="BC942" i="11"/>
  <c r="BC931" i="11"/>
  <c r="BC918" i="11"/>
  <c r="BC904" i="11"/>
  <c r="BC887" i="11"/>
  <c r="BC891" i="11"/>
  <c r="BC875" i="11"/>
  <c r="BC850" i="11"/>
  <c r="BC855" i="11"/>
  <c r="BC833" i="11"/>
  <c r="BC827" i="11"/>
  <c r="BC836" i="11"/>
  <c r="BC767" i="11"/>
  <c r="BC774" i="11"/>
  <c r="BC740" i="11"/>
  <c r="BC782" i="11"/>
  <c r="BC738" i="11"/>
  <c r="BC756" i="11"/>
  <c r="BC722" i="11"/>
  <c r="BC727" i="11"/>
  <c r="BC694" i="11"/>
  <c r="BC682" i="11"/>
  <c r="BC689" i="11"/>
  <c r="BC691" i="11"/>
  <c r="BC635" i="11"/>
  <c r="BC634" i="11"/>
  <c r="BC632" i="11"/>
  <c r="BC619" i="11"/>
  <c r="BC626" i="11"/>
  <c r="BC612" i="11"/>
  <c r="BC590" i="11"/>
  <c r="BC564" i="11"/>
  <c r="BC530" i="11"/>
  <c r="BC570" i="11"/>
  <c r="BC966" i="11"/>
  <c r="BC953" i="11"/>
  <c r="BC941" i="11"/>
  <c r="BC930" i="11"/>
  <c r="BC917" i="11"/>
  <c r="BC903" i="11"/>
  <c r="BC893" i="11"/>
  <c r="BC876" i="11"/>
  <c r="BC873" i="11"/>
  <c r="BC839" i="11"/>
  <c r="BC853" i="11"/>
  <c r="BC822" i="11"/>
  <c r="BC824" i="11"/>
  <c r="BC813" i="11"/>
  <c r="BC812" i="11"/>
  <c r="BC791" i="11"/>
  <c r="BC792" i="11"/>
  <c r="BC761" i="11"/>
  <c r="BC734" i="11"/>
  <c r="BC753" i="11"/>
  <c r="BC720" i="11"/>
  <c r="BC731" i="11"/>
  <c r="BC688" i="11"/>
  <c r="BC678" i="11"/>
  <c r="BC677" i="11"/>
  <c r="BC687" i="11"/>
  <c r="BC631" i="11"/>
  <c r="BC643" i="11"/>
  <c r="BC628" i="11"/>
  <c r="BC614" i="11"/>
  <c r="BC589" i="11"/>
  <c r="BC620" i="11"/>
  <c r="BC586" i="11"/>
  <c r="BC562" i="11"/>
  <c r="BC555" i="11"/>
  <c r="BC566" i="11"/>
  <c r="BC558" i="11"/>
  <c r="BC533" i="11"/>
  <c r="BC526" i="11"/>
  <c r="BC508" i="11"/>
  <c r="BC511" i="11"/>
  <c r="BC502" i="11"/>
  <c r="BC460" i="11"/>
  <c r="BC442" i="11"/>
  <c r="BC471" i="11"/>
  <c r="BC467" i="11"/>
  <c r="BC428" i="11"/>
  <c r="BC443" i="11"/>
  <c r="BC403" i="11"/>
  <c r="BC347" i="11"/>
  <c r="BC408" i="11"/>
  <c r="BC386" i="11"/>
  <c r="BC348" i="11"/>
  <c r="BC340" i="11"/>
  <c r="BC326" i="11"/>
  <c r="BC337" i="11"/>
  <c r="BC322" i="11"/>
  <c r="BC248" i="11"/>
  <c r="BC277" i="11"/>
  <c r="BC255" i="11"/>
  <c r="BC262" i="11"/>
  <c r="BC256" i="11"/>
  <c r="BC245" i="11"/>
  <c r="BC223" i="11"/>
  <c r="BC193" i="11"/>
  <c r="BC146" i="11"/>
  <c r="BC177" i="11"/>
  <c r="BC159" i="11"/>
  <c r="BC139" i="11"/>
  <c r="BC126" i="11"/>
  <c r="BC178" i="11"/>
  <c r="BC129" i="11"/>
  <c r="BC106" i="11"/>
  <c r="BC41" i="11"/>
  <c r="BC74" i="11"/>
  <c r="BC119" i="11"/>
  <c r="BC63" i="11"/>
  <c r="BC77" i="11"/>
  <c r="BC9" i="11"/>
  <c r="BC965" i="11"/>
  <c r="BC963" i="11"/>
  <c r="BC940" i="11"/>
  <c r="BC929" i="11"/>
  <c r="BC914" i="11"/>
  <c r="BC902" i="11"/>
  <c r="BC882" i="11"/>
  <c r="BC888" i="11"/>
  <c r="BC870" i="11"/>
  <c r="BC835" i="11"/>
  <c r="BC851" i="11"/>
  <c r="BC807" i="11"/>
  <c r="BC810" i="11"/>
  <c r="BC823" i="11"/>
  <c r="BC809" i="11"/>
  <c r="BC784" i="11"/>
  <c r="BC779" i="11"/>
  <c r="BC747" i="11"/>
  <c r="BC748" i="11"/>
  <c r="BC732" i="11"/>
  <c r="BC717" i="11"/>
  <c r="BC729" i="11"/>
  <c r="BC714" i="11"/>
  <c r="BC674" i="11"/>
  <c r="BC673" i="11"/>
  <c r="BC671" i="11"/>
  <c r="BC627" i="11"/>
  <c r="BC668" i="11"/>
  <c r="BC610" i="11"/>
  <c r="BC605" i="11"/>
  <c r="BC576" i="11"/>
  <c r="BC599" i="11"/>
  <c r="BC581" i="11"/>
  <c r="BC556" i="11"/>
  <c r="BC567" i="11"/>
  <c r="BC557" i="11"/>
  <c r="BC521" i="11"/>
  <c r="BC501" i="11"/>
  <c r="BC524" i="11"/>
  <c r="BC541" i="11"/>
  <c r="BC482" i="11"/>
  <c r="BC498" i="11"/>
  <c r="BC454" i="11"/>
  <c r="BC430" i="11"/>
  <c r="BC455" i="11"/>
  <c r="BC453" i="11"/>
  <c r="BC395" i="11"/>
  <c r="BC439" i="11"/>
  <c r="BC382" i="11"/>
  <c r="BC385" i="11"/>
  <c r="BC404" i="11"/>
  <c r="BC384" i="11"/>
  <c r="BC312" i="11"/>
  <c r="BC321" i="11"/>
  <c r="BC302" i="11"/>
  <c r="BC288" i="11"/>
  <c r="BC319" i="11"/>
  <c r="BC244" i="11"/>
  <c r="BC298" i="11"/>
  <c r="BC246" i="11"/>
  <c r="BC251" i="11"/>
  <c r="BC212" i="11"/>
  <c r="BC241" i="11"/>
  <c r="BC219" i="11"/>
  <c r="BC259" i="11"/>
  <c r="BC141" i="11"/>
  <c r="BC175" i="11"/>
  <c r="BC109" i="11"/>
  <c r="BC135" i="11"/>
  <c r="BC117" i="11"/>
  <c r="BC134" i="11"/>
  <c r="BC111" i="11"/>
  <c r="BC75" i="11"/>
  <c r="BC29" i="11"/>
  <c r="BC66" i="11"/>
  <c r="BC93" i="11"/>
  <c r="BC51" i="11"/>
  <c r="BC68" i="11"/>
  <c r="BC114" i="11"/>
  <c r="BC515" i="11"/>
  <c r="BC476" i="11"/>
  <c r="BC461" i="11"/>
  <c r="BC445" i="11"/>
  <c r="BC519" i="11"/>
  <c r="BC506" i="11"/>
  <c r="BC413" i="11"/>
  <c r="BC431" i="11"/>
  <c r="BC327" i="11"/>
  <c r="BC394" i="11"/>
  <c r="BC338" i="11"/>
  <c r="BC349" i="11"/>
  <c r="BC274" i="11"/>
  <c r="BC286" i="11"/>
  <c r="BC281" i="11"/>
  <c r="BC236" i="11"/>
  <c r="BC314" i="11"/>
  <c r="BC252" i="11"/>
  <c r="BC284" i="11"/>
  <c r="BC214" i="11"/>
  <c r="BC207" i="11"/>
  <c r="BC180" i="11"/>
  <c r="BC176" i="11"/>
  <c r="BC183" i="11"/>
  <c r="BC103" i="11"/>
  <c r="BC53" i="11"/>
  <c r="BC82" i="11"/>
  <c r="BC98" i="11"/>
  <c r="BC31" i="11"/>
  <c r="BC19" i="11"/>
  <c r="BC544" i="11"/>
  <c r="BC473" i="11"/>
  <c r="BC483" i="11"/>
  <c r="BC407" i="11"/>
  <c r="BC375" i="11"/>
  <c r="BC367" i="11"/>
  <c r="BC316" i="11"/>
  <c r="BC297" i="11"/>
  <c r="BC265" i="11"/>
  <c r="BC273" i="11"/>
  <c r="BC529" i="11"/>
  <c r="BC466" i="11"/>
  <c r="BC448" i="11"/>
  <c r="BC378" i="11"/>
  <c r="BC369" i="11"/>
  <c r="BC363" i="11"/>
  <c r="BC346" i="11"/>
  <c r="BC270" i="11"/>
  <c r="BC261" i="11"/>
  <c r="BC269" i="11"/>
  <c r="BC500" i="11"/>
  <c r="BC464" i="11"/>
  <c r="BC432" i="11"/>
  <c r="BC424" i="11"/>
  <c r="BC360" i="11"/>
  <c r="BC358" i="11"/>
  <c r="BC309" i="11"/>
  <c r="BC409" i="11"/>
  <c r="BC257" i="11"/>
  <c r="BC239" i="11"/>
  <c r="BC512" i="11"/>
  <c r="BC446" i="11"/>
  <c r="BC391" i="11"/>
  <c r="BC351" i="11"/>
  <c r="BC331" i="11"/>
  <c r="BC353" i="11"/>
  <c r="BC304" i="11"/>
  <c r="BC390" i="11"/>
  <c r="BC240" i="11"/>
  <c r="BC344" i="11"/>
  <c r="BC289" i="11"/>
  <c r="BC272" i="11"/>
  <c r="BC190" i="11"/>
  <c r="BC250" i="11"/>
  <c r="BC197" i="11"/>
  <c r="BC133" i="11"/>
  <c r="BC123" i="11"/>
  <c r="BC148" i="11"/>
  <c r="BC96" i="11"/>
  <c r="BC167" i="11"/>
  <c r="BC113" i="11"/>
  <c r="BC15" i="11"/>
  <c r="BC30" i="11"/>
  <c r="BC69" i="11"/>
  <c r="BC60" i="11"/>
  <c r="BC507" i="11"/>
  <c r="BC422" i="11"/>
  <c r="BC387" i="11"/>
  <c r="BC412" i="11"/>
  <c r="BC420" i="11"/>
  <c r="BC416" i="11"/>
  <c r="BC300" i="11"/>
  <c r="BC354" i="11"/>
  <c r="BC317" i="11"/>
  <c r="BC330" i="11"/>
  <c r="BC401" i="11"/>
  <c r="BC308" i="11"/>
  <c r="BC232" i="11"/>
  <c r="BC199" i="11"/>
  <c r="BC227" i="11"/>
  <c r="BC191" i="11"/>
  <c r="BC136" i="11"/>
  <c r="BC118" i="11"/>
  <c r="BC125" i="11"/>
  <c r="BC79" i="11"/>
  <c r="BC89" i="11"/>
  <c r="BC94" i="11"/>
  <c r="BC64" i="11"/>
  <c r="BC343" i="11"/>
  <c r="BC290" i="11"/>
  <c r="BC201" i="11"/>
  <c r="BC185" i="11"/>
  <c r="BC215" i="11"/>
  <c r="BC150" i="11"/>
  <c r="BC182" i="11"/>
  <c r="BC203" i="11"/>
  <c r="BC121" i="11"/>
  <c r="BC71" i="11"/>
  <c r="BC78" i="11"/>
  <c r="BC86" i="11"/>
  <c r="BC52" i="11"/>
  <c r="BC447" i="11"/>
  <c r="BC279" i="11"/>
  <c r="BC295" i="11"/>
  <c r="BC196" i="11"/>
  <c r="BC181" i="11"/>
  <c r="BC210" i="11"/>
  <c r="BC137" i="11"/>
  <c r="BC164" i="11"/>
  <c r="BC174" i="11"/>
  <c r="BC112" i="11"/>
  <c r="BC61" i="11"/>
  <c r="BC58" i="11"/>
  <c r="BC73" i="11"/>
  <c r="BC36" i="11"/>
  <c r="BC435" i="11"/>
  <c r="BC275" i="11"/>
  <c r="BC364" i="11"/>
  <c r="BC242" i="11"/>
  <c r="BC172" i="11"/>
  <c r="BC206" i="11"/>
  <c r="BC120" i="11"/>
  <c r="BC192" i="11"/>
  <c r="BC130" i="11"/>
  <c r="BC165" i="11"/>
  <c r="BC57" i="11"/>
  <c r="BC54" i="11"/>
  <c r="BC47" i="11"/>
  <c r="BC32" i="11"/>
  <c r="BC371" i="11"/>
  <c r="BC342" i="11"/>
  <c r="BC292" i="11"/>
  <c r="BC213" i="11"/>
  <c r="BC237" i="11"/>
  <c r="BC202" i="11"/>
  <c r="BC132" i="11"/>
  <c r="BC168" i="11"/>
  <c r="BC108" i="11"/>
  <c r="BC151" i="11"/>
  <c r="BC49" i="11"/>
  <c r="BC46" i="11"/>
  <c r="BC39" i="11"/>
  <c r="BC81" i="11"/>
  <c r="BC361" i="11"/>
  <c r="BC282" i="11"/>
  <c r="BC280" i="11"/>
  <c r="BC318" i="11"/>
  <c r="BC233" i="11"/>
  <c r="BC234" i="11"/>
  <c r="BC128" i="11"/>
  <c r="BC166" i="11"/>
  <c r="BC92" i="11"/>
  <c r="BC107" i="11"/>
  <c r="BC45" i="11"/>
  <c r="BC26" i="11"/>
  <c r="BC35" i="11"/>
  <c r="BC400" i="11"/>
  <c r="BC313" i="11"/>
  <c r="BC268" i="11"/>
  <c r="BC260" i="11"/>
  <c r="BC230" i="11"/>
  <c r="BC226" i="11"/>
  <c r="BC173" i="11"/>
  <c r="BC157" i="11"/>
  <c r="BC88" i="11"/>
  <c r="BC99" i="11"/>
  <c r="BC24" i="11"/>
  <c r="BC13" i="11"/>
  <c r="BC27" i="11"/>
  <c r="BC381" i="11"/>
  <c r="BC311" i="11"/>
  <c r="BC238" i="11"/>
  <c r="BC258" i="11"/>
  <c r="BC243" i="11"/>
  <c r="BC222" i="11"/>
  <c r="BC140" i="11"/>
  <c r="BC122" i="11"/>
  <c r="BC84" i="11"/>
  <c r="BC83" i="11"/>
  <c r="BC14" i="11"/>
  <c r="BC12" i="11"/>
  <c r="BC20" i="11"/>
  <c r="S28" i="7"/>
  <c r="Y28" i="7" s="1"/>
  <c r="Y27" i="5"/>
  <c r="Y27" i="4"/>
  <c r="BM967" i="11"/>
  <c r="BM957" i="11"/>
  <c r="BM949" i="11"/>
  <c r="BM940" i="11"/>
  <c r="BM931" i="11"/>
  <c r="BM922" i="11"/>
  <c r="BM912" i="11"/>
  <c r="BM904" i="11"/>
  <c r="BM895" i="11"/>
  <c r="BM877" i="11"/>
  <c r="BM882" i="11"/>
  <c r="BM873" i="11"/>
  <c r="BM854" i="11"/>
  <c r="BM833" i="11"/>
  <c r="BM860" i="11"/>
  <c r="BM839" i="11"/>
  <c r="BM823" i="11"/>
  <c r="BM775" i="11"/>
  <c r="BM784" i="11"/>
  <c r="BM804" i="11"/>
  <c r="BM774" i="11"/>
  <c r="BM781" i="11"/>
  <c r="BM777" i="11"/>
  <c r="BM790" i="11"/>
  <c r="BM746" i="11"/>
  <c r="BM710" i="11"/>
  <c r="BM965" i="11"/>
  <c r="BM954" i="11"/>
  <c r="BM947" i="11"/>
  <c r="BM938" i="11"/>
  <c r="BM929" i="11"/>
  <c r="BM918" i="11"/>
  <c r="BM909" i="11"/>
  <c r="BM902" i="11"/>
  <c r="BM893" i="11"/>
  <c r="BM887" i="11"/>
  <c r="BM876" i="11"/>
  <c r="BM868" i="11"/>
  <c r="BM850" i="11"/>
  <c r="BM816" i="11"/>
  <c r="BM840" i="11"/>
  <c r="BM826" i="11"/>
  <c r="BM799" i="11"/>
  <c r="BM818" i="11"/>
  <c r="BM813" i="11"/>
  <c r="BM796" i="11"/>
  <c r="BM791" i="11"/>
  <c r="BM761" i="11"/>
  <c r="BM748" i="11"/>
  <c r="BM747" i="11"/>
  <c r="BM733" i="11"/>
  <c r="BM758" i="11"/>
  <c r="BM963" i="11"/>
  <c r="BM951" i="11"/>
  <c r="BM941" i="11"/>
  <c r="BM927" i="11"/>
  <c r="BM915" i="11"/>
  <c r="BM905" i="11"/>
  <c r="BM892" i="11"/>
  <c r="BM875" i="11"/>
  <c r="BM853" i="11"/>
  <c r="BM838" i="11"/>
  <c r="BM832" i="11"/>
  <c r="BM835" i="11"/>
  <c r="BM808" i="11"/>
  <c r="BM797" i="11"/>
  <c r="BM807" i="11"/>
  <c r="BM776" i="11"/>
  <c r="BM739" i="11"/>
  <c r="BM764" i="11"/>
  <c r="BM732" i="11"/>
  <c r="BM731" i="11"/>
  <c r="BM724" i="11"/>
  <c r="BM700" i="11"/>
  <c r="BM702" i="11"/>
  <c r="BM691" i="11"/>
  <c r="BM693" i="11"/>
  <c r="BM648" i="11"/>
  <c r="BM688" i="11"/>
  <c r="BM670" i="11"/>
  <c r="BM644" i="11"/>
  <c r="BM626" i="11"/>
  <c r="BM667" i="11"/>
  <c r="BM618" i="11"/>
  <c r="BM597" i="11"/>
  <c r="BM610" i="11"/>
  <c r="BM615" i="11"/>
  <c r="BM594" i="11"/>
  <c r="BM572" i="11"/>
  <c r="BM562" i="11"/>
  <c r="BM570" i="11"/>
  <c r="BM558" i="11"/>
  <c r="BM586" i="11"/>
  <c r="BM526" i="11"/>
  <c r="BM484" i="11"/>
  <c r="BM500" i="11"/>
  <c r="BM524" i="11"/>
  <c r="BM515" i="11"/>
  <c r="BM506" i="11"/>
  <c r="BM481" i="11"/>
  <c r="BM505" i="11"/>
  <c r="BM454" i="11"/>
  <c r="BM445" i="11"/>
  <c r="BM401" i="11"/>
  <c r="BM971" i="11"/>
  <c r="BM959" i="11"/>
  <c r="BM948" i="11"/>
  <c r="BM970" i="11"/>
  <c r="BM958" i="11"/>
  <c r="BM945" i="11"/>
  <c r="BM968" i="11"/>
  <c r="BM953" i="11"/>
  <c r="BM943" i="11"/>
  <c r="BM932" i="11"/>
  <c r="BM917" i="11"/>
  <c r="BM908" i="11"/>
  <c r="BM896" i="11"/>
  <c r="BM867" i="11"/>
  <c r="BM862" i="11"/>
  <c r="BM856" i="11"/>
  <c r="BM855" i="11"/>
  <c r="BM848" i="11"/>
  <c r="BM827" i="11"/>
  <c r="BM814" i="11"/>
  <c r="BM805" i="11"/>
  <c r="BM778" i="11"/>
  <c r="BM757" i="11"/>
  <c r="BM769" i="11"/>
  <c r="BM750" i="11"/>
  <c r="BM756" i="11"/>
  <c r="BM728" i="11"/>
  <c r="BM709" i="11"/>
  <c r="BM725" i="11"/>
  <c r="BM708" i="11"/>
  <c r="BM699" i="11"/>
  <c r="BM665" i="11"/>
  <c r="BM676" i="11"/>
  <c r="BM678" i="11"/>
  <c r="BM653" i="11"/>
  <c r="BM634" i="11"/>
  <c r="BM645" i="11"/>
  <c r="BM627" i="11"/>
  <c r="BM604" i="11"/>
  <c r="BM567" i="11"/>
  <c r="BM605" i="11"/>
  <c r="BM602" i="11"/>
  <c r="BM589" i="11"/>
  <c r="BM573" i="11"/>
  <c r="BM583" i="11"/>
  <c r="BM529" i="11"/>
  <c r="BM556" i="11"/>
  <c r="BM534" i="11"/>
  <c r="BM513" i="11"/>
  <c r="BM517" i="11"/>
  <c r="BM552" i="11"/>
  <c r="BM539" i="11"/>
  <c r="BM540" i="11"/>
  <c r="BM489" i="11"/>
  <c r="BM527" i="11"/>
  <c r="BM473" i="11"/>
  <c r="BM452" i="11"/>
  <c r="BM413" i="11"/>
  <c r="BM444" i="11"/>
  <c r="BM950" i="11"/>
  <c r="BM933" i="11"/>
  <c r="BM914" i="11"/>
  <c r="BM899" i="11"/>
  <c r="BM889" i="11"/>
  <c r="BM870" i="11"/>
  <c r="BM859" i="11"/>
  <c r="BM849" i="11"/>
  <c r="BM819" i="11"/>
  <c r="BM779" i="11"/>
  <c r="BM780" i="11"/>
  <c r="BM787" i="11"/>
  <c r="BM755" i="11"/>
  <c r="BM762" i="11"/>
  <c r="BM712" i="11"/>
  <c r="BM782" i="11"/>
  <c r="BM692" i="11"/>
  <c r="BM684" i="11"/>
  <c r="BM652" i="11"/>
  <c r="BM690" i="11"/>
  <c r="BM675" i="11"/>
  <c r="BM612" i="11"/>
  <c r="BM631" i="11"/>
  <c r="BM593" i="11"/>
  <c r="BM614" i="11"/>
  <c r="BM616" i="11"/>
  <c r="BM568" i="11"/>
  <c r="BM603" i="11"/>
  <c r="BM533" i="11"/>
  <c r="BM578" i="11"/>
  <c r="BM531" i="11"/>
  <c r="BM519" i="11"/>
  <c r="BM507" i="11"/>
  <c r="BM553" i="11"/>
  <c r="BM493" i="11"/>
  <c r="BM501" i="11"/>
  <c r="BM462" i="11"/>
  <c r="BM417" i="11"/>
  <c r="BM436" i="11"/>
  <c r="BM469" i="11"/>
  <c r="BM447" i="11"/>
  <c r="BM457" i="11"/>
  <c r="BM446" i="11"/>
  <c r="BM414" i="11"/>
  <c r="BM374" i="11"/>
  <c r="BM419" i="11"/>
  <c r="BM364" i="11"/>
  <c r="BM334" i="11"/>
  <c r="BM400" i="11"/>
  <c r="BM311" i="11"/>
  <c r="BM360" i="11"/>
  <c r="BM282" i="11"/>
  <c r="BM273" i="11"/>
  <c r="BM268" i="11"/>
  <c r="BM399" i="11"/>
  <c r="BM229" i="11"/>
  <c r="BM298" i="11"/>
  <c r="BM279" i="11"/>
  <c r="BM236" i="11"/>
  <c r="BM251" i="11"/>
  <c r="BM265" i="11"/>
  <c r="BM180" i="11"/>
  <c r="BM241" i="11"/>
  <c r="BM263" i="11"/>
  <c r="BM205" i="11"/>
  <c r="BM160" i="11"/>
  <c r="BM181" i="11"/>
  <c r="BM123" i="11"/>
  <c r="BM139" i="11"/>
  <c r="BM130" i="11"/>
  <c r="BM155" i="11"/>
  <c r="BM199" i="11"/>
  <c r="BM95" i="11"/>
  <c r="BM146" i="11"/>
  <c r="BM183" i="11"/>
  <c r="BM94" i="11"/>
  <c r="BM66" i="11"/>
  <c r="BM13" i="11"/>
  <c r="BM59" i="11"/>
  <c r="BM972" i="11"/>
  <c r="BM960" i="11"/>
  <c r="BM930" i="11"/>
  <c r="BM913" i="11"/>
  <c r="BM898" i="11"/>
  <c r="BM883" i="11"/>
  <c r="BM866" i="11"/>
  <c r="BM841" i="11"/>
  <c r="BM844" i="11"/>
  <c r="BM815" i="11"/>
  <c r="BM812" i="11"/>
  <c r="BM794" i="11"/>
  <c r="BM783" i="11"/>
  <c r="BM742" i="11"/>
  <c r="BM741" i="11"/>
  <c r="BM740" i="11"/>
  <c r="BM735" i="11"/>
  <c r="BM694" i="11"/>
  <c r="BM682" i="11"/>
  <c r="BM647" i="11"/>
  <c r="BM674" i="11"/>
  <c r="BM664" i="11"/>
  <c r="BM637" i="11"/>
  <c r="BM623" i="11"/>
  <c r="BM584" i="11"/>
  <c r="BM607" i="11"/>
  <c r="BM598" i="11"/>
  <c r="BM564" i="11"/>
  <c r="BM595" i="11"/>
  <c r="BM592" i="11"/>
  <c r="BM566" i="11"/>
  <c r="BM523" i="11"/>
  <c r="BM504" i="11"/>
  <c r="BM503" i="11"/>
  <c r="BM549" i="11"/>
  <c r="BM485" i="11"/>
  <c r="BM472" i="11"/>
  <c r="BM458" i="11"/>
  <c r="BM409" i="11"/>
  <c r="BM432" i="11"/>
  <c r="BM467" i="11"/>
  <c r="BM443" i="11"/>
  <c r="BM398" i="11"/>
  <c r="BM442" i="11"/>
  <c r="BM410" i="11"/>
  <c r="BM365" i="11"/>
  <c r="BM387" i="11"/>
  <c r="BM354" i="11"/>
  <c r="BM330" i="11"/>
  <c r="BM362" i="11"/>
  <c r="BM370" i="11"/>
  <c r="BM331" i="11"/>
  <c r="BM274" i="11"/>
  <c r="BM269" i="11"/>
  <c r="BM264" i="11"/>
  <c r="BM335" i="11"/>
  <c r="BM322" i="11"/>
  <c r="BM292" i="11"/>
  <c r="BM275" i="11"/>
  <c r="BM232" i="11"/>
  <c r="BM244" i="11"/>
  <c r="BM249" i="11"/>
  <c r="BM175" i="11"/>
  <c r="BM239" i="11"/>
  <c r="BM250" i="11"/>
  <c r="BM201" i="11"/>
  <c r="BM300" i="11"/>
  <c r="BM167" i="11"/>
  <c r="BM119" i="11"/>
  <c r="BM135" i="11"/>
  <c r="BM126" i="11"/>
  <c r="BM147" i="11"/>
  <c r="BM188" i="11"/>
  <c r="BM87" i="11"/>
  <c r="BM141" i="11"/>
  <c r="BM172" i="11"/>
  <c r="BM86" i="11"/>
  <c r="BM58" i="11"/>
  <c r="BM12" i="11"/>
  <c r="BM55" i="11"/>
  <c r="BM969" i="11"/>
  <c r="BM944" i="11"/>
  <c r="BM926" i="11"/>
  <c r="BM911" i="11"/>
  <c r="BM897" i="11"/>
  <c r="BM871" i="11"/>
  <c r="BM865" i="11"/>
  <c r="BM820" i="11"/>
  <c r="BM831" i="11"/>
  <c r="BM802" i="11"/>
  <c r="BM809" i="11"/>
  <c r="BM772" i="11"/>
  <c r="BM773" i="11"/>
  <c r="BM752" i="11"/>
  <c r="BM722" i="11"/>
  <c r="BM738" i="11"/>
  <c r="BM729" i="11"/>
  <c r="BM687" i="11"/>
  <c r="BM677" i="11"/>
  <c r="BM697" i="11"/>
  <c r="BM666" i="11"/>
  <c r="BM660" i="11"/>
  <c r="BM671" i="11"/>
  <c r="BM609" i="11"/>
  <c r="BM624" i="11"/>
  <c r="BM611" i="11"/>
  <c r="BM585" i="11"/>
  <c r="BM560" i="11"/>
  <c r="BM591" i="11"/>
  <c r="BM565" i="11"/>
  <c r="BM551" i="11"/>
  <c r="BM521" i="11"/>
  <c r="BM496" i="11"/>
  <c r="BM499" i="11"/>
  <c r="BM545" i="11"/>
  <c r="BM477" i="11"/>
  <c r="BM966" i="11"/>
  <c r="BM942" i="11"/>
  <c r="BM925" i="11"/>
  <c r="BM920" i="11"/>
  <c r="BM894" i="11"/>
  <c r="BM888" i="11"/>
  <c r="BM861" i="11"/>
  <c r="BM845" i="11"/>
  <c r="BM822" i="11"/>
  <c r="BM798" i="11"/>
  <c r="BM817" i="11"/>
  <c r="BM770" i="11"/>
  <c r="BM743" i="11"/>
  <c r="BM737" i="11"/>
  <c r="BM723" i="11"/>
  <c r="BM720" i="11"/>
  <c r="BM713" i="11"/>
  <c r="BM683" i="11"/>
  <c r="BM673" i="11"/>
  <c r="BM672" i="11"/>
  <c r="BM662" i="11"/>
  <c r="BM650" i="11"/>
  <c r="BM643" i="11"/>
  <c r="BM659" i="11"/>
  <c r="BM579" i="11"/>
  <c r="BM632" i="11"/>
  <c r="BM628" i="11"/>
  <c r="BM587" i="11"/>
  <c r="BM574" i="11"/>
  <c r="BM561" i="11"/>
  <c r="BM542" i="11"/>
  <c r="BM488" i="11"/>
  <c r="BM543" i="11"/>
  <c r="BM495" i="11"/>
  <c r="BM516" i="11"/>
  <c r="BM460" i="11"/>
  <c r="BM962" i="11"/>
  <c r="BM939" i="11"/>
  <c r="BM924" i="11"/>
  <c r="BM906" i="11"/>
  <c r="BM891" i="11"/>
  <c r="BM878" i="11"/>
  <c r="BM858" i="11"/>
  <c r="BM828" i="11"/>
  <c r="BM810" i="11"/>
  <c r="BM771" i="11"/>
  <c r="BM800" i="11"/>
  <c r="BM766" i="11"/>
  <c r="BM785" i="11"/>
  <c r="BM760" i="11"/>
  <c r="BM751" i="11"/>
  <c r="BM717" i="11"/>
  <c r="BM721" i="11"/>
  <c r="BM716" i="11"/>
  <c r="BM669" i="11"/>
  <c r="BM685" i="11"/>
  <c r="BM658" i="11"/>
  <c r="BM638" i="11"/>
  <c r="BM668" i="11"/>
  <c r="BM655" i="11"/>
  <c r="BM575" i="11"/>
  <c r="BM641" i="11"/>
  <c r="BM620" i="11"/>
  <c r="BM582" i="11"/>
  <c r="BM559" i="11"/>
  <c r="BM599" i="11"/>
  <c r="BM538" i="11"/>
  <c r="BM480" i="11"/>
  <c r="BM512" i="11"/>
  <c r="BM548" i="11"/>
  <c r="BM502" i="11"/>
  <c r="BM455" i="11"/>
  <c r="BM478" i="11"/>
  <c r="BM441" i="11"/>
  <c r="BM475" i="11"/>
  <c r="BM420" i="11"/>
  <c r="BM463" i="11"/>
  <c r="BM431" i="11"/>
  <c r="BM386" i="11"/>
  <c r="BM430" i="11"/>
  <c r="BM381" i="11"/>
  <c r="BM350" i="11"/>
  <c r="BM411" i="11"/>
  <c r="BM326" i="11"/>
  <c r="BM403" i="11"/>
  <c r="BM347" i="11"/>
  <c r="BM342" i="11"/>
  <c r="BM309" i="11"/>
  <c r="BM307" i="11"/>
  <c r="BM296" i="11"/>
  <c r="BM252" i="11"/>
  <c r="BM290" i="11"/>
  <c r="BM295" i="11"/>
  <c r="BM341" i="11"/>
  <c r="BM261" i="11"/>
  <c r="BM318" i="11"/>
  <c r="BM224" i="11"/>
  <c r="BM223" i="11"/>
  <c r="BM153" i="11"/>
  <c r="BM228" i="11"/>
  <c r="BM226" i="11"/>
  <c r="BM187" i="11"/>
  <c r="BM217" i="11"/>
  <c r="BM156" i="11"/>
  <c r="BM127" i="11"/>
  <c r="BM182" i="11"/>
  <c r="BM104" i="11"/>
  <c r="BM125" i="11"/>
  <c r="BM111" i="11"/>
  <c r="BM197" i="11"/>
  <c r="BM120" i="11"/>
  <c r="BM128" i="11"/>
  <c r="BM118" i="11"/>
  <c r="BM42" i="11"/>
  <c r="BM88" i="11"/>
  <c r="BM961" i="11"/>
  <c r="BM936" i="11"/>
  <c r="BM923" i="11"/>
  <c r="BM907" i="11"/>
  <c r="BM890" i="11"/>
  <c r="BM874" i="11"/>
  <c r="BM852" i="11"/>
  <c r="BM824" i="11"/>
  <c r="BM806" i="11"/>
  <c r="BM801" i="11"/>
  <c r="BM792" i="11"/>
  <c r="BM768" i="11"/>
  <c r="BM767" i="11"/>
  <c r="BM736" i="11"/>
  <c r="BM763" i="11"/>
  <c r="BM704" i="11"/>
  <c r="BM719" i="11"/>
  <c r="BM706" i="11"/>
  <c r="BM661" i="11"/>
  <c r="BM689" i="11"/>
  <c r="BM686" i="11"/>
  <c r="BM630" i="11"/>
  <c r="BM654" i="11"/>
  <c r="BM646" i="11"/>
  <c r="BM625" i="11"/>
  <c r="BM636" i="11"/>
  <c r="BM608" i="11"/>
  <c r="BM569" i="11"/>
  <c r="BM550" i="11"/>
  <c r="BM581" i="11"/>
  <c r="BM530" i="11"/>
  <c r="BM476" i="11"/>
  <c r="BM508" i="11"/>
  <c r="BM520" i="11"/>
  <c r="BM535" i="11"/>
  <c r="BM554" i="11"/>
  <c r="BM466" i="11"/>
  <c r="BM433" i="11"/>
  <c r="BM471" i="11"/>
  <c r="BM416" i="11"/>
  <c r="BM461" i="11"/>
  <c r="BM427" i="11"/>
  <c r="BM483" i="11"/>
  <c r="BM426" i="11"/>
  <c r="BM369" i="11"/>
  <c r="BM336" i="11"/>
  <c r="BM391" i="11"/>
  <c r="BM395" i="11"/>
  <c r="BM384" i="11"/>
  <c r="BM328" i="11"/>
  <c r="BM337" i="11"/>
  <c r="BM304" i="11"/>
  <c r="BM302" i="11"/>
  <c r="BM293" i="11"/>
  <c r="BM234" i="11"/>
  <c r="BM272" i="11"/>
  <c r="BM280" i="11"/>
  <c r="BM329" i="11"/>
  <c r="BM257" i="11"/>
  <c r="BM314" i="11"/>
  <c r="BM220" i="11"/>
  <c r="BM219" i="11"/>
  <c r="BM267" i="11"/>
  <c r="BM210" i="11"/>
  <c r="BM222" i="11"/>
  <c r="BM178" i="11"/>
  <c r="BM213" i="11"/>
  <c r="BM145" i="11"/>
  <c r="BM177" i="11"/>
  <c r="BM162" i="11"/>
  <c r="BM206" i="11"/>
  <c r="BM121" i="11"/>
  <c r="BM107" i="11"/>
  <c r="BM176" i="11"/>
  <c r="BM203" i="11"/>
  <c r="BM106" i="11"/>
  <c r="BM84" i="11"/>
  <c r="BM38" i="11"/>
  <c r="BM73" i="11"/>
  <c r="BM956" i="11"/>
  <c r="BM935" i="11"/>
  <c r="BM921" i="11"/>
  <c r="BM903" i="11"/>
  <c r="BM886" i="11"/>
  <c r="BM869" i="11"/>
  <c r="BM834" i="11"/>
  <c r="BM851" i="11"/>
  <c r="BM830" i="11"/>
  <c r="BM793" i="11"/>
  <c r="BM795" i="11"/>
  <c r="BM765" i="11"/>
  <c r="BM749" i="11"/>
  <c r="BM727" i="11"/>
  <c r="BM730" i="11"/>
  <c r="BM696" i="11"/>
  <c r="BM705" i="11"/>
  <c r="BM701" i="11"/>
  <c r="BM680" i="11"/>
  <c r="BM681" i="11"/>
  <c r="BM657" i="11"/>
  <c r="BM651" i="11"/>
  <c r="BM639" i="11"/>
  <c r="BM642" i="11"/>
  <c r="BM596" i="11"/>
  <c r="BM633" i="11"/>
  <c r="BM606" i="11"/>
  <c r="BM555" i="11"/>
  <c r="BM541" i="11"/>
  <c r="BM577" i="11"/>
  <c r="BM522" i="11"/>
  <c r="BM563" i="11"/>
  <c r="BM487" i="11"/>
  <c r="BM511" i="11"/>
  <c r="BM514" i="11"/>
  <c r="BM536" i="11"/>
  <c r="BM479" i="11"/>
  <c r="BM429" i="11"/>
  <c r="BM448" i="11"/>
  <c r="BM412" i="11"/>
  <c r="BM459" i="11"/>
  <c r="BM494" i="11"/>
  <c r="BM470" i="11"/>
  <c r="BM422" i="11"/>
  <c r="BM382" i="11"/>
  <c r="BM327" i="11"/>
  <c r="BM371" i="11"/>
  <c r="BM375" i="11"/>
  <c r="BM379" i="11"/>
  <c r="BM324" i="11"/>
  <c r="BM319" i="11"/>
  <c r="BM297" i="11"/>
  <c r="BM288" i="11"/>
  <c r="BM281" i="11"/>
  <c r="BM230" i="11"/>
  <c r="BM243" i="11"/>
  <c r="BM348" i="11"/>
  <c r="BM289" i="11"/>
  <c r="BM255" i="11"/>
  <c r="BM294" i="11"/>
  <c r="BM212" i="11"/>
  <c r="BM215" i="11"/>
  <c r="BM254" i="11"/>
  <c r="BM343" i="11"/>
  <c r="BM214" i="11"/>
  <c r="BM169" i="11"/>
  <c r="BM193" i="11"/>
  <c r="BM140" i="11"/>
  <c r="BM173" i="11"/>
  <c r="BM159" i="11"/>
  <c r="BM185" i="11"/>
  <c r="BM207" i="11"/>
  <c r="BM103" i="11"/>
  <c r="BM174" i="11"/>
  <c r="BM200" i="11"/>
  <c r="BM952" i="11"/>
  <c r="BM934" i="11"/>
  <c r="BM916" i="11"/>
  <c r="BM900" i="11"/>
  <c r="BM881" i="11"/>
  <c r="BM857" i="11"/>
  <c r="BM846" i="11"/>
  <c r="BM836" i="11"/>
  <c r="BM803" i="11"/>
  <c r="BM789" i="11"/>
  <c r="BM786" i="11"/>
  <c r="BM753" i="11"/>
  <c r="BM759" i="11"/>
  <c r="BM714" i="11"/>
  <c r="BM726" i="11"/>
  <c r="BM734" i="11"/>
  <c r="BM698" i="11"/>
  <c r="BM695" i="11"/>
  <c r="BM656" i="11"/>
  <c r="BM679" i="11"/>
  <c r="BM649" i="11"/>
  <c r="BM621" i="11"/>
  <c r="BM635" i="11"/>
  <c r="BM629" i="11"/>
  <c r="BM640" i="11"/>
  <c r="BM619" i="11"/>
  <c r="BM576" i="11"/>
  <c r="BM546" i="11"/>
  <c r="BM537" i="11"/>
  <c r="BM590" i="11"/>
  <c r="BM518" i="11"/>
  <c r="BM532" i="11"/>
  <c r="BM544" i="11"/>
  <c r="BM557" i="11"/>
  <c r="BM510" i="11"/>
  <c r="BM525" i="11"/>
  <c r="BM474" i="11"/>
  <c r="BM425" i="11"/>
  <c r="BM440" i="11"/>
  <c r="BM486" i="11"/>
  <c r="BM451" i="11"/>
  <c r="BM482" i="11"/>
  <c r="BM450" i="11"/>
  <c r="BM418" i="11"/>
  <c r="BM380" i="11"/>
  <c r="BM323" i="11"/>
  <c r="BM368" i="11"/>
  <c r="BM344" i="11"/>
  <c r="BM367" i="11"/>
  <c r="BM315" i="11"/>
  <c r="BM306" i="11"/>
  <c r="BM291" i="11"/>
  <c r="BM286" i="11"/>
  <c r="BM277" i="11"/>
  <c r="BM404" i="11"/>
  <c r="BM238" i="11"/>
  <c r="BM325" i="11"/>
  <c r="BM283" i="11"/>
  <c r="BM246" i="11"/>
  <c r="BM253" i="11"/>
  <c r="BM423" i="11"/>
  <c r="BM211" i="11"/>
  <c r="BM245" i="11"/>
  <c r="BM303" i="11"/>
  <c r="BM270" i="11"/>
  <c r="BM164" i="11"/>
  <c r="BM191" i="11"/>
  <c r="BM136" i="11"/>
  <c r="BM148" i="11"/>
  <c r="BM152" i="11"/>
  <c r="BM168" i="11"/>
  <c r="BM202" i="11"/>
  <c r="BM99" i="11"/>
  <c r="BM150" i="11"/>
  <c r="BM194" i="11"/>
  <c r="BM498" i="11"/>
  <c r="BM394" i="11"/>
  <c r="BM385" i="11"/>
  <c r="BM356" i="11"/>
  <c r="BM260" i="11"/>
  <c r="BM262" i="11"/>
  <c r="BM166" i="11"/>
  <c r="BM259" i="11"/>
  <c r="BM117" i="11"/>
  <c r="BM137" i="11"/>
  <c r="BM81" i="11"/>
  <c r="BM69" i="11"/>
  <c r="BM21" i="11"/>
  <c r="BM68" i="11"/>
  <c r="BM19" i="11"/>
  <c r="BM67" i="11"/>
  <c r="BM37" i="11"/>
  <c r="BM8" i="11"/>
  <c r="BM490" i="11"/>
  <c r="BM390" i="11"/>
  <c r="BM378" i="11"/>
  <c r="BM346" i="11"/>
  <c r="BM256" i="11"/>
  <c r="BM287" i="11"/>
  <c r="BM157" i="11"/>
  <c r="BM225" i="11"/>
  <c r="BM108" i="11"/>
  <c r="BM133" i="11"/>
  <c r="BM74" i="11"/>
  <c r="BM63" i="11"/>
  <c r="BM11" i="11"/>
  <c r="BM64" i="11"/>
  <c r="BM9" i="11"/>
  <c r="BM65" i="11"/>
  <c r="BM33" i="11"/>
  <c r="BM428" i="11"/>
  <c r="BM438" i="11"/>
  <c r="BM349" i="11"/>
  <c r="BM316" i="11"/>
  <c r="BM317" i="11"/>
  <c r="BM408" i="11"/>
  <c r="BM237" i="11"/>
  <c r="BM165" i="11"/>
  <c r="BM138" i="11"/>
  <c r="BM163" i="11"/>
  <c r="BM54" i="11"/>
  <c r="BM51" i="11"/>
  <c r="BM10" i="11"/>
  <c r="BM60" i="11"/>
  <c r="BM109" i="11"/>
  <c r="BM61" i="11"/>
  <c r="BM29" i="11"/>
  <c r="BM424" i="11"/>
  <c r="BM434" i="11"/>
  <c r="BM340" i="11"/>
  <c r="BM312" i="11"/>
  <c r="BM313" i="11"/>
  <c r="BM338" i="11"/>
  <c r="BM233" i="11"/>
  <c r="BM158" i="11"/>
  <c r="BM134" i="11"/>
  <c r="BM132" i="11"/>
  <c r="BM46" i="11"/>
  <c r="BM47" i="11"/>
  <c r="BM89" i="11"/>
  <c r="BM52" i="11"/>
  <c r="BM93" i="11"/>
  <c r="BM57" i="11"/>
  <c r="BM24" i="11"/>
  <c r="BM468" i="11"/>
  <c r="BM453" i="11"/>
  <c r="BM406" i="11"/>
  <c r="BM415" i="11"/>
  <c r="BM358" i="11"/>
  <c r="BM308" i="11"/>
  <c r="BM242" i="11"/>
  <c r="BM248" i="11"/>
  <c r="BM114" i="11"/>
  <c r="BM151" i="11"/>
  <c r="BM102" i="11"/>
  <c r="BM30" i="11"/>
  <c r="BM39" i="11"/>
  <c r="BM20" i="11"/>
  <c r="BM48" i="11"/>
  <c r="BM23" i="11"/>
  <c r="BM53" i="11"/>
  <c r="BM15" i="11"/>
  <c r="BM464" i="11"/>
  <c r="BM465" i="11"/>
  <c r="BM402" i="11"/>
  <c r="BM407" i="11"/>
  <c r="BM321" i="11"/>
  <c r="BM301" i="11"/>
  <c r="BM240" i="11"/>
  <c r="BM235" i="11"/>
  <c r="BM144" i="11"/>
  <c r="BM129" i="11"/>
  <c r="BM98" i="11"/>
  <c r="BM26" i="11"/>
  <c r="BM35" i="11"/>
  <c r="BM113" i="11"/>
  <c r="BM40" i="11"/>
  <c r="BM18" i="11"/>
  <c r="BM49" i="11"/>
  <c r="BM77" i="11"/>
  <c r="BM456" i="11"/>
  <c r="BM439" i="11"/>
  <c r="BM361" i="11"/>
  <c r="BM357" i="11"/>
  <c r="BM363" i="11"/>
  <c r="BM284" i="11"/>
  <c r="BM258" i="11"/>
  <c r="BM196" i="11"/>
  <c r="BM122" i="11"/>
  <c r="BM83" i="11"/>
  <c r="BM82" i="11"/>
  <c r="BM100" i="11"/>
  <c r="BM31" i="11"/>
  <c r="BM112" i="11"/>
  <c r="BM36" i="11"/>
  <c r="BM75" i="11"/>
  <c r="BM45" i="11"/>
  <c r="BM25" i="11"/>
  <c r="BM449" i="11"/>
  <c r="BM435" i="11"/>
  <c r="BM355" i="11"/>
  <c r="BM351" i="11"/>
  <c r="BM299" i="11"/>
  <c r="BM353" i="11"/>
  <c r="BM227" i="11"/>
  <c r="BM192" i="11"/>
  <c r="BM190" i="11"/>
  <c r="BM79" i="11"/>
  <c r="BM78" i="11"/>
  <c r="BM96" i="11"/>
  <c r="BM27" i="11"/>
  <c r="BM92" i="11"/>
  <c r="BM32" i="11"/>
  <c r="BM71" i="11"/>
  <c r="BM41" i="11"/>
  <c r="BM14" i="11"/>
  <c r="BO972" i="11"/>
  <c r="BO963" i="11"/>
  <c r="BO954" i="11"/>
  <c r="BO950" i="11"/>
  <c r="BO931" i="11"/>
  <c r="BO922" i="11"/>
  <c r="BO918" i="11"/>
  <c r="BO908" i="11"/>
  <c r="BO898" i="11"/>
  <c r="BO887" i="11"/>
  <c r="BO874" i="11"/>
  <c r="BO865" i="11"/>
  <c r="BO862" i="11"/>
  <c r="BO857" i="11"/>
  <c r="BO849" i="11"/>
  <c r="BO876" i="11"/>
  <c r="BO850" i="11"/>
  <c r="BO816" i="11"/>
  <c r="BO797" i="11"/>
  <c r="BO796" i="11"/>
  <c r="BO793" i="11"/>
  <c r="BO775" i="11"/>
  <c r="BO779" i="11"/>
  <c r="BO780" i="11"/>
  <c r="BO772" i="11"/>
  <c r="BO731" i="11"/>
  <c r="BO753" i="11"/>
  <c r="BO737" i="11"/>
  <c r="BO725" i="11"/>
  <c r="BO714" i="11"/>
  <c r="BO690" i="11"/>
  <c r="BO676" i="11"/>
  <c r="BO687" i="11"/>
  <c r="BO671" i="11"/>
  <c r="BO665" i="11"/>
  <c r="BO647" i="11"/>
  <c r="BO645" i="11"/>
  <c r="BO666" i="11"/>
  <c r="BO650" i="11"/>
  <c r="BO621" i="11"/>
  <c r="BO642" i="11"/>
  <c r="BO603" i="11"/>
  <c r="BO619" i="11"/>
  <c r="BO624" i="11"/>
  <c r="BO549" i="11"/>
  <c r="BO536" i="11"/>
  <c r="BO590" i="11"/>
  <c r="BO569" i="11"/>
  <c r="BO550" i="11"/>
  <c r="BO543" i="11"/>
  <c r="BO542" i="11"/>
  <c r="BO548" i="11"/>
  <c r="BO526" i="11"/>
  <c r="BO522" i="11"/>
  <c r="BO531" i="11"/>
  <c r="BO454" i="11"/>
  <c r="BO463" i="11"/>
  <c r="BO436" i="11"/>
  <c r="BO404" i="11"/>
  <c r="BO455" i="11"/>
  <c r="BO971" i="11"/>
  <c r="BO962" i="11"/>
  <c r="BO953" i="11"/>
  <c r="BO943" i="11"/>
  <c r="BO930" i="11"/>
  <c r="BO921" i="11"/>
  <c r="BO917" i="11"/>
  <c r="BO907" i="11"/>
  <c r="BO897" i="11"/>
  <c r="BO892" i="11"/>
  <c r="BO870" i="11"/>
  <c r="BO861" i="11"/>
  <c r="BO846" i="11"/>
  <c r="BO851" i="11"/>
  <c r="BO848" i="11"/>
  <c r="BO858" i="11"/>
  <c r="BO830" i="11"/>
  <c r="BO802" i="11"/>
  <c r="BO812" i="11"/>
  <c r="BO792" i="11"/>
  <c r="BO768" i="11"/>
  <c r="BO769" i="11"/>
  <c r="BO771" i="11"/>
  <c r="BO761" i="11"/>
  <c r="BO766" i="11"/>
  <c r="BO794" i="11"/>
  <c r="BO749" i="11"/>
  <c r="BO732" i="11"/>
  <c r="BO727" i="11"/>
  <c r="BO705" i="11"/>
  <c r="BO686" i="11"/>
  <c r="BO672" i="11"/>
  <c r="BO685" i="11"/>
  <c r="BO698" i="11"/>
  <c r="BO661" i="11"/>
  <c r="BO643" i="11"/>
  <c r="BO620" i="11"/>
  <c r="BO662" i="11"/>
  <c r="BO638" i="11"/>
  <c r="BO612" i="11"/>
  <c r="BO614" i="11"/>
  <c r="BO599" i="11"/>
  <c r="BO628" i="11"/>
  <c r="BO623" i="11"/>
  <c r="BO545" i="11"/>
  <c r="BO532" i="11"/>
  <c r="BO586" i="11"/>
  <c r="BO562" i="11"/>
  <c r="BO541" i="11"/>
  <c r="BO512" i="11"/>
  <c r="BO524" i="11"/>
  <c r="BO539" i="11"/>
  <c r="BO516" i="11"/>
  <c r="BO514" i="11"/>
  <c r="BO523" i="11"/>
  <c r="BO530" i="11"/>
  <c r="BO468" i="11"/>
  <c r="BO432" i="11"/>
  <c r="BO489" i="11"/>
  <c r="BO451" i="11"/>
  <c r="BO419" i="11"/>
  <c r="BO960" i="11"/>
  <c r="BO948" i="11"/>
  <c r="BO932" i="11"/>
  <c r="BO936" i="11"/>
  <c r="BO913" i="11"/>
  <c r="BO899" i="11"/>
  <c r="BO866" i="11"/>
  <c r="BO871" i="11"/>
  <c r="BO877" i="11"/>
  <c r="BO836" i="11"/>
  <c r="BO814" i="11"/>
  <c r="BO854" i="11"/>
  <c r="BO820" i="11"/>
  <c r="BO807" i="11"/>
  <c r="BO795" i="11"/>
  <c r="BO764" i="11"/>
  <c r="BO835" i="11"/>
  <c r="BO746" i="11"/>
  <c r="BO739" i="11"/>
  <c r="BO970" i="11"/>
  <c r="BO959" i="11"/>
  <c r="BO947" i="11"/>
  <c r="BO929" i="11"/>
  <c r="BO933" i="11"/>
  <c r="BO912" i="11"/>
  <c r="BO896" i="11"/>
  <c r="BO891" i="11"/>
  <c r="BO873" i="11"/>
  <c r="BO867" i="11"/>
  <c r="BO823" i="11"/>
  <c r="BO886" i="11"/>
  <c r="BO813" i="11"/>
  <c r="BO810" i="11"/>
  <c r="BO804" i="11"/>
  <c r="BO784" i="11"/>
  <c r="BO760" i="11"/>
  <c r="BO808" i="11"/>
  <c r="BO765" i="11"/>
  <c r="BO735" i="11"/>
  <c r="BO969" i="11"/>
  <c r="BO958" i="11"/>
  <c r="BO945" i="11"/>
  <c r="BO927" i="11"/>
  <c r="BO944" i="11"/>
  <c r="BO911" i="11"/>
  <c r="BO895" i="11"/>
  <c r="BO888" i="11"/>
  <c r="BO868" i="11"/>
  <c r="BO859" i="11"/>
  <c r="BO819" i="11"/>
  <c r="BO839" i="11"/>
  <c r="BO805" i="11"/>
  <c r="BO818" i="11"/>
  <c r="BO800" i="11"/>
  <c r="BO781" i="11"/>
  <c r="BO756" i="11"/>
  <c r="BO786" i="11"/>
  <c r="BO736" i="11"/>
  <c r="BO726" i="11"/>
  <c r="BO738" i="11"/>
  <c r="BO716" i="11"/>
  <c r="BO700" i="11"/>
  <c r="BO691" i="11"/>
  <c r="BO651" i="11"/>
  <c r="BO677" i="11"/>
  <c r="BO652" i="11"/>
  <c r="BO641" i="11"/>
  <c r="BO659" i="11"/>
  <c r="BO644" i="11"/>
  <c r="BO587" i="11"/>
  <c r="BO631" i="11"/>
  <c r="BO584" i="11"/>
  <c r="BO594" i="11"/>
  <c r="BO585" i="11"/>
  <c r="BO573" i="11"/>
  <c r="BO533" i="11"/>
  <c r="BO479" i="11"/>
  <c r="BO551" i="11"/>
  <c r="BO502" i="11"/>
  <c r="BO518" i="11"/>
  <c r="BO459" i="11"/>
  <c r="BO400" i="11"/>
  <c r="BO416" i="11"/>
  <c r="BO461" i="11"/>
  <c r="BO415" i="11"/>
  <c r="BO446" i="11"/>
  <c r="BO473" i="11"/>
  <c r="BO449" i="11"/>
  <c r="BO409" i="11"/>
  <c r="BO354" i="11"/>
  <c r="BO407" i="11"/>
  <c r="BO329" i="11"/>
  <c r="BO338" i="11"/>
  <c r="BO361" i="11"/>
  <c r="BO378" i="11"/>
  <c r="BO357" i="11"/>
  <c r="BO268" i="11"/>
  <c r="BO334" i="11"/>
  <c r="BO255" i="11"/>
  <c r="BO246" i="11"/>
  <c r="BO289" i="11"/>
  <c r="BO300" i="11"/>
  <c r="BO304" i="11"/>
  <c r="BO249" i="11"/>
  <c r="BO262" i="11"/>
  <c r="BO245" i="11"/>
  <c r="BO226" i="11"/>
  <c r="BO260" i="11"/>
  <c r="BO213" i="11"/>
  <c r="BO177" i="11"/>
  <c r="BO220" i="11"/>
  <c r="BO113" i="11"/>
  <c r="BO185" i="11"/>
  <c r="BO121" i="11"/>
  <c r="BO157" i="11"/>
  <c r="BO199" i="11"/>
  <c r="BO120" i="11"/>
  <c r="BO98" i="11"/>
  <c r="BO158" i="11"/>
  <c r="BO169" i="11"/>
  <c r="BO81" i="11"/>
  <c r="BO87" i="11"/>
  <c r="BO39" i="11"/>
  <c r="BO14" i="11"/>
  <c r="BO36" i="11"/>
  <c r="BO108" i="11"/>
  <c r="BO53" i="11"/>
  <c r="BO15" i="11"/>
  <c r="BO46" i="11"/>
  <c r="BO12" i="11"/>
  <c r="BO968" i="11"/>
  <c r="BO957" i="11"/>
  <c r="BO942" i="11"/>
  <c r="BO926" i="11"/>
  <c r="BO934" i="11"/>
  <c r="BO905" i="11"/>
  <c r="BO909" i="11"/>
  <c r="BO882" i="11"/>
  <c r="BO856" i="11"/>
  <c r="BO841" i="11"/>
  <c r="BO815" i="11"/>
  <c r="BO826" i="11"/>
  <c r="BO817" i="11"/>
  <c r="BO806" i="11"/>
  <c r="BO787" i="11"/>
  <c r="BO789" i="11"/>
  <c r="BO752" i="11"/>
  <c r="BO755" i="11"/>
  <c r="BO762" i="11"/>
  <c r="BO713" i="11"/>
  <c r="BO734" i="11"/>
  <c r="BO759" i="11"/>
  <c r="BO706" i="11"/>
  <c r="BO668" i="11"/>
  <c r="BO646" i="11"/>
  <c r="BO673" i="11"/>
  <c r="BO674" i="11"/>
  <c r="BO640" i="11"/>
  <c r="BO658" i="11"/>
  <c r="BO610" i="11"/>
  <c r="BO578" i="11"/>
  <c r="BO618" i="11"/>
  <c r="BO579" i="11"/>
  <c r="BO560" i="11"/>
  <c r="BO581" i="11"/>
  <c r="BO555" i="11"/>
  <c r="BO529" i="11"/>
  <c r="BO475" i="11"/>
  <c r="BO520" i="11"/>
  <c r="BO498" i="11"/>
  <c r="BO505" i="11"/>
  <c r="BO519" i="11"/>
  <c r="BO464" i="11"/>
  <c r="BO412" i="11"/>
  <c r="BO447" i="11"/>
  <c r="BO411" i="11"/>
  <c r="BO442" i="11"/>
  <c r="BO466" i="11"/>
  <c r="BO445" i="11"/>
  <c r="BO401" i="11"/>
  <c r="BO349" i="11"/>
  <c r="BO403" i="11"/>
  <c r="BO325" i="11"/>
  <c r="BO386" i="11"/>
  <c r="BO355" i="11"/>
  <c r="BO360" i="11"/>
  <c r="BO356" i="11"/>
  <c r="BO390" i="11"/>
  <c r="BO315" i="11"/>
  <c r="BO251" i="11"/>
  <c r="BO242" i="11"/>
  <c r="BO283" i="11"/>
  <c r="BO294" i="11"/>
  <c r="BO291" i="11"/>
  <c r="BO238" i="11"/>
  <c r="BO258" i="11"/>
  <c r="BO241" i="11"/>
  <c r="BO222" i="11"/>
  <c r="BO252" i="11"/>
  <c r="BO273" i="11"/>
  <c r="BO168" i="11"/>
  <c r="BO212" i="11"/>
  <c r="BO190" i="11"/>
  <c r="BO182" i="11"/>
  <c r="BO211" i="11"/>
  <c r="BO155" i="11"/>
  <c r="BO188" i="11"/>
  <c r="BO197" i="11"/>
  <c r="BO94" i="11"/>
  <c r="BO145" i="11"/>
  <c r="BO160" i="11"/>
  <c r="BO77" i="11"/>
  <c r="BO73" i="11"/>
  <c r="BO35" i="11"/>
  <c r="BO92" i="11"/>
  <c r="BO32" i="11"/>
  <c r="BO79" i="11"/>
  <c r="BO49" i="11"/>
  <c r="BO83" i="11"/>
  <c r="BO42" i="11"/>
  <c r="BO967" i="11"/>
  <c r="BO941" i="11"/>
  <c r="BO935" i="11"/>
  <c r="BO906" i="11"/>
  <c r="BO852" i="11"/>
  <c r="BO853" i="11"/>
  <c r="BO809" i="11"/>
  <c r="BO782" i="11"/>
  <c r="BO790" i="11"/>
  <c r="BO758" i="11"/>
  <c r="BO717" i="11"/>
  <c r="BO712" i="11"/>
  <c r="BO701" i="11"/>
  <c r="BO688" i="11"/>
  <c r="BO669" i="11"/>
  <c r="BO629" i="11"/>
  <c r="BO654" i="11"/>
  <c r="BO609" i="11"/>
  <c r="BO605" i="11"/>
  <c r="BO597" i="11"/>
  <c r="BO558" i="11"/>
  <c r="BO566" i="11"/>
  <c r="BO559" i="11"/>
  <c r="BO552" i="11"/>
  <c r="BO490" i="11"/>
  <c r="BO534" i="11"/>
  <c r="BO504" i="11"/>
  <c r="BO440" i="11"/>
  <c r="BO453" i="11"/>
  <c r="BO482" i="11"/>
  <c r="BO430" i="11"/>
  <c r="BO456" i="11"/>
  <c r="BO384" i="11"/>
  <c r="BO410" i="11"/>
  <c r="BO353" i="11"/>
  <c r="BO381" i="11"/>
  <c r="BO327" i="11"/>
  <c r="BO318" i="11"/>
  <c r="BO370" i="11"/>
  <c r="BO280" i="11"/>
  <c r="BO298" i="11"/>
  <c r="BO279" i="11"/>
  <c r="BO337" i="11"/>
  <c r="BO344" i="11"/>
  <c r="BO227" i="11"/>
  <c r="BO256" i="11"/>
  <c r="BO156" i="11"/>
  <c r="BO269" i="11"/>
  <c r="BO244" i="11"/>
  <c r="BO122" i="11"/>
  <c r="BO164" i="11"/>
  <c r="BO196" i="11"/>
  <c r="BO210" i="11"/>
  <c r="BO178" i="11"/>
  <c r="BO78" i="11"/>
  <c r="BO114" i="11"/>
  <c r="BO103" i="11"/>
  <c r="BO59" i="11"/>
  <c r="BO20" i="11"/>
  <c r="BO19" i="11"/>
  <c r="BO67" i="11"/>
  <c r="BO29" i="11"/>
  <c r="BO38" i="11"/>
  <c r="BO966" i="11"/>
  <c r="BO940" i="11"/>
  <c r="BO916" i="11"/>
  <c r="BO889" i="11"/>
  <c r="BO875" i="11"/>
  <c r="BO844" i="11"/>
  <c r="BO832" i="11"/>
  <c r="BO778" i="11"/>
  <c r="BO747" i="11"/>
  <c r="BO748" i="11"/>
  <c r="BO740" i="11"/>
  <c r="BO710" i="11"/>
  <c r="BO728" i="11"/>
  <c r="BO655" i="11"/>
  <c r="BO648" i="11"/>
  <c r="BO625" i="11"/>
  <c r="BO678" i="11"/>
  <c r="BO604" i="11"/>
  <c r="BO595" i="11"/>
  <c r="BO593" i="11"/>
  <c r="BO544" i="11"/>
  <c r="BO598" i="11"/>
  <c r="BO537" i="11"/>
  <c r="BO507" i="11"/>
  <c r="BO553" i="11"/>
  <c r="BO527" i="11"/>
  <c r="BO500" i="11"/>
  <c r="BO428" i="11"/>
  <c r="BO465" i="11"/>
  <c r="BO481" i="11"/>
  <c r="BO426" i="11"/>
  <c r="BO452" i="11"/>
  <c r="BO380" i="11"/>
  <c r="BO395" i="11"/>
  <c r="BO348" i="11"/>
  <c r="BO422" i="11"/>
  <c r="BO323" i="11"/>
  <c r="BO296" i="11"/>
  <c r="BO362" i="11"/>
  <c r="BO267" i="11"/>
  <c r="BO284" i="11"/>
  <c r="BO275" i="11"/>
  <c r="BO316" i="11"/>
  <c r="BO330" i="11"/>
  <c r="BO223" i="11"/>
  <c r="BO250" i="11"/>
  <c r="BO152" i="11"/>
  <c r="BO264" i="11"/>
  <c r="BO240" i="11"/>
  <c r="BO118" i="11"/>
  <c r="BO159" i="11"/>
  <c r="BO192" i="11"/>
  <c r="BO202" i="11"/>
  <c r="BO172" i="11"/>
  <c r="BO200" i="11"/>
  <c r="BO193" i="11"/>
  <c r="BO100" i="11"/>
  <c r="BO55" i="11"/>
  <c r="BO10" i="11"/>
  <c r="BO9" i="11"/>
  <c r="BO65" i="11"/>
  <c r="BO24" i="11"/>
  <c r="BO30" i="11"/>
  <c r="BO965" i="11"/>
  <c r="BO939" i="11"/>
  <c r="BO915" i="11"/>
  <c r="BO893" i="11"/>
  <c r="BO860" i="11"/>
  <c r="BO831" i="11"/>
  <c r="BO824" i="11"/>
  <c r="BO803" i="11"/>
  <c r="BO742" i="11"/>
  <c r="BO741" i="11"/>
  <c r="BO733" i="11"/>
  <c r="BO719" i="11"/>
  <c r="BO704" i="11"/>
  <c r="BO681" i="11"/>
  <c r="BO702" i="11"/>
  <c r="BO616" i="11"/>
  <c r="BO653" i="11"/>
  <c r="BO596" i="11"/>
  <c r="BO639" i="11"/>
  <c r="BO575" i="11"/>
  <c r="BO540" i="11"/>
  <c r="BO589" i="11"/>
  <c r="BO525" i="11"/>
  <c r="BO503" i="11"/>
  <c r="BO538" i="11"/>
  <c r="BO501" i="11"/>
  <c r="BO496" i="11"/>
  <c r="BO424" i="11"/>
  <c r="BO443" i="11"/>
  <c r="BO457" i="11"/>
  <c r="BO478" i="11"/>
  <c r="BO441" i="11"/>
  <c r="BO391" i="11"/>
  <c r="BO375" i="11"/>
  <c r="BO406" i="11"/>
  <c r="BO394" i="11"/>
  <c r="BO314" i="11"/>
  <c r="BO324" i="11"/>
  <c r="BO317" i="11"/>
  <c r="BO263" i="11"/>
  <c r="BO237" i="11"/>
  <c r="BO351" i="11"/>
  <c r="BO312" i="11"/>
  <c r="BO229" i="11"/>
  <c r="BO219" i="11"/>
  <c r="BO248" i="11"/>
  <c r="BO230" i="11"/>
  <c r="BO257" i="11"/>
  <c r="BO234" i="11"/>
  <c r="BO175" i="11"/>
  <c r="BO147" i="11"/>
  <c r="BO180" i="11"/>
  <c r="BO176" i="11"/>
  <c r="BO132" i="11"/>
  <c r="BO181" i="11"/>
  <c r="BO153" i="11"/>
  <c r="BO99" i="11"/>
  <c r="BO51" i="11"/>
  <c r="BO68" i="11"/>
  <c r="BO112" i="11"/>
  <c r="BO61" i="11"/>
  <c r="BO25" i="11"/>
  <c r="BO26" i="11"/>
  <c r="BO961" i="11"/>
  <c r="BO938" i="11"/>
  <c r="BO914" i="11"/>
  <c r="BO883" i="11"/>
  <c r="BO869" i="11"/>
  <c r="BO827" i="11"/>
  <c r="BO798" i="11"/>
  <c r="BO799" i="11"/>
  <c r="BO763" i="11"/>
  <c r="BO751" i="11"/>
  <c r="BO722" i="11"/>
  <c r="BO724" i="11"/>
  <c r="BO693" i="11"/>
  <c r="BO679" i="11"/>
  <c r="BO694" i="11"/>
  <c r="BO611" i="11"/>
  <c r="BO634" i="11"/>
  <c r="BO592" i="11"/>
  <c r="BO632" i="11"/>
  <c r="BO567" i="11"/>
  <c r="BO565" i="11"/>
  <c r="BO582" i="11"/>
  <c r="BO521" i="11"/>
  <c r="BO499" i="11"/>
  <c r="BO506" i="11"/>
  <c r="BO513" i="11"/>
  <c r="BO471" i="11"/>
  <c r="BO420" i="11"/>
  <c r="BO439" i="11"/>
  <c r="BO493" i="11"/>
  <c r="BO477" i="11"/>
  <c r="BO433" i="11"/>
  <c r="BO371" i="11"/>
  <c r="BO418" i="11"/>
  <c r="BO402" i="11"/>
  <c r="BO382" i="11"/>
  <c r="BO387" i="11"/>
  <c r="BO299" i="11"/>
  <c r="BO313" i="11"/>
  <c r="BO259" i="11"/>
  <c r="BO228" i="11"/>
  <c r="BO328" i="11"/>
  <c r="BO309" i="11"/>
  <c r="BO207" i="11"/>
  <c r="BO215" i="11"/>
  <c r="BO235" i="11"/>
  <c r="BO302" i="11"/>
  <c r="BO236" i="11"/>
  <c r="BO224" i="11"/>
  <c r="BO173" i="11"/>
  <c r="BO138" i="11"/>
  <c r="BO166" i="11"/>
  <c r="BO150" i="11"/>
  <c r="BO128" i="11"/>
  <c r="BO167" i="11"/>
  <c r="BO144" i="11"/>
  <c r="BO96" i="11"/>
  <c r="BO47" i="11"/>
  <c r="BO64" i="11"/>
  <c r="BO23" i="11"/>
  <c r="BO57" i="11"/>
  <c r="BO84" i="11"/>
  <c r="BO13" i="11"/>
  <c r="BO956" i="11"/>
  <c r="BO925" i="11"/>
  <c r="BO904" i="11"/>
  <c r="BO878" i="11"/>
  <c r="BO833" i="11"/>
  <c r="BO838" i="11"/>
  <c r="BO801" i="11"/>
  <c r="BO777" i="11"/>
  <c r="BO791" i="11"/>
  <c r="BO709" i="11"/>
  <c r="BO699" i="11"/>
  <c r="BO720" i="11"/>
  <c r="BO664" i="11"/>
  <c r="BO675" i="11"/>
  <c r="BO680" i="11"/>
  <c r="BO636" i="11"/>
  <c r="BO630" i="11"/>
  <c r="BO583" i="11"/>
  <c r="BO615" i="11"/>
  <c r="BO563" i="11"/>
  <c r="BO561" i="11"/>
  <c r="BO546" i="11"/>
  <c r="BO517" i="11"/>
  <c r="BO495" i="11"/>
  <c r="BO494" i="11"/>
  <c r="BO488" i="11"/>
  <c r="BO467" i="11"/>
  <c r="BO408" i="11"/>
  <c r="BO435" i="11"/>
  <c r="BO470" i="11"/>
  <c r="BO385" i="11"/>
  <c r="BO429" i="11"/>
  <c r="BO368" i="11"/>
  <c r="BO379" i="11"/>
  <c r="BO399" i="11"/>
  <c r="BO374" i="11"/>
  <c r="BO341" i="11"/>
  <c r="BO293" i="11"/>
  <c r="BO290" i="11"/>
  <c r="BO233" i="11"/>
  <c r="BO414" i="11"/>
  <c r="BO306" i="11"/>
  <c r="BO282" i="11"/>
  <c r="BO203" i="11"/>
  <c r="BO286" i="11"/>
  <c r="BO214" i="11"/>
  <c r="BO270" i="11"/>
  <c r="BO232" i="11"/>
  <c r="BO187" i="11"/>
  <c r="BO162" i="11"/>
  <c r="BO134" i="11"/>
  <c r="BO151" i="11"/>
  <c r="BO146" i="11"/>
  <c r="BO106" i="11"/>
  <c r="BO140" i="11"/>
  <c r="BO127" i="11"/>
  <c r="BO95" i="11"/>
  <c r="BO31" i="11"/>
  <c r="BO60" i="11"/>
  <c r="BO18" i="11"/>
  <c r="BO45" i="11"/>
  <c r="BO74" i="11"/>
  <c r="BO117" i="11"/>
  <c r="BO952" i="11"/>
  <c r="BO924" i="11"/>
  <c r="BO903" i="11"/>
  <c r="BO890" i="11"/>
  <c r="BO855" i="11"/>
  <c r="BO828" i="11"/>
  <c r="BO783" i="11"/>
  <c r="BO773" i="11"/>
  <c r="BO776" i="11"/>
  <c r="BO743" i="11"/>
  <c r="BO695" i="11"/>
  <c r="BO708" i="11"/>
  <c r="BO660" i="11"/>
  <c r="BO689" i="11"/>
  <c r="BO656" i="11"/>
  <c r="BO670" i="11"/>
  <c r="BO626" i="11"/>
  <c r="BO607" i="11"/>
  <c r="BO627" i="11"/>
  <c r="BO564" i="11"/>
  <c r="BO557" i="11"/>
  <c r="BO591" i="11"/>
  <c r="BO508" i="11"/>
  <c r="BO474" i="11"/>
  <c r="BO556" i="11"/>
  <c r="BO484" i="11"/>
  <c r="BO460" i="11"/>
  <c r="BO486" i="11"/>
  <c r="BO431" i="11"/>
  <c r="BO450" i="11"/>
  <c r="BO472" i="11"/>
  <c r="BO425" i="11"/>
  <c r="BO364" i="11"/>
  <c r="BO367" i="11"/>
  <c r="BO398" i="11"/>
  <c r="BO365" i="11"/>
  <c r="BO335" i="11"/>
  <c r="BO288" i="11"/>
  <c r="BO272" i="11"/>
  <c r="BO319" i="11"/>
  <c r="BO347" i="11"/>
  <c r="BO303" i="11"/>
  <c r="BO274" i="11"/>
  <c r="BO194" i="11"/>
  <c r="BO254" i="11"/>
  <c r="BO183" i="11"/>
  <c r="BO243" i="11"/>
  <c r="BO191" i="11"/>
  <c r="BO148" i="11"/>
  <c r="BO130" i="11"/>
  <c r="BO125" i="11"/>
  <c r="BO129" i="11"/>
  <c r="BO141" i="11"/>
  <c r="BO102" i="11"/>
  <c r="BO136" i="11"/>
  <c r="BO109" i="11"/>
  <c r="BO88" i="11"/>
  <c r="BO27" i="11"/>
  <c r="BO52" i="11"/>
  <c r="BO8" i="11"/>
  <c r="BO41" i="11"/>
  <c r="BO66" i="11"/>
  <c r="BO104" i="11"/>
  <c r="BO951" i="11"/>
  <c r="BO923" i="11"/>
  <c r="BO902" i="11"/>
  <c r="BO881" i="11"/>
  <c r="BO845" i="11"/>
  <c r="BO834" i="11"/>
  <c r="BO774" i="11"/>
  <c r="BO785" i="11"/>
  <c r="BO757" i="11"/>
  <c r="BO730" i="11"/>
  <c r="BO729" i="11"/>
  <c r="BO696" i="11"/>
  <c r="BO697" i="11"/>
  <c r="BO683" i="11"/>
  <c r="BO637" i="11"/>
  <c r="BO667" i="11"/>
  <c r="BO608" i="11"/>
  <c r="BO574" i="11"/>
  <c r="BO606" i="11"/>
  <c r="BO554" i="11"/>
  <c r="BO577" i="11"/>
  <c r="BO572" i="11"/>
  <c r="BO487" i="11"/>
  <c r="BO515" i="11"/>
  <c r="BO535" i="11"/>
  <c r="BO480" i="11"/>
  <c r="BO448" i="11"/>
  <c r="BO485" i="11"/>
  <c r="BO427" i="11"/>
  <c r="BO438" i="11"/>
  <c r="BO462" i="11"/>
  <c r="BO417" i="11"/>
  <c r="BO340" i="11"/>
  <c r="BO363" i="11"/>
  <c r="BO369" i="11"/>
  <c r="BO350" i="11"/>
  <c r="BO331" i="11"/>
  <c r="BO281" i="11"/>
  <c r="BO308" i="11"/>
  <c r="BO311" i="11"/>
  <c r="BO346" i="11"/>
  <c r="BO287" i="11"/>
  <c r="BO265" i="11"/>
  <c r="BO321" i="11"/>
  <c r="BO239" i="11"/>
  <c r="BO174" i="11"/>
  <c r="BO225" i="11"/>
  <c r="BO163" i="11"/>
  <c r="BO139" i="11"/>
  <c r="BO126" i="11"/>
  <c r="BO206" i="11"/>
  <c r="BO111" i="11"/>
  <c r="BO137" i="11"/>
  <c r="BO86" i="11"/>
  <c r="BO123" i="11"/>
  <c r="BO93" i="11"/>
  <c r="BO69" i="11"/>
  <c r="BO21" i="11"/>
  <c r="BO48" i="11"/>
  <c r="BO75" i="11"/>
  <c r="BO37" i="11"/>
  <c r="BO58" i="11"/>
  <c r="BO949" i="11"/>
  <c r="BO920" i="11"/>
  <c r="BO900" i="11"/>
  <c r="BO894" i="11"/>
  <c r="BO840" i="11"/>
  <c r="BO822" i="11"/>
  <c r="BO770" i="11"/>
  <c r="BO767" i="11"/>
  <c r="BO750" i="11"/>
  <c r="BO721" i="11"/>
  <c r="BO723" i="11"/>
  <c r="BO682" i="11"/>
  <c r="BO692" i="11"/>
  <c r="BO684" i="11"/>
  <c r="BO633" i="11"/>
  <c r="BO657" i="11"/>
  <c r="BO649" i="11"/>
  <c r="BO570" i="11"/>
  <c r="BO635" i="11"/>
  <c r="BO602" i="11"/>
  <c r="BO576" i="11"/>
  <c r="BO568" i="11"/>
  <c r="BO483" i="11"/>
  <c r="BO511" i="11"/>
  <c r="BO510" i="11"/>
  <c r="BO476" i="11"/>
  <c r="BO444" i="11"/>
  <c r="BO469" i="11"/>
  <c r="BO423" i="11"/>
  <c r="BO434" i="11"/>
  <c r="BO458" i="11"/>
  <c r="BO413" i="11"/>
  <c r="BO326" i="11"/>
  <c r="BO358" i="11"/>
  <c r="BO343" i="11"/>
  <c r="BO336" i="11"/>
  <c r="BO322" i="11"/>
  <c r="BO277" i="11"/>
  <c r="BO295" i="11"/>
  <c r="BO301" i="11"/>
  <c r="BO292" i="11"/>
  <c r="BO342" i="11"/>
  <c r="BO261" i="11"/>
  <c r="BO297" i="11"/>
  <c r="BO307" i="11"/>
  <c r="BO165" i="11"/>
  <c r="BO217" i="11"/>
  <c r="BO253" i="11"/>
  <c r="BO135" i="11"/>
  <c r="BO201" i="11"/>
  <c r="BO205" i="11"/>
  <c r="BO107" i="11"/>
  <c r="BO133" i="11"/>
  <c r="BO82" i="11"/>
  <c r="BO119" i="11"/>
  <c r="BO89" i="11"/>
  <c r="BO63" i="11"/>
  <c r="BO11" i="11"/>
  <c r="BO40" i="11"/>
  <c r="BO71" i="11"/>
  <c r="BO33" i="11"/>
  <c r="BO54" i="11"/>
  <c r="BH25" i="11"/>
  <c r="BH8" i="11"/>
  <c r="BH27" i="11"/>
  <c r="BH55" i="11"/>
  <c r="BH26" i="11"/>
  <c r="BH39" i="11"/>
  <c r="BH47" i="11"/>
  <c r="BH59" i="11"/>
  <c r="BH73" i="11"/>
  <c r="BH21" i="11"/>
  <c r="BH35" i="11"/>
  <c r="BH12" i="11"/>
  <c r="BH106" i="11"/>
  <c r="BH11" i="11"/>
  <c r="BH31" i="11"/>
  <c r="BH51" i="11"/>
  <c r="BH63" i="11"/>
  <c r="BH78" i="11"/>
  <c r="BH46" i="11"/>
  <c r="BH54" i="11"/>
  <c r="BH965" i="11"/>
  <c r="BH952" i="11"/>
  <c r="BH950" i="11"/>
  <c r="BH935" i="11"/>
  <c r="BH927" i="11"/>
  <c r="BH956" i="11"/>
  <c r="BH911" i="11"/>
  <c r="BH900" i="11"/>
  <c r="BH891" i="11"/>
  <c r="BH870" i="11"/>
  <c r="BH866" i="11"/>
  <c r="BH855" i="11"/>
  <c r="BH853" i="11"/>
  <c r="BH831" i="11"/>
  <c r="BH818" i="11"/>
  <c r="BH832" i="11"/>
  <c r="BH823" i="11"/>
  <c r="BH800" i="11"/>
  <c r="BH773" i="11"/>
  <c r="BH785" i="11"/>
  <c r="BH793" i="11"/>
  <c r="BH763" i="11"/>
  <c r="BH784" i="11"/>
  <c r="BH748" i="11"/>
  <c r="BH731" i="11"/>
  <c r="BH717" i="11"/>
  <c r="BH726" i="11"/>
  <c r="BH739" i="11"/>
  <c r="BH724" i="11"/>
  <c r="BH686" i="11"/>
  <c r="BH705" i="11"/>
  <c r="BH675" i="11"/>
  <c r="BH670" i="11"/>
  <c r="BH656" i="11"/>
  <c r="BH664" i="11"/>
  <c r="BH650" i="11"/>
  <c r="BH649" i="11"/>
  <c r="BH662" i="11"/>
  <c r="BH641" i="11"/>
  <c r="BH626" i="11"/>
  <c r="BH591" i="11"/>
  <c r="BH594" i="11"/>
  <c r="BH575" i="11"/>
  <c r="BH583" i="11"/>
  <c r="BH540" i="11"/>
  <c r="BH597" i="11"/>
  <c r="BH560" i="11"/>
  <c r="BH521" i="11"/>
  <c r="BH549" i="11"/>
  <c r="BH499" i="11"/>
  <c r="BH486" i="11"/>
  <c r="BH498" i="11"/>
  <c r="BH489" i="11"/>
  <c r="BH513" i="11"/>
  <c r="BH463" i="11"/>
  <c r="BH475" i="11"/>
  <c r="BH440" i="11"/>
  <c r="BH408" i="11"/>
  <c r="BH470" i="11"/>
  <c r="BH427" i="11"/>
  <c r="BH450" i="11"/>
  <c r="BH484" i="11"/>
  <c r="BH441" i="11"/>
  <c r="BH384" i="11"/>
  <c r="BH334" i="11"/>
  <c r="BH69" i="11"/>
  <c r="BH38" i="11"/>
  <c r="BH30" i="11"/>
  <c r="BH58" i="11"/>
  <c r="BH107" i="11"/>
  <c r="BH42" i="11"/>
  <c r="BH112" i="11"/>
  <c r="BH968" i="11"/>
  <c r="BH957" i="11"/>
  <c r="BH945" i="11"/>
  <c r="BH939" i="11"/>
  <c r="BH931" i="11"/>
  <c r="BH922" i="11"/>
  <c r="BH914" i="11"/>
  <c r="BH904" i="11"/>
  <c r="BH895" i="11"/>
  <c r="BH882" i="11"/>
  <c r="BH892" i="11"/>
  <c r="BH860" i="11"/>
  <c r="BH841" i="11"/>
  <c r="BH858" i="11"/>
  <c r="BH839" i="11"/>
  <c r="BH846" i="11"/>
  <c r="BH826" i="11"/>
  <c r="BH805" i="11"/>
  <c r="BH778" i="11"/>
  <c r="BH810" i="11"/>
  <c r="BH779" i="11"/>
  <c r="BH791" i="11"/>
  <c r="BH774" i="11"/>
  <c r="BH752" i="11"/>
  <c r="BH753" i="11"/>
  <c r="BH740" i="11"/>
  <c r="BH725" i="11"/>
  <c r="BH716" i="11"/>
  <c r="BH736" i="11"/>
  <c r="BH720" i="11"/>
  <c r="BH689" i="11"/>
  <c r="BH646" i="11"/>
  <c r="BH684" i="11"/>
  <c r="BH687" i="11"/>
  <c r="BH676" i="11"/>
  <c r="BH620" i="11"/>
  <c r="BH624" i="11"/>
  <c r="BH644" i="11"/>
  <c r="BH612" i="11"/>
  <c r="BH616" i="11"/>
  <c r="BH603" i="11"/>
  <c r="BH609" i="11"/>
  <c r="BH630" i="11"/>
  <c r="BH605" i="11"/>
  <c r="BH561" i="11"/>
  <c r="BH569" i="11"/>
  <c r="BH562" i="11"/>
  <c r="BH533" i="11"/>
  <c r="BH577" i="11"/>
  <c r="BH516" i="11"/>
  <c r="BH515" i="11"/>
  <c r="BH518" i="11"/>
  <c r="BH514" i="11"/>
  <c r="BH501" i="11"/>
  <c r="BH496" i="11"/>
  <c r="BH487" i="11"/>
  <c r="BH455" i="11"/>
  <c r="BH420" i="11"/>
  <c r="BH457" i="11"/>
  <c r="BH439" i="11"/>
  <c r="BH462" i="11"/>
  <c r="BH430" i="11"/>
  <c r="BH464" i="11"/>
  <c r="BH413" i="11"/>
  <c r="BH400" i="11"/>
  <c r="BH367" i="11"/>
  <c r="BH382" i="11"/>
  <c r="BH410" i="11"/>
  <c r="BH385" i="11"/>
  <c r="BH422" i="11"/>
  <c r="BH313" i="11"/>
  <c r="BH336" i="11"/>
  <c r="BH327" i="11"/>
  <c r="BH292" i="11"/>
  <c r="BH316" i="11"/>
  <c r="BH262" i="11"/>
  <c r="BH307" i="11"/>
  <c r="BH365" i="11"/>
  <c r="BH269" i="11"/>
  <c r="BH219" i="11"/>
  <c r="BH230" i="11"/>
  <c r="BH308" i="11"/>
  <c r="BH187" i="11"/>
  <c r="BH240" i="11"/>
  <c r="BH249" i="11"/>
  <c r="BH190" i="11"/>
  <c r="BH267" i="11"/>
  <c r="BH155" i="11"/>
  <c r="BH96" i="11"/>
  <c r="BH138" i="11"/>
  <c r="BH151" i="11"/>
  <c r="BH137" i="11"/>
  <c r="BH128" i="11"/>
  <c r="BH114" i="11"/>
  <c r="BH109" i="11"/>
  <c r="BH148" i="11"/>
  <c r="BH967" i="11"/>
  <c r="BH958" i="11"/>
  <c r="BH944" i="11"/>
  <c r="BH938" i="11"/>
  <c r="BH930" i="11"/>
  <c r="BH921" i="11"/>
  <c r="BH913" i="11"/>
  <c r="BH903" i="11"/>
  <c r="BH908" i="11"/>
  <c r="BH878" i="11"/>
  <c r="BH877" i="11"/>
  <c r="BH867" i="11"/>
  <c r="BH868" i="11"/>
  <c r="BH848" i="11"/>
  <c r="BH835" i="11"/>
  <c r="BH830" i="11"/>
  <c r="BH813" i="11"/>
  <c r="BH816" i="11"/>
  <c r="BH820" i="11"/>
  <c r="BH802" i="11"/>
  <c r="BH771" i="11"/>
  <c r="BH776" i="11"/>
  <c r="BH768" i="11"/>
  <c r="BH777" i="11"/>
  <c r="BH749" i="11"/>
  <c r="BH730" i="11"/>
  <c r="BH712" i="11"/>
  <c r="BH699" i="11"/>
  <c r="BH732" i="11"/>
  <c r="BH697" i="11"/>
  <c r="BH722" i="11"/>
  <c r="BH683" i="11"/>
  <c r="BH678" i="11"/>
  <c r="BH680" i="11"/>
  <c r="BH672" i="11"/>
  <c r="BH611" i="11"/>
  <c r="BH615" i="11"/>
  <c r="BH666" i="11"/>
  <c r="BH669" i="11"/>
  <c r="BH607" i="11"/>
  <c r="BH599" i="11"/>
  <c r="BH602" i="11"/>
  <c r="BH618" i="11"/>
  <c r="BH596" i="11"/>
  <c r="BH558" i="11"/>
  <c r="BH553" i="11"/>
  <c r="BH556" i="11"/>
  <c r="BH529" i="11"/>
  <c r="BH565" i="11"/>
  <c r="BH507" i="11"/>
  <c r="BH511" i="11"/>
  <c r="BH506" i="11"/>
  <c r="BH510" i="11"/>
  <c r="BH551" i="11"/>
  <c r="BH471" i="11"/>
  <c r="BH483" i="11"/>
  <c r="BH448" i="11"/>
  <c r="BH416" i="11"/>
  <c r="BH399" i="11"/>
  <c r="BH435" i="11"/>
  <c r="BH456" i="11"/>
  <c r="BH426" i="11"/>
  <c r="BH449" i="11"/>
  <c r="BH409" i="11"/>
  <c r="BH369" i="11"/>
  <c r="BH390" i="11"/>
  <c r="BH374" i="11"/>
  <c r="BH387" i="11"/>
  <c r="BH375" i="11"/>
  <c r="BH379" i="11"/>
  <c r="BH309" i="11"/>
  <c r="BH329" i="11"/>
  <c r="BH301" i="11"/>
  <c r="BH289" i="11"/>
  <c r="BH312" i="11"/>
  <c r="BH258" i="11"/>
  <c r="BH287" i="11"/>
  <c r="BH346" i="11"/>
  <c r="BH277" i="11"/>
  <c r="BH215" i="11"/>
  <c r="BH348" i="11"/>
  <c r="BH261" i="11"/>
  <c r="BH178" i="11"/>
  <c r="BH234" i="11"/>
  <c r="BH238" i="11"/>
  <c r="BH185" i="11"/>
  <c r="BH245" i="11"/>
  <c r="BH152" i="11"/>
  <c r="BH92" i="11"/>
  <c r="BH134" i="11"/>
  <c r="BH129" i="11"/>
  <c r="BH133" i="11"/>
  <c r="BH210" i="11"/>
  <c r="BH206" i="11"/>
  <c r="BH93" i="11"/>
  <c r="BH139" i="11"/>
  <c r="BH24" i="11"/>
  <c r="BH41" i="11"/>
  <c r="BH74" i="11"/>
  <c r="BH966" i="11"/>
  <c r="BH954" i="11"/>
  <c r="BH943" i="11"/>
  <c r="BH936" i="11"/>
  <c r="BH929" i="11"/>
  <c r="BH920" i="11"/>
  <c r="BH912" i="11"/>
  <c r="BH902" i="11"/>
  <c r="BH889" i="11"/>
  <c r="BH874" i="11"/>
  <c r="BH875" i="11"/>
  <c r="BH859" i="11"/>
  <c r="BH862" i="11"/>
  <c r="BH844" i="11"/>
  <c r="BH822" i="11"/>
  <c r="BH833" i="11"/>
  <c r="BH812" i="11"/>
  <c r="BH804" i="11"/>
  <c r="BH808" i="11"/>
  <c r="BH798" i="11"/>
  <c r="BH794" i="11"/>
  <c r="BH772" i="11"/>
  <c r="BH819" i="11"/>
  <c r="BH758" i="11"/>
  <c r="BH743" i="11"/>
  <c r="BH721" i="11"/>
  <c r="BH708" i="11"/>
  <c r="BH695" i="11"/>
  <c r="BH728" i="11"/>
  <c r="BH690" i="11"/>
  <c r="BH709" i="11"/>
  <c r="BH679" i="11"/>
  <c r="BH674" i="11"/>
  <c r="BH685" i="11"/>
  <c r="BH668" i="11"/>
  <c r="BH677" i="11"/>
  <c r="BH610" i="11"/>
  <c r="BH665" i="11"/>
  <c r="BH654" i="11"/>
  <c r="BH627" i="11"/>
  <c r="BH595" i="11"/>
  <c r="BH598" i="11"/>
  <c r="BH579" i="11"/>
  <c r="BH592" i="11"/>
  <c r="BH544" i="11"/>
  <c r="BH548" i="11"/>
  <c r="BH564" i="11"/>
  <c r="BH525" i="11"/>
  <c r="BH554" i="11"/>
  <c r="BH503" i="11"/>
  <c r="BH490" i="11"/>
  <c r="BH502" i="11"/>
  <c r="BH493" i="11"/>
  <c r="BH539" i="11"/>
  <c r="BH467" i="11"/>
  <c r="BH479" i="11"/>
  <c r="BH444" i="11"/>
  <c r="BH412" i="11"/>
  <c r="BH472" i="11"/>
  <c r="BH431" i="11"/>
  <c r="BH452" i="11"/>
  <c r="BH485" i="11"/>
  <c r="BH445" i="11"/>
  <c r="BH401" i="11"/>
  <c r="BH344" i="11"/>
  <c r="BH370" i="11"/>
  <c r="BH362" i="11"/>
  <c r="BH378" i="11"/>
  <c r="BH360" i="11"/>
  <c r="BH368" i="11"/>
  <c r="BH300" i="11"/>
  <c r="BH319" i="11"/>
  <c r="BH298" i="11"/>
  <c r="BH284" i="11"/>
  <c r="BH304" i="11"/>
  <c r="BH254" i="11"/>
  <c r="BH361" i="11"/>
  <c r="BH317" i="11"/>
  <c r="BH260" i="11"/>
  <c r="BH211" i="11"/>
  <c r="BH325" i="11"/>
  <c r="BH257" i="11"/>
  <c r="BH169" i="11"/>
  <c r="BH225" i="11"/>
  <c r="BH229" i="11"/>
  <c r="BH181" i="11"/>
  <c r="BH239" i="11"/>
  <c r="BH130" i="11"/>
  <c r="BH88" i="11"/>
  <c r="BH125" i="11"/>
  <c r="BH183" i="11"/>
  <c r="BH120" i="11"/>
  <c r="BH153" i="11"/>
  <c r="BH177" i="11"/>
  <c r="BH89" i="11"/>
  <c r="BH135" i="11"/>
  <c r="BH15" i="11"/>
  <c r="BH49" i="11"/>
  <c r="BH65" i="11"/>
  <c r="BH98" i="11"/>
  <c r="BH971" i="11"/>
  <c r="BH949" i="11"/>
  <c r="BH933" i="11"/>
  <c r="BH917" i="11"/>
  <c r="BH898" i="11"/>
  <c r="BH893" i="11"/>
  <c r="BH871" i="11"/>
  <c r="BH814" i="11"/>
  <c r="BH815" i="11"/>
  <c r="BH792" i="11"/>
  <c r="BH767" i="11"/>
  <c r="BH755" i="11"/>
  <c r="BH760" i="11"/>
  <c r="BH750" i="11"/>
  <c r="BH713" i="11"/>
  <c r="BH704" i="11"/>
  <c r="BH667" i="11"/>
  <c r="BH647" i="11"/>
  <c r="BH636" i="11"/>
  <c r="BH657" i="11"/>
  <c r="BH578" i="11"/>
  <c r="BH608" i="11"/>
  <c r="BH590" i="11"/>
  <c r="BH568" i="11"/>
  <c r="BH585" i="11"/>
  <c r="BH474" i="11"/>
  <c r="BH546" i="11"/>
  <c r="BH524" i="11"/>
  <c r="BH453" i="11"/>
  <c r="BH477" i="11"/>
  <c r="BH419" i="11"/>
  <c r="BH460" i="11"/>
  <c r="BH481" i="11"/>
  <c r="BH338" i="11"/>
  <c r="BH324" i="11"/>
  <c r="BH331" i="11"/>
  <c r="BH295" i="11"/>
  <c r="BH371" i="11"/>
  <c r="BH242" i="11"/>
  <c r="BH275" i="11"/>
  <c r="BH297" i="11"/>
  <c r="BH256" i="11"/>
  <c r="BH252" i="11"/>
  <c r="BH205" i="11"/>
  <c r="BH244" i="11"/>
  <c r="BH220" i="11"/>
  <c r="BH202" i="11"/>
  <c r="BH104" i="11"/>
  <c r="BH203" i="11"/>
  <c r="BH141" i="11"/>
  <c r="BH136" i="11"/>
  <c r="BH81" i="11"/>
  <c r="BH14" i="11"/>
  <c r="BH970" i="11"/>
  <c r="BH948" i="11"/>
  <c r="BH932" i="11"/>
  <c r="BH916" i="11"/>
  <c r="BH897" i="11"/>
  <c r="BH881" i="11"/>
  <c r="BH873" i="11"/>
  <c r="BH854" i="11"/>
  <c r="BH809" i="11"/>
  <c r="BH787" i="11"/>
  <c r="BH790" i="11"/>
  <c r="BH751" i="11"/>
  <c r="BH806" i="11"/>
  <c r="BH738" i="11"/>
  <c r="BH710" i="11"/>
  <c r="BH693" i="11"/>
  <c r="BH659" i="11"/>
  <c r="BH643" i="11"/>
  <c r="BH632" i="11"/>
  <c r="BH645" i="11"/>
  <c r="BH574" i="11"/>
  <c r="BH604" i="11"/>
  <c r="BH586" i="11"/>
  <c r="BH566" i="11"/>
  <c r="BH584" i="11"/>
  <c r="BH531" i="11"/>
  <c r="BH543" i="11"/>
  <c r="BH504" i="11"/>
  <c r="BH465" i="11"/>
  <c r="BH476" i="11"/>
  <c r="BH415" i="11"/>
  <c r="BH454" i="11"/>
  <c r="BH480" i="11"/>
  <c r="BH418" i="11"/>
  <c r="BH414" i="11"/>
  <c r="BH322" i="11"/>
  <c r="BH291" i="11"/>
  <c r="BH350" i="11"/>
  <c r="BH237" i="11"/>
  <c r="BH250" i="11"/>
  <c r="BH282" i="11"/>
  <c r="BH248" i="11"/>
  <c r="BH233" i="11"/>
  <c r="BH201" i="11"/>
  <c r="BH217" i="11"/>
  <c r="BH212" i="11"/>
  <c r="BH180" i="11"/>
  <c r="BH100" i="11"/>
  <c r="BH200" i="11"/>
  <c r="BH193" i="11"/>
  <c r="BH123" i="11"/>
  <c r="BH77" i="11"/>
  <c r="BH29" i="11"/>
  <c r="BH45" i="11"/>
  <c r="BH86" i="11"/>
  <c r="BH102" i="11"/>
  <c r="BH9" i="11"/>
  <c r="BH40" i="11"/>
  <c r="BH969" i="11"/>
  <c r="BH947" i="11"/>
  <c r="BH951" i="11"/>
  <c r="BH915" i="11"/>
  <c r="BH896" i="11"/>
  <c r="BH887" i="11"/>
  <c r="BH857" i="11"/>
  <c r="BH850" i="11"/>
  <c r="BH834" i="11"/>
  <c r="BH782" i="11"/>
  <c r="BH783" i="11"/>
  <c r="BH746" i="11"/>
  <c r="BH756" i="11"/>
  <c r="BH734" i="11"/>
  <c r="BH737" i="11"/>
  <c r="BH702" i="11"/>
  <c r="BH691" i="11"/>
  <c r="BH681" i="11"/>
  <c r="BH628" i="11"/>
  <c r="BH621" i="11"/>
  <c r="BH570" i="11"/>
  <c r="BH631" i="11"/>
  <c r="BH576" i="11"/>
  <c r="BH557" i="11"/>
  <c r="BH581" i="11"/>
  <c r="BH522" i="11"/>
  <c r="BH523" i="11"/>
  <c r="BH500" i="11"/>
  <c r="BH461" i="11"/>
  <c r="BH473" i="11"/>
  <c r="BH466" i="11"/>
  <c r="BH488" i="11"/>
  <c r="BH469" i="11"/>
  <c r="BH411" i="11"/>
  <c r="BH406" i="11"/>
  <c r="BH318" i="11"/>
  <c r="BH353" i="11"/>
  <c r="BH280" i="11"/>
  <c r="BH228" i="11"/>
  <c r="BH241" i="11"/>
  <c r="BH407" i="11"/>
  <c r="BH235" i="11"/>
  <c r="BH281" i="11"/>
  <c r="BH196" i="11"/>
  <c r="BH213" i="11"/>
  <c r="BH199" i="11"/>
  <c r="BH168" i="11"/>
  <c r="BH214" i="11"/>
  <c r="BH194" i="11"/>
  <c r="BH191" i="11"/>
  <c r="BH119" i="11"/>
  <c r="BH207" i="11"/>
  <c r="BH37" i="11"/>
  <c r="BH87" i="11"/>
  <c r="BH103" i="11"/>
  <c r="BH66" i="11"/>
  <c r="BH963" i="11"/>
  <c r="BH953" i="11"/>
  <c r="BH926" i="11"/>
  <c r="BH909" i="11"/>
  <c r="BH888" i="11"/>
  <c r="BH865" i="11"/>
  <c r="BH845" i="11"/>
  <c r="BH856" i="11"/>
  <c r="BH817" i="11"/>
  <c r="BH769" i="11"/>
  <c r="BH786" i="11"/>
  <c r="BH781" i="11"/>
  <c r="BH735" i="11"/>
  <c r="BH729" i="11"/>
  <c r="BH733" i="11"/>
  <c r="BH694" i="11"/>
  <c r="BH700" i="11"/>
  <c r="BH660" i="11"/>
  <c r="BH642" i="11"/>
  <c r="BH637" i="11"/>
  <c r="BH582" i="11"/>
  <c r="BH567" i="11"/>
  <c r="BH536" i="11"/>
  <c r="BH559" i="11"/>
  <c r="BH545" i="11"/>
  <c r="BH482" i="11"/>
  <c r="BH552" i="11"/>
  <c r="BH535" i="11"/>
  <c r="BH436" i="11"/>
  <c r="BH459" i="11"/>
  <c r="BH446" i="11"/>
  <c r="BH433" i="11"/>
  <c r="BH330" i="11"/>
  <c r="BH394" i="11"/>
  <c r="BH402" i="11"/>
  <c r="BH364" i="11"/>
  <c r="BH342" i="11"/>
  <c r="BH403" i="11"/>
  <c r="BH358" i="11"/>
  <c r="BH232" i="11"/>
  <c r="BH299" i="11"/>
  <c r="BH227" i="11"/>
  <c r="BH264" i="11"/>
  <c r="BH192" i="11"/>
  <c r="BH290" i="11"/>
  <c r="BH172" i="11"/>
  <c r="BH166" i="11"/>
  <c r="BH197" i="11"/>
  <c r="BH174" i="11"/>
  <c r="BH165" i="11"/>
  <c r="BH175" i="11"/>
  <c r="BH182" i="11"/>
  <c r="BH962" i="11"/>
  <c r="BH942" i="11"/>
  <c r="BH925" i="11"/>
  <c r="BH907" i="11"/>
  <c r="BH883" i="11"/>
  <c r="BH861" i="11"/>
  <c r="BH849" i="11"/>
  <c r="BH852" i="11"/>
  <c r="BH807" i="11"/>
  <c r="BH803" i="11"/>
  <c r="BH780" i="11"/>
  <c r="BH770" i="11"/>
  <c r="BH765" i="11"/>
  <c r="BH741" i="11"/>
  <c r="BH706" i="11"/>
  <c r="BH688" i="11"/>
  <c r="BH698" i="11"/>
  <c r="BH658" i="11"/>
  <c r="BH639" i="11"/>
  <c r="BH633" i="11"/>
  <c r="BH634" i="11"/>
  <c r="BH563" i="11"/>
  <c r="BH532" i="11"/>
  <c r="BH550" i="11"/>
  <c r="BH555" i="11"/>
  <c r="BH478" i="11"/>
  <c r="BH542" i="11"/>
  <c r="BH520" i="11"/>
  <c r="BH432" i="11"/>
  <c r="BH451" i="11"/>
  <c r="BH442" i="11"/>
  <c r="BH429" i="11"/>
  <c r="BH321" i="11"/>
  <c r="BH357" i="11"/>
  <c r="BH398" i="11"/>
  <c r="BH354" i="11"/>
  <c r="BH337" i="11"/>
  <c r="BH356" i="11"/>
  <c r="BH303" i="11"/>
  <c r="BH363" i="11"/>
  <c r="BH293" i="11"/>
  <c r="BH223" i="11"/>
  <c r="BH243" i="11"/>
  <c r="BH164" i="11"/>
  <c r="BH265" i="11"/>
  <c r="BH158" i="11"/>
  <c r="BH157" i="11"/>
  <c r="BH188" i="11"/>
  <c r="BH167" i="11"/>
  <c r="BH156" i="11"/>
  <c r="BH173" i="11"/>
  <c r="BH159" i="11"/>
  <c r="BH961" i="11"/>
  <c r="BH941" i="11"/>
  <c r="BH924" i="11"/>
  <c r="BH906" i="11"/>
  <c r="BH894" i="11"/>
  <c r="BH876" i="11"/>
  <c r="BH840" i="11"/>
  <c r="BH838" i="11"/>
  <c r="BH801" i="11"/>
  <c r="BH799" i="11"/>
  <c r="BH747" i="11"/>
  <c r="BH766" i="11"/>
  <c r="BH764" i="11"/>
  <c r="BH727" i="11"/>
  <c r="BH714" i="11"/>
  <c r="BH655" i="11"/>
  <c r="BH696" i="11"/>
  <c r="BH653" i="11"/>
  <c r="BH635" i="11"/>
  <c r="BH629" i="11"/>
  <c r="BH623" i="11"/>
  <c r="BH638" i="11"/>
  <c r="BH589" i="11"/>
  <c r="BH541" i="11"/>
  <c r="BH534" i="11"/>
  <c r="BH530" i="11"/>
  <c r="BH519" i="11"/>
  <c r="BH512" i="11"/>
  <c r="BH428" i="11"/>
  <c r="BH447" i="11"/>
  <c r="BH438" i="11"/>
  <c r="BH425" i="11"/>
  <c r="BH386" i="11"/>
  <c r="BH351" i="11"/>
  <c r="BH395" i="11"/>
  <c r="BH349" i="11"/>
  <c r="BH311" i="11"/>
  <c r="BH355" i="11"/>
  <c r="BH294" i="11"/>
  <c r="BH314" i="11"/>
  <c r="BH288" i="11"/>
  <c r="BH315" i="11"/>
  <c r="BH226" i="11"/>
  <c r="BH160" i="11"/>
  <c r="BH255" i="11"/>
  <c r="BH274" i="11"/>
  <c r="BH126" i="11"/>
  <c r="BH176" i="11"/>
  <c r="BH163" i="11"/>
  <c r="BH132" i="11"/>
  <c r="BH162" i="11"/>
  <c r="BH122" i="11"/>
  <c r="BH33" i="11"/>
  <c r="BH95" i="11"/>
  <c r="BH960" i="11"/>
  <c r="BH940" i="11"/>
  <c r="BH923" i="11"/>
  <c r="BH905" i="11"/>
  <c r="BH890" i="11"/>
  <c r="BH869" i="11"/>
  <c r="BH836" i="11"/>
  <c r="BH828" i="11"/>
  <c r="BH797" i="11"/>
  <c r="BH795" i="11"/>
  <c r="BH742" i="11"/>
  <c r="BH762" i="11"/>
  <c r="BH761" i="11"/>
  <c r="BH723" i="11"/>
  <c r="BH701" i="11"/>
  <c r="BH651" i="11"/>
  <c r="BH692" i="11"/>
  <c r="BH648" i="11"/>
  <c r="BH673" i="11"/>
  <c r="BH625" i="11"/>
  <c r="BH606" i="11"/>
  <c r="BH619" i="11"/>
  <c r="BH573" i="11"/>
  <c r="BH537" i="11"/>
  <c r="BH526" i="11"/>
  <c r="BH527" i="11"/>
  <c r="BH505" i="11"/>
  <c r="BH508" i="11"/>
  <c r="BH424" i="11"/>
  <c r="BH443" i="11"/>
  <c r="BH434" i="11"/>
  <c r="BH417" i="11"/>
  <c r="BH381" i="11"/>
  <c r="BH347" i="11"/>
  <c r="BH341" i="11"/>
  <c r="BH340" i="11"/>
  <c r="BH272" i="11"/>
  <c r="BH306" i="11"/>
  <c r="BH283" i="11"/>
  <c r="BH323" i="11"/>
  <c r="BH286" i="11"/>
  <c r="BH296" i="11"/>
  <c r="BH222" i="11"/>
  <c r="BH259" i="11"/>
  <c r="BH251" i="11"/>
  <c r="BH270" i="11"/>
  <c r="BH117" i="11"/>
  <c r="BH147" i="11"/>
  <c r="BH150" i="11"/>
  <c r="BH145" i="11"/>
  <c r="BH144" i="11"/>
  <c r="BH118" i="11"/>
  <c r="BH84" i="11"/>
  <c r="BH52" i="11"/>
  <c r="BH111" i="11"/>
  <c r="BH972" i="11"/>
  <c r="BH959" i="11"/>
  <c r="BH934" i="11"/>
  <c r="BH918" i="11"/>
  <c r="BH899" i="11"/>
  <c r="BH886" i="11"/>
  <c r="BH851" i="11"/>
  <c r="BH827" i="11"/>
  <c r="BH824" i="11"/>
  <c r="BH796" i="11"/>
  <c r="BH775" i="11"/>
  <c r="BH759" i="11"/>
  <c r="BH789" i="11"/>
  <c r="BH757" i="11"/>
  <c r="BH719" i="11"/>
  <c r="BH682" i="11"/>
  <c r="BH671" i="11"/>
  <c r="BH652" i="11"/>
  <c r="BH640" i="11"/>
  <c r="BH661" i="11"/>
  <c r="BH587" i="11"/>
  <c r="BH614" i="11"/>
  <c r="BH593" i="11"/>
  <c r="BH572" i="11"/>
  <c r="BH517" i="11"/>
  <c r="BH495" i="11"/>
  <c r="BH494" i="11"/>
  <c r="BH538" i="11"/>
  <c r="BH458" i="11"/>
  <c r="BH404" i="11"/>
  <c r="BH423" i="11"/>
  <c r="BH468" i="11"/>
  <c r="BH380" i="11"/>
  <c r="BH343" i="11"/>
  <c r="BH328" i="11"/>
  <c r="BH335" i="11"/>
  <c r="BH326" i="11"/>
  <c r="BH391" i="11"/>
  <c r="BH246" i="11"/>
  <c r="BH279" i="11"/>
  <c r="BH302" i="11"/>
  <c r="BH273" i="11"/>
  <c r="BH263" i="11"/>
  <c r="BH236" i="11"/>
  <c r="BH253" i="11"/>
  <c r="BH224" i="11"/>
  <c r="BH268" i="11"/>
  <c r="BH108" i="11"/>
  <c r="BH121" i="11"/>
  <c r="BH146" i="11"/>
  <c r="BH140" i="11"/>
  <c r="BH127" i="11"/>
  <c r="BH113" i="11"/>
  <c r="BH75" i="11"/>
  <c r="BH48" i="11"/>
  <c r="BH68" i="11"/>
  <c r="BH20" i="11"/>
  <c r="BH32" i="11"/>
  <c r="BH53" i="11"/>
  <c r="BH67" i="11"/>
  <c r="BH18" i="11"/>
  <c r="BH36" i="11"/>
  <c r="BH10" i="11"/>
  <c r="BH60" i="11"/>
  <c r="BH94" i="11"/>
  <c r="BH64" i="11"/>
  <c r="BH57" i="11"/>
  <c r="BH99" i="11"/>
  <c r="BH83" i="11"/>
  <c r="BH71" i="11"/>
  <c r="BH23" i="11"/>
  <c r="BH13" i="11"/>
  <c r="BH79" i="11"/>
  <c r="BH19" i="11"/>
  <c r="BH61" i="11"/>
  <c r="BH82" i="11"/>
  <c r="BV961" i="11"/>
  <c r="BV957" i="11"/>
  <c r="BV953" i="11"/>
  <c r="BV944" i="11"/>
  <c r="BV934" i="11"/>
  <c r="BV926" i="11"/>
  <c r="BV917" i="11"/>
  <c r="BV911" i="11"/>
  <c r="BV896" i="11"/>
  <c r="BV907" i="11"/>
  <c r="BV887" i="11"/>
  <c r="BV867" i="11"/>
  <c r="BV870" i="11"/>
  <c r="BV850" i="11"/>
  <c r="BV840" i="11"/>
  <c r="BV844" i="11"/>
  <c r="BV831" i="11"/>
  <c r="BV813" i="11"/>
  <c r="BV793" i="11"/>
  <c r="BV800" i="11"/>
  <c r="BV780" i="11"/>
  <c r="BV818" i="11"/>
  <c r="BV752" i="11"/>
  <c r="BV775" i="11"/>
  <c r="BV749" i="11"/>
  <c r="BV732" i="11"/>
  <c r="BV726" i="11"/>
  <c r="BV696" i="11"/>
  <c r="BV765" i="11"/>
  <c r="BV733" i="11"/>
  <c r="BV698" i="11"/>
  <c r="BV689" i="11"/>
  <c r="BV668" i="11"/>
  <c r="BV685" i="11"/>
  <c r="BV653" i="11"/>
  <c r="BV661" i="11"/>
  <c r="BV654" i="11"/>
  <c r="BV658" i="11"/>
  <c r="BV645" i="11"/>
  <c r="BV632" i="11"/>
  <c r="BV619" i="11"/>
  <c r="BV603" i="11"/>
  <c r="BV635" i="11"/>
  <c r="BV568" i="11"/>
  <c r="BV594" i="11"/>
  <c r="BV585" i="11"/>
  <c r="BV586" i="11"/>
  <c r="BV574" i="11"/>
  <c r="BV538" i="11"/>
  <c r="BV553" i="11"/>
  <c r="BV523" i="11"/>
  <c r="BV557" i="11"/>
  <c r="BV556" i="11"/>
  <c r="BV502" i="11"/>
  <c r="BV505" i="11"/>
  <c r="BV488" i="11"/>
  <c r="BV445" i="11"/>
  <c r="BV401" i="11"/>
  <c r="BV456" i="11"/>
  <c r="BV424" i="11"/>
  <c r="BV460" i="11"/>
  <c r="BV435" i="11"/>
  <c r="BV461" i="11"/>
  <c r="BV426" i="11"/>
  <c r="BV369" i="11"/>
  <c r="BV399" i="11"/>
  <c r="BV322" i="11"/>
  <c r="BV387" i="11"/>
  <c r="BV363" i="11"/>
  <c r="BV419" i="11"/>
  <c r="BV407" i="11"/>
  <c r="BV327" i="11"/>
  <c r="BV291" i="11"/>
  <c r="BV309" i="11"/>
  <c r="BV347" i="11"/>
  <c r="BV238" i="11"/>
  <c r="BV290" i="11"/>
  <c r="BV317" i="11"/>
  <c r="BV283" i="11"/>
  <c r="BV294" i="11"/>
  <c r="BV236" i="11"/>
  <c r="BV234" i="11"/>
  <c r="BV197" i="11"/>
  <c r="BV226" i="11"/>
  <c r="BV237" i="11"/>
  <c r="BV235" i="11"/>
  <c r="BV155" i="11"/>
  <c r="BV163" i="11"/>
  <c r="BV191" i="11"/>
  <c r="BV139" i="11"/>
  <c r="BV187" i="11"/>
  <c r="BV112" i="11"/>
  <c r="BV164" i="11"/>
  <c r="BV201" i="11"/>
  <c r="BV102" i="11"/>
  <c r="BV174" i="11"/>
  <c r="BV79" i="11"/>
  <c r="BV59" i="11"/>
  <c r="BV21" i="11"/>
  <c r="BV68" i="11"/>
  <c r="BV19" i="11"/>
  <c r="BV100" i="11"/>
  <c r="BV67" i="11"/>
  <c r="BV37" i="11"/>
  <c r="BV74" i="11"/>
  <c r="BV26" i="11"/>
  <c r="BV971" i="11"/>
  <c r="BV956" i="11"/>
  <c r="BV949" i="11"/>
  <c r="BV942" i="11"/>
  <c r="BV933" i="11"/>
  <c r="BV925" i="11"/>
  <c r="BV913" i="11"/>
  <c r="BV904" i="11"/>
  <c r="BV895" i="11"/>
  <c r="BV905" i="11"/>
  <c r="BV866" i="11"/>
  <c r="BV881" i="11"/>
  <c r="BV868" i="11"/>
  <c r="BV841" i="11"/>
  <c r="BV836" i="11"/>
  <c r="BV857" i="11"/>
  <c r="BV826" i="11"/>
  <c r="BV817" i="11"/>
  <c r="BV789" i="11"/>
  <c r="BV796" i="11"/>
  <c r="BV778" i="11"/>
  <c r="BV803" i="11"/>
  <c r="BV807" i="11"/>
  <c r="BV769" i="11"/>
  <c r="BV747" i="11"/>
  <c r="BV757" i="11"/>
  <c r="BV713" i="11"/>
  <c r="BV730" i="11"/>
  <c r="BV741" i="11"/>
  <c r="BV723" i="11"/>
  <c r="BV710" i="11"/>
  <c r="BV656" i="11"/>
  <c r="BV664" i="11"/>
  <c r="BV695" i="11"/>
  <c r="BV649" i="11"/>
  <c r="BV648" i="11"/>
  <c r="BV637" i="11"/>
  <c r="BV655" i="11"/>
  <c r="BV604" i="11"/>
  <c r="BV631" i="11"/>
  <c r="BV596" i="11"/>
  <c r="BV599" i="11"/>
  <c r="BV610" i="11"/>
  <c r="BV564" i="11"/>
  <c r="BV566" i="11"/>
  <c r="BV581" i="11"/>
  <c r="BV578" i="11"/>
  <c r="BV570" i="11"/>
  <c r="BV534" i="11"/>
  <c r="BV540" i="11"/>
  <c r="BV521" i="11"/>
  <c r="BV536" i="11"/>
  <c r="BV531" i="11"/>
  <c r="BV543" i="11"/>
  <c r="BV501" i="11"/>
  <c r="BV484" i="11"/>
  <c r="BV441" i="11"/>
  <c r="BV489" i="11"/>
  <c r="BV452" i="11"/>
  <c r="BV420" i="11"/>
  <c r="BV493" i="11"/>
  <c r="BV431" i="11"/>
  <c r="BV455" i="11"/>
  <c r="BV422" i="11"/>
  <c r="BV498" i="11"/>
  <c r="BV398" i="11"/>
  <c r="BV415" i="11"/>
  <c r="BV378" i="11"/>
  <c r="BV358" i="11"/>
  <c r="BV411" i="11"/>
  <c r="BV403" i="11"/>
  <c r="BV323" i="11"/>
  <c r="BV286" i="11"/>
  <c r="BV304" i="11"/>
  <c r="BV326" i="11"/>
  <c r="BV229" i="11"/>
  <c r="BV280" i="11"/>
  <c r="BV313" i="11"/>
  <c r="BV279" i="11"/>
  <c r="BV260" i="11"/>
  <c r="BV232" i="11"/>
  <c r="BV227" i="11"/>
  <c r="BV193" i="11"/>
  <c r="BV222" i="11"/>
  <c r="BV228" i="11"/>
  <c r="BV225" i="11"/>
  <c r="BV362" i="11"/>
  <c r="BV144" i="11"/>
  <c r="BV181" i="11"/>
  <c r="BV135" i="11"/>
  <c r="BV177" i="11"/>
  <c r="BV190" i="11"/>
  <c r="BV151" i="11"/>
  <c r="BV192" i="11"/>
  <c r="BV98" i="11"/>
  <c r="BV145" i="11"/>
  <c r="BV12" i="11"/>
  <c r="BV55" i="11"/>
  <c r="BV11" i="11"/>
  <c r="BV64" i="11"/>
  <c r="BV9" i="11"/>
  <c r="BV99" i="11"/>
  <c r="BV65" i="11"/>
  <c r="BV33" i="11"/>
  <c r="BV66" i="11"/>
  <c r="BV13" i="11"/>
  <c r="BV963" i="11"/>
  <c r="BV965" i="11"/>
  <c r="BV940" i="11"/>
  <c r="BV930" i="11"/>
  <c r="BV945" i="11"/>
  <c r="BV902" i="11"/>
  <c r="BV891" i="11"/>
  <c r="BV918" i="11"/>
  <c r="BV861" i="11"/>
  <c r="BV858" i="11"/>
  <c r="BV859" i="11"/>
  <c r="BV839" i="11"/>
  <c r="BV806" i="11"/>
  <c r="BV797" i="11"/>
  <c r="BV812" i="11"/>
  <c r="BV768" i="11"/>
  <c r="BV756" i="11"/>
  <c r="BV763" i="11"/>
  <c r="BV755" i="11"/>
  <c r="BV735" i="11"/>
  <c r="BV724" i="11"/>
  <c r="BV721" i="11"/>
  <c r="BV705" i="11"/>
  <c r="BV647" i="11"/>
  <c r="BV679" i="11"/>
  <c r="BV657" i="11"/>
  <c r="BV666" i="11"/>
  <c r="BV616" i="11"/>
  <c r="BV651" i="11"/>
  <c r="BV615" i="11"/>
  <c r="BV628" i="11"/>
  <c r="BV641" i="11"/>
  <c r="BV611" i="11"/>
  <c r="BV537" i="11"/>
  <c r="BV590" i="11"/>
  <c r="BV565" i="11"/>
  <c r="BV518" i="11"/>
  <c r="BV535" i="11"/>
  <c r="BV517" i="11"/>
  <c r="BV532" i="11"/>
  <c r="BV516" i="11"/>
  <c r="BV476" i="11"/>
  <c r="BV417" i="11"/>
  <c r="BV458" i="11"/>
  <c r="BV412" i="11"/>
  <c r="BV447" i="11"/>
  <c r="BV463" i="11"/>
  <c r="BV414" i="11"/>
  <c r="BV385" i="11"/>
  <c r="BV331" i="11"/>
  <c r="BV334" i="11"/>
  <c r="BV325" i="11"/>
  <c r="BV306" i="11"/>
  <c r="BV301" i="11"/>
  <c r="BV340" i="11"/>
  <c r="BV349" i="11"/>
  <c r="BV351" i="11"/>
  <c r="BV255" i="11"/>
  <c r="BV298" i="11"/>
  <c r="BV220" i="11"/>
  <c r="BV244" i="11"/>
  <c r="BV202" i="11"/>
  <c r="BV262" i="11"/>
  <c r="BV256" i="11"/>
  <c r="BV159" i="11"/>
  <c r="BV109" i="11"/>
  <c r="BV156" i="11"/>
  <c r="BV126" i="11"/>
  <c r="BV162" i="11"/>
  <c r="BV137" i="11"/>
  <c r="BV106" i="11"/>
  <c r="BV136" i="11"/>
  <c r="BV73" i="11"/>
  <c r="BV27" i="11"/>
  <c r="BV52" i="11"/>
  <c r="BV118" i="11"/>
  <c r="BV71" i="11"/>
  <c r="BV952" i="11"/>
  <c r="BV968" i="11"/>
  <c r="BV935" i="11"/>
  <c r="BV923" i="11"/>
  <c r="BV908" i="11"/>
  <c r="BV897" i="11"/>
  <c r="BV889" i="11"/>
  <c r="BV874" i="11"/>
  <c r="BV873" i="11"/>
  <c r="BV845" i="11"/>
  <c r="BV888" i="11"/>
  <c r="BV849" i="11"/>
  <c r="BV798" i="11"/>
  <c r="BV774" i="11"/>
  <c r="BV786" i="11"/>
  <c r="BV794" i="11"/>
  <c r="BV773" i="11"/>
  <c r="BV753" i="11"/>
  <c r="BV746" i="11"/>
  <c r="BV725" i="11"/>
  <c r="BV714" i="11"/>
  <c r="BV691" i="11"/>
  <c r="BV727" i="11"/>
  <c r="BV672" i="11"/>
  <c r="BV681" i="11"/>
  <c r="BV673" i="11"/>
  <c r="BV612" i="11"/>
  <c r="BV650" i="11"/>
  <c r="BV630" i="11"/>
  <c r="BV567" i="11"/>
  <c r="BV624" i="11"/>
  <c r="BV589" i="11"/>
  <c r="BV602" i="11"/>
  <c r="BV562" i="11"/>
  <c r="BV573" i="11"/>
  <c r="BV542" i="11"/>
  <c r="BV525" i="11"/>
  <c r="BV483" i="11"/>
  <c r="BV495" i="11"/>
  <c r="BV514" i="11"/>
  <c r="BV548" i="11"/>
  <c r="BV449" i="11"/>
  <c r="BV481" i="11"/>
  <c r="BV436" i="11"/>
  <c r="BV473" i="11"/>
  <c r="BV469" i="11"/>
  <c r="BV438" i="11"/>
  <c r="BV381" i="11"/>
  <c r="BV370" i="11"/>
  <c r="BV374" i="11"/>
  <c r="BV367" i="11"/>
  <c r="BV346" i="11"/>
  <c r="BV355" i="11"/>
  <c r="BV318" i="11"/>
  <c r="BV281" i="11"/>
  <c r="BV293" i="11"/>
  <c r="BV321" i="11"/>
  <c r="BV284" i="11"/>
  <c r="BV289" i="11"/>
  <c r="BV246" i="11"/>
  <c r="BV219" i="11"/>
  <c r="BV274" i="11"/>
  <c r="BV239" i="11"/>
  <c r="BV213" i="11"/>
  <c r="BV183" i="11"/>
  <c r="BV194" i="11"/>
  <c r="BV211" i="11"/>
  <c r="BV134" i="11"/>
  <c r="BV168" i="11"/>
  <c r="BV166" i="11"/>
  <c r="BV78" i="11"/>
  <c r="BV111" i="11"/>
  <c r="BV47" i="11"/>
  <c r="BV81" i="11"/>
  <c r="BV32" i="11"/>
  <c r="BV95" i="11"/>
  <c r="BV49" i="11"/>
  <c r="BV969" i="11"/>
  <c r="BV939" i="11"/>
  <c r="BV924" i="11"/>
  <c r="BV915" i="11"/>
  <c r="BV890" i="11"/>
  <c r="BV878" i="11"/>
  <c r="BV838" i="11"/>
  <c r="BV823" i="11"/>
  <c r="BV827" i="11"/>
  <c r="BV808" i="11"/>
  <c r="BV809" i="11"/>
  <c r="BV799" i="11"/>
  <c r="BV785" i="11"/>
  <c r="BV742" i="11"/>
  <c r="BV729" i="11"/>
  <c r="BV738" i="11"/>
  <c r="BV694" i="11"/>
  <c r="BV676" i="11"/>
  <c r="BV692" i="11"/>
  <c r="BV662" i="11"/>
  <c r="BV646" i="11"/>
  <c r="BV608" i="11"/>
  <c r="BV627" i="11"/>
  <c r="BV614" i="11"/>
  <c r="BV550" i="11"/>
  <c r="BV558" i="11"/>
  <c r="BV551" i="11"/>
  <c r="BV500" i="11"/>
  <c r="BV507" i="11"/>
  <c r="BV520" i="11"/>
  <c r="BV513" i="11"/>
  <c r="BV413" i="11"/>
  <c r="BV440" i="11"/>
  <c r="BV471" i="11"/>
  <c r="BV450" i="11"/>
  <c r="BV402" i="11"/>
  <c r="BV341" i="11"/>
  <c r="BV330" i="11"/>
  <c r="BV356" i="11"/>
  <c r="BV336" i="11"/>
  <c r="BV316" i="11"/>
  <c r="BV296" i="11"/>
  <c r="BV263" i="11"/>
  <c r="BV275" i="11"/>
  <c r="BV257" i="11"/>
  <c r="BV210" i="11"/>
  <c r="BV254" i="11"/>
  <c r="BV217" i="11"/>
  <c r="BV172" i="11"/>
  <c r="BV153" i="11"/>
  <c r="BV138" i="11"/>
  <c r="BV146" i="11"/>
  <c r="BV94" i="11"/>
  <c r="BV114" i="11"/>
  <c r="BV35" i="11"/>
  <c r="BV48" i="11"/>
  <c r="BV96" i="11"/>
  <c r="BV41" i="11"/>
  <c r="BV54" i="11"/>
  <c r="BV970" i="11"/>
  <c r="BV967" i="11"/>
  <c r="BV938" i="11"/>
  <c r="BV922" i="11"/>
  <c r="BV903" i="11"/>
  <c r="BV886" i="11"/>
  <c r="BV869" i="11"/>
  <c r="BV834" i="11"/>
  <c r="BV819" i="11"/>
  <c r="BV853" i="11"/>
  <c r="BV801" i="11"/>
  <c r="BV782" i="11"/>
  <c r="BV781" i="11"/>
  <c r="BV767" i="11"/>
  <c r="BV740" i="11"/>
  <c r="BV704" i="11"/>
  <c r="BV737" i="11"/>
  <c r="BV690" i="11"/>
  <c r="BV660" i="11"/>
  <c r="BV688" i="11"/>
  <c r="BV642" i="11"/>
  <c r="BV640" i="11"/>
  <c r="BV618" i="11"/>
  <c r="BV620" i="11"/>
  <c r="BV576" i="11"/>
  <c r="BV541" i="11"/>
  <c r="BV587" i="11"/>
  <c r="BV530" i="11"/>
  <c r="BV496" i="11"/>
  <c r="BV503" i="11"/>
  <c r="BV510" i="11"/>
  <c r="BV480" i="11"/>
  <c r="BV409" i="11"/>
  <c r="BV432" i="11"/>
  <c r="BV451" i="11"/>
  <c r="BV446" i="11"/>
  <c r="BV486" i="11"/>
  <c r="BV335" i="11"/>
  <c r="BV391" i="11"/>
  <c r="BV342" i="11"/>
  <c r="BV314" i="11"/>
  <c r="BV312" i="11"/>
  <c r="BV272" i="11"/>
  <c r="BV259" i="11"/>
  <c r="BV357" i="11"/>
  <c r="BV264" i="11"/>
  <c r="BV206" i="11"/>
  <c r="BV245" i="11"/>
  <c r="BV200" i="11"/>
  <c r="BV127" i="11"/>
  <c r="BV148" i="11"/>
  <c r="BV125" i="11"/>
  <c r="BV141" i="11"/>
  <c r="BV86" i="11"/>
  <c r="BV113" i="11"/>
  <c r="BV31" i="11"/>
  <c r="BV40" i="11"/>
  <c r="BV88" i="11"/>
  <c r="BV29" i="11"/>
  <c r="BV46" i="11"/>
  <c r="BV962" i="11"/>
  <c r="BV948" i="11"/>
  <c r="BV936" i="11"/>
  <c r="BV921" i="11"/>
  <c r="BV900" i="11"/>
  <c r="BV876" i="11"/>
  <c r="BV862" i="11"/>
  <c r="BV846" i="11"/>
  <c r="BV815" i="11"/>
  <c r="BV820" i="11"/>
  <c r="BV784" i="11"/>
  <c r="BV766" i="11"/>
  <c r="BV764" i="11"/>
  <c r="BV790" i="11"/>
  <c r="BV750" i="11"/>
  <c r="BV700" i="11"/>
  <c r="BV719" i="11"/>
  <c r="BV686" i="11"/>
  <c r="BV680" i="11"/>
  <c r="BV644" i="11"/>
  <c r="BV621" i="11"/>
  <c r="BV636" i="11"/>
  <c r="BV606" i="11"/>
  <c r="BV595" i="11"/>
  <c r="BV572" i="11"/>
  <c r="BV533" i="11"/>
  <c r="BV582" i="11"/>
  <c r="BV526" i="11"/>
  <c r="BV512" i="11"/>
  <c r="BV499" i="11"/>
  <c r="BV552" i="11"/>
  <c r="BV459" i="11"/>
  <c r="BV482" i="11"/>
  <c r="BV428" i="11"/>
  <c r="BV443" i="11"/>
  <c r="BV442" i="11"/>
  <c r="BV485" i="11"/>
  <c r="BV394" i="11"/>
  <c r="BV371" i="11"/>
  <c r="BV337" i="11"/>
  <c r="BV297" i="11"/>
  <c r="BV302" i="11"/>
  <c r="BV243" i="11"/>
  <c r="BV251" i="11"/>
  <c r="BV311" i="11"/>
  <c r="BV261" i="11"/>
  <c r="BV188" i="11"/>
  <c r="BV241" i="11"/>
  <c r="BV182" i="11"/>
  <c r="BV93" i="11"/>
  <c r="BV122" i="11"/>
  <c r="BV121" i="11"/>
  <c r="BV133" i="11"/>
  <c r="BV82" i="11"/>
  <c r="BV83" i="11"/>
  <c r="BV108" i="11"/>
  <c r="BV36" i="11"/>
  <c r="BV87" i="11"/>
  <c r="BV24" i="11"/>
  <c r="BV42" i="11"/>
  <c r="BV972" i="11"/>
  <c r="BV947" i="11"/>
  <c r="BV943" i="11"/>
  <c r="BV920" i="11"/>
  <c r="BV899" i="11"/>
  <c r="BV883" i="11"/>
  <c r="BV865" i="11"/>
  <c r="BV854" i="11"/>
  <c r="BV855" i="11"/>
  <c r="BV810" i="11"/>
  <c r="BV779" i="11"/>
  <c r="BV791" i="11"/>
  <c r="BV760" i="11"/>
  <c r="BV751" i="11"/>
  <c r="BV736" i="11"/>
  <c r="BV728" i="11"/>
  <c r="BV716" i="11"/>
  <c r="BV708" i="11"/>
  <c r="BV701" i="11"/>
  <c r="BV697" i="11"/>
  <c r="BV633" i="11"/>
  <c r="BV678" i="11"/>
  <c r="BV579" i="11"/>
  <c r="BV623" i="11"/>
  <c r="BV560" i="11"/>
  <c r="BV529" i="11"/>
  <c r="BV569" i="11"/>
  <c r="BV522" i="11"/>
  <c r="BV508" i="11"/>
  <c r="BV515" i="11"/>
  <c r="BV544" i="11"/>
  <c r="BV454" i="11"/>
  <c r="BV466" i="11"/>
  <c r="BV416" i="11"/>
  <c r="BV439" i="11"/>
  <c r="BV434" i="11"/>
  <c r="BV457" i="11"/>
  <c r="BV382" i="11"/>
  <c r="BV353" i="11"/>
  <c r="BV319" i="11"/>
  <c r="BV292" i="11"/>
  <c r="BV277" i="11"/>
  <c r="BV354" i="11"/>
  <c r="BV233" i="11"/>
  <c r="BV287" i="11"/>
  <c r="BV253" i="11"/>
  <c r="BV364" i="11"/>
  <c r="BV205" i="11"/>
  <c r="BV173" i="11"/>
  <c r="BV89" i="11"/>
  <c r="BV169" i="11"/>
  <c r="BV175" i="11"/>
  <c r="BV120" i="11"/>
  <c r="BV196" i="11"/>
  <c r="BV77" i="11"/>
  <c r="BV107" i="11"/>
  <c r="BV8" i="11"/>
  <c r="BV75" i="11"/>
  <c r="BV117" i="11"/>
  <c r="BV38" i="11"/>
  <c r="BV959" i="11"/>
  <c r="BV951" i="11"/>
  <c r="BV932" i="11"/>
  <c r="BV906" i="11"/>
  <c r="BV898" i="11"/>
  <c r="BV875" i="11"/>
  <c r="BV856" i="11"/>
  <c r="BV833" i="11"/>
  <c r="BV848" i="11"/>
  <c r="BV816" i="11"/>
  <c r="BV783" i="11"/>
  <c r="BV776" i="11"/>
  <c r="BV795" i="11"/>
  <c r="BV762" i="11"/>
  <c r="BV731" i="11"/>
  <c r="BV712" i="11"/>
  <c r="BV702" i="11"/>
  <c r="BV706" i="11"/>
  <c r="BV675" i="11"/>
  <c r="BV677" i="11"/>
  <c r="BV629" i="11"/>
  <c r="BV674" i="11"/>
  <c r="BV575" i="11"/>
  <c r="BV607" i="11"/>
  <c r="BV597" i="11"/>
  <c r="BV577" i="11"/>
  <c r="BV591" i="11"/>
  <c r="BV555" i="11"/>
  <c r="BV487" i="11"/>
  <c r="BV511" i="11"/>
  <c r="BV472" i="11"/>
  <c r="BV470" i="11"/>
  <c r="BV400" i="11"/>
  <c r="BV494" i="11"/>
  <c r="BV427" i="11"/>
  <c r="BV430" i="11"/>
  <c r="BV408" i="11"/>
  <c r="BV380" i="11"/>
  <c r="BV348" i="11"/>
  <c r="BV386" i="11"/>
  <c r="BV288" i="11"/>
  <c r="BV268" i="11"/>
  <c r="BV343" i="11"/>
  <c r="BV295" i="11"/>
  <c r="BV270" i="11"/>
  <c r="BV242" i="11"/>
  <c r="BV303" i="11"/>
  <c r="BV300" i="11"/>
  <c r="BV252" i="11"/>
  <c r="BV203" i="11"/>
  <c r="BV160" i="11"/>
  <c r="BV129" i="11"/>
  <c r="BV180" i="11"/>
  <c r="BV176" i="11"/>
  <c r="BV69" i="11"/>
  <c r="BV84" i="11"/>
  <c r="BV23" i="11"/>
  <c r="BV61" i="11"/>
  <c r="BV25" i="11"/>
  <c r="BV30" i="11"/>
  <c r="BV958" i="11"/>
  <c r="BV966" i="11"/>
  <c r="BV931" i="11"/>
  <c r="BV916" i="11"/>
  <c r="BV894" i="11"/>
  <c r="BV871" i="11"/>
  <c r="BV852" i="11"/>
  <c r="BV832" i="11"/>
  <c r="BV851" i="11"/>
  <c r="BV805" i="11"/>
  <c r="BV770" i="11"/>
  <c r="BV772" i="11"/>
  <c r="BV787" i="11"/>
  <c r="BV771" i="11"/>
  <c r="BV722" i="11"/>
  <c r="BV720" i="11"/>
  <c r="BV687" i="11"/>
  <c r="BV652" i="11"/>
  <c r="BV671" i="11"/>
  <c r="BV669" i="11"/>
  <c r="BV625" i="11"/>
  <c r="BV638" i="11"/>
  <c r="BV592" i="11"/>
  <c r="BV643" i="11"/>
  <c r="BV593" i="11"/>
  <c r="BV554" i="11"/>
  <c r="BV598" i="11"/>
  <c r="BV546" i="11"/>
  <c r="BV479" i="11"/>
  <c r="BV490" i="11"/>
  <c r="BV468" i="11"/>
  <c r="BV433" i="11"/>
  <c r="BV462" i="11"/>
  <c r="BV478" i="11"/>
  <c r="BV467" i="11"/>
  <c r="BV418" i="11"/>
  <c r="BV404" i="11"/>
  <c r="BV368" i="11"/>
  <c r="BV329" i="11"/>
  <c r="BV365" i="11"/>
  <c r="BV273" i="11"/>
  <c r="BV379" i="11"/>
  <c r="BV338" i="11"/>
  <c r="BV324" i="11"/>
  <c r="BV224" i="11"/>
  <c r="BV240" i="11"/>
  <c r="BV265" i="11"/>
  <c r="BV282" i="11"/>
  <c r="BV230" i="11"/>
  <c r="BV167" i="11"/>
  <c r="BV130" i="11"/>
  <c r="BV215" i="11"/>
  <c r="BV157" i="11"/>
  <c r="BV140" i="11"/>
  <c r="BV63" i="11"/>
  <c r="BV20" i="11"/>
  <c r="BV18" i="11"/>
  <c r="BV57" i="11"/>
  <c r="BV14" i="11"/>
  <c r="BV15" i="11"/>
  <c r="BV954" i="11"/>
  <c r="BV960" i="11"/>
  <c r="BV929" i="11"/>
  <c r="BV912" i="11"/>
  <c r="BV893" i="11"/>
  <c r="BV914" i="11"/>
  <c r="BV877" i="11"/>
  <c r="BV828" i="11"/>
  <c r="BV835" i="11"/>
  <c r="BV802" i="11"/>
  <c r="BV804" i="11"/>
  <c r="BV748" i="11"/>
  <c r="BV777" i="11"/>
  <c r="BV759" i="11"/>
  <c r="BV709" i="11"/>
  <c r="BV717" i="11"/>
  <c r="BV683" i="11"/>
  <c r="BV684" i="11"/>
  <c r="BV693" i="11"/>
  <c r="BV665" i="11"/>
  <c r="BV670" i="11"/>
  <c r="BV634" i="11"/>
  <c r="BV583" i="11"/>
  <c r="BV609" i="11"/>
  <c r="BV584" i="11"/>
  <c r="BV549" i="11"/>
  <c r="BV563" i="11"/>
  <c r="BV527" i="11"/>
  <c r="BV475" i="11"/>
  <c r="BV524" i="11"/>
  <c r="BV464" i="11"/>
  <c r="BV429" i="11"/>
  <c r="BV448" i="11"/>
  <c r="BV477" i="11"/>
  <c r="BV453" i="11"/>
  <c r="BV410" i="11"/>
  <c r="BV390" i="11"/>
  <c r="BV423" i="11"/>
  <c r="BV395" i="11"/>
  <c r="BV361" i="11"/>
  <c r="BV269" i="11"/>
  <c r="BV307" i="11"/>
  <c r="BV328" i="11"/>
  <c r="BV315" i="11"/>
  <c r="BV212" i="11"/>
  <c r="BV223" i="11"/>
  <c r="BV258" i="11"/>
  <c r="BV250" i="11"/>
  <c r="BV207" i="11"/>
  <c r="BV165" i="11"/>
  <c r="BV152" i="11"/>
  <c r="BV185" i="11"/>
  <c r="BV132" i="11"/>
  <c r="BV123" i="11"/>
  <c r="BV51" i="11"/>
  <c r="BV10" i="11"/>
  <c r="BV104" i="11"/>
  <c r="BV53" i="11"/>
  <c r="BV92" i="11"/>
  <c r="BV950" i="11"/>
  <c r="BV941" i="11"/>
  <c r="BV927" i="11"/>
  <c r="BV909" i="11"/>
  <c r="BV892" i="11"/>
  <c r="BV882" i="11"/>
  <c r="BV860" i="11"/>
  <c r="BV824" i="11"/>
  <c r="BV830" i="11"/>
  <c r="BV822" i="11"/>
  <c r="BV792" i="11"/>
  <c r="BV743" i="11"/>
  <c r="BV814" i="11"/>
  <c r="BV761" i="11"/>
  <c r="BV758" i="11"/>
  <c r="BV739" i="11"/>
  <c r="BV734" i="11"/>
  <c r="BV682" i="11"/>
  <c r="BV699" i="11"/>
  <c r="BV667" i="11"/>
  <c r="BV659" i="11"/>
  <c r="BV626" i="11"/>
  <c r="BV639" i="11"/>
  <c r="BV605" i="11"/>
  <c r="BV559" i="11"/>
  <c r="BV545" i="11"/>
  <c r="BV561" i="11"/>
  <c r="BV504" i="11"/>
  <c r="BV519" i="11"/>
  <c r="BV506" i="11"/>
  <c r="BV539" i="11"/>
  <c r="BV425" i="11"/>
  <c r="BV444" i="11"/>
  <c r="BV474" i="11"/>
  <c r="BV465" i="11"/>
  <c r="BV406" i="11"/>
  <c r="BV360" i="11"/>
  <c r="BV344" i="11"/>
  <c r="BV375" i="11"/>
  <c r="BV350" i="11"/>
  <c r="BV384" i="11"/>
  <c r="BV299" i="11"/>
  <c r="BV267" i="11"/>
  <c r="BV308" i="11"/>
  <c r="BV199" i="11"/>
  <c r="BV249" i="11"/>
  <c r="BV214" i="11"/>
  <c r="BV248" i="11"/>
  <c r="BV178" i="11"/>
  <c r="BV158" i="11"/>
  <c r="BV147" i="11"/>
  <c r="BV150" i="11"/>
  <c r="BV128" i="11"/>
  <c r="BV119" i="11"/>
  <c r="BV39" i="11"/>
  <c r="BV60" i="11"/>
  <c r="BV103" i="11"/>
  <c r="BV45" i="11"/>
  <c r="BV58" i="11"/>
  <c r="BN968" i="11"/>
  <c r="BN959" i="11"/>
  <c r="BN948" i="11"/>
  <c r="BN941" i="11"/>
  <c r="BN932" i="11"/>
  <c r="BN923" i="11"/>
  <c r="BN917" i="11"/>
  <c r="BN902" i="11"/>
  <c r="BN893" i="11"/>
  <c r="BN876" i="11"/>
  <c r="BN909" i="11"/>
  <c r="BN868" i="11"/>
  <c r="BN838" i="11"/>
  <c r="BN845" i="11"/>
  <c r="BN836" i="11"/>
  <c r="BN839" i="11"/>
  <c r="BN806" i="11"/>
  <c r="BN798" i="11"/>
  <c r="BN784" i="11"/>
  <c r="BN807" i="11"/>
  <c r="BN772" i="11"/>
  <c r="BN743" i="11"/>
  <c r="BN752" i="11"/>
  <c r="BN759" i="11"/>
  <c r="BN732" i="11"/>
  <c r="BN739" i="11"/>
  <c r="BN728" i="11"/>
  <c r="BN704" i="11"/>
  <c r="BN727" i="11"/>
  <c r="BN724" i="11"/>
  <c r="BN723" i="11"/>
  <c r="BN699" i="11"/>
  <c r="BN664" i="11"/>
  <c r="BN671" i="11"/>
  <c r="BN682" i="11"/>
  <c r="BN621" i="11"/>
  <c r="BN645" i="11"/>
  <c r="BN662" i="11"/>
  <c r="BN604" i="11"/>
  <c r="BN623" i="11"/>
  <c r="BN583" i="11"/>
  <c r="BN639" i="11"/>
  <c r="BN620" i="11"/>
  <c r="BN635" i="11"/>
  <c r="BN550" i="11"/>
  <c r="BN602" i="11"/>
  <c r="BN590" i="11"/>
  <c r="BN530" i="11"/>
  <c r="BN569" i="11"/>
  <c r="BN500" i="11"/>
  <c r="BN479" i="11"/>
  <c r="BN495" i="11"/>
  <c r="BN553" i="11"/>
  <c r="BN510" i="11"/>
  <c r="BN464" i="11"/>
  <c r="BN476" i="11"/>
  <c r="BN449" i="11"/>
  <c r="BN409" i="11"/>
  <c r="BN440" i="11"/>
  <c r="BN489" i="11"/>
  <c r="BN461" i="11"/>
  <c r="BN427" i="11"/>
  <c r="BN446" i="11"/>
  <c r="BN414" i="11"/>
  <c r="BN473" i="11"/>
  <c r="BN335" i="11"/>
  <c r="BN375" i="11"/>
  <c r="BN379" i="11"/>
  <c r="BN423" i="11"/>
  <c r="BN346" i="11"/>
  <c r="BN374" i="11"/>
  <c r="BN967" i="11"/>
  <c r="BN958" i="11"/>
  <c r="BN947" i="11"/>
  <c r="BN940" i="11"/>
  <c r="BN931" i="11"/>
  <c r="BN922" i="11"/>
  <c r="BN913" i="11"/>
  <c r="BN900" i="11"/>
  <c r="BN892" i="11"/>
  <c r="BN887" i="11"/>
  <c r="BN906" i="11"/>
  <c r="BN865" i="11"/>
  <c r="BN834" i="11"/>
  <c r="BN832" i="11"/>
  <c r="BN823" i="11"/>
  <c r="BN835" i="11"/>
  <c r="BN830" i="11"/>
  <c r="BN820" i="11"/>
  <c r="BN779" i="11"/>
  <c r="BN804" i="11"/>
  <c r="BN766" i="11"/>
  <c r="BN785" i="11"/>
  <c r="BN803" i="11"/>
  <c r="BN761" i="11"/>
  <c r="BN736" i="11"/>
  <c r="BN735" i="11"/>
  <c r="BN747" i="11"/>
  <c r="BN700" i="11"/>
  <c r="BN712" i="11"/>
  <c r="BN708" i="11"/>
  <c r="BN706" i="11"/>
  <c r="BN680" i="11"/>
  <c r="BN660" i="11"/>
  <c r="BN701" i="11"/>
  <c r="BN677" i="11"/>
  <c r="BN612" i="11"/>
  <c r="BN643" i="11"/>
  <c r="BN654" i="11"/>
  <c r="BN650" i="11"/>
  <c r="BN579" i="11"/>
  <c r="BN614" i="11"/>
  <c r="BN632" i="11"/>
  <c r="BN606" i="11"/>
  <c r="BN597" i="11"/>
  <c r="BN541" i="11"/>
  <c r="BN594" i="11"/>
  <c r="BN586" i="11"/>
  <c r="BN526" i="11"/>
  <c r="BN562" i="11"/>
  <c r="BN496" i="11"/>
  <c r="BN475" i="11"/>
  <c r="BN548" i="11"/>
  <c r="BN540" i="11"/>
  <c r="BN536" i="11"/>
  <c r="BN531" i="11"/>
  <c r="BN459" i="11"/>
  <c r="BN445" i="11"/>
  <c r="BN401" i="11"/>
  <c r="BN436" i="11"/>
  <c r="BN486" i="11"/>
  <c r="BN455" i="11"/>
  <c r="BN494" i="11"/>
  <c r="BN442" i="11"/>
  <c r="BN410" i="11"/>
  <c r="BN466" i="11"/>
  <c r="BN331" i="11"/>
  <c r="BN344" i="11"/>
  <c r="BN367" i="11"/>
  <c r="BN408" i="11"/>
  <c r="BN342" i="11"/>
  <c r="BN365" i="11"/>
  <c r="BN966" i="11"/>
  <c r="BN957" i="11"/>
  <c r="BN954" i="11"/>
  <c r="BN939" i="11"/>
  <c r="BN930" i="11"/>
  <c r="BN921" i="11"/>
  <c r="BN916" i="11"/>
  <c r="BN899" i="11"/>
  <c r="BN891" i="11"/>
  <c r="BN883" i="11"/>
  <c r="BN878" i="11"/>
  <c r="BN861" i="11"/>
  <c r="BN869" i="11"/>
  <c r="BN828" i="11"/>
  <c r="BN819" i="11"/>
  <c r="BN831" i="11"/>
  <c r="BN827" i="11"/>
  <c r="BN818" i="11"/>
  <c r="BN812" i="11"/>
  <c r="BN800" i="11"/>
  <c r="BN768" i="11"/>
  <c r="BN775" i="11"/>
  <c r="BN799" i="11"/>
  <c r="BN755" i="11"/>
  <c r="BN762" i="11"/>
  <c r="BN726" i="11"/>
  <c r="BN740" i="11"/>
  <c r="BN696" i="11"/>
  <c r="BN710" i="11"/>
  <c r="BN965" i="11"/>
  <c r="BN956" i="11"/>
  <c r="BN952" i="11"/>
  <c r="BN938" i="11"/>
  <c r="BN929" i="11"/>
  <c r="BN920" i="11"/>
  <c r="BN912" i="11"/>
  <c r="BN898" i="11"/>
  <c r="BN890" i="11"/>
  <c r="BN875" i="11"/>
  <c r="BN877" i="11"/>
  <c r="BN881" i="11"/>
  <c r="BN846" i="11"/>
  <c r="BN824" i="11"/>
  <c r="BN815" i="11"/>
  <c r="BN826" i="11"/>
  <c r="BN813" i="11"/>
  <c r="BN814" i="11"/>
  <c r="BN809" i="11"/>
  <c r="BN796" i="11"/>
  <c r="BN781" i="11"/>
  <c r="BN769" i="11"/>
  <c r="BN790" i="11"/>
  <c r="BN742" i="11"/>
  <c r="BN758" i="11"/>
  <c r="BN713" i="11"/>
  <c r="BN961" i="11"/>
  <c r="BN960" i="11"/>
  <c r="BN944" i="11"/>
  <c r="BN936" i="11"/>
  <c r="BN927" i="11"/>
  <c r="BN933" i="11"/>
  <c r="BN907" i="11"/>
  <c r="BN897" i="11"/>
  <c r="BN886" i="11"/>
  <c r="BN871" i="11"/>
  <c r="BN867" i="11"/>
  <c r="BN856" i="11"/>
  <c r="BN859" i="11"/>
  <c r="BN860" i="11"/>
  <c r="BN853" i="11"/>
  <c r="BN874" i="11"/>
  <c r="BN805" i="11"/>
  <c r="BN801" i="11"/>
  <c r="BN783" i="11"/>
  <c r="BN792" i="11"/>
  <c r="BN787" i="11"/>
  <c r="BN767" i="11"/>
  <c r="BN771" i="11"/>
  <c r="BN757" i="11"/>
  <c r="BN741" i="11"/>
  <c r="BN709" i="11"/>
  <c r="BN737" i="11"/>
  <c r="BN733" i="11"/>
  <c r="BN721" i="11"/>
  <c r="BN687" i="11"/>
  <c r="BN795" i="11"/>
  <c r="BN647" i="11"/>
  <c r="BN685" i="11"/>
  <c r="BN649" i="11"/>
  <c r="BN665" i="11"/>
  <c r="BN633" i="11"/>
  <c r="BN636" i="11"/>
  <c r="BN658" i="11"/>
  <c r="BN630" i="11"/>
  <c r="BN610" i="11"/>
  <c r="BN605" i="11"/>
  <c r="BN615" i="11"/>
  <c r="BN572" i="11"/>
  <c r="BN591" i="11"/>
  <c r="BN529" i="11"/>
  <c r="BN563" i="11"/>
  <c r="BN551" i="11"/>
  <c r="BN598" i="11"/>
  <c r="BN532" i="11"/>
  <c r="BN512" i="11"/>
  <c r="BN524" i="11"/>
  <c r="BN515" i="11"/>
  <c r="BN502" i="11"/>
  <c r="BN505" i="11"/>
  <c r="BN513" i="11"/>
  <c r="BN462" i="11"/>
  <c r="BN429" i="11"/>
  <c r="BN400" i="11"/>
  <c r="BN424" i="11"/>
  <c r="BN467" i="11"/>
  <c r="BN443" i="11"/>
  <c r="BN457" i="11"/>
  <c r="BN430" i="11"/>
  <c r="BN381" i="11"/>
  <c r="BN387" i="11"/>
  <c r="BN391" i="11"/>
  <c r="BN415" i="11"/>
  <c r="BN353" i="11"/>
  <c r="BN398" i="11"/>
  <c r="BN306" i="11"/>
  <c r="BN350" i="11"/>
  <c r="BN288" i="11"/>
  <c r="BN324" i="11"/>
  <c r="BN362" i="11"/>
  <c r="BN386" i="11"/>
  <c r="BN255" i="11"/>
  <c r="BN347" i="11"/>
  <c r="BN343" i="11"/>
  <c r="BN270" i="11"/>
  <c r="BN212" i="11"/>
  <c r="BN227" i="11"/>
  <c r="BN237" i="11"/>
  <c r="BN304" i="11"/>
  <c r="BN214" i="11"/>
  <c r="BN200" i="11"/>
  <c r="BN257" i="11"/>
  <c r="BN127" i="11"/>
  <c r="BN135" i="11"/>
  <c r="BN201" i="11"/>
  <c r="BN121" i="11"/>
  <c r="BN166" i="11"/>
  <c r="BN141" i="11"/>
  <c r="BN178" i="11"/>
  <c r="BN94" i="11"/>
  <c r="BN158" i="11"/>
  <c r="BN117" i="11"/>
  <c r="BN96" i="11"/>
  <c r="BN55" i="11"/>
  <c r="BN11" i="11"/>
  <c r="BN60" i="11"/>
  <c r="BN23" i="11"/>
  <c r="BN65" i="11"/>
  <c r="BN33" i="11"/>
  <c r="BN84" i="11"/>
  <c r="BN38" i="11"/>
  <c r="BN971" i="11"/>
  <c r="BN972" i="11"/>
  <c r="BN953" i="11"/>
  <c r="BN945" i="11"/>
  <c r="BN935" i="11"/>
  <c r="BN926" i="11"/>
  <c r="BN918" i="11"/>
  <c r="BN905" i="11"/>
  <c r="BN896" i="11"/>
  <c r="BN915" i="11"/>
  <c r="BN866" i="11"/>
  <c r="BN862" i="11"/>
  <c r="BN852" i="11"/>
  <c r="BN841" i="11"/>
  <c r="BN857" i="11"/>
  <c r="BN849" i="11"/>
  <c r="BN858" i="11"/>
  <c r="BN808" i="11"/>
  <c r="BN797" i="11"/>
  <c r="BN774" i="11"/>
  <c r="BN794" i="11"/>
  <c r="BN777" i="11"/>
  <c r="BN764" i="11"/>
  <c r="BN782" i="11"/>
  <c r="BN750" i="11"/>
  <c r="BN731" i="11"/>
  <c r="BN753" i="11"/>
  <c r="BN720" i="11"/>
  <c r="BN729" i="11"/>
  <c r="BN719" i="11"/>
  <c r="BN683" i="11"/>
  <c r="BN697" i="11"/>
  <c r="BN676" i="11"/>
  <c r="BN681" i="11"/>
  <c r="BN644" i="11"/>
  <c r="BN661" i="11"/>
  <c r="BN629" i="11"/>
  <c r="BN670" i="11"/>
  <c r="BN655" i="11"/>
  <c r="BN626" i="11"/>
  <c r="BN609" i="11"/>
  <c r="BN603" i="11"/>
  <c r="BN619" i="11"/>
  <c r="BN568" i="11"/>
  <c r="BN574" i="11"/>
  <c r="BN554" i="11"/>
  <c r="BN585" i="11"/>
  <c r="BN542" i="11"/>
  <c r="BN587" i="11"/>
  <c r="BN519" i="11"/>
  <c r="BN508" i="11"/>
  <c r="BN507" i="11"/>
  <c r="BN511" i="11"/>
  <c r="BN556" i="11"/>
  <c r="BN501" i="11"/>
  <c r="BN488" i="11"/>
  <c r="BN458" i="11"/>
  <c r="BN425" i="11"/>
  <c r="BN471" i="11"/>
  <c r="BN420" i="11"/>
  <c r="BN453" i="11"/>
  <c r="BN439" i="11"/>
  <c r="BN493" i="11"/>
  <c r="BN426" i="11"/>
  <c r="BN369" i="11"/>
  <c r="BN378" i="11"/>
  <c r="BN371" i="11"/>
  <c r="BN407" i="11"/>
  <c r="BN348" i="11"/>
  <c r="BN390" i="11"/>
  <c r="BN394" i="11"/>
  <c r="BN336" i="11"/>
  <c r="BN321" i="11"/>
  <c r="BN299" i="11"/>
  <c r="BN317" i="11"/>
  <c r="BN315" i="11"/>
  <c r="BN251" i="11"/>
  <c r="BN326" i="11"/>
  <c r="BN338" i="11"/>
  <c r="BN253" i="11"/>
  <c r="BN199" i="11"/>
  <c r="BN223" i="11"/>
  <c r="BN228" i="11"/>
  <c r="BN291" i="11"/>
  <c r="BN260" i="11"/>
  <c r="BN182" i="11"/>
  <c r="BN246" i="11"/>
  <c r="BN109" i="11"/>
  <c r="BN122" i="11"/>
  <c r="BN185" i="11"/>
  <c r="BN112" i="11"/>
  <c r="BN157" i="11"/>
  <c r="BN137" i="11"/>
  <c r="BN172" i="11"/>
  <c r="BN86" i="11"/>
  <c r="BN156" i="11"/>
  <c r="BN104" i="11"/>
  <c r="BN95" i="11"/>
  <c r="BN51" i="11"/>
  <c r="BN20" i="11"/>
  <c r="BN52" i="11"/>
  <c r="BN18" i="11"/>
  <c r="BN61" i="11"/>
  <c r="BN29" i="11"/>
  <c r="BN81" i="11"/>
  <c r="BN30" i="11"/>
  <c r="BN970" i="11"/>
  <c r="BN962" i="11"/>
  <c r="BN951" i="11"/>
  <c r="BN943" i="11"/>
  <c r="BN934" i="11"/>
  <c r="BN925" i="11"/>
  <c r="BN914" i="11"/>
  <c r="BN904" i="11"/>
  <c r="BN895" i="11"/>
  <c r="BN911" i="11"/>
  <c r="BN888" i="11"/>
  <c r="BN873" i="11"/>
  <c r="BN854" i="11"/>
  <c r="BN833" i="11"/>
  <c r="BN851" i="11"/>
  <c r="BN848" i="11"/>
  <c r="BN822" i="11"/>
  <c r="BN816" i="11"/>
  <c r="BN793" i="11"/>
  <c r="BN770" i="11"/>
  <c r="BN791" i="11"/>
  <c r="BN773" i="11"/>
  <c r="BN760" i="11"/>
  <c r="BN763" i="11"/>
  <c r="BN746" i="11"/>
  <c r="BN722" i="11"/>
  <c r="BN749" i="11"/>
  <c r="BN717" i="11"/>
  <c r="BN725" i="11"/>
  <c r="BN705" i="11"/>
  <c r="BN716" i="11"/>
  <c r="BN695" i="11"/>
  <c r="BN672" i="11"/>
  <c r="BN679" i="11"/>
  <c r="BN693" i="11"/>
  <c r="BN648" i="11"/>
  <c r="BN625" i="11"/>
  <c r="BN667" i="11"/>
  <c r="BN646" i="11"/>
  <c r="BN608" i="11"/>
  <c r="BN596" i="11"/>
  <c r="BN599" i="11"/>
  <c r="BN628" i="11"/>
  <c r="BN564" i="11"/>
  <c r="BN570" i="11"/>
  <c r="BN549" i="11"/>
  <c r="BN581" i="11"/>
  <c r="BN538" i="11"/>
  <c r="BN582" i="11"/>
  <c r="BN517" i="11"/>
  <c r="BN487" i="11"/>
  <c r="BN503" i="11"/>
  <c r="BN490" i="11"/>
  <c r="BN535" i="11"/>
  <c r="BN472" i="11"/>
  <c r="BN484" i="11"/>
  <c r="BN456" i="11"/>
  <c r="BN417" i="11"/>
  <c r="BN448" i="11"/>
  <c r="BN416" i="11"/>
  <c r="BN465" i="11"/>
  <c r="BN435" i="11"/>
  <c r="BN470" i="11"/>
  <c r="BN422" i="11"/>
  <c r="BN478" i="11"/>
  <c r="BN360" i="11"/>
  <c r="BN368" i="11"/>
  <c r="BN403" i="11"/>
  <c r="BN329" i="11"/>
  <c r="BN370" i="11"/>
  <c r="BN382" i="11"/>
  <c r="BN327" i="11"/>
  <c r="BN307" i="11"/>
  <c r="BN296" i="11"/>
  <c r="BN313" i="11"/>
  <c r="BN308" i="11"/>
  <c r="BN233" i="11"/>
  <c r="BN289" i="11"/>
  <c r="BN328" i="11"/>
  <c r="BN244" i="11"/>
  <c r="BN316" i="11"/>
  <c r="BN219" i="11"/>
  <c r="BN210" i="11"/>
  <c r="BN256" i="11"/>
  <c r="BN252" i="11"/>
  <c r="BN173" i="11"/>
  <c r="BN236" i="11"/>
  <c r="BN93" i="11"/>
  <c r="BN190" i="11"/>
  <c r="BN168" i="11"/>
  <c r="BN211" i="11"/>
  <c r="BN151" i="11"/>
  <c r="BN133" i="11"/>
  <c r="BN163" i="11"/>
  <c r="BN82" i="11"/>
  <c r="BN145" i="11"/>
  <c r="BN12" i="11"/>
  <c r="BN88" i="11"/>
  <c r="BN47" i="11"/>
  <c r="BN10" i="11"/>
  <c r="BN48" i="11"/>
  <c r="BN108" i="11"/>
  <c r="BN57" i="11"/>
  <c r="BN24" i="11"/>
  <c r="BN74" i="11"/>
  <c r="BN26" i="11"/>
  <c r="BN969" i="11"/>
  <c r="BN963" i="11"/>
  <c r="BN949" i="11"/>
  <c r="BN942" i="11"/>
  <c r="BN950" i="11"/>
  <c r="BN924" i="11"/>
  <c r="BN908" i="11"/>
  <c r="BN903" i="11"/>
  <c r="BN894" i="11"/>
  <c r="BN889" i="11"/>
  <c r="BN882" i="11"/>
  <c r="BN870" i="11"/>
  <c r="BN850" i="11"/>
  <c r="BN855" i="11"/>
  <c r="BN840" i="11"/>
  <c r="BN844" i="11"/>
  <c r="BN810" i="11"/>
  <c r="BN802" i="11"/>
  <c r="BN789" i="11"/>
  <c r="BN817" i="11"/>
  <c r="BN776" i="11"/>
  <c r="BN748" i="11"/>
  <c r="BN756" i="11"/>
  <c r="BN778" i="11"/>
  <c r="BN765" i="11"/>
  <c r="BN751" i="11"/>
  <c r="BN730" i="11"/>
  <c r="BN714" i="11"/>
  <c r="BN780" i="11"/>
  <c r="BN698" i="11"/>
  <c r="BN786" i="11"/>
  <c r="BN689" i="11"/>
  <c r="BN668" i="11"/>
  <c r="BN675" i="11"/>
  <c r="BN684" i="11"/>
  <c r="BN651" i="11"/>
  <c r="BN616" i="11"/>
  <c r="BN666" i="11"/>
  <c r="BN642" i="11"/>
  <c r="BN624" i="11"/>
  <c r="BN592" i="11"/>
  <c r="BN595" i="11"/>
  <c r="BN627" i="11"/>
  <c r="BN560" i="11"/>
  <c r="BN559" i="11"/>
  <c r="BN545" i="11"/>
  <c r="BN577" i="11"/>
  <c r="BN534" i="11"/>
  <c r="BN573" i="11"/>
  <c r="BN504" i="11"/>
  <c r="BN483" i="11"/>
  <c r="BN499" i="11"/>
  <c r="BN557" i="11"/>
  <c r="BN514" i="11"/>
  <c r="BN468" i="11"/>
  <c r="BN480" i="11"/>
  <c r="BN452" i="11"/>
  <c r="BN413" i="11"/>
  <c r="BN444" i="11"/>
  <c r="BN412" i="11"/>
  <c r="BN463" i="11"/>
  <c r="BN431" i="11"/>
  <c r="BN450" i="11"/>
  <c r="BN418" i="11"/>
  <c r="BN477" i="11"/>
  <c r="BN341" i="11"/>
  <c r="BN395" i="11"/>
  <c r="BN384" i="11"/>
  <c r="BN325" i="11"/>
  <c r="BN356" i="11"/>
  <c r="BN380" i="11"/>
  <c r="BN323" i="11"/>
  <c r="BN302" i="11"/>
  <c r="BN293" i="11"/>
  <c r="BN290" i="11"/>
  <c r="BN295" i="11"/>
  <c r="BN340" i="11"/>
  <c r="BN283" i="11"/>
  <c r="BN318" i="11"/>
  <c r="BN242" i="11"/>
  <c r="BN312" i="11"/>
  <c r="BN309" i="11"/>
  <c r="BN206" i="11"/>
  <c r="BN250" i="11"/>
  <c r="BN230" i="11"/>
  <c r="BN159" i="11"/>
  <c r="BN232" i="11"/>
  <c r="BN89" i="11"/>
  <c r="BN175" i="11"/>
  <c r="BN164" i="11"/>
  <c r="BN207" i="11"/>
  <c r="BN129" i="11"/>
  <c r="BN120" i="11"/>
  <c r="BN132" i="11"/>
  <c r="BN78" i="11"/>
  <c r="BN140" i="11"/>
  <c r="BN15" i="11"/>
  <c r="BN87" i="11"/>
  <c r="BN39" i="11"/>
  <c r="BN113" i="11"/>
  <c r="BN40" i="11"/>
  <c r="BN107" i="11"/>
  <c r="BN53" i="11"/>
  <c r="BN83" i="11"/>
  <c r="BN66" i="11"/>
  <c r="BN13" i="11"/>
  <c r="BN738" i="11"/>
  <c r="BN652" i="11"/>
  <c r="BN637" i="11"/>
  <c r="BN567" i="11"/>
  <c r="BN584" i="11"/>
  <c r="BN518" i="11"/>
  <c r="BN520" i="11"/>
  <c r="BN474" i="11"/>
  <c r="BN469" i="11"/>
  <c r="BN402" i="11"/>
  <c r="BN358" i="11"/>
  <c r="BN301" i="11"/>
  <c r="BN277" i="11"/>
  <c r="BN267" i="11"/>
  <c r="BN275" i="11"/>
  <c r="BN234" i="11"/>
  <c r="BN245" i="11"/>
  <c r="BN235" i="11"/>
  <c r="BN282" i="11"/>
  <c r="BN177" i="11"/>
  <c r="BN138" i="11"/>
  <c r="BN174" i="11"/>
  <c r="BN106" i="11"/>
  <c r="BN123" i="11"/>
  <c r="BN69" i="11"/>
  <c r="BN92" i="11"/>
  <c r="BN75" i="11"/>
  <c r="BN25" i="11"/>
  <c r="BN734" i="11"/>
  <c r="BN692" i="11"/>
  <c r="BN641" i="11"/>
  <c r="BN607" i="11"/>
  <c r="BN537" i="11"/>
  <c r="BN555" i="11"/>
  <c r="BN516" i="11"/>
  <c r="BN441" i="11"/>
  <c r="BN451" i="11"/>
  <c r="BN385" i="11"/>
  <c r="BN404" i="11"/>
  <c r="BN297" i="11"/>
  <c r="BN268" i="11"/>
  <c r="BN263" i="11"/>
  <c r="BN354" i="11"/>
  <c r="BN224" i="11"/>
  <c r="BN241" i="11"/>
  <c r="BN226" i="11"/>
  <c r="BN264" i="11"/>
  <c r="BN148" i="11"/>
  <c r="BN134" i="11"/>
  <c r="BN150" i="11"/>
  <c r="BN102" i="11"/>
  <c r="BN119" i="11"/>
  <c r="BN63" i="11"/>
  <c r="BN68" i="11"/>
  <c r="BN71" i="11"/>
  <c r="BN14" i="11"/>
  <c r="BN702" i="11"/>
  <c r="BN688" i="11"/>
  <c r="BN640" i="11"/>
  <c r="BN611" i="11"/>
  <c r="BN533" i="11"/>
  <c r="BN546" i="11"/>
  <c r="BN506" i="11"/>
  <c r="BN433" i="11"/>
  <c r="BN447" i="11"/>
  <c r="BN419" i="11"/>
  <c r="BN399" i="11"/>
  <c r="BN292" i="11"/>
  <c r="BN364" i="11"/>
  <c r="BN259" i="11"/>
  <c r="BN351" i="11"/>
  <c r="BN220" i="11"/>
  <c r="BN239" i="11"/>
  <c r="BN222" i="11"/>
  <c r="BN261" i="11"/>
  <c r="BN139" i="11"/>
  <c r="BN125" i="11"/>
  <c r="BN146" i="11"/>
  <c r="BN98" i="11"/>
  <c r="BN114" i="11"/>
  <c r="BN59" i="11"/>
  <c r="BN64" i="11"/>
  <c r="BN67" i="11"/>
  <c r="BN118" i="11"/>
  <c r="BN694" i="11"/>
  <c r="BN657" i="11"/>
  <c r="BN678" i="11"/>
  <c r="BN631" i="11"/>
  <c r="BN558" i="11"/>
  <c r="BN561" i="11"/>
  <c r="BN527" i="11"/>
  <c r="BN498" i="11"/>
  <c r="BN482" i="11"/>
  <c r="BN322" i="11"/>
  <c r="BN337" i="11"/>
  <c r="BN286" i="11"/>
  <c r="BN272" i="11"/>
  <c r="BN311" i="11"/>
  <c r="BN303" i="11"/>
  <c r="BN265" i="11"/>
  <c r="BN202" i="11"/>
  <c r="BN274" i="11"/>
  <c r="BN169" i="11"/>
  <c r="BN162" i="11"/>
  <c r="BN205" i="11"/>
  <c r="BN215" i="11"/>
  <c r="BN191" i="11"/>
  <c r="BN8" i="11"/>
  <c r="BN35" i="11"/>
  <c r="BN36" i="11"/>
  <c r="BN49" i="11"/>
  <c r="BN58" i="11"/>
  <c r="BN691" i="11"/>
  <c r="BN653" i="11"/>
  <c r="BN659" i="11"/>
  <c r="BN618" i="11"/>
  <c r="BN565" i="11"/>
  <c r="BN543" i="11"/>
  <c r="BN525" i="11"/>
  <c r="BN460" i="11"/>
  <c r="BN481" i="11"/>
  <c r="BN411" i="11"/>
  <c r="BN319" i="11"/>
  <c r="BN273" i="11"/>
  <c r="BN243" i="11"/>
  <c r="BN298" i="11"/>
  <c r="BN300" i="11"/>
  <c r="BN249" i="11"/>
  <c r="BN197" i="11"/>
  <c r="BN225" i="11"/>
  <c r="BN160" i="11"/>
  <c r="BN152" i="11"/>
  <c r="BN196" i="11"/>
  <c r="BN203" i="11"/>
  <c r="BN181" i="11"/>
  <c r="BN103" i="11"/>
  <c r="BN31" i="11"/>
  <c r="BN32" i="11"/>
  <c r="BN45" i="11"/>
  <c r="BN54" i="11"/>
  <c r="BN690" i="11"/>
  <c r="BN673" i="11"/>
  <c r="BN638" i="11"/>
  <c r="BN589" i="11"/>
  <c r="BN578" i="11"/>
  <c r="BN552" i="11"/>
  <c r="BN523" i="11"/>
  <c r="BN432" i="11"/>
  <c r="BN438" i="11"/>
  <c r="BN334" i="11"/>
  <c r="BN361" i="11"/>
  <c r="BN269" i="11"/>
  <c r="BN238" i="11"/>
  <c r="BN284" i="11"/>
  <c r="BN294" i="11"/>
  <c r="BN262" i="11"/>
  <c r="BN193" i="11"/>
  <c r="BN217" i="11"/>
  <c r="BN153" i="11"/>
  <c r="BN130" i="11"/>
  <c r="BN192" i="11"/>
  <c r="BN194" i="11"/>
  <c r="BN167" i="11"/>
  <c r="BN100" i="11"/>
  <c r="BN27" i="11"/>
  <c r="BN19" i="11"/>
  <c r="BN41" i="11"/>
  <c r="BN46" i="11"/>
  <c r="BN686" i="11"/>
  <c r="BN669" i="11"/>
  <c r="BN634" i="11"/>
  <c r="BN576" i="11"/>
  <c r="BN566" i="11"/>
  <c r="BN544" i="11"/>
  <c r="BN521" i="11"/>
  <c r="BN428" i="11"/>
  <c r="BN434" i="11"/>
  <c r="BN330" i="11"/>
  <c r="BN355" i="11"/>
  <c r="BN357" i="11"/>
  <c r="BN229" i="11"/>
  <c r="BN349" i="11"/>
  <c r="BN287" i="11"/>
  <c r="BN258" i="11"/>
  <c r="BN188" i="11"/>
  <c r="BN213" i="11"/>
  <c r="BN144" i="11"/>
  <c r="BN126" i="11"/>
  <c r="BN180" i="11"/>
  <c r="BN183" i="11"/>
  <c r="BN165" i="11"/>
  <c r="BN99" i="11"/>
  <c r="BN21" i="11"/>
  <c r="BN9" i="11"/>
  <c r="BN37" i="11"/>
  <c r="BN42" i="11"/>
  <c r="BN656" i="11"/>
  <c r="BN674" i="11"/>
  <c r="BN575" i="11"/>
  <c r="BN593" i="11"/>
  <c r="BN522" i="11"/>
  <c r="BN539" i="11"/>
  <c r="BN454" i="11"/>
  <c r="BN485" i="11"/>
  <c r="BN406" i="11"/>
  <c r="BN363" i="11"/>
  <c r="BN314" i="11"/>
  <c r="BN281" i="11"/>
  <c r="BN280" i="11"/>
  <c r="BN279" i="11"/>
  <c r="BN240" i="11"/>
  <c r="BN254" i="11"/>
  <c r="BN248" i="11"/>
  <c r="BN155" i="11"/>
  <c r="BN187" i="11"/>
  <c r="BN147" i="11"/>
  <c r="BN176" i="11"/>
  <c r="BN128" i="11"/>
  <c r="BN136" i="11"/>
  <c r="BN73" i="11"/>
  <c r="BN111" i="11"/>
  <c r="BN79" i="11"/>
  <c r="BN77" i="11"/>
  <c r="Y37" i="4"/>
  <c r="Y37" i="5"/>
  <c r="S38" i="7"/>
  <c r="Y38" i="7" s="1"/>
  <c r="BB972" i="11"/>
  <c r="BB963" i="11"/>
  <c r="BX963" i="11" s="1"/>
  <c r="AY963" i="11" s="1" a="1"/>
  <c r="AY963" i="11" s="1"/>
  <c r="AZ963" i="11" s="1" a="1"/>
  <c r="AZ963" i="11" s="1"/>
  <c r="BB958" i="11"/>
  <c r="BB945" i="11"/>
  <c r="BB932" i="11"/>
  <c r="BB918" i="11"/>
  <c r="BB909" i="11"/>
  <c r="BB931" i="11"/>
  <c r="BB899" i="11"/>
  <c r="BB893" i="11"/>
  <c r="BB873" i="11"/>
  <c r="BB871" i="11"/>
  <c r="BB866" i="11"/>
  <c r="BB839" i="11"/>
  <c r="BB838" i="11"/>
  <c r="BB841" i="11"/>
  <c r="BB833" i="11"/>
  <c r="BB800" i="11"/>
  <c r="BB803" i="11"/>
  <c r="BB768" i="11"/>
  <c r="BB776" i="11"/>
  <c r="BB789" i="11"/>
  <c r="BB758" i="11"/>
  <c r="BB773" i="11"/>
  <c r="BB759" i="11"/>
  <c r="BB748" i="11"/>
  <c r="BX748" i="11" s="1"/>
  <c r="AY748" i="11" s="1" a="1"/>
  <c r="AY748" i="11" s="1"/>
  <c r="BB737" i="11"/>
  <c r="BB714" i="11"/>
  <c r="BB722" i="11"/>
  <c r="BB723" i="11"/>
  <c r="BB681" i="11"/>
  <c r="BB691" i="11"/>
  <c r="BB670" i="11"/>
  <c r="BB699" i="11"/>
  <c r="BB646" i="11"/>
  <c r="BB659" i="11"/>
  <c r="BB614" i="11"/>
  <c r="BB653" i="11"/>
  <c r="BB649" i="11"/>
  <c r="BB640" i="11"/>
  <c r="BB621" i="11"/>
  <c r="BB637" i="11"/>
  <c r="BX637" i="11" s="1"/>
  <c r="BY637" i="11" s="1"/>
  <c r="BB605" i="11"/>
  <c r="BB574" i="11"/>
  <c r="BB595" i="11"/>
  <c r="BB539" i="11"/>
  <c r="BB576" i="11"/>
  <c r="BB971" i="11"/>
  <c r="BB962" i="11"/>
  <c r="BB951" i="11"/>
  <c r="BB948" i="11"/>
  <c r="BB939" i="11"/>
  <c r="BX939" i="11" s="1"/>
  <c r="AY939" i="11" s="1" a="1"/>
  <c r="AY939" i="11" s="1"/>
  <c r="AZ939" i="11" s="1" a="1"/>
  <c r="AZ939" i="11" s="1"/>
  <c r="BB917" i="11"/>
  <c r="BB908" i="11"/>
  <c r="BB926" i="11"/>
  <c r="BB898" i="11"/>
  <c r="BB882" i="11"/>
  <c r="BB869" i="11"/>
  <c r="BB860" i="11"/>
  <c r="BB862" i="11"/>
  <c r="BB835" i="11"/>
  <c r="BB834" i="11"/>
  <c r="BB832" i="11"/>
  <c r="BB812" i="11"/>
  <c r="BB796" i="11"/>
  <c r="BB799" i="11"/>
  <c r="BX799" i="11" s="1"/>
  <c r="AY799" i="11" s="1" a="1"/>
  <c r="AY799" i="11" s="1"/>
  <c r="BB807" i="11"/>
  <c r="BB778" i="11"/>
  <c r="BB750" i="11"/>
  <c r="BB740" i="11"/>
  <c r="BB771" i="11"/>
  <c r="BB757" i="11"/>
  <c r="BB729" i="11"/>
  <c r="BB733" i="11"/>
  <c r="BB706" i="11"/>
  <c r="BB717" i="11"/>
  <c r="BX717" i="11" s="1"/>
  <c r="AY717" i="11" s="1" a="1"/>
  <c r="AY717" i="11" s="1"/>
  <c r="BB721" i="11"/>
  <c r="BB700" i="11"/>
  <c r="BB687" i="11"/>
  <c r="BB666" i="11"/>
  <c r="BB690" i="11"/>
  <c r="BB642" i="11"/>
  <c r="BB665" i="11"/>
  <c r="BB639" i="11"/>
  <c r="BX639" i="11" s="1"/>
  <c r="AY639" i="11" s="1" a="1"/>
  <c r="AY639" i="11" s="1"/>
  <c r="BB652" i="11"/>
  <c r="BB668" i="11"/>
  <c r="BB636" i="11"/>
  <c r="BB608" i="11"/>
  <c r="BB625" i="11"/>
  <c r="BB597" i="11"/>
  <c r="BB570" i="11"/>
  <c r="BB591" i="11"/>
  <c r="BB535" i="11"/>
  <c r="BB970" i="11"/>
  <c r="BB961" i="11"/>
  <c r="BB959" i="11"/>
  <c r="BB943" i="11"/>
  <c r="BB942" i="11"/>
  <c r="BB916" i="11"/>
  <c r="BB907" i="11"/>
  <c r="BB920" i="11"/>
  <c r="BB897" i="11"/>
  <c r="BB878" i="11"/>
  <c r="BB868" i="11"/>
  <c r="BB883" i="11"/>
  <c r="BB840" i="11"/>
  <c r="BB830" i="11"/>
  <c r="BB817" i="11"/>
  <c r="BB827" i="11"/>
  <c r="BB808" i="11"/>
  <c r="BB824" i="11"/>
  <c r="BB795" i="11"/>
  <c r="BB802" i="11"/>
  <c r="BB774" i="11"/>
  <c r="BX774" i="11" s="1"/>
  <c r="AY774" i="11" s="1" a="1"/>
  <c r="AY774" i="11" s="1"/>
  <c r="BB741" i="11"/>
  <c r="BB793" i="11"/>
  <c r="BB769" i="11"/>
  <c r="BB755" i="11"/>
  <c r="BB724" i="11"/>
  <c r="BB728" i="11"/>
  <c r="BB702" i="11"/>
  <c r="BB764" i="11"/>
  <c r="BB709" i="11"/>
  <c r="BB696" i="11"/>
  <c r="BX696" i="11" s="1"/>
  <c r="BB680" i="11"/>
  <c r="BB662" i="11"/>
  <c r="BB695" i="11"/>
  <c r="BB692" i="11"/>
  <c r="BB661" i="11"/>
  <c r="BB635" i="11"/>
  <c r="BB648" i="11"/>
  <c r="BB672" i="11"/>
  <c r="BX672" i="11" s="1"/>
  <c r="BB632" i="11"/>
  <c r="BB590" i="11"/>
  <c r="BB604" i="11"/>
  <c r="BB607" i="11"/>
  <c r="BB566" i="11"/>
  <c r="BB582" i="11"/>
  <c r="BB531" i="11"/>
  <c r="BB969" i="11"/>
  <c r="BB953" i="11"/>
  <c r="BB954" i="11"/>
  <c r="BB941" i="11"/>
  <c r="BB938" i="11"/>
  <c r="BB915" i="11"/>
  <c r="BB906" i="11"/>
  <c r="BB905" i="11"/>
  <c r="BB896" i="11"/>
  <c r="BB887" i="11"/>
  <c r="BB891" i="11"/>
  <c r="BB850" i="11"/>
  <c r="BB836" i="11"/>
  <c r="BB826" i="11"/>
  <c r="BB855" i="11"/>
  <c r="BB876" i="11"/>
  <c r="BB849" i="11"/>
  <c r="BB822" i="11"/>
  <c r="BB791" i="11"/>
  <c r="BB798" i="11"/>
  <c r="BB816" i="11"/>
  <c r="BB785" i="11"/>
  <c r="BB792" i="11"/>
  <c r="BX792" i="11" s="1"/>
  <c r="BB765" i="11"/>
  <c r="BB742" i="11"/>
  <c r="BB720" i="11"/>
  <c r="BB731" i="11"/>
  <c r="BB698" i="11"/>
  <c r="BB735" i="11"/>
  <c r="BB704" i="11"/>
  <c r="BB688" i="11"/>
  <c r="BB654" i="11"/>
  <c r="BB658" i="11"/>
  <c r="BB686" i="11"/>
  <c r="BB684" i="11"/>
  <c r="BB657" i="11"/>
  <c r="BB631" i="11"/>
  <c r="BB645" i="11"/>
  <c r="BB620" i="11"/>
  <c r="BB628" i="11"/>
  <c r="BB586" i="11"/>
  <c r="BB602" i="11"/>
  <c r="BB633" i="11"/>
  <c r="BB562" i="11"/>
  <c r="BB583" i="11"/>
  <c r="BB592" i="11"/>
  <c r="BB968" i="11"/>
  <c r="BB952" i="11"/>
  <c r="BB936" i="11"/>
  <c r="BX936" i="11" s="1"/>
  <c r="BB927" i="11"/>
  <c r="BB967" i="11"/>
  <c r="BB960" i="11"/>
  <c r="BB925" i="11"/>
  <c r="BB923" i="11"/>
  <c r="BB930" i="11"/>
  <c r="BB894" i="11"/>
  <c r="BB848" i="11"/>
  <c r="BB846" i="11"/>
  <c r="BB819" i="11"/>
  <c r="BB781" i="11"/>
  <c r="BB770" i="11"/>
  <c r="BB787" i="11"/>
  <c r="BB746" i="11"/>
  <c r="BX746" i="11" s="1"/>
  <c r="BY746" i="11" s="1"/>
  <c r="BB756" i="11"/>
  <c r="BB736" i="11"/>
  <c r="BB713" i="11"/>
  <c r="BB677" i="11"/>
  <c r="BB675" i="11"/>
  <c r="BB623" i="11"/>
  <c r="BB606" i="11"/>
  <c r="BB577" i="11"/>
  <c r="BX577" i="11" s="1"/>
  <c r="AY577" i="11" s="1" a="1"/>
  <c r="AY577" i="11" s="1"/>
  <c r="BB612" i="11"/>
  <c r="BB557" i="11"/>
  <c r="BB560" i="11"/>
  <c r="BB563" i="11"/>
  <c r="BB553" i="11"/>
  <c r="BB498" i="11"/>
  <c r="BB485" i="11"/>
  <c r="BB501" i="11"/>
  <c r="BB504" i="11"/>
  <c r="BB541" i="11"/>
  <c r="BB474" i="11"/>
  <c r="BB515" i="11"/>
  <c r="BB452" i="11"/>
  <c r="BB439" i="11"/>
  <c r="BB407" i="11"/>
  <c r="BB464" i="11"/>
  <c r="BB426" i="11"/>
  <c r="BB465" i="11"/>
  <c r="BB453" i="11"/>
  <c r="BB432" i="11"/>
  <c r="BB966" i="11"/>
  <c r="BB944" i="11"/>
  <c r="BB929" i="11"/>
  <c r="BB922" i="11"/>
  <c r="BB888" i="11"/>
  <c r="BB890" i="11"/>
  <c r="BX890" i="11" s="1"/>
  <c r="AY890" i="11" s="1" a="1"/>
  <c r="AY890" i="11" s="1"/>
  <c r="AZ890" i="11" s="1" a="1"/>
  <c r="AZ890" i="11" s="1"/>
  <c r="BB844" i="11"/>
  <c r="BB861" i="11"/>
  <c r="BB815" i="11"/>
  <c r="BB777" i="11"/>
  <c r="BB801" i="11"/>
  <c r="BB783" i="11"/>
  <c r="BB738" i="11"/>
  <c r="BB753" i="11"/>
  <c r="BB732" i="11"/>
  <c r="BB710" i="11"/>
  <c r="BB673" i="11"/>
  <c r="BB671" i="11"/>
  <c r="BB618" i="11"/>
  <c r="BB664" i="11"/>
  <c r="BX664" i="11" s="1"/>
  <c r="BB573" i="11"/>
  <c r="BB587" i="11"/>
  <c r="BX587" i="11" s="1"/>
  <c r="BB552" i="11"/>
  <c r="BB589" i="11"/>
  <c r="BB558" i="11"/>
  <c r="BB548" i="11"/>
  <c r="BB494" i="11"/>
  <c r="BB481" i="11"/>
  <c r="BB513" i="11"/>
  <c r="BB500" i="11"/>
  <c r="BX500" i="11" s="1"/>
  <c r="BB527" i="11"/>
  <c r="BB470" i="11"/>
  <c r="BB511" i="11"/>
  <c r="BB496" i="11"/>
  <c r="BB435" i="11"/>
  <c r="BB403" i="11"/>
  <c r="BB458" i="11"/>
  <c r="BB422" i="11"/>
  <c r="BX422" i="11" s="1"/>
  <c r="BY422" i="11" s="1"/>
  <c r="BB455" i="11"/>
  <c r="BB483" i="11"/>
  <c r="BB428" i="11"/>
  <c r="BB965" i="11"/>
  <c r="BB947" i="11"/>
  <c r="BB924" i="11"/>
  <c r="BB921" i="11"/>
  <c r="BB886" i="11"/>
  <c r="BX886" i="11" s="1"/>
  <c r="AY886" i="11" s="1" a="1"/>
  <c r="AY886" i="11" s="1"/>
  <c r="BB874" i="11"/>
  <c r="BB852" i="11"/>
  <c r="BB851" i="11"/>
  <c r="BB804" i="11"/>
  <c r="BB772" i="11"/>
  <c r="BB797" i="11"/>
  <c r="BX797" i="11" s="1"/>
  <c r="AY797" i="11" s="1" a="1"/>
  <c r="AY797" i="11" s="1"/>
  <c r="BB779" i="11"/>
  <c r="BB734" i="11"/>
  <c r="BB749" i="11"/>
  <c r="BB727" i="11"/>
  <c r="BB697" i="11"/>
  <c r="BB669" i="11"/>
  <c r="BB667" i="11"/>
  <c r="BB609" i="11"/>
  <c r="BB660" i="11"/>
  <c r="BB569" i="11"/>
  <c r="BX569" i="11" s="1"/>
  <c r="AY569" i="11" s="1" a="1"/>
  <c r="AY569" i="11" s="1"/>
  <c r="BB578" i="11"/>
  <c r="BB543" i="11"/>
  <c r="BB565" i="11"/>
  <c r="BB544" i="11"/>
  <c r="BB538" i="11"/>
  <c r="BB473" i="11"/>
  <c r="BB477" i="11"/>
  <c r="BB488" i="11"/>
  <c r="BB554" i="11"/>
  <c r="BB518" i="11"/>
  <c r="BB466" i="11"/>
  <c r="BB490" i="11"/>
  <c r="BB487" i="11"/>
  <c r="BB431" i="11"/>
  <c r="BX431" i="11" s="1"/>
  <c r="BY431" i="11" s="1"/>
  <c r="BB480" i="11"/>
  <c r="BB450" i="11"/>
  <c r="BX450" i="11" s="1"/>
  <c r="BB418" i="11"/>
  <c r="BB449" i="11"/>
  <c r="BB463" i="11"/>
  <c r="BB424" i="11"/>
  <c r="BB371" i="11"/>
  <c r="BB401" i="11"/>
  <c r="BX401" i="11" s="1"/>
  <c r="BY401" i="11" s="1"/>
  <c r="BB346" i="11"/>
  <c r="BB327" i="11"/>
  <c r="BB334" i="11"/>
  <c r="BB382" i="11"/>
  <c r="BB325" i="11"/>
  <c r="BB307" i="11"/>
  <c r="BB279" i="11"/>
  <c r="BB297" i="11"/>
  <c r="BB354" i="11"/>
  <c r="BB257" i="11"/>
  <c r="BB322" i="11"/>
  <c r="BB281" i="11"/>
  <c r="BB295" i="11"/>
  <c r="BB335" i="11"/>
  <c r="BB269" i="11"/>
  <c r="BB191" i="11"/>
  <c r="BB256" i="11"/>
  <c r="BB254" i="11"/>
  <c r="BX254" i="11" s="1"/>
  <c r="BB264" i="11"/>
  <c r="BB180" i="11"/>
  <c r="BB167" i="11"/>
  <c r="BB103" i="11"/>
  <c r="BB146" i="11"/>
  <c r="BB128" i="11"/>
  <c r="BX128" i="11" s="1"/>
  <c r="BB136" i="11"/>
  <c r="BB182" i="11"/>
  <c r="BB155" i="11"/>
  <c r="BB203" i="11"/>
  <c r="BB108" i="11"/>
  <c r="BB178" i="11"/>
  <c r="BB81" i="11"/>
  <c r="BB67" i="11"/>
  <c r="BX67" i="11" s="1"/>
  <c r="AY67" i="11" s="1" a="1"/>
  <c r="AY67" i="11" s="1"/>
  <c r="BB37" i="11"/>
  <c r="BB25" i="11"/>
  <c r="BX25" i="11" s="1"/>
  <c r="BB54" i="11"/>
  <c r="BB83" i="11"/>
  <c r="BB63" i="11"/>
  <c r="BB27" i="11"/>
  <c r="BB52" i="11"/>
  <c r="BB950" i="11"/>
  <c r="BX950" i="11" s="1"/>
  <c r="AY950" i="11" s="1" a="1"/>
  <c r="AY950" i="11" s="1"/>
  <c r="AZ950" i="11" s="1" a="1"/>
  <c r="AZ950" i="11" s="1"/>
  <c r="BB934" i="11"/>
  <c r="BB914" i="11"/>
  <c r="BX914" i="11" s="1"/>
  <c r="BY914" i="11" s="1"/>
  <c r="BB904" i="11"/>
  <c r="BB892" i="11"/>
  <c r="BB858" i="11"/>
  <c r="BB813" i="11"/>
  <c r="BB823" i="11"/>
  <c r="BB810" i="11"/>
  <c r="BB794" i="11"/>
  <c r="BB775" i="11"/>
  <c r="BX775" i="11" s="1"/>
  <c r="BY775" i="11" s="1"/>
  <c r="BB780" i="11"/>
  <c r="BB716" i="11"/>
  <c r="BB694" i="11"/>
  <c r="BB705" i="11"/>
  <c r="BB650" i="11"/>
  <c r="BB683" i="11"/>
  <c r="BB656" i="11"/>
  <c r="BB676" i="11"/>
  <c r="BB624" i="11"/>
  <c r="BB598" i="11"/>
  <c r="BB643" i="11"/>
  <c r="BB584" i="11"/>
  <c r="BB555" i="11"/>
  <c r="BB540" i="11"/>
  <c r="BX540" i="11" s="1"/>
  <c r="AY540" i="11" s="1" a="1"/>
  <c r="AY540" i="11" s="1"/>
  <c r="BB537" i="11"/>
  <c r="BB521" i="11"/>
  <c r="BB561" i="11"/>
  <c r="BB549" i="11"/>
  <c r="BB546" i="11"/>
  <c r="BB516" i="11"/>
  <c r="BB462" i="11"/>
  <c r="BB486" i="11"/>
  <c r="BB479" i="11"/>
  <c r="BB427" i="11"/>
  <c r="BB468" i="11"/>
  <c r="BB446" i="11"/>
  <c r="BB414" i="11"/>
  <c r="BB445" i="11"/>
  <c r="BB459" i="11"/>
  <c r="BB420" i="11"/>
  <c r="BX420" i="11" s="1"/>
  <c r="BB484" i="11"/>
  <c r="BB378" i="11"/>
  <c r="BB342" i="11"/>
  <c r="BB369" i="11"/>
  <c r="BB330" i="11"/>
  <c r="BB374" i="11"/>
  <c r="BB312" i="11"/>
  <c r="BB303" i="11"/>
  <c r="BX303" i="11" s="1"/>
  <c r="BY303" i="11" s="1"/>
  <c r="BB275" i="11"/>
  <c r="BB291" i="11"/>
  <c r="BX291" i="11" s="1"/>
  <c r="AY291" i="11" s="1" a="1"/>
  <c r="AY291" i="11" s="1"/>
  <c r="BB315" i="11"/>
  <c r="BB253" i="11"/>
  <c r="BB319" i="11"/>
  <c r="BB277" i="11"/>
  <c r="BB272" i="11"/>
  <c r="BB268" i="11"/>
  <c r="BX268" i="11" s="1"/>
  <c r="BY268" i="11" s="1"/>
  <c r="G34" i="12" s="1"/>
  <c r="BB267" i="11"/>
  <c r="BB177" i="11"/>
  <c r="BX177" i="11" s="1"/>
  <c r="BB248" i="11"/>
  <c r="BB252" i="11"/>
  <c r="BB250" i="11"/>
  <c r="BB175" i="11"/>
  <c r="BB165" i="11"/>
  <c r="BB99" i="11"/>
  <c r="BX99" i="11" s="1"/>
  <c r="BB141" i="11"/>
  <c r="BB205" i="11"/>
  <c r="BB123" i="11"/>
  <c r="BB164" i="11"/>
  <c r="BB152" i="11"/>
  <c r="BB200" i="11"/>
  <c r="BB104" i="11"/>
  <c r="BB172" i="11"/>
  <c r="BX172" i="11" s="1"/>
  <c r="BB23" i="11"/>
  <c r="BB65" i="11"/>
  <c r="BB33" i="11"/>
  <c r="BB14" i="11"/>
  <c r="BB46" i="11"/>
  <c r="BB12" i="11"/>
  <c r="BB59" i="11"/>
  <c r="BB21" i="11"/>
  <c r="BB48" i="11"/>
  <c r="BB935" i="11"/>
  <c r="BB895" i="11"/>
  <c r="BB856" i="11"/>
  <c r="BB820" i="11"/>
  <c r="BB784" i="11"/>
  <c r="BB752" i="11"/>
  <c r="BB743" i="11"/>
  <c r="BX743" i="11" s="1"/>
  <c r="BB693" i="11"/>
  <c r="BB627" i="11"/>
  <c r="BB581" i="11"/>
  <c r="BB579" i="11"/>
  <c r="BB567" i="11"/>
  <c r="BB502" i="11"/>
  <c r="BB505" i="11"/>
  <c r="BB542" i="11"/>
  <c r="BB523" i="11"/>
  <c r="BB443" i="11"/>
  <c r="BB475" i="11"/>
  <c r="BB471" i="11"/>
  <c r="BB436" i="11"/>
  <c r="BB395" i="11"/>
  <c r="BB380" i="11"/>
  <c r="BB336" i="11"/>
  <c r="BB317" i="11"/>
  <c r="BB353" i="11"/>
  <c r="BX353" i="11" s="1"/>
  <c r="BY353" i="11" s="1"/>
  <c r="BB314" i="11"/>
  <c r="BB349" i="11"/>
  <c r="BB236" i="11"/>
  <c r="BB261" i="11"/>
  <c r="BB311" i="11"/>
  <c r="BB306" i="11"/>
  <c r="BB214" i="11"/>
  <c r="BB251" i="11"/>
  <c r="BB263" i="11"/>
  <c r="BB280" i="11"/>
  <c r="BB227" i="11"/>
  <c r="BB933" i="11"/>
  <c r="BB889" i="11"/>
  <c r="BB865" i="11"/>
  <c r="BB818" i="11"/>
  <c r="BB767" i="11"/>
  <c r="BB763" i="11"/>
  <c r="BB708" i="11"/>
  <c r="BB701" i="11"/>
  <c r="BB641" i="11"/>
  <c r="BB594" i="11"/>
  <c r="BB564" i="11"/>
  <c r="BB536" i="11"/>
  <c r="BB514" i="11"/>
  <c r="BX514" i="11" s="1"/>
  <c r="BB545" i="11"/>
  <c r="BB507" i="11"/>
  <c r="BB482" i="11"/>
  <c r="BB423" i="11"/>
  <c r="BB442" i="11"/>
  <c r="BB441" i="11"/>
  <c r="BB416" i="11"/>
  <c r="BB391" i="11"/>
  <c r="BX391" i="11" s="1"/>
  <c r="BY391" i="11" s="1"/>
  <c r="BB385" i="11"/>
  <c r="BB417" i="11"/>
  <c r="BB308" i="11"/>
  <c r="BB348" i="11"/>
  <c r="BB284" i="11"/>
  <c r="BB341" i="11"/>
  <c r="BB384" i="11"/>
  <c r="BB249" i="11"/>
  <c r="BB296" i="11"/>
  <c r="BB301" i="11"/>
  <c r="BB255" i="11"/>
  <c r="BB242" i="11"/>
  <c r="BB260" i="11"/>
  <c r="BB241" i="11"/>
  <c r="BB223" i="11"/>
  <c r="BB913" i="11"/>
  <c r="BX913" i="11" s="1"/>
  <c r="BY913" i="11" s="1"/>
  <c r="BB881" i="11"/>
  <c r="BB859" i="11"/>
  <c r="BB814" i="11"/>
  <c r="BB766" i="11"/>
  <c r="BB760" i="11"/>
  <c r="BB689" i="11"/>
  <c r="BB655" i="11"/>
  <c r="BB638" i="11"/>
  <c r="BB585" i="11"/>
  <c r="BB556" i="11"/>
  <c r="BB532" i="11"/>
  <c r="BB510" i="11"/>
  <c r="BB530" i="11"/>
  <c r="BB503" i="11"/>
  <c r="BB478" i="11"/>
  <c r="BB419" i="11"/>
  <c r="BB438" i="11"/>
  <c r="BB433" i="11"/>
  <c r="BB412" i="11"/>
  <c r="BB387" i="11"/>
  <c r="BB356" i="11"/>
  <c r="BB410" i="11"/>
  <c r="BX410" i="11" s="1"/>
  <c r="BB304" i="11"/>
  <c r="BB912" i="11"/>
  <c r="BB877" i="11"/>
  <c r="BB857" i="11"/>
  <c r="BB806" i="11"/>
  <c r="BB762" i="11"/>
  <c r="BB739" i="11"/>
  <c r="BB685" i="11"/>
  <c r="BB651" i="11"/>
  <c r="BB634" i="11"/>
  <c r="BX634" i="11" s="1"/>
  <c r="BB626" i="11"/>
  <c r="BB593" i="11"/>
  <c r="BB524" i="11"/>
  <c r="BB493" i="11"/>
  <c r="BB529" i="11"/>
  <c r="BB499" i="11"/>
  <c r="BX499" i="11" s="1"/>
  <c r="BB461" i="11"/>
  <c r="BB415" i="11"/>
  <c r="BX415" i="11" s="1"/>
  <c r="BB434" i="11"/>
  <c r="BB429" i="11"/>
  <c r="BB408" i="11"/>
  <c r="BB406" i="11"/>
  <c r="BB337" i="11"/>
  <c r="BB409" i="11"/>
  <c r="BB425" i="11"/>
  <c r="BB949" i="11"/>
  <c r="BX949" i="11" s="1"/>
  <c r="AY949" i="11" s="1" a="1"/>
  <c r="AY949" i="11" s="1"/>
  <c r="AZ949" i="11" s="1" a="1"/>
  <c r="AZ949" i="11" s="1"/>
  <c r="BB911" i="11"/>
  <c r="BB867" i="11"/>
  <c r="BB853" i="11"/>
  <c r="BB786" i="11"/>
  <c r="BB790" i="11"/>
  <c r="BB725" i="11"/>
  <c r="BX725" i="11" s="1"/>
  <c r="BB719" i="11"/>
  <c r="BB679" i="11"/>
  <c r="BX679" i="11" s="1"/>
  <c r="BY679" i="11" s="1"/>
  <c r="BB611" i="11"/>
  <c r="BB616" i="11"/>
  <c r="BB575" i="11"/>
  <c r="BB520" i="11"/>
  <c r="BB489" i="11"/>
  <c r="BB526" i="11"/>
  <c r="BB495" i="11"/>
  <c r="BB457" i="11"/>
  <c r="BB411" i="11"/>
  <c r="BB430" i="11"/>
  <c r="BB467" i="11"/>
  <c r="BB404" i="11"/>
  <c r="BB402" i="11"/>
  <c r="BB365" i="11"/>
  <c r="BB390" i="11"/>
  <c r="BB394" i="11"/>
  <c r="BX394" i="11" s="1"/>
  <c r="BB294" i="11"/>
  <c r="BB309" i="11"/>
  <c r="BB302" i="11"/>
  <c r="BB288" i="11"/>
  <c r="BB381" i="11"/>
  <c r="BB357" i="11"/>
  <c r="BB244" i="11"/>
  <c r="BB232" i="11"/>
  <c r="BB239" i="11"/>
  <c r="BB224" i="11"/>
  <c r="BB230" i="11"/>
  <c r="BB211" i="11"/>
  <c r="BB156" i="11"/>
  <c r="BB169" i="11"/>
  <c r="BB132" i="11"/>
  <c r="BB114" i="11"/>
  <c r="BX114" i="11" s="1"/>
  <c r="BY114" i="11" s="1"/>
  <c r="BB197" i="11"/>
  <c r="BB113" i="11"/>
  <c r="BB96" i="11"/>
  <c r="BB125" i="11"/>
  <c r="BB71" i="11"/>
  <c r="BB24" i="11"/>
  <c r="BX24" i="11" s="1"/>
  <c r="BB74" i="11"/>
  <c r="BB93" i="11"/>
  <c r="BB51" i="11"/>
  <c r="BB68" i="11"/>
  <c r="BX5" i="11"/>
  <c r="BB956" i="11"/>
  <c r="BB903" i="11"/>
  <c r="BB854" i="11"/>
  <c r="BB845" i="11"/>
  <c r="BB809" i="11"/>
  <c r="BX809" i="11" s="1"/>
  <c r="AY809" i="11" s="1" a="1"/>
  <c r="AY809" i="11" s="1"/>
  <c r="BB751" i="11"/>
  <c r="BB730" i="11"/>
  <c r="BB682" i="11"/>
  <c r="BB647" i="11"/>
  <c r="BB615" i="11"/>
  <c r="BB629" i="11"/>
  <c r="BB596" i="11"/>
  <c r="BB525" i="11"/>
  <c r="BB534" i="11"/>
  <c r="BB522" i="11"/>
  <c r="BB559" i="11"/>
  <c r="BB456" i="11"/>
  <c r="BB460" i="11"/>
  <c r="BB476" i="11"/>
  <c r="BX476" i="11" s="1"/>
  <c r="BB448" i="11"/>
  <c r="BB379" i="11"/>
  <c r="BX379" i="11" s="1"/>
  <c r="BY379" i="11" s="1"/>
  <c r="BB343" i="11"/>
  <c r="BB361" i="11"/>
  <c r="BB370" i="11"/>
  <c r="BB367" i="11"/>
  <c r="BB290" i="11"/>
  <c r="BB300" i="11"/>
  <c r="BB287" i="11"/>
  <c r="BB282" i="11"/>
  <c r="BX282" i="11" s="1"/>
  <c r="BB360" i="11"/>
  <c r="BB400" i="11"/>
  <c r="BB234" i="11"/>
  <c r="BB229" i="11"/>
  <c r="BB168" i="11"/>
  <c r="BB220" i="11"/>
  <c r="BX220" i="11" s="1"/>
  <c r="BB228" i="11"/>
  <c r="BB166" i="11"/>
  <c r="BX166" i="11" s="1"/>
  <c r="AY166" i="11" s="1" a="1"/>
  <c r="AY166" i="11" s="1"/>
  <c r="BB151" i="11"/>
  <c r="BB160" i="11"/>
  <c r="BB196" i="11"/>
  <c r="BB213" i="11"/>
  <c r="BB192" i="11"/>
  <c r="BB194" i="11"/>
  <c r="BX194" i="11" s="1"/>
  <c r="AY194" i="11" s="1" a="1"/>
  <c r="AY194" i="11" s="1"/>
  <c r="BB92" i="11"/>
  <c r="BB121" i="11"/>
  <c r="BX121" i="11" s="1"/>
  <c r="AY121" i="11" s="1" a="1"/>
  <c r="AY121" i="11" s="1"/>
  <c r="BB61" i="11"/>
  <c r="BB120" i="11"/>
  <c r="BB66" i="11"/>
  <c r="BB102" i="11"/>
  <c r="BB47" i="11"/>
  <c r="BB64" i="11"/>
  <c r="BB957" i="11"/>
  <c r="BB902" i="11"/>
  <c r="BX902" i="11" s="1"/>
  <c r="BB875" i="11"/>
  <c r="BB831" i="11"/>
  <c r="BB805" i="11"/>
  <c r="BB761" i="11"/>
  <c r="BB726" i="11"/>
  <c r="BB678" i="11"/>
  <c r="BB644" i="11"/>
  <c r="BB610" i="11"/>
  <c r="BB603" i="11"/>
  <c r="BB572" i="11"/>
  <c r="BB519" i="11"/>
  <c r="BB533" i="11"/>
  <c r="BB512" i="11"/>
  <c r="BB551" i="11"/>
  <c r="BX551" i="11" s="1"/>
  <c r="BY551" i="11" s="1"/>
  <c r="BB451" i="11"/>
  <c r="BB454" i="11"/>
  <c r="BX454" i="11" s="1"/>
  <c r="AY454" i="11" s="1" a="1"/>
  <c r="AY454" i="11" s="1"/>
  <c r="BB469" i="11"/>
  <c r="BB444" i="11"/>
  <c r="BB375" i="11"/>
  <c r="BB338" i="11"/>
  <c r="BB355" i="11"/>
  <c r="BB344" i="11"/>
  <c r="BB363" i="11"/>
  <c r="BB323" i="11"/>
  <c r="BX323" i="11" s="1"/>
  <c r="BB283" i="11"/>
  <c r="BB270" i="11"/>
  <c r="BB274" i="11"/>
  <c r="BB331" i="11"/>
  <c r="BB362" i="11"/>
  <c r="BB226" i="11"/>
  <c r="BB316" i="11"/>
  <c r="BB163" i="11"/>
  <c r="BX163" i="11" s="1"/>
  <c r="AY163" i="11" s="1" a="1"/>
  <c r="AY163" i="11" s="1"/>
  <c r="BB212" i="11"/>
  <c r="BB207" i="11"/>
  <c r="BB157" i="11"/>
  <c r="BB129" i="11"/>
  <c r="BB150" i="11"/>
  <c r="BB190" i="11"/>
  <c r="BX190" i="11" s="1"/>
  <c r="AY190" i="11" s="1" a="1"/>
  <c r="AY190" i="11" s="1"/>
  <c r="BB202" i="11"/>
  <c r="BB188" i="11"/>
  <c r="BX188" i="11" s="1"/>
  <c r="BB176" i="11"/>
  <c r="BB88" i="11"/>
  <c r="BB112" i="11"/>
  <c r="BB57" i="11"/>
  <c r="BB109" i="11"/>
  <c r="BB58" i="11"/>
  <c r="BX58" i="11" s="1"/>
  <c r="BY58" i="11" s="1"/>
  <c r="BB98" i="11"/>
  <c r="BB39" i="11"/>
  <c r="BX39" i="11" s="1"/>
  <c r="BB60" i="11"/>
  <c r="BB940" i="11"/>
  <c r="BB900" i="11"/>
  <c r="BB870" i="11"/>
  <c r="BB828" i="11"/>
  <c r="BB782" i="11"/>
  <c r="BX782" i="11" s="1"/>
  <c r="BY782" i="11" s="1"/>
  <c r="BB747" i="11"/>
  <c r="BB712" i="11"/>
  <c r="BX712" i="11" s="1"/>
  <c r="BB674" i="11"/>
  <c r="BB619" i="11"/>
  <c r="BB630" i="11"/>
  <c r="BB599" i="11"/>
  <c r="BB568" i="11"/>
  <c r="BB506" i="11"/>
  <c r="BB517" i="11"/>
  <c r="BB508" i="11"/>
  <c r="BX508" i="11" s="1"/>
  <c r="BY508" i="11" s="1"/>
  <c r="BB550" i="11"/>
  <c r="BB447" i="11"/>
  <c r="BB398" i="11"/>
  <c r="BB472" i="11"/>
  <c r="BB440" i="11"/>
  <c r="BB399" i="11"/>
  <c r="BX399" i="11" s="1"/>
  <c r="BB413" i="11"/>
  <c r="BB350" i="11"/>
  <c r="BX350" i="11" s="1"/>
  <c r="BY350" i="11" s="1"/>
  <c r="BB321" i="11"/>
  <c r="BB358" i="11"/>
  <c r="BB318" i="11"/>
  <c r="BB351" i="11"/>
  <c r="BB245" i="11"/>
  <c r="BB265" i="11"/>
  <c r="BX265" i="11" s="1"/>
  <c r="BB313" i="11"/>
  <c r="BB324" i="11"/>
  <c r="BB222" i="11"/>
  <c r="BB262" i="11"/>
  <c r="BB292" i="11"/>
  <c r="BB364" i="11"/>
  <c r="BB243" i="11"/>
  <c r="BB289" i="11"/>
  <c r="BB111" i="11"/>
  <c r="BB137" i="11"/>
  <c r="BB173" i="11"/>
  <c r="BB199" i="11"/>
  <c r="BB148" i="11"/>
  <c r="BB174" i="11"/>
  <c r="BB84" i="11"/>
  <c r="BB18" i="11"/>
  <c r="BB53" i="11"/>
  <c r="BB89" i="11"/>
  <c r="BX89" i="11" s="1"/>
  <c r="AY89" i="11" s="1" a="1"/>
  <c r="AY89" i="11" s="1"/>
  <c r="BB42" i="11"/>
  <c r="BB94" i="11"/>
  <c r="BB35" i="11"/>
  <c r="BB40" i="11"/>
  <c r="BB328" i="11"/>
  <c r="BB298" i="11"/>
  <c r="BX298" i="11" s="1"/>
  <c r="BB237" i="11"/>
  <c r="BB107" i="11"/>
  <c r="BB162" i="11"/>
  <c r="BB139" i="11"/>
  <c r="BB183" i="11"/>
  <c r="BB49" i="11"/>
  <c r="BB38" i="11"/>
  <c r="BB31" i="11"/>
  <c r="BB326" i="11"/>
  <c r="BB259" i="11"/>
  <c r="BX259" i="11" s="1"/>
  <c r="BY259" i="11" s="1"/>
  <c r="G55" i="12" s="1"/>
  <c r="BB233" i="11"/>
  <c r="BB95" i="11"/>
  <c r="BB145" i="11"/>
  <c r="BB135" i="11"/>
  <c r="BB147" i="11"/>
  <c r="BB45" i="11"/>
  <c r="BB30" i="11"/>
  <c r="BB20" i="11"/>
  <c r="BB368" i="11"/>
  <c r="BB246" i="11"/>
  <c r="BB219" i="11"/>
  <c r="BB87" i="11"/>
  <c r="BB140" i="11"/>
  <c r="BB122" i="11"/>
  <c r="BX122" i="11" s="1"/>
  <c r="BB138" i="11"/>
  <c r="BB41" i="11"/>
  <c r="BB26" i="11"/>
  <c r="BB10" i="11"/>
  <c r="BB293" i="11"/>
  <c r="BB238" i="11"/>
  <c r="BB215" i="11"/>
  <c r="BB206" i="11"/>
  <c r="BX206" i="11" s="1"/>
  <c r="BB119" i="11"/>
  <c r="BB118" i="11"/>
  <c r="BX118" i="11" s="1"/>
  <c r="AY118" i="11" s="1" a="1"/>
  <c r="AY118" i="11" s="1"/>
  <c r="BB134" i="11"/>
  <c r="BB29" i="11"/>
  <c r="BB13" i="11"/>
  <c r="BB77" i="11"/>
  <c r="BB329" i="11"/>
  <c r="BB240" i="11"/>
  <c r="BX240" i="11" s="1"/>
  <c r="BB225" i="11"/>
  <c r="BB210" i="11"/>
  <c r="BX210" i="11" s="1"/>
  <c r="BB133" i="11"/>
  <c r="BB185" i="11"/>
  <c r="BB130" i="11"/>
  <c r="BB15" i="11"/>
  <c r="BB78" i="11"/>
  <c r="BB86" i="11"/>
  <c r="BB36" i="11"/>
  <c r="BB299" i="11"/>
  <c r="BB386" i="11"/>
  <c r="BB217" i="11"/>
  <c r="BB193" i="11"/>
  <c r="BB201" i="11"/>
  <c r="BB159" i="11"/>
  <c r="BB126" i="11"/>
  <c r="BB11" i="11"/>
  <c r="BB8" i="11"/>
  <c r="BX8" i="11" s="1"/>
  <c r="BB73" i="11"/>
  <c r="BB32" i="11"/>
  <c r="BB347" i="11"/>
  <c r="BB286" i="11"/>
  <c r="BB258" i="11"/>
  <c r="BB181" i="11"/>
  <c r="BB187" i="11"/>
  <c r="BB144" i="11"/>
  <c r="BX144" i="11" s="1"/>
  <c r="BB117" i="11"/>
  <c r="BB106" i="11"/>
  <c r="BB82" i="11"/>
  <c r="BB69" i="11"/>
  <c r="BB19" i="11"/>
  <c r="BB340" i="11"/>
  <c r="BB273" i="11"/>
  <c r="BB235" i="11"/>
  <c r="BX235" i="11" s="1"/>
  <c r="AY235" i="11" s="1" a="1"/>
  <c r="AY235" i="11" s="1"/>
  <c r="BB158" i="11"/>
  <c r="BB153" i="11"/>
  <c r="BB127" i="11"/>
  <c r="BB100" i="11"/>
  <c r="BB75" i="11"/>
  <c r="BB79" i="11"/>
  <c r="BB55" i="11"/>
  <c r="BB9" i="11"/>
  <c r="BX9" i="11" s="1"/>
  <c r="AY9" i="11" s="1" a="1"/>
  <c r="AY9" i="11" s="1"/>
  <c r="BG972" i="11"/>
  <c r="BG963" i="11"/>
  <c r="BG954" i="11"/>
  <c r="BG950" i="11"/>
  <c r="BG935" i="11"/>
  <c r="BG923" i="11"/>
  <c r="BG918" i="11"/>
  <c r="BG909" i="11"/>
  <c r="BG899" i="11"/>
  <c r="BG891" i="11"/>
  <c r="BG874" i="11"/>
  <c r="BG875" i="11"/>
  <c r="BG867" i="11"/>
  <c r="BG833" i="11"/>
  <c r="BG819" i="11"/>
  <c r="BG854" i="11"/>
  <c r="BG832" i="11"/>
  <c r="BG822" i="11"/>
  <c r="BG774" i="11"/>
  <c r="BG782" i="11"/>
  <c r="BG795" i="11"/>
  <c r="BG790" i="11"/>
  <c r="BG793" i="11"/>
  <c r="BG763" i="11"/>
  <c r="BG751" i="11"/>
  <c r="BG735" i="11"/>
  <c r="BG730" i="11"/>
  <c r="BG746" i="11"/>
  <c r="BG695" i="11"/>
  <c r="BG706" i="11"/>
  <c r="BG690" i="11"/>
  <c r="BG702" i="11"/>
  <c r="BG655" i="11"/>
  <c r="BG696" i="11"/>
  <c r="BG665" i="11"/>
  <c r="BG643" i="11"/>
  <c r="BG659" i="11"/>
  <c r="BG640" i="11"/>
  <c r="BG630" i="11"/>
  <c r="BG645" i="11"/>
  <c r="BG583" i="11"/>
  <c r="BG599" i="11"/>
  <c r="BG614" i="11"/>
  <c r="BG615" i="11"/>
  <c r="BG581" i="11"/>
  <c r="BG576" i="11"/>
  <c r="BG582" i="11"/>
  <c r="BG566" i="11"/>
  <c r="BG541" i="11"/>
  <c r="BG520" i="11"/>
  <c r="BG534" i="11"/>
  <c r="BG531" i="11"/>
  <c r="BG506" i="11"/>
  <c r="BG552" i="11"/>
  <c r="BG539" i="11"/>
  <c r="BG553" i="11"/>
  <c r="BG463" i="11"/>
  <c r="BG455" i="11"/>
  <c r="BG420" i="11"/>
  <c r="BG457" i="11"/>
  <c r="BG431" i="11"/>
  <c r="BG458" i="11"/>
  <c r="BG430" i="11"/>
  <c r="BG464" i="11"/>
  <c r="BG413" i="11"/>
  <c r="BG364" i="11"/>
  <c r="BG367" i="11"/>
  <c r="BG370" i="11"/>
  <c r="BG407" i="11"/>
  <c r="BG965" i="11"/>
  <c r="BG953" i="11"/>
  <c r="BG942" i="11"/>
  <c r="BG929" i="11"/>
  <c r="BG936" i="11"/>
  <c r="BG913" i="11"/>
  <c r="BG902" i="11"/>
  <c r="BG892" i="11"/>
  <c r="BG870" i="11"/>
  <c r="BG861" i="11"/>
  <c r="BG846" i="11"/>
  <c r="BG849" i="11"/>
  <c r="BG831" i="11"/>
  <c r="BG830" i="11"/>
  <c r="BG798" i="11"/>
  <c r="BG770" i="11"/>
  <c r="BG834" i="11"/>
  <c r="BG773" i="11"/>
  <c r="BG764" i="11"/>
  <c r="BG791" i="11"/>
  <c r="BG741" i="11"/>
  <c r="BG759" i="11"/>
  <c r="BG721" i="11"/>
  <c r="BG725" i="11"/>
  <c r="BG738" i="11"/>
  <c r="BG720" i="11"/>
  <c r="BG722" i="11"/>
  <c r="BG660" i="11"/>
  <c r="BG684" i="11"/>
  <c r="BG661" i="11"/>
  <c r="BG641" i="11"/>
  <c r="BG620" i="11"/>
  <c r="BG670" i="11"/>
  <c r="BG666" i="11"/>
  <c r="BG596" i="11"/>
  <c r="BG603" i="11"/>
  <c r="BG604" i="11"/>
  <c r="BG579" i="11"/>
  <c r="BG554" i="11"/>
  <c r="BG540" i="11"/>
  <c r="BG591" i="11"/>
  <c r="BG559" i="11"/>
  <c r="BG535" i="11"/>
  <c r="BG526" i="11"/>
  <c r="BG515" i="11"/>
  <c r="BG494" i="11"/>
  <c r="BG962" i="11"/>
  <c r="BG952" i="11"/>
  <c r="BG941" i="11"/>
  <c r="BG927" i="11"/>
  <c r="BG932" i="11"/>
  <c r="BG912" i="11"/>
  <c r="BG900" i="11"/>
  <c r="BG888" i="11"/>
  <c r="BG886" i="11"/>
  <c r="BG856" i="11"/>
  <c r="BG887" i="11"/>
  <c r="BG840" i="11"/>
  <c r="BG827" i="11"/>
  <c r="BG838" i="11"/>
  <c r="BG813" i="11"/>
  <c r="BG816" i="11"/>
  <c r="BG820" i="11"/>
  <c r="BG785" i="11"/>
  <c r="BG760" i="11"/>
  <c r="BG776" i="11"/>
  <c r="BG766" i="11"/>
  <c r="BG726" i="11"/>
  <c r="BG717" i="11"/>
  <c r="BG727" i="11"/>
  <c r="BG737" i="11"/>
  <c r="BG712" i="11"/>
  <c r="BG705" i="11"/>
  <c r="BG694" i="11"/>
  <c r="BG692" i="11"/>
  <c r="BG648" i="11"/>
  <c r="BG637" i="11"/>
  <c r="BG611" i="11"/>
  <c r="BG644" i="11"/>
  <c r="BG662" i="11"/>
  <c r="BG592" i="11"/>
  <c r="BG595" i="11"/>
  <c r="BG597" i="11"/>
  <c r="BG575" i="11"/>
  <c r="BG549" i="11"/>
  <c r="BG536" i="11"/>
  <c r="BG572" i="11"/>
  <c r="BG550" i="11"/>
  <c r="BG512" i="11"/>
  <c r="BG516" i="11"/>
  <c r="BG511" i="11"/>
  <c r="BG543" i="11"/>
  <c r="BG971" i="11"/>
  <c r="BG961" i="11"/>
  <c r="BG951" i="11"/>
  <c r="BG940" i="11"/>
  <c r="BG926" i="11"/>
  <c r="BG933" i="11"/>
  <c r="BG911" i="11"/>
  <c r="BG898" i="11"/>
  <c r="BG883" i="11"/>
  <c r="BG893" i="11"/>
  <c r="BG852" i="11"/>
  <c r="BG857" i="11"/>
  <c r="BG836" i="11"/>
  <c r="BG814" i="11"/>
  <c r="BG824" i="11"/>
  <c r="BG812" i="11"/>
  <c r="BG804" i="11"/>
  <c r="BG808" i="11"/>
  <c r="BG775" i="11"/>
  <c r="BG756" i="11"/>
  <c r="BG772" i="11"/>
  <c r="BG739" i="11"/>
  <c r="BG713" i="11"/>
  <c r="BG734" i="11"/>
  <c r="BG723" i="11"/>
  <c r="BG732" i="11"/>
  <c r="BG710" i="11"/>
  <c r="BG698" i="11"/>
  <c r="BG651" i="11"/>
  <c r="BG688" i="11"/>
  <c r="BG970" i="11"/>
  <c r="BG960" i="11"/>
  <c r="BG949" i="11"/>
  <c r="BG939" i="11"/>
  <c r="BG925" i="11"/>
  <c r="BG934" i="11"/>
  <c r="BG907" i="11"/>
  <c r="BG897" i="11"/>
  <c r="BG866" i="11"/>
  <c r="BG881" i="11"/>
  <c r="BG876" i="11"/>
  <c r="BG851" i="11"/>
  <c r="BG823" i="11"/>
  <c r="BG850" i="11"/>
  <c r="BG805" i="11"/>
  <c r="BG817" i="11"/>
  <c r="BG800" i="11"/>
  <c r="BG818" i="11"/>
  <c r="BG769" i="11"/>
  <c r="BG752" i="11"/>
  <c r="BG768" i="11"/>
  <c r="BG967" i="11"/>
  <c r="BG957" i="11"/>
  <c r="BG945" i="11"/>
  <c r="BG931" i="11"/>
  <c r="BG921" i="11"/>
  <c r="BG915" i="11"/>
  <c r="BG904" i="11"/>
  <c r="BG908" i="11"/>
  <c r="BG882" i="11"/>
  <c r="BG877" i="11"/>
  <c r="BG871" i="11"/>
  <c r="BG853" i="11"/>
  <c r="BG848" i="11"/>
  <c r="BG828" i="11"/>
  <c r="BG806" i="11"/>
  <c r="BG797" i="11"/>
  <c r="BG787" i="11"/>
  <c r="BG789" i="11"/>
  <c r="BG771" i="11"/>
  <c r="BG747" i="11"/>
  <c r="BG758" i="11"/>
  <c r="BG749" i="11"/>
  <c r="BG755" i="11"/>
  <c r="BG781" i="11"/>
  <c r="BG731" i="11"/>
  <c r="BG701" i="11"/>
  <c r="BG704" i="11"/>
  <c r="BG668" i="11"/>
  <c r="BG671" i="11"/>
  <c r="BG673" i="11"/>
  <c r="BG647" i="11"/>
  <c r="BG658" i="11"/>
  <c r="BG649" i="11"/>
  <c r="BG678" i="11"/>
  <c r="BG619" i="11"/>
  <c r="BG574" i="11"/>
  <c r="BG609" i="11"/>
  <c r="BG618" i="11"/>
  <c r="BG577" i="11"/>
  <c r="BG558" i="11"/>
  <c r="BG602" i="11"/>
  <c r="BG546" i="11"/>
  <c r="BG521" i="11"/>
  <c r="BG475" i="11"/>
  <c r="BG474" i="11"/>
  <c r="BG502" i="11"/>
  <c r="BG519" i="11"/>
  <c r="BG484" i="11"/>
  <c r="BG500" i="11"/>
  <c r="BG400" i="11"/>
  <c r="BG428" i="11"/>
  <c r="BG473" i="11"/>
  <c r="BG427" i="11"/>
  <c r="BG452" i="11"/>
  <c r="BG485" i="11"/>
  <c r="BG433" i="11"/>
  <c r="BG422" i="11"/>
  <c r="BG386" i="11"/>
  <c r="BG390" i="11"/>
  <c r="BG403" i="11"/>
  <c r="BG327" i="11"/>
  <c r="BG395" i="11"/>
  <c r="BG296" i="11"/>
  <c r="BG268" i="11"/>
  <c r="BG344" i="11"/>
  <c r="BG255" i="11"/>
  <c r="BG292" i="11"/>
  <c r="BG324" i="11"/>
  <c r="BG294" i="11"/>
  <c r="BG302" i="11"/>
  <c r="BG270" i="11"/>
  <c r="BG317" i="11"/>
  <c r="BG235" i="11"/>
  <c r="BG286" i="11"/>
  <c r="BG165" i="11"/>
  <c r="BG244" i="11"/>
  <c r="BG238" i="11"/>
  <c r="BG224" i="11"/>
  <c r="BG159" i="11"/>
  <c r="BG199" i="11"/>
  <c r="BG197" i="11"/>
  <c r="BG200" i="11"/>
  <c r="BG966" i="11"/>
  <c r="BG956" i="11"/>
  <c r="BG943" i="11"/>
  <c r="BG930" i="11"/>
  <c r="BG920" i="11"/>
  <c r="BG914" i="11"/>
  <c r="BG903" i="11"/>
  <c r="BG889" i="11"/>
  <c r="BG878" i="11"/>
  <c r="BG865" i="11"/>
  <c r="BG855" i="11"/>
  <c r="BG845" i="11"/>
  <c r="BG844" i="11"/>
  <c r="BG859" i="11"/>
  <c r="BG802" i="11"/>
  <c r="BG783" i="11"/>
  <c r="BG778" i="11"/>
  <c r="BG777" i="11"/>
  <c r="BG794" i="11"/>
  <c r="BG742" i="11"/>
  <c r="BG748" i="11"/>
  <c r="BG743" i="11"/>
  <c r="BG740" i="11"/>
  <c r="BG729" i="11"/>
  <c r="BG719" i="11"/>
  <c r="BG724" i="11"/>
  <c r="BG693" i="11"/>
  <c r="BG664" i="11"/>
  <c r="BG691" i="11"/>
  <c r="BG669" i="11"/>
  <c r="BG654" i="11"/>
  <c r="BG653" i="11"/>
  <c r="BG642" i="11"/>
  <c r="BG667" i="11"/>
  <c r="BG605" i="11"/>
  <c r="BG570" i="11"/>
  <c r="BG639" i="11"/>
  <c r="BG607" i="11"/>
  <c r="BG565" i="11"/>
  <c r="BG544" i="11"/>
  <c r="BG594" i="11"/>
  <c r="BG560" i="11"/>
  <c r="BG517" i="11"/>
  <c r="BG562" i="11"/>
  <c r="BG522" i="11"/>
  <c r="BG498" i="11"/>
  <c r="BG505" i="11"/>
  <c r="BG480" i="11"/>
  <c r="BG496" i="11"/>
  <c r="BG465" i="11"/>
  <c r="BG424" i="11"/>
  <c r="BG472" i="11"/>
  <c r="BG423" i="11"/>
  <c r="BG450" i="11"/>
  <c r="BG468" i="11"/>
  <c r="BG429" i="11"/>
  <c r="BG379" i="11"/>
  <c r="BG381" i="11"/>
  <c r="BG343" i="11"/>
  <c r="BG391" i="11"/>
  <c r="BG323" i="11"/>
  <c r="BG375" i="11"/>
  <c r="BG351" i="11"/>
  <c r="BG342" i="11"/>
  <c r="BG330" i="11"/>
  <c r="BG251" i="11"/>
  <c r="BG289" i="11"/>
  <c r="BG321" i="11"/>
  <c r="BG283" i="11"/>
  <c r="BG297" i="11"/>
  <c r="BG254" i="11"/>
  <c r="BG313" i="11"/>
  <c r="BG227" i="11"/>
  <c r="BG264" i="11"/>
  <c r="BG156" i="11"/>
  <c r="BG240" i="11"/>
  <c r="BG229" i="11"/>
  <c r="BG220" i="11"/>
  <c r="BG148" i="11"/>
  <c r="BG192" i="11"/>
  <c r="BG188" i="11"/>
  <c r="BG178" i="11"/>
  <c r="BG958" i="11"/>
  <c r="BG916" i="11"/>
  <c r="BG868" i="11"/>
  <c r="BG835" i="11"/>
  <c r="BG799" i="11"/>
  <c r="BG810" i="11"/>
  <c r="BG716" i="11"/>
  <c r="BG682" i="11"/>
  <c r="BG680" i="11"/>
  <c r="BG625" i="11"/>
  <c r="BG626" i="11"/>
  <c r="BG587" i="11"/>
  <c r="BG632" i="11"/>
  <c r="BG586" i="11"/>
  <c r="BG564" i="11"/>
  <c r="BG483" i="11"/>
  <c r="BG527" i="11"/>
  <c r="BG551" i="11"/>
  <c r="BG524" i="11"/>
  <c r="BG461" i="11"/>
  <c r="BG408" i="11"/>
  <c r="BG439" i="11"/>
  <c r="BG446" i="11"/>
  <c r="BG493" i="11"/>
  <c r="BG384" i="11"/>
  <c r="BG363" i="11"/>
  <c r="BG411" i="11"/>
  <c r="BG350" i="11"/>
  <c r="BG360" i="11"/>
  <c r="BG308" i="11"/>
  <c r="BG272" i="11"/>
  <c r="BG233" i="11"/>
  <c r="BG242" i="11"/>
  <c r="BG303" i="11"/>
  <c r="BG282" i="11"/>
  <c r="BG239" i="11"/>
  <c r="BG250" i="11"/>
  <c r="BG243" i="11"/>
  <c r="BG257" i="11"/>
  <c r="BG262" i="11"/>
  <c r="BG212" i="11"/>
  <c r="BG122" i="11"/>
  <c r="BG130" i="11"/>
  <c r="BG944" i="11"/>
  <c r="BG969" i="11"/>
  <c r="BG924" i="11"/>
  <c r="BG894" i="11"/>
  <c r="BG815" i="11"/>
  <c r="BG796" i="11"/>
  <c r="BG784" i="11"/>
  <c r="BG733" i="11"/>
  <c r="BG714" i="11"/>
  <c r="BG679" i="11"/>
  <c r="BG652" i="11"/>
  <c r="BG636" i="11"/>
  <c r="BG635" i="11"/>
  <c r="BG610" i="11"/>
  <c r="BG585" i="11"/>
  <c r="BG569" i="11"/>
  <c r="BG525" i="11"/>
  <c r="BG495" i="11"/>
  <c r="BG542" i="11"/>
  <c r="BG459" i="11"/>
  <c r="BG481" i="11"/>
  <c r="BG432" i="11"/>
  <c r="BG451" i="11"/>
  <c r="BG466" i="11"/>
  <c r="BG486" i="11"/>
  <c r="BG417" i="11"/>
  <c r="BG340" i="11"/>
  <c r="BG325" i="11"/>
  <c r="BG365" i="11"/>
  <c r="BG402" i="11"/>
  <c r="BG318" i="11"/>
  <c r="BG319" i="11"/>
  <c r="BG267" i="11"/>
  <c r="BG306" i="11"/>
  <c r="BG312" i="11"/>
  <c r="BG307" i="11"/>
  <c r="BG273" i="11"/>
  <c r="BG269" i="11"/>
  <c r="BG252" i="11"/>
  <c r="BG174" i="11"/>
  <c r="BG225" i="11"/>
  <c r="BG163" i="11"/>
  <c r="BG164" i="11"/>
  <c r="BG166" i="11"/>
  <c r="BG134" i="11"/>
  <c r="BG181" i="11"/>
  <c r="BG120" i="11"/>
  <c r="BG102" i="11"/>
  <c r="BG153" i="11"/>
  <c r="BG201" i="11"/>
  <c r="BG93" i="11"/>
  <c r="BG55" i="11"/>
  <c r="BG11" i="11"/>
  <c r="BG64" i="11"/>
  <c r="BG9" i="11"/>
  <c r="BG96" i="11"/>
  <c r="BG61" i="11"/>
  <c r="BG29" i="11"/>
  <c r="BG66" i="11"/>
  <c r="BG13" i="11"/>
  <c r="BG968" i="11"/>
  <c r="BG922" i="11"/>
  <c r="BG890" i="11"/>
  <c r="BG858" i="11"/>
  <c r="BG792" i="11"/>
  <c r="BG762" i="11"/>
  <c r="BG757" i="11"/>
  <c r="BG697" i="11"/>
  <c r="BG675" i="11"/>
  <c r="BG633" i="11"/>
  <c r="BG638" i="11"/>
  <c r="BG628" i="11"/>
  <c r="BG593" i="11"/>
  <c r="BG545" i="11"/>
  <c r="BG568" i="11"/>
  <c r="BG508" i="11"/>
  <c r="BG490" i="11"/>
  <c r="BG501" i="11"/>
  <c r="BG454" i="11"/>
  <c r="BG469" i="11"/>
  <c r="BG416" i="11"/>
  <c r="BG447" i="11"/>
  <c r="BG462" i="11"/>
  <c r="BG460" i="11"/>
  <c r="BG409" i="11"/>
  <c r="BG326" i="11"/>
  <c r="BG338" i="11"/>
  <c r="BG361" i="11"/>
  <c r="BG399" i="11"/>
  <c r="BG328" i="11"/>
  <c r="BG311" i="11"/>
  <c r="BG263" i="11"/>
  <c r="BG284" i="11"/>
  <c r="BG309" i="11"/>
  <c r="BG291" i="11"/>
  <c r="BG245" i="11"/>
  <c r="BG260" i="11"/>
  <c r="BG230" i="11"/>
  <c r="BG152" i="11"/>
  <c r="BG217" i="11"/>
  <c r="BG347" i="11"/>
  <c r="BG139" i="11"/>
  <c r="BG157" i="11"/>
  <c r="BG959" i="11"/>
  <c r="BG917" i="11"/>
  <c r="BG873" i="11"/>
  <c r="BG839" i="11"/>
  <c r="BG803" i="11"/>
  <c r="BG736" i="11"/>
  <c r="BG750" i="11"/>
  <c r="BG686" i="11"/>
  <c r="BG687" i="11"/>
  <c r="BG629" i="11"/>
  <c r="BG634" i="11"/>
  <c r="BG627" i="11"/>
  <c r="BG584" i="11"/>
  <c r="BG590" i="11"/>
  <c r="BG557" i="11"/>
  <c r="BG487" i="11"/>
  <c r="BG530" i="11"/>
  <c r="BG556" i="11"/>
  <c r="BG538" i="11"/>
  <c r="BG453" i="11"/>
  <c r="BG412" i="11"/>
  <c r="BG443" i="11"/>
  <c r="BG456" i="11"/>
  <c r="BG385" i="11"/>
  <c r="BG401" i="11"/>
  <c r="BG369" i="11"/>
  <c r="BG418" i="11"/>
  <c r="BG355" i="11"/>
  <c r="BG398" i="11"/>
  <c r="BG315" i="11"/>
  <c r="BG295" i="11"/>
  <c r="BG259" i="11"/>
  <c r="BG246" i="11"/>
  <c r="BG304" i="11"/>
  <c r="BG287" i="11"/>
  <c r="BG241" i="11"/>
  <c r="BG256" i="11"/>
  <c r="BG293" i="11"/>
  <c r="BG346" i="11"/>
  <c r="BG213" i="11"/>
  <c r="BG258" i="11"/>
  <c r="BG135" i="11"/>
  <c r="BG155" i="11"/>
  <c r="BG121" i="11"/>
  <c r="BG158" i="11"/>
  <c r="BG193" i="11"/>
  <c r="BG94" i="11"/>
  <c r="BG140" i="11"/>
  <c r="BG175" i="11"/>
  <c r="BG81" i="11"/>
  <c r="BG47" i="11"/>
  <c r="BG79" i="11"/>
  <c r="BG52" i="11"/>
  <c r="BG23" i="11"/>
  <c r="BG88" i="11"/>
  <c r="BG53" i="11"/>
  <c r="BG15" i="11"/>
  <c r="BG54" i="11"/>
  <c r="BG12" i="11"/>
  <c r="BG905" i="11"/>
  <c r="BG826" i="11"/>
  <c r="BG709" i="11"/>
  <c r="BG676" i="11"/>
  <c r="BG674" i="11"/>
  <c r="BG624" i="11"/>
  <c r="BG532" i="11"/>
  <c r="BG507" i="11"/>
  <c r="BG513" i="11"/>
  <c r="BG444" i="11"/>
  <c r="BG419" i="11"/>
  <c r="BG445" i="11"/>
  <c r="BG353" i="11"/>
  <c r="BG314" i="11"/>
  <c r="BG281" i="11"/>
  <c r="BG387" i="11"/>
  <c r="BG279" i="11"/>
  <c r="BG203" i="11"/>
  <c r="BG222" i="11"/>
  <c r="BG191" i="11"/>
  <c r="BG113" i="11"/>
  <c r="BG172" i="11"/>
  <c r="BG141" i="11"/>
  <c r="BG106" i="11"/>
  <c r="BG136" i="11"/>
  <c r="BG144" i="11"/>
  <c r="BG59" i="11"/>
  <c r="BG20" i="11"/>
  <c r="BG36" i="11"/>
  <c r="BG99" i="11"/>
  <c r="BG49" i="11"/>
  <c r="BG112" i="11"/>
  <c r="BG26" i="11"/>
  <c r="BG896" i="11"/>
  <c r="BG807" i="11"/>
  <c r="BG765" i="11"/>
  <c r="BG672" i="11"/>
  <c r="BG895" i="11"/>
  <c r="BG801" i="11"/>
  <c r="BG761" i="11"/>
  <c r="BG683" i="11"/>
  <c r="BG646" i="11"/>
  <c r="BG606" i="11"/>
  <c r="BG573" i="11"/>
  <c r="BG499" i="11"/>
  <c r="BG476" i="11"/>
  <c r="BG436" i="11"/>
  <c r="BG489" i="11"/>
  <c r="BG425" i="11"/>
  <c r="BG329" i="11"/>
  <c r="BG406" i="11"/>
  <c r="BG337" i="11"/>
  <c r="BG356" i="11"/>
  <c r="BG869" i="11"/>
  <c r="BG767" i="11"/>
  <c r="BG708" i="11"/>
  <c r="BG677" i="11"/>
  <c r="BG608" i="11"/>
  <c r="BG631" i="11"/>
  <c r="BG555" i="11"/>
  <c r="BG518" i="11"/>
  <c r="BG504" i="11"/>
  <c r="BG404" i="11"/>
  <c r="BG442" i="11"/>
  <c r="BG380" i="11"/>
  <c r="BG394" i="11"/>
  <c r="BG341" i="11"/>
  <c r="BG378" i="11"/>
  <c r="BG237" i="11"/>
  <c r="BG274" i="11"/>
  <c r="BG248" i="11"/>
  <c r="BG236" i="11"/>
  <c r="BG205" i="11"/>
  <c r="BG126" i="11"/>
  <c r="BG111" i="11"/>
  <c r="BG211" i="11"/>
  <c r="BG82" i="11"/>
  <c r="BG114" i="11"/>
  <c r="BG89" i="11"/>
  <c r="BG35" i="11"/>
  <c r="BG83" i="11"/>
  <c r="BG84" i="11"/>
  <c r="BG75" i="11"/>
  <c r="BG37" i="11"/>
  <c r="BG58" i="11"/>
  <c r="BG948" i="11"/>
  <c r="BG860" i="11"/>
  <c r="BG779" i="11"/>
  <c r="BG699" i="11"/>
  <c r="BG689" i="11"/>
  <c r="BG657" i="11"/>
  <c r="BG567" i="11"/>
  <c r="BG537" i="11"/>
  <c r="BG523" i="11"/>
  <c r="BG471" i="11"/>
  <c r="BG478" i="11"/>
  <c r="BG438" i="11"/>
  <c r="BG368" i="11"/>
  <c r="BG382" i="11"/>
  <c r="BG335" i="11"/>
  <c r="BG301" i="11"/>
  <c r="BG228" i="11"/>
  <c r="BG265" i="11"/>
  <c r="BG223" i="11"/>
  <c r="BG232" i="11"/>
  <c r="BG196" i="11"/>
  <c r="BG176" i="11"/>
  <c r="BG107" i="11"/>
  <c r="BG169" i="11"/>
  <c r="BG78" i="11"/>
  <c r="BG206" i="11"/>
  <c r="BG77" i="11"/>
  <c r="BG31" i="11"/>
  <c r="BG68" i="11"/>
  <c r="BG18" i="11"/>
  <c r="BG71" i="11"/>
  <c r="BG33" i="11"/>
  <c r="BG46" i="11"/>
  <c r="BG947" i="11"/>
  <c r="BG841" i="11"/>
  <c r="BG786" i="11"/>
  <c r="BG728" i="11"/>
  <c r="BG685" i="11"/>
  <c r="BG621" i="11"/>
  <c r="BG563" i="11"/>
  <c r="BG533" i="11"/>
  <c r="BG514" i="11"/>
  <c r="BG467" i="11"/>
  <c r="BG477" i="11"/>
  <c r="BG434" i="11"/>
  <c r="BG354" i="11"/>
  <c r="BG374" i="11"/>
  <c r="BG331" i="11"/>
  <c r="BG298" i="11"/>
  <c r="BG362" i="11"/>
  <c r="BG261" i="11"/>
  <c r="BG219" i="11"/>
  <c r="BG253" i="11"/>
  <c r="BG185" i="11"/>
  <c r="BG147" i="11"/>
  <c r="BG167" i="11"/>
  <c r="BG160" i="11"/>
  <c r="BG210" i="11"/>
  <c r="BG190" i="11"/>
  <c r="BG73" i="11"/>
  <c r="BG27" i="11"/>
  <c r="BG60" i="11"/>
  <c r="BG14" i="11"/>
  <c r="BG67" i="11"/>
  <c r="BG24" i="11"/>
  <c r="BG42" i="11"/>
  <c r="BG938" i="11"/>
  <c r="BG862" i="11"/>
  <c r="BG780" i="11"/>
  <c r="BG700" i="11"/>
  <c r="BG656" i="11"/>
  <c r="BG612" i="11"/>
  <c r="BG598" i="11"/>
  <c r="BG529" i="11"/>
  <c r="BG510" i="11"/>
  <c r="BG482" i="11"/>
  <c r="BG470" i="11"/>
  <c r="BG426" i="11"/>
  <c r="BG349" i="11"/>
  <c r="BG371" i="11"/>
  <c r="BG322" i="11"/>
  <c r="BG280" i="11"/>
  <c r="BG316" i="11"/>
  <c r="BG288" i="11"/>
  <c r="BG215" i="11"/>
  <c r="BG234" i="11"/>
  <c r="BG182" i="11"/>
  <c r="BG138" i="11"/>
  <c r="BG150" i="11"/>
  <c r="BG132" i="11"/>
  <c r="BG187" i="11"/>
  <c r="BG173" i="11"/>
  <c r="BG69" i="11"/>
  <c r="BG21" i="11"/>
  <c r="BG48" i="11"/>
  <c r="BG103" i="11"/>
  <c r="BG65" i="11"/>
  <c r="BG25" i="11"/>
  <c r="BG38" i="11"/>
  <c r="BG906" i="11"/>
  <c r="BG809" i="11"/>
  <c r="BG753" i="11"/>
  <c r="BG681" i="11"/>
  <c r="BG616" i="11"/>
  <c r="BG578" i="11"/>
  <c r="BG561" i="11"/>
  <c r="BG479" i="11"/>
  <c r="BG548" i="11"/>
  <c r="BG448" i="11"/>
  <c r="BG435" i="11"/>
  <c r="BG449" i="11"/>
  <c r="BG358" i="11"/>
  <c r="BG336" i="11"/>
  <c r="BG290" i="11"/>
  <c r="BG410" i="11"/>
  <c r="BG300" i="11"/>
  <c r="BG207" i="11"/>
  <c r="BG226" i="11"/>
  <c r="BG249" i="11"/>
  <c r="BG118" i="11"/>
  <c r="BG125" i="11"/>
  <c r="BG146" i="11"/>
  <c r="BG128" i="11"/>
  <c r="BG145" i="11"/>
  <c r="BG162" i="11"/>
  <c r="BG63" i="11"/>
  <c r="BG117" i="11"/>
  <c r="BG40" i="11"/>
  <c r="BG100" i="11"/>
  <c r="BG57" i="11"/>
  <c r="BG8" i="11"/>
  <c r="BG30" i="11"/>
  <c r="BG488" i="11"/>
  <c r="BG275" i="11"/>
  <c r="BG202" i="11"/>
  <c r="BG123" i="11"/>
  <c r="BG32" i="11"/>
  <c r="BG108" i="11"/>
  <c r="BG440" i="11"/>
  <c r="BG334" i="11"/>
  <c r="BG180" i="11"/>
  <c r="BG119" i="11"/>
  <c r="BG19" i="11"/>
  <c r="BG415" i="11"/>
  <c r="BG194" i="11"/>
  <c r="BG151" i="11"/>
  <c r="BG127" i="11"/>
  <c r="BG95" i="11"/>
  <c r="BG441" i="11"/>
  <c r="BG299" i="11"/>
  <c r="BG129" i="11"/>
  <c r="BG109" i="11"/>
  <c r="BG87" i="11"/>
  <c r="BG650" i="11"/>
  <c r="BG348" i="11"/>
  <c r="BG214" i="11"/>
  <c r="BG137" i="11"/>
  <c r="BG51" i="11"/>
  <c r="BG45" i="11"/>
  <c r="BG623" i="11"/>
  <c r="BG414" i="11"/>
  <c r="BG183" i="11"/>
  <c r="BG133" i="11"/>
  <c r="BG39" i="11"/>
  <c r="BG41" i="11"/>
  <c r="BG589" i="11"/>
  <c r="BG277" i="11"/>
  <c r="BG177" i="11"/>
  <c r="BG98" i="11"/>
  <c r="BG10" i="11"/>
  <c r="BG92" i="11"/>
  <c r="BG503" i="11"/>
  <c r="BG357" i="11"/>
  <c r="BG168" i="11"/>
  <c r="BG86" i="11"/>
  <c r="BG104" i="11"/>
  <c r="BG74" i="11"/>
  <c r="AZ271" i="11" a="1"/>
  <c r="AZ271" i="11" s="1"/>
  <c r="CA271" i="11" a="1"/>
  <c r="CA271" i="11" s="1"/>
  <c r="AZ352" i="11" a="1"/>
  <c r="AZ352" i="11" s="1"/>
  <c r="CA352" i="11" a="1"/>
  <c r="CA352" i="11" s="1"/>
  <c r="BY950" i="11"/>
  <c r="J48" i="12" s="1"/>
  <c r="N50" i="2" s="1"/>
  <c r="AY401" i="11" a="1"/>
  <c r="AY401" i="11" s="1"/>
  <c r="CA663" i="11" a="1"/>
  <c r="CA663" i="11" s="1"/>
  <c r="AZ663" i="11" a="1"/>
  <c r="AZ663" i="11" s="1"/>
  <c r="CA105" i="11" a="1"/>
  <c r="CA105" i="11" s="1"/>
  <c r="AZ105" i="11" a="1"/>
  <c r="AZ105" i="11" s="1"/>
  <c r="CA754" i="11" a="1"/>
  <c r="CA754" i="11" s="1"/>
  <c r="AZ754" i="11" a="1"/>
  <c r="AZ754" i="11" s="1"/>
  <c r="CA421" i="11" a="1"/>
  <c r="CA421" i="11" s="1"/>
  <c r="AZ421" i="11" a="1"/>
  <c r="AZ421" i="11" s="1"/>
  <c r="CA209" i="11" a="1"/>
  <c r="CA209" i="11" s="1"/>
  <c r="AZ209" i="11" a="1"/>
  <c r="AZ209" i="11" s="1"/>
  <c r="BY569" i="11"/>
  <c r="AZ372" i="11" a="1"/>
  <c r="AZ372" i="11" s="1"/>
  <c r="CA372" i="11" a="1"/>
  <c r="CA372" i="11" s="1"/>
  <c r="CA811" i="11" a="1"/>
  <c r="CA811" i="11" s="1"/>
  <c r="AZ811" i="11" a="1"/>
  <c r="AZ811" i="11" s="1"/>
  <c r="AZ101" i="11" a="1"/>
  <c r="AZ101" i="11" s="1"/>
  <c r="CA101" i="11" a="1"/>
  <c r="CA101" i="11" s="1"/>
  <c r="AY114" i="11" a="1"/>
  <c r="AY114" i="11" s="1"/>
  <c r="AZ718" i="11" a="1"/>
  <c r="AZ718" i="11" s="1"/>
  <c r="CA718" i="11" a="1"/>
  <c r="CA718" i="11" s="1"/>
  <c r="CA829" i="11" a="1"/>
  <c r="CA829" i="11" s="1"/>
  <c r="AZ829" i="11" a="1"/>
  <c r="AZ829" i="11" s="1"/>
  <c r="CA198" i="11" a="1"/>
  <c r="CA198" i="11" s="1"/>
  <c r="AZ198" i="11" a="1"/>
  <c r="AZ198" i="11" s="1"/>
  <c r="CA825" i="11" a="1"/>
  <c r="CA825" i="11" s="1"/>
  <c r="AZ825" i="11" a="1"/>
  <c r="AZ825" i="11" s="1"/>
  <c r="AY746" i="11" a="1"/>
  <c r="AY746" i="11" s="1"/>
  <c r="AZ392" i="11" a="1"/>
  <c r="AZ392" i="11" s="1"/>
  <c r="CA392" i="11" a="1"/>
  <c r="CA392" i="11" s="1"/>
  <c r="AZ285" i="11" a="1"/>
  <c r="AZ285" i="11" s="1"/>
  <c r="CA285" i="11" a="1"/>
  <c r="CA285" i="11" s="1"/>
  <c r="AZ405" i="11" a="1"/>
  <c r="AZ405" i="11" s="1"/>
  <c r="CA405" i="11" a="1"/>
  <c r="CA405" i="11" s="1"/>
  <c r="AZ359" i="11" a="1"/>
  <c r="AZ359" i="11" s="1"/>
  <c r="CA359" i="11" a="1"/>
  <c r="CA359" i="11" s="1"/>
  <c r="CA266" i="11" a="1"/>
  <c r="CA266" i="11" s="1"/>
  <c r="AZ266" i="11" a="1"/>
  <c r="AZ266" i="11" s="1"/>
  <c r="CA863" i="11" a="1"/>
  <c r="CA863" i="11" s="1"/>
  <c r="AZ863" i="11" a="1"/>
  <c r="AZ863" i="11" s="1"/>
  <c r="AZ393" i="11" a="1"/>
  <c r="AZ393" i="11" s="1"/>
  <c r="CA393" i="11" a="1"/>
  <c r="CA393" i="11" s="1"/>
  <c r="AZ588" i="11" a="1"/>
  <c r="AZ588" i="11" s="1"/>
  <c r="CA588" i="11" a="1"/>
  <c r="CA588" i="11" s="1"/>
  <c r="AZ333" i="11" a="1"/>
  <c r="AZ333" i="11" s="1"/>
  <c r="CA333" i="11" a="1"/>
  <c r="CA333" i="11" s="1"/>
  <c r="AZ97" i="11" a="1"/>
  <c r="AZ97" i="11" s="1"/>
  <c r="CA97" i="11" a="1"/>
  <c r="CA97" i="11" s="1"/>
  <c r="AZ837" i="11" a="1"/>
  <c r="AZ837" i="11" s="1"/>
  <c r="CA837" i="11" a="1"/>
  <c r="CA837" i="11" s="1"/>
  <c r="AZ703" i="11" a="1"/>
  <c r="AZ703" i="11" s="1"/>
  <c r="CA703" i="11" a="1"/>
  <c r="CA703" i="11" s="1"/>
  <c r="CA396" i="11" a="1"/>
  <c r="CA396" i="11" s="1"/>
  <c r="AZ396" i="11" a="1"/>
  <c r="AZ396" i="11" s="1"/>
  <c r="BY639" i="11"/>
  <c r="CA216" i="11" a="1"/>
  <c r="CA216" i="11" s="1"/>
  <c r="AZ216" i="11" a="1"/>
  <c r="AZ216" i="11" s="1"/>
  <c r="CA339" i="11" a="1"/>
  <c r="CA339" i="11" s="1"/>
  <c r="AZ339" i="11" a="1"/>
  <c r="AZ339" i="11" s="1"/>
  <c r="AZ376" i="11" a="1"/>
  <c r="AZ376" i="11" s="1"/>
  <c r="CA376" i="11" a="1"/>
  <c r="CA376" i="11" s="1"/>
  <c r="BY748" i="11"/>
  <c r="AZ389" i="11" a="1"/>
  <c r="AZ389" i="11" s="1"/>
  <c r="CA389" i="11" a="1"/>
  <c r="CA389" i="11" s="1"/>
  <c r="CA345" i="11" a="1"/>
  <c r="CA345" i="11" s="1"/>
  <c r="AZ345" i="11" a="1"/>
  <c r="AZ345" i="11" s="1"/>
  <c r="AZ85" i="11" a="1"/>
  <c r="AZ85" i="11" s="1"/>
  <c r="CA85" i="11" a="1"/>
  <c r="CA85" i="11" s="1"/>
  <c r="Q10" i="10"/>
  <c r="M10" i="10"/>
  <c r="R18" i="6" s="1"/>
  <c r="Z18" i="6" s="1"/>
  <c r="Q54" i="10"/>
  <c r="Q24" i="10"/>
  <c r="Q36" i="10"/>
  <c r="M36" i="10"/>
  <c r="R44" i="6" s="1"/>
  <c r="AJ44" i="6" s="1"/>
  <c r="Q32" i="10"/>
  <c r="M32" i="10"/>
  <c r="R40" i="6" s="1"/>
  <c r="AH40" i="6" s="1"/>
  <c r="H102" i="10"/>
  <c r="L16" i="3" s="1"/>
  <c r="R102" i="10"/>
  <c r="J107" i="10"/>
  <c r="N21" i="3" s="1"/>
  <c r="Y107" i="10"/>
  <c r="L107" i="10" s="1"/>
  <c r="P21" i="3" s="1"/>
  <c r="Z107" i="10"/>
  <c r="M14" i="10"/>
  <c r="R22" i="6" s="1"/>
  <c r="AB22" i="6" s="1"/>
  <c r="Q14" i="10"/>
  <c r="Q69" i="10"/>
  <c r="M69" i="10"/>
  <c r="Q17" i="10"/>
  <c r="M17" i="10"/>
  <c r="R25" i="6" s="1"/>
  <c r="AC25" i="6" s="1"/>
  <c r="Q20" i="10"/>
  <c r="H106" i="10"/>
  <c r="L20" i="3" s="1"/>
  <c r="R106" i="10"/>
  <c r="Z104" i="10"/>
  <c r="Y104" i="10"/>
  <c r="L104" i="10" s="1"/>
  <c r="P18" i="3" s="1"/>
  <c r="J104" i="10"/>
  <c r="N18" i="3" s="1"/>
  <c r="Z105" i="10"/>
  <c r="Y105" i="10"/>
  <c r="L105" i="10" s="1"/>
  <c r="P19" i="3" s="1"/>
  <c r="J105" i="10"/>
  <c r="N19" i="3" s="1"/>
  <c r="Q39" i="10"/>
  <c r="M39" i="10"/>
  <c r="R47" i="6" s="1"/>
  <c r="AJ47" i="6" s="1"/>
  <c r="Q19" i="10"/>
  <c r="M19" i="10"/>
  <c r="R27" i="6" s="1"/>
  <c r="AC27" i="6" s="1"/>
  <c r="Q62" i="10"/>
  <c r="M62" i="10"/>
  <c r="Q25" i="10"/>
  <c r="M25" i="10"/>
  <c r="R33" i="6" s="1"/>
  <c r="AE33" i="6" s="1"/>
  <c r="Q43" i="10"/>
  <c r="M43" i="10"/>
  <c r="H105" i="10"/>
  <c r="L19" i="3" s="1"/>
  <c r="R105" i="10"/>
  <c r="Q28" i="10"/>
  <c r="M28" i="10"/>
  <c r="R36" i="6" s="1"/>
  <c r="AF36" i="6" s="1"/>
  <c r="Z108" i="10"/>
  <c r="Y108" i="10"/>
  <c r="L108" i="10" s="1"/>
  <c r="P22" i="3" s="1"/>
  <c r="J108" i="10"/>
  <c r="N22" i="3" s="1"/>
  <c r="R80" i="10"/>
  <c r="H80" i="10"/>
  <c r="L19" i="4" s="1"/>
  <c r="R82" i="10"/>
  <c r="H82" i="10"/>
  <c r="L21" i="4" s="1"/>
  <c r="R88" i="10"/>
  <c r="H88" i="10"/>
  <c r="L27" i="4" s="1"/>
  <c r="Q68" i="10"/>
  <c r="M68" i="10"/>
  <c r="Q61" i="10"/>
  <c r="M61" i="10"/>
  <c r="Q29" i="10"/>
  <c r="R108" i="10"/>
  <c r="H108" i="10"/>
  <c r="L22" i="3" s="1"/>
  <c r="Q34" i="10"/>
  <c r="Q26" i="10"/>
  <c r="M26" i="10"/>
  <c r="R34" i="6" s="1"/>
  <c r="AE34" i="6" s="1"/>
  <c r="Q67" i="10"/>
  <c r="Q13" i="10"/>
  <c r="M13" i="10"/>
  <c r="R21" i="6" s="1"/>
  <c r="AB21" i="6" s="1"/>
  <c r="M9" i="10"/>
  <c r="R17" i="6" s="1"/>
  <c r="Z17" i="6" s="1"/>
  <c r="Q9" i="10"/>
  <c r="Q16" i="10"/>
  <c r="Q53" i="10"/>
  <c r="M53" i="10"/>
  <c r="Q65" i="10"/>
  <c r="M65" i="10"/>
  <c r="Q46" i="10"/>
  <c r="J102" i="10"/>
  <c r="N16" i="3" s="1"/>
  <c r="Y102" i="10"/>
  <c r="L102" i="10" s="1"/>
  <c r="P16" i="3" s="1"/>
  <c r="Z102" i="10"/>
  <c r="Q12" i="10"/>
  <c r="Q42" i="10"/>
  <c r="R93" i="10"/>
  <c r="H93" i="10"/>
  <c r="L32" i="4" s="1"/>
  <c r="R79" i="10"/>
  <c r="H79" i="10"/>
  <c r="L18" i="4" s="1"/>
  <c r="R91" i="10"/>
  <c r="H91" i="10"/>
  <c r="L30" i="4" s="1"/>
  <c r="Q47" i="10"/>
  <c r="M47" i="10"/>
  <c r="R104" i="10"/>
  <c r="H104" i="10"/>
  <c r="L18" i="3" s="1"/>
  <c r="Q72" i="10"/>
  <c r="M72" i="10"/>
  <c r="J106" i="10"/>
  <c r="N20" i="3" s="1"/>
  <c r="Y106" i="10"/>
  <c r="L106" i="10" s="1"/>
  <c r="P20" i="3" s="1"/>
  <c r="Z106" i="10"/>
  <c r="Q56" i="10"/>
  <c r="M56" i="10"/>
  <c r="R90" i="10"/>
  <c r="H90" i="10"/>
  <c r="L29" i="4" s="1"/>
  <c r="R83" i="10"/>
  <c r="H83" i="10"/>
  <c r="L22" i="4" s="1"/>
  <c r="R86" i="10"/>
  <c r="H86" i="10"/>
  <c r="L25" i="4" s="1"/>
  <c r="Q21" i="10"/>
  <c r="M21" i="10"/>
  <c r="R29" i="6" s="1"/>
  <c r="AD29" i="6" s="1"/>
  <c r="Q52" i="10"/>
  <c r="M52" i="10"/>
  <c r="Q35" i="10"/>
  <c r="M35" i="10"/>
  <c r="R43" i="6" s="1"/>
  <c r="AI43" i="6" s="1"/>
  <c r="Q45" i="10"/>
  <c r="M45" i="10"/>
  <c r="R85" i="10"/>
  <c r="H85" i="10"/>
  <c r="L24" i="4" s="1"/>
  <c r="R78" i="10"/>
  <c r="H78" i="10"/>
  <c r="L17" i="4" s="1"/>
  <c r="R94" i="10"/>
  <c r="H94" i="10"/>
  <c r="L33" i="4" s="1"/>
  <c r="AS72" i="10"/>
  <c r="AN71" i="10"/>
  <c r="AQ70" i="10"/>
  <c r="AT71" i="10"/>
  <c r="AT70" i="10"/>
  <c r="AS69" i="10"/>
  <c r="AN68" i="10"/>
  <c r="AQ67" i="10"/>
  <c r="AT66" i="10"/>
  <c r="AO65" i="10"/>
  <c r="AR64" i="10"/>
  <c r="AM63" i="10"/>
  <c r="AP62" i="10"/>
  <c r="AS61" i="10"/>
  <c r="AN60" i="10"/>
  <c r="AQ59" i="10"/>
  <c r="AT58" i="10"/>
  <c r="AO57" i="10"/>
  <c r="AR56" i="10"/>
  <c r="AM55" i="10"/>
  <c r="AP54" i="10"/>
  <c r="AS53" i="10"/>
  <c r="AN52" i="10"/>
  <c r="AQ51" i="10"/>
  <c r="AT50" i="10"/>
  <c r="AO49" i="10"/>
  <c r="AR48" i="10"/>
  <c r="AM47" i="10"/>
  <c r="AP46" i="10"/>
  <c r="AS45" i="10"/>
  <c r="AN44" i="10"/>
  <c r="AQ43" i="10"/>
  <c r="AO72" i="10"/>
  <c r="AP70" i="10"/>
  <c r="AT68" i="10"/>
  <c r="AT67" i="10"/>
  <c r="AR66" i="10"/>
  <c r="AQ65" i="10"/>
  <c r="AO64" i="10"/>
  <c r="AO63" i="10"/>
  <c r="AM62" i="10"/>
  <c r="AM61" i="10"/>
  <c r="AN72" i="10"/>
  <c r="AS71" i="10"/>
  <c r="AO70" i="10"/>
  <c r="AT69" i="10"/>
  <c r="AS68" i="10"/>
  <c r="AS67" i="10"/>
  <c r="AQ66" i="10"/>
  <c r="AP65" i="10"/>
  <c r="AN64" i="10"/>
  <c r="AN63" i="10"/>
  <c r="AT60" i="10"/>
  <c r="AT59" i="10"/>
  <c r="AR58" i="10"/>
  <c r="AQ57" i="10"/>
  <c r="AO56" i="10"/>
  <c r="AO55" i="10"/>
  <c r="AM54" i="10"/>
  <c r="AM72" i="10"/>
  <c r="AR71" i="10"/>
  <c r="AN70" i="10"/>
  <c r="AR69" i="10"/>
  <c r="AR68" i="10"/>
  <c r="AR67" i="10"/>
  <c r="AP66" i="10"/>
  <c r="AN65" i="10"/>
  <c r="AM64" i="10"/>
  <c r="AT62" i="10"/>
  <c r="AT61" i="10"/>
  <c r="AS60" i="10"/>
  <c r="AS59" i="10"/>
  <c r="AQ58" i="10"/>
  <c r="AP57" i="10"/>
  <c r="AR72" i="10"/>
  <c r="AQ72" i="10"/>
  <c r="AS70" i="10"/>
  <c r="AO67" i="10"/>
  <c r="AS65" i="10"/>
  <c r="AS63" i="10"/>
  <c r="AO62" i="10"/>
  <c r="AP72" i="10"/>
  <c r="AR70" i="10"/>
  <c r="AQ68" i="10"/>
  <c r="AN67" i="10"/>
  <c r="AR65" i="10"/>
  <c r="AR63" i="10"/>
  <c r="AN62" i="10"/>
  <c r="AP71" i="10"/>
  <c r="AP69" i="10"/>
  <c r="AM68" i="10"/>
  <c r="AO66" i="10"/>
  <c r="AS64" i="10"/>
  <c r="AQ61" i="10"/>
  <c r="AO60" i="10"/>
  <c r="AN59" i="10"/>
  <c r="AN58" i="10"/>
  <c r="AM57" i="10"/>
  <c r="AP56" i="10"/>
  <c r="AT55" i="10"/>
  <c r="AN54" i="10"/>
  <c r="AT52" i="10"/>
  <c r="AT51" i="10"/>
  <c r="AR50" i="10"/>
  <c r="AQ49" i="10"/>
  <c r="AO48" i="10"/>
  <c r="AO47" i="10"/>
  <c r="AM46" i="10"/>
  <c r="AM45" i="10"/>
  <c r="AO42" i="10"/>
  <c r="AO71" i="10"/>
  <c r="AO69" i="10"/>
  <c r="AN66" i="10"/>
  <c r="AQ64" i="10"/>
  <c r="AS62" i="10"/>
  <c r="AP61" i="10"/>
  <c r="AM60" i="10"/>
  <c r="AM59" i="10"/>
  <c r="AM58" i="10"/>
  <c r="AN56" i="10"/>
  <c r="AS55" i="10"/>
  <c r="AT53" i="10"/>
  <c r="AS52" i="10"/>
  <c r="AS51" i="10"/>
  <c r="AQ50" i="10"/>
  <c r="AP49" i="10"/>
  <c r="AN48" i="10"/>
  <c r="AN47" i="10"/>
  <c r="AQ71" i="10"/>
  <c r="AS66" i="10"/>
  <c r="AO61" i="10"/>
  <c r="AM71" i="10"/>
  <c r="AQ69" i="10"/>
  <c r="AM66" i="10"/>
  <c r="AT64" i="10"/>
  <c r="AR62" i="10"/>
  <c r="AN61" i="10"/>
  <c r="AN69" i="10"/>
  <c r="AP64" i="10"/>
  <c r="AQ62" i="10"/>
  <c r="AP58" i="10"/>
  <c r="AS54" i="10"/>
  <c r="AR53" i="10"/>
  <c r="AT72" i="10"/>
  <c r="AM69" i="10"/>
  <c r="AO58" i="10"/>
  <c r="AT57" i="10"/>
  <c r="AR54" i="10"/>
  <c r="AQ53" i="10"/>
  <c r="AO68" i="10"/>
  <c r="AM65" i="10"/>
  <c r="AQ63" i="10"/>
  <c r="AP60" i="10"/>
  <c r="AR59" i="10"/>
  <c r="AN57" i="10"/>
  <c r="AT56" i="10"/>
  <c r="AQ55" i="10"/>
  <c r="AN53" i="10"/>
  <c r="AO52" i="10"/>
  <c r="AO51" i="10"/>
  <c r="AO50" i="10"/>
  <c r="AN49" i="10"/>
  <c r="AP48" i="10"/>
  <c r="AP47" i="10"/>
  <c r="AO46" i="10"/>
  <c r="AP45" i="10"/>
  <c r="AR43" i="10"/>
  <c r="AP42" i="10"/>
  <c r="AP41" i="10"/>
  <c r="AS40" i="10"/>
  <c r="AN39" i="10"/>
  <c r="AQ38" i="10"/>
  <c r="AT37" i="10"/>
  <c r="AO36" i="10"/>
  <c r="AR35" i="10"/>
  <c r="AM34" i="10"/>
  <c r="AP33" i="10"/>
  <c r="AS32" i="10"/>
  <c r="AN31" i="10"/>
  <c r="AQ30" i="10"/>
  <c r="AT29" i="10"/>
  <c r="AO28" i="10"/>
  <c r="AR27" i="10"/>
  <c r="AM26" i="10"/>
  <c r="AP25" i="10"/>
  <c r="AS24" i="10"/>
  <c r="AN23" i="10"/>
  <c r="AQ22" i="10"/>
  <c r="AT21" i="10"/>
  <c r="AO20" i="10"/>
  <c r="AR19" i="10"/>
  <c r="AM18" i="10"/>
  <c r="AP63" i="10"/>
  <c r="AR61" i="10"/>
  <c r="AP59" i="10"/>
  <c r="AS56" i="10"/>
  <c r="AP55" i="10"/>
  <c r="AM53" i="10"/>
  <c r="AM52" i="10"/>
  <c r="AN51" i="10"/>
  <c r="AN50" i="10"/>
  <c r="AM49" i="10"/>
  <c r="AM48" i="10"/>
  <c r="AN46" i="10"/>
  <c r="AO45" i="10"/>
  <c r="AT44" i="10"/>
  <c r="AP43" i="10"/>
  <c r="AN42" i="10"/>
  <c r="AO41" i="10"/>
  <c r="AR40" i="10"/>
  <c r="AM39" i="10"/>
  <c r="AP38" i="10"/>
  <c r="AS37" i="10"/>
  <c r="AN36" i="10"/>
  <c r="AQ35" i="10"/>
  <c r="AT34" i="10"/>
  <c r="AO33" i="10"/>
  <c r="AR32" i="10"/>
  <c r="AM31" i="10"/>
  <c r="AP30" i="10"/>
  <c r="AS29" i="10"/>
  <c r="AN28" i="10"/>
  <c r="AQ27" i="10"/>
  <c r="AT26" i="10"/>
  <c r="AO25" i="10"/>
  <c r="AR24" i="10"/>
  <c r="AM23" i="10"/>
  <c r="AP22" i="10"/>
  <c r="AS21" i="10"/>
  <c r="AN20" i="10"/>
  <c r="AQ19" i="10"/>
  <c r="AT18" i="10"/>
  <c r="AO17" i="10"/>
  <c r="AR16" i="10"/>
  <c r="AM15" i="10"/>
  <c r="AO54" i="10"/>
  <c r="AO53" i="10"/>
  <c r="AM51" i="10"/>
  <c r="AP50" i="10"/>
  <c r="AR49" i="10"/>
  <c r="AQ48" i="10"/>
  <c r="AR47" i="10"/>
  <c r="AT46" i="10"/>
  <c r="AN45" i="10"/>
  <c r="AM44" i="10"/>
  <c r="AM41" i="10"/>
  <c r="AQ40" i="10"/>
  <c r="AR38" i="10"/>
  <c r="AM37" i="10"/>
  <c r="AQ36" i="10"/>
  <c r="AP34" i="10"/>
  <c r="AS33" i="10"/>
  <c r="AM32" i="10"/>
  <c r="AR31" i="10"/>
  <c r="AQ29" i="10"/>
  <c r="AP27" i="10"/>
  <c r="AM25" i="10"/>
  <c r="AQ24" i="10"/>
  <c r="AR22" i="10"/>
  <c r="AM70" i="10"/>
  <c r="AM50" i="10"/>
  <c r="AQ47" i="10"/>
  <c r="AS46" i="10"/>
  <c r="AP40" i="10"/>
  <c r="AO38" i="10"/>
  <c r="AP36" i="10"/>
  <c r="AO34" i="10"/>
  <c r="AR33" i="10"/>
  <c r="AQ31" i="10"/>
  <c r="AT65" i="10"/>
  <c r="AR60" i="10"/>
  <c r="AS57" i="10"/>
  <c r="AR55" i="10"/>
  <c r="AR46" i="10"/>
  <c r="AO40" i="10"/>
  <c r="AT39" i="10"/>
  <c r="AN38" i="10"/>
  <c r="AQ60" i="10"/>
  <c r="AO59" i="10"/>
  <c r="AR57" i="10"/>
  <c r="AN55" i="10"/>
  <c r="AQ46" i="10"/>
  <c r="AS44" i="10"/>
  <c r="AT43" i="10"/>
  <c r="AT42" i="10"/>
  <c r="AT41" i="10"/>
  <c r="AN40" i="10"/>
  <c r="AS39" i="10"/>
  <c r="AP67" i="10"/>
  <c r="AR44" i="10"/>
  <c r="AS43" i="10"/>
  <c r="AS42" i="10"/>
  <c r="AS41" i="10"/>
  <c r="AP68" i="10"/>
  <c r="AM67" i="10"/>
  <c r="AS58" i="10"/>
  <c r="AQ56" i="10"/>
  <c r="AR52" i="10"/>
  <c r="AT45" i="10"/>
  <c r="AQ44" i="10"/>
  <c r="AO43" i="10"/>
  <c r="AR42" i="10"/>
  <c r="AR41" i="10"/>
  <c r="AM56" i="10"/>
  <c r="AT54" i="10"/>
  <c r="AQ52" i="10"/>
  <c r="AR51" i="10"/>
  <c r="AT49" i="10"/>
  <c r="AT48" i="10"/>
  <c r="AT47" i="10"/>
  <c r="AR45" i="10"/>
  <c r="AP44" i="10"/>
  <c r="AN43" i="10"/>
  <c r="AQ42" i="10"/>
  <c r="AQ41" i="10"/>
  <c r="AP39" i="10"/>
  <c r="AT38" i="10"/>
  <c r="AO37" i="10"/>
  <c r="AS36" i="10"/>
  <c r="AN35" i="10"/>
  <c r="AR34" i="10"/>
  <c r="AO32" i="10"/>
  <c r="AT31" i="10"/>
  <c r="AN30" i="10"/>
  <c r="AM28" i="10"/>
  <c r="AT27" i="10"/>
  <c r="AN26" i="10"/>
  <c r="AQ25" i="10"/>
  <c r="AP23" i="10"/>
  <c r="AT22" i="10"/>
  <c r="AO21" i="10"/>
  <c r="AS20" i="10"/>
  <c r="AN19" i="10"/>
  <c r="AR18" i="10"/>
  <c r="AP17" i="10"/>
  <c r="AN16" i="10"/>
  <c r="AN15" i="10"/>
  <c r="AO14" i="10"/>
  <c r="AR13" i="10"/>
  <c r="AM12" i="10"/>
  <c r="AP11" i="10"/>
  <c r="AS10" i="10"/>
  <c r="AN9" i="10"/>
  <c r="AQ8" i="10"/>
  <c r="AT63" i="10"/>
  <c r="AQ54" i="10"/>
  <c r="AP53" i="10"/>
  <c r="AP52" i="10"/>
  <c r="AP51" i="10"/>
  <c r="AS50" i="10"/>
  <c r="AS49" i="10"/>
  <c r="AS48" i="10"/>
  <c r="AS47" i="10"/>
  <c r="AQ45" i="10"/>
  <c r="AO44" i="10"/>
  <c r="AM43" i="10"/>
  <c r="AM42" i="10"/>
  <c r="AN41" i="10"/>
  <c r="AT40" i="10"/>
  <c r="AO39" i="10"/>
  <c r="AS38" i="10"/>
  <c r="AN37" i="10"/>
  <c r="AR36" i="10"/>
  <c r="AM35" i="10"/>
  <c r="AQ34" i="10"/>
  <c r="AT33" i="10"/>
  <c r="AN32" i="10"/>
  <c r="AS31" i="10"/>
  <c r="AM30" i="10"/>
  <c r="AR29" i="10"/>
  <c r="AS27" i="10"/>
  <c r="AN25" i="10"/>
  <c r="AT24" i="10"/>
  <c r="AO23" i="10"/>
  <c r="AS22" i="10"/>
  <c r="AN21" i="10"/>
  <c r="AR20" i="10"/>
  <c r="AM19" i="10"/>
  <c r="AQ18" i="10"/>
  <c r="AN17" i="10"/>
  <c r="AM16" i="10"/>
  <c r="AN14" i="10"/>
  <c r="AQ13" i="10"/>
  <c r="AT12" i="10"/>
  <c r="AO11" i="10"/>
  <c r="AR10" i="10"/>
  <c r="AM9" i="10"/>
  <c r="AP8" i="10"/>
  <c r="AR39" i="10"/>
  <c r="AT36" i="10"/>
  <c r="AS35" i="10"/>
  <c r="AS34" i="10"/>
  <c r="AQ33" i="10"/>
  <c r="AP29" i="10"/>
  <c r="AN27" i="10"/>
  <c r="AP19" i="10"/>
  <c r="AT14" i="10"/>
  <c r="AP10" i="10"/>
  <c r="AO8" i="10"/>
  <c r="AS14" i="10"/>
  <c r="AR12" i="10"/>
  <c r="AO10" i="10"/>
  <c r="AN8" i="10"/>
  <c r="AQ39" i="10"/>
  <c r="AR37" i="10"/>
  <c r="AM36" i="10"/>
  <c r="AP35" i="10"/>
  <c r="AN34" i="10"/>
  <c r="AN33" i="10"/>
  <c r="AT32" i="10"/>
  <c r="AO29" i="10"/>
  <c r="AT28" i="10"/>
  <c r="AM27" i="10"/>
  <c r="AR26" i="10"/>
  <c r="AM24" i="10"/>
  <c r="AS23" i="10"/>
  <c r="AP20" i="10"/>
  <c r="AO19" i="10"/>
  <c r="AM14" i="10"/>
  <c r="AN12" i="10"/>
  <c r="AQ11" i="10"/>
  <c r="AP18" i="10"/>
  <c r="AQ37" i="10"/>
  <c r="AO35" i="10"/>
  <c r="AM33" i="10"/>
  <c r="AQ32" i="10"/>
  <c r="AN29" i="10"/>
  <c r="AS28" i="10"/>
  <c r="AQ26" i="10"/>
  <c r="AT25" i="10"/>
  <c r="AR23" i="10"/>
  <c r="AR21" i="10"/>
  <c r="AM20" i="10"/>
  <c r="AT16" i="10"/>
  <c r="AT15" i="10"/>
  <c r="AS13" i="10"/>
  <c r="AN11" i="10"/>
  <c r="AT10" i="10"/>
  <c r="AO9" i="10"/>
  <c r="AS8" i="10"/>
  <c r="AQ28" i="10"/>
  <c r="AO26" i="10"/>
  <c r="AO22" i="10"/>
  <c r="AR17" i="10"/>
  <c r="AQ15" i="10"/>
  <c r="AT9" i="10"/>
  <c r="AP37" i="10"/>
  <c r="AP32" i="10"/>
  <c r="AP31" i="10"/>
  <c r="AT30" i="10"/>
  <c r="AM29" i="10"/>
  <c r="AR28" i="10"/>
  <c r="AP26" i="10"/>
  <c r="AS25" i="10"/>
  <c r="AQ23" i="10"/>
  <c r="AQ21" i="10"/>
  <c r="AT17" i="10"/>
  <c r="AS16" i="10"/>
  <c r="AS15" i="10"/>
  <c r="AP13" i="10"/>
  <c r="AM11" i="10"/>
  <c r="AQ10" i="10"/>
  <c r="AR8" i="10"/>
  <c r="AS30" i="10"/>
  <c r="AS17" i="10"/>
  <c r="AM38" i="10"/>
  <c r="AP28" i="10"/>
  <c r="AM40" i="10"/>
  <c r="AO30" i="10"/>
  <c r="AP24" i="10"/>
  <c r="AN22" i="10"/>
  <c r="AT19" i="10"/>
  <c r="AO18" i="10"/>
  <c r="AQ17" i="10"/>
  <c r="AO16" i="10"/>
  <c r="AP15" i="10"/>
  <c r="AR14" i="10"/>
  <c r="AM13" i="10"/>
  <c r="AQ12" i="10"/>
  <c r="AT11" i="10"/>
  <c r="AN10" i="10"/>
  <c r="AS9" i="10"/>
  <c r="AM8" i="10"/>
  <c r="AS26" i="10"/>
  <c r="AN24" i="10"/>
  <c r="AQ20" i="10"/>
  <c r="AP14" i="10"/>
  <c r="AP9" i="10"/>
  <c r="AO31" i="10"/>
  <c r="AP21" i="10"/>
  <c r="AR15" i="10"/>
  <c r="AO13" i="10"/>
  <c r="AN13" i="10"/>
  <c r="AT35" i="10"/>
  <c r="AO27" i="10"/>
  <c r="AO24" i="10"/>
  <c r="AM22" i="10"/>
  <c r="AT20" i="10"/>
  <c r="AS19" i="10"/>
  <c r="AN18" i="10"/>
  <c r="AM17" i="10"/>
  <c r="AO15" i="10"/>
  <c r="AQ14" i="10"/>
  <c r="AP12" i="10"/>
  <c r="AS11" i="10"/>
  <c r="AM10" i="10"/>
  <c r="AR9" i="10"/>
  <c r="AT23" i="10"/>
  <c r="AO12" i="10"/>
  <c r="AR11" i="10"/>
  <c r="AQ9" i="10"/>
  <c r="AT13" i="10"/>
  <c r="AT8" i="10"/>
  <c r="AR25" i="10"/>
  <c r="AS18" i="10"/>
  <c r="AQ16" i="10"/>
  <c r="AS12" i="10"/>
  <c r="AR30" i="10"/>
  <c r="AM21" i="10"/>
  <c r="AP16" i="10"/>
  <c r="Q18" i="10"/>
  <c r="M18" i="10"/>
  <c r="R26" i="6" s="1"/>
  <c r="AC26" i="6" s="1"/>
  <c r="R103" i="10"/>
  <c r="H103" i="10"/>
  <c r="L17" i="3" s="1"/>
  <c r="Q15" i="10"/>
  <c r="M15" i="10"/>
  <c r="R23" i="6" s="1"/>
  <c r="AC23" i="6" s="1"/>
  <c r="R77" i="10"/>
  <c r="H77" i="10"/>
  <c r="L16" i="4" s="1"/>
  <c r="R92" i="10"/>
  <c r="H92" i="10"/>
  <c r="L31" i="4" s="1"/>
  <c r="Q59" i="10"/>
  <c r="Q64" i="10"/>
  <c r="M64" i="10"/>
  <c r="Q57" i="10"/>
  <c r="M57" i="10"/>
  <c r="Q48" i="10"/>
  <c r="M48" i="10"/>
  <c r="R107" i="10"/>
  <c r="H107" i="10"/>
  <c r="L21" i="3" s="1"/>
  <c r="J103" i="10"/>
  <c r="N17" i="3" s="1"/>
  <c r="Z103" i="10"/>
  <c r="Y103" i="10"/>
  <c r="L103" i="10" s="1"/>
  <c r="P17" i="3" s="1"/>
  <c r="Q22" i="10"/>
  <c r="M22" i="10"/>
  <c r="R30" i="6" s="1"/>
  <c r="AD30" i="6" s="1"/>
  <c r="Q50" i="10"/>
  <c r="M50" i="10"/>
  <c r="Q41" i="10"/>
  <c r="M41" i="10"/>
  <c r="Q60" i="10"/>
  <c r="M60" i="10"/>
  <c r="R98" i="10"/>
  <c r="H98" i="10"/>
  <c r="L37" i="4" s="1"/>
  <c r="R95" i="10"/>
  <c r="H95" i="10"/>
  <c r="L34" i="4" s="1"/>
  <c r="Q40" i="10"/>
  <c r="M40" i="10"/>
  <c r="R48" i="6" s="1"/>
  <c r="AJ48" i="6" s="1"/>
  <c r="Q58" i="10"/>
  <c r="M58" i="10"/>
  <c r="Q63" i="10"/>
  <c r="M63" i="10"/>
  <c r="R81" i="10"/>
  <c r="H81" i="10"/>
  <c r="L20" i="4" s="1"/>
  <c r="R87" i="10"/>
  <c r="H87" i="10"/>
  <c r="L26" i="4" s="1"/>
  <c r="R96" i="10"/>
  <c r="H96" i="10"/>
  <c r="L35" i="4" s="1"/>
  <c r="Q23" i="10"/>
  <c r="Q70" i="10"/>
  <c r="M70" i="10"/>
  <c r="Q27" i="10"/>
  <c r="M27" i="10"/>
  <c r="R35" i="6" s="1"/>
  <c r="AF35" i="6" s="1"/>
  <c r="R89" i="10"/>
  <c r="H89" i="10"/>
  <c r="L28" i="4" s="1"/>
  <c r="R84" i="10"/>
  <c r="H84" i="10"/>
  <c r="L23" i="4" s="1"/>
  <c r="R97" i="10"/>
  <c r="H97" i="10"/>
  <c r="L36" i="4" s="1"/>
  <c r="Q49" i="10"/>
  <c r="Q8" i="10"/>
  <c r="Q11" i="10"/>
  <c r="Q66" i="10"/>
  <c r="M8" i="10"/>
  <c r="R16" i="6" s="1"/>
  <c r="Z16" i="6" s="1"/>
  <c r="Q31" i="10"/>
  <c r="Q38" i="10"/>
  <c r="Q44" i="10"/>
  <c r="Q30" i="10"/>
  <c r="Q33" i="10"/>
  <c r="Q71" i="10"/>
  <c r="Q37" i="10"/>
  <c r="BX41" i="11" l="1"/>
  <c r="AY41" i="11" s="1" a="1"/>
  <c r="AY41" i="11" s="1"/>
  <c r="BX20" i="11"/>
  <c r="BX107" i="11"/>
  <c r="AY107" i="11" s="1" a="1"/>
  <c r="AY107" i="11" s="1"/>
  <c r="BX137" i="11"/>
  <c r="AY137" i="11" s="1" a="1"/>
  <c r="AY137" i="11" s="1"/>
  <c r="AY188" i="11" a="1"/>
  <c r="AY188" i="11" s="1"/>
  <c r="BY188" i="11"/>
  <c r="BX610" i="11"/>
  <c r="BY610" i="11" s="1"/>
  <c r="BX525" i="11"/>
  <c r="AY525" i="11" s="1" a="1"/>
  <c r="AY525" i="11" s="1"/>
  <c r="AZ525" i="11" s="1" a="1"/>
  <c r="AZ525" i="11" s="1"/>
  <c r="BX93" i="11"/>
  <c r="BX232" i="11"/>
  <c r="BX457" i="11"/>
  <c r="AY415" i="11" a="1"/>
  <c r="AY415" i="11" s="1"/>
  <c r="BY415" i="11"/>
  <c r="BX912" i="11"/>
  <c r="BX638" i="11"/>
  <c r="BY638" i="11" s="1"/>
  <c r="BX249" i="11"/>
  <c r="BY249" i="11" s="1"/>
  <c r="BX767" i="11"/>
  <c r="BX627" i="11"/>
  <c r="BX935" i="11"/>
  <c r="BX65" i="11"/>
  <c r="BX205" i="11"/>
  <c r="AY205" i="11" s="1" a="1"/>
  <c r="AY205" i="11" s="1"/>
  <c r="BX378" i="11"/>
  <c r="BY378" i="11" s="1"/>
  <c r="BX427" i="11"/>
  <c r="BY427" i="11" s="1"/>
  <c r="BX676" i="11"/>
  <c r="AY676" i="11" s="1" a="1"/>
  <c r="AY676" i="11" s="1"/>
  <c r="CA676" i="11" s="1" a="1"/>
  <c r="CA676" i="11" s="1"/>
  <c r="BX182" i="11"/>
  <c r="BX327" i="11"/>
  <c r="AY450" i="11" a="1"/>
  <c r="AY450" i="11" s="1"/>
  <c r="BY450" i="11"/>
  <c r="BX734" i="11"/>
  <c r="BY587" i="11"/>
  <c r="AY587" i="11" a="1"/>
  <c r="AY587" i="11" s="1"/>
  <c r="CA587" i="11" s="1" a="1"/>
  <c r="CA587" i="11" s="1"/>
  <c r="BX541" i="11"/>
  <c r="BY541" i="11" s="1"/>
  <c r="BX557" i="11"/>
  <c r="BX848" i="11"/>
  <c r="BX658" i="11"/>
  <c r="BX742" i="11"/>
  <c r="BX849" i="11"/>
  <c r="AY849" i="11" s="1" a="1"/>
  <c r="AY849" i="11" s="1"/>
  <c r="BX969" i="11"/>
  <c r="BY969" i="11" s="1"/>
  <c r="BY672" i="11"/>
  <c r="AY672" i="11" a="1"/>
  <c r="AY672" i="11" s="1"/>
  <c r="CA672" i="11" s="1" a="1"/>
  <c r="CA672" i="11" s="1"/>
  <c r="AY696" i="11" a="1"/>
  <c r="AY696" i="11" s="1"/>
  <c r="BY696" i="11"/>
  <c r="BX659" i="11"/>
  <c r="AY659" i="11" s="1" a="1"/>
  <c r="AY659" i="11" s="1"/>
  <c r="BX181" i="11"/>
  <c r="BX86" i="11"/>
  <c r="BY240" i="11"/>
  <c r="AY240" i="11" a="1"/>
  <c r="AY240" i="11" s="1"/>
  <c r="BX45" i="11"/>
  <c r="BY45" i="11" s="1"/>
  <c r="G10" i="12" s="1"/>
  <c r="BY298" i="11"/>
  <c r="AY298" i="11" a="1"/>
  <c r="AY298" i="11" s="1"/>
  <c r="BX289" i="11"/>
  <c r="AY399" i="11" a="1"/>
  <c r="AY399" i="11" s="1"/>
  <c r="BY399" i="11"/>
  <c r="BX506" i="11"/>
  <c r="AY506" i="11" s="1" a="1"/>
  <c r="AY506" i="11" s="1"/>
  <c r="BX344" i="11"/>
  <c r="BX64" i="11"/>
  <c r="BY476" i="11"/>
  <c r="AY476" i="11" a="1"/>
  <c r="AY476" i="11" s="1"/>
  <c r="BX629" i="11"/>
  <c r="BX169" i="11"/>
  <c r="BY169" i="11" s="1"/>
  <c r="BX526" i="11"/>
  <c r="AY410" i="11" a="1"/>
  <c r="AY410" i="11" s="1"/>
  <c r="BY410" i="11"/>
  <c r="BX306" i="11"/>
  <c r="BX336" i="11"/>
  <c r="AY336" i="11" s="1" a="1"/>
  <c r="AY336" i="11" s="1"/>
  <c r="BX486" i="11"/>
  <c r="AY128" i="11" a="1"/>
  <c r="AY128" i="11" s="1"/>
  <c r="BY128" i="11"/>
  <c r="BX191" i="11"/>
  <c r="BX297" i="11"/>
  <c r="BY297" i="11" s="1"/>
  <c r="BX609" i="11"/>
  <c r="AY609" i="11" s="1" a="1"/>
  <c r="AY609" i="11" s="1"/>
  <c r="AY664" i="11" a="1"/>
  <c r="AY664" i="11" s="1"/>
  <c r="CA664" i="11" s="1" a="1"/>
  <c r="CA664" i="11" s="1"/>
  <c r="BY664" i="11"/>
  <c r="BX922" i="11"/>
  <c r="BX501" i="11"/>
  <c r="BY501" i="11" s="1"/>
  <c r="BX930" i="11"/>
  <c r="BY540" i="11"/>
  <c r="BX620" i="11"/>
  <c r="BY620" i="11" s="1"/>
  <c r="BX733" i="11"/>
  <c r="BY733" i="11" s="1"/>
  <c r="BX893" i="11"/>
  <c r="BX714" i="11"/>
  <c r="BX768" i="11"/>
  <c r="BX187" i="11"/>
  <c r="AY187" i="11" s="1" a="1"/>
  <c r="AY187" i="11" s="1"/>
  <c r="BX36" i="11"/>
  <c r="AY36" i="11" s="1" a="1"/>
  <c r="AY36" i="11" s="1"/>
  <c r="BX225" i="11"/>
  <c r="BX138" i="11"/>
  <c r="BX30" i="11"/>
  <c r="AY30" i="11" s="1" a="1"/>
  <c r="AY30" i="11" s="1"/>
  <c r="BX326" i="11"/>
  <c r="BX237" i="11"/>
  <c r="BY237" i="11" s="1"/>
  <c r="BX53" i="11"/>
  <c r="BX313" i="11"/>
  <c r="BX413" i="11"/>
  <c r="BX517" i="11"/>
  <c r="BX98" i="11"/>
  <c r="BX202" i="11"/>
  <c r="BY202" i="11" s="1"/>
  <c r="BX316" i="11"/>
  <c r="BY316" i="11" s="1"/>
  <c r="BX363" i="11"/>
  <c r="BX451" i="11"/>
  <c r="BX644" i="11"/>
  <c r="BX957" i="11"/>
  <c r="BX92" i="11"/>
  <c r="BY92" i="11" s="1"/>
  <c r="BX228" i="11"/>
  <c r="BY228" i="11" s="1"/>
  <c r="BX287" i="11"/>
  <c r="AY287" i="11" s="1" a="1"/>
  <c r="AY287" i="11" s="1"/>
  <c r="BX845" i="11"/>
  <c r="AY845" i="11" s="1" a="1"/>
  <c r="AY845" i="11" s="1"/>
  <c r="CA845" i="11" s="1" a="1"/>
  <c r="CA845" i="11" s="1"/>
  <c r="BX74" i="11"/>
  <c r="BY74" i="11" s="1"/>
  <c r="BX132" i="11"/>
  <c r="BY132" i="11" s="1"/>
  <c r="BX495" i="11"/>
  <c r="BX425" i="11"/>
  <c r="BX461" i="11"/>
  <c r="BX651" i="11"/>
  <c r="AY651" i="11" s="1" a="1"/>
  <c r="AY651" i="11" s="1"/>
  <c r="BX304" i="11"/>
  <c r="BY304" i="11" s="1"/>
  <c r="BX478" i="11"/>
  <c r="BY478" i="11" s="1"/>
  <c r="BX655" i="11"/>
  <c r="AY655" i="11" s="1" a="1"/>
  <c r="AY655" i="11" s="1"/>
  <c r="BX223" i="11"/>
  <c r="BY223" i="11" s="1"/>
  <c r="BX384" i="11"/>
  <c r="BX416" i="11"/>
  <c r="BX536" i="11"/>
  <c r="BX818" i="11"/>
  <c r="BY818" i="11" s="1"/>
  <c r="BX214" i="11"/>
  <c r="BY214" i="11" s="1"/>
  <c r="G31" i="12" s="1"/>
  <c r="BX317" i="11"/>
  <c r="BY317" i="11" s="1"/>
  <c r="BX523" i="11"/>
  <c r="AY523" i="11" s="1" a="1"/>
  <c r="AY523" i="11" s="1"/>
  <c r="BX693" i="11"/>
  <c r="AY693" i="11" s="1" a="1"/>
  <c r="AY693" i="11" s="1"/>
  <c r="BX48" i="11"/>
  <c r="AY48" i="11" s="1" a="1"/>
  <c r="AY48" i="11" s="1"/>
  <c r="BX141" i="11"/>
  <c r="BX267" i="11"/>
  <c r="BX484" i="11"/>
  <c r="AY484" i="11" s="1" a="1"/>
  <c r="AY484" i="11" s="1"/>
  <c r="BX479" i="11"/>
  <c r="BY479" i="11" s="1"/>
  <c r="BX537" i="11"/>
  <c r="AY537" i="11" s="1" a="1"/>
  <c r="AY537" i="11" s="1"/>
  <c r="BX656" i="11"/>
  <c r="BX794" i="11"/>
  <c r="BY794" i="11" s="1"/>
  <c r="BX934" i="11"/>
  <c r="BY934" i="11" s="1"/>
  <c r="BX37" i="11"/>
  <c r="BX346" i="11"/>
  <c r="BY346" i="11" s="1"/>
  <c r="BX660" i="11"/>
  <c r="BY660" i="11" s="1"/>
  <c r="BX779" i="11"/>
  <c r="BY779" i="11" s="1"/>
  <c r="BX921" i="11"/>
  <c r="BX573" i="11"/>
  <c r="BX888" i="11"/>
  <c r="AY888" i="11" s="1" a="1"/>
  <c r="AY888" i="11" s="1"/>
  <c r="BX504" i="11"/>
  <c r="BX612" i="11"/>
  <c r="BY612" i="11" s="1"/>
  <c r="BX756" i="11"/>
  <c r="BX952" i="11"/>
  <c r="BX628" i="11"/>
  <c r="BY628" i="11" s="1"/>
  <c r="BX654" i="11"/>
  <c r="BY654" i="11" s="1"/>
  <c r="BX765" i="11"/>
  <c r="BX876" i="11"/>
  <c r="BX531" i="11"/>
  <c r="BY531" i="11" s="1"/>
  <c r="BX648" i="11"/>
  <c r="BX741" i="11"/>
  <c r="BX830" i="11"/>
  <c r="BX916" i="11"/>
  <c r="AY916" i="11" s="1" a="1"/>
  <c r="AY916" i="11" s="1"/>
  <c r="AZ916" i="11" s="1" a="1"/>
  <c r="AZ916" i="11" s="1"/>
  <c r="BX570" i="11"/>
  <c r="BY570" i="11" s="1"/>
  <c r="BX665" i="11"/>
  <c r="BY665" i="11" s="1"/>
  <c r="BX860" i="11"/>
  <c r="BX948" i="11"/>
  <c r="AY948" i="11" s="1" a="1"/>
  <c r="AY948" i="11" s="1"/>
  <c r="AZ948" i="11" s="1" a="1"/>
  <c r="AZ948" i="11" s="1"/>
  <c r="BX605" i="11"/>
  <c r="AY605" i="11" s="1" a="1"/>
  <c r="AY605" i="11" s="1"/>
  <c r="BX737" i="11"/>
  <c r="BY737" i="11" s="1"/>
  <c r="BX873" i="11"/>
  <c r="BX958" i="11"/>
  <c r="AY958" i="11" s="1" a="1"/>
  <c r="AY958" i="11" s="1"/>
  <c r="AZ958" i="11" s="1" a="1"/>
  <c r="AZ958" i="11" s="1"/>
  <c r="BX245" i="11"/>
  <c r="BX109" i="11"/>
  <c r="BX362" i="11"/>
  <c r="BX290" i="11"/>
  <c r="BX615" i="11"/>
  <c r="BX71" i="11"/>
  <c r="BX156" i="11"/>
  <c r="BX402" i="11"/>
  <c r="BX260" i="11"/>
  <c r="BY260" i="11" s="1"/>
  <c r="G56" i="12" s="1"/>
  <c r="BX752" i="11"/>
  <c r="AY752" i="11" s="1" a="1"/>
  <c r="AY752" i="11" s="1"/>
  <c r="BX104" i="11"/>
  <c r="AY104" i="11" s="1" a="1"/>
  <c r="AY104" i="11" s="1"/>
  <c r="BX555" i="11"/>
  <c r="BX823" i="11"/>
  <c r="BX269" i="11"/>
  <c r="BX487" i="11"/>
  <c r="BY487" i="11" s="1"/>
  <c r="BX494" i="11"/>
  <c r="BX625" i="11"/>
  <c r="AY625" i="11" s="1" a="1"/>
  <c r="AY625" i="11" s="1"/>
  <c r="AZ625" i="11" s="1" a="1"/>
  <c r="AZ625" i="11" s="1"/>
  <c r="BX796" i="11"/>
  <c r="BX621" i="11"/>
  <c r="BX899" i="11"/>
  <c r="BX869" i="11"/>
  <c r="BY869" i="11" s="1"/>
  <c r="BX951" i="11"/>
  <c r="BY951" i="11" s="1"/>
  <c r="J49" i="12" s="1"/>
  <c r="D54" i="2" s="1"/>
  <c r="BX784" i="11"/>
  <c r="BX103" i="11"/>
  <c r="BX855" i="11"/>
  <c r="BY855" i="11" s="1"/>
  <c r="AY144" i="11" a="1"/>
  <c r="AY144" i="11" s="1"/>
  <c r="BY144" i="11"/>
  <c r="BX299" i="11"/>
  <c r="BY20" i="11"/>
  <c r="AY20" i="11" a="1"/>
  <c r="AY20" i="11" s="1"/>
  <c r="BY413" i="11"/>
  <c r="AY413" i="11" a="1"/>
  <c r="AY413" i="11" s="1"/>
  <c r="BY287" i="11"/>
  <c r="BX448" i="11"/>
  <c r="BX596" i="11"/>
  <c r="BX390" i="11"/>
  <c r="BX719" i="11"/>
  <c r="BY461" i="11"/>
  <c r="AY461" i="11" a="1"/>
  <c r="AY461" i="11" s="1"/>
  <c r="BY651" i="11"/>
  <c r="BY809" i="11"/>
  <c r="BY107" i="11"/>
  <c r="AY92" i="11" a="1"/>
  <c r="AY92" i="11" s="1"/>
  <c r="BY506" i="11"/>
  <c r="BX226" i="11"/>
  <c r="BX689" i="11"/>
  <c r="BX683" i="11"/>
  <c r="BX810" i="11"/>
  <c r="BX403" i="11"/>
  <c r="BX968" i="11"/>
  <c r="BY792" i="11"/>
  <c r="AY792" i="11" a="1"/>
  <c r="AY792" i="11" s="1"/>
  <c r="BX642" i="11"/>
  <c r="AY551" i="11" a="1"/>
  <c r="AY551" i="11" s="1"/>
  <c r="AY665" i="11" a="1"/>
  <c r="AY665" i="11" s="1"/>
  <c r="BY849" i="11"/>
  <c r="AY620" i="11" a="1"/>
  <c r="AY620" i="11" s="1"/>
  <c r="AY934" i="11" a="1"/>
  <c r="AY934" i="11" s="1"/>
  <c r="AZ934" i="11" s="1" a="1"/>
  <c r="AZ934" i="11" s="1"/>
  <c r="BY454" i="11"/>
  <c r="BY121" i="11"/>
  <c r="AY346" i="11" a="1"/>
  <c r="AY346" i="11" s="1"/>
  <c r="AY422" i="11" a="1"/>
  <c r="AY422" i="11" s="1"/>
  <c r="CA422" i="11" s="1" a="1"/>
  <c r="CA422" i="11" s="1"/>
  <c r="AY353" i="11" a="1"/>
  <c r="AY353" i="11" s="1"/>
  <c r="AY259" i="11" a="1"/>
  <c r="AY259" i="11" s="1"/>
  <c r="AZ259" i="11" s="1" a="1"/>
  <c r="AZ259" i="11" s="1"/>
  <c r="AY304" i="11" a="1"/>
  <c r="AY304" i="11" s="1"/>
  <c r="AZ304" i="11" s="1" a="1"/>
  <c r="AZ304" i="11" s="1"/>
  <c r="AY391" i="11" a="1"/>
  <c r="AY391" i="11" s="1"/>
  <c r="BY717" i="11"/>
  <c r="AY775" i="11" a="1"/>
  <c r="AY775" i="11" s="1"/>
  <c r="BY291" i="11"/>
  <c r="BY190" i="11"/>
  <c r="BY888" i="11"/>
  <c r="BY963" i="11"/>
  <c r="BY41" i="11"/>
  <c r="AY531" i="11" a="1"/>
  <c r="AY531" i="11" s="1"/>
  <c r="AY132" i="11" a="1"/>
  <c r="AY132" i="11" s="1"/>
  <c r="CA132" i="11" s="1" a="1"/>
  <c r="CA132" i="11" s="1"/>
  <c r="AY228" i="11" a="1"/>
  <c r="AY228" i="11" s="1"/>
  <c r="BY774" i="11"/>
  <c r="AY268" i="11" a="1"/>
  <c r="AY268" i="11" s="1"/>
  <c r="AY379" i="11" a="1"/>
  <c r="AY379" i="11" s="1"/>
  <c r="AY660" i="11" a="1"/>
  <c r="AY660" i="11" s="1"/>
  <c r="AZ660" i="11" s="1" a="1"/>
  <c r="AZ660" i="11" s="1"/>
  <c r="BY693" i="11"/>
  <c r="BY118" i="11"/>
  <c r="BY939" i="11"/>
  <c r="AY914" i="11" a="1"/>
  <c r="AY914" i="11" s="1"/>
  <c r="AZ914" i="11" s="1" a="1"/>
  <c r="AZ914" i="11" s="1"/>
  <c r="BY163" i="11"/>
  <c r="BY609" i="11"/>
  <c r="BY949" i="11"/>
  <c r="J47" i="12" s="1"/>
  <c r="J50" i="2" s="1"/>
  <c r="AY969" i="11" a="1"/>
  <c r="AY969" i="11" s="1"/>
  <c r="AZ969" i="11" s="1" a="1"/>
  <c r="AZ969" i="11" s="1"/>
  <c r="AY501" i="11" a="1"/>
  <c r="AY501" i="11" s="1"/>
  <c r="AY237" i="11" a="1"/>
  <c r="AY237" i="11" s="1"/>
  <c r="AY782" i="11" a="1"/>
  <c r="AY782" i="11" s="1"/>
  <c r="BY48" i="11"/>
  <c r="G13" i="12" s="1"/>
  <c r="BY577" i="11"/>
  <c r="BY187" i="11"/>
  <c r="AY303" i="11" a="1"/>
  <c r="AY303" i="11" s="1"/>
  <c r="CA303" i="11" s="1" a="1"/>
  <c r="CA303" i="11" s="1"/>
  <c r="AY794" i="11" a="1"/>
  <c r="AY794" i="11" s="1"/>
  <c r="BY9" i="11"/>
  <c r="BY659" i="11"/>
  <c r="AY679" i="11" a="1"/>
  <c r="AY679" i="11" s="1"/>
  <c r="BY8" i="11"/>
  <c r="AY8" i="11" a="1"/>
  <c r="AY8" i="11" s="1"/>
  <c r="BY210" i="11"/>
  <c r="G27" i="12" s="1"/>
  <c r="AY210" i="11" a="1"/>
  <c r="AY210" i="11" s="1"/>
  <c r="BX324" i="11"/>
  <c r="BY712" i="11"/>
  <c r="AY712" i="11" a="1"/>
  <c r="AY712" i="11" s="1"/>
  <c r="BY39" i="11"/>
  <c r="AY39" i="11" a="1"/>
  <c r="AY39" i="11" s="1"/>
  <c r="AY53" i="11" a="1"/>
  <c r="AY53" i="11" s="1"/>
  <c r="BY53" i="11"/>
  <c r="G17" i="12" s="1"/>
  <c r="BY313" i="11"/>
  <c r="AY313" i="11" a="1"/>
  <c r="AY313" i="11" s="1"/>
  <c r="BY517" i="11"/>
  <c r="AY517" i="11" a="1"/>
  <c r="AY517" i="11" s="1"/>
  <c r="BX747" i="11"/>
  <c r="AY363" i="11" a="1"/>
  <c r="AY363" i="11" s="1"/>
  <c r="AZ363" i="11" s="1" a="1"/>
  <c r="AZ363" i="11" s="1"/>
  <c r="BY363" i="11"/>
  <c r="AY451" i="11" a="1"/>
  <c r="AY451" i="11" s="1"/>
  <c r="AZ451" i="11" s="1" a="1"/>
  <c r="AZ451" i="11" s="1"/>
  <c r="BY451" i="11"/>
  <c r="BX244" i="11"/>
  <c r="BY495" i="11"/>
  <c r="AY495" i="11" a="1"/>
  <c r="AY495" i="11" s="1"/>
  <c r="BY425" i="11"/>
  <c r="AY425" i="11" a="1"/>
  <c r="AY425" i="11" s="1"/>
  <c r="BY536" i="11"/>
  <c r="AY536" i="11" a="1"/>
  <c r="AY536" i="11" s="1"/>
  <c r="CA536" i="11" s="1" a="1"/>
  <c r="CA536" i="11" s="1"/>
  <c r="AY74" i="11" a="1"/>
  <c r="AY74" i="11" s="1"/>
  <c r="BX79" i="11"/>
  <c r="BX126" i="11"/>
  <c r="BY206" i="11"/>
  <c r="AY206" i="11" a="1"/>
  <c r="AY206" i="11" s="1"/>
  <c r="AZ206" i="11" s="1" a="1"/>
  <c r="AZ206" i="11" s="1"/>
  <c r="BX300" i="11"/>
  <c r="BY629" i="11"/>
  <c r="AY629" i="11" a="1"/>
  <c r="AY629" i="11" s="1"/>
  <c r="AZ629" i="11" s="1" a="1"/>
  <c r="AZ629" i="11" s="1"/>
  <c r="BX357" i="11"/>
  <c r="BX365" i="11"/>
  <c r="BX409" i="11"/>
  <c r="BX685" i="11"/>
  <c r="BX503" i="11"/>
  <c r="BX241" i="11"/>
  <c r="BX441" i="11"/>
  <c r="BX865" i="11"/>
  <c r="BY743" i="11"/>
  <c r="AY743" i="11" a="1"/>
  <c r="AY743" i="11" s="1"/>
  <c r="BX21" i="11"/>
  <c r="AY172" i="11" a="1"/>
  <c r="AY172" i="11" s="1"/>
  <c r="BY172" i="11"/>
  <c r="AY99" i="11" a="1"/>
  <c r="AY99" i="11" s="1"/>
  <c r="BY99" i="11"/>
  <c r="AY191" i="11" a="1"/>
  <c r="AY191" i="11" s="1"/>
  <c r="AZ191" i="11" s="1" a="1"/>
  <c r="AZ191" i="11" s="1"/>
  <c r="BY191" i="11"/>
  <c r="BX473" i="11"/>
  <c r="BX924" i="11"/>
  <c r="BX481" i="11"/>
  <c r="BX783" i="11"/>
  <c r="BX464" i="11"/>
  <c r="BX688" i="11"/>
  <c r="BY194" i="11"/>
  <c r="BY205" i="11"/>
  <c r="AY350" i="11" a="1"/>
  <c r="AY350" i="11" s="1"/>
  <c r="BY235" i="11"/>
  <c r="BY484" i="11"/>
  <c r="BY845" i="11"/>
  <c r="BY886" i="11"/>
  <c r="AY431" i="11" a="1"/>
  <c r="AY431" i="11" s="1"/>
  <c r="BY166" i="11"/>
  <c r="BY336" i="11"/>
  <c r="AY737" i="11" a="1"/>
  <c r="AY737" i="11" s="1"/>
  <c r="CA737" i="11" s="1" a="1"/>
  <c r="CA737" i="11" s="1"/>
  <c r="BY799" i="11"/>
  <c r="BY890" i="11"/>
  <c r="AY223" i="11" a="1"/>
  <c r="AY223" i="11" s="1"/>
  <c r="AY637" i="11" a="1"/>
  <c r="AY637" i="11" s="1"/>
  <c r="BY948" i="11"/>
  <c r="J46" i="12" s="1"/>
  <c r="G50" i="2" s="1"/>
  <c r="BY797" i="11"/>
  <c r="AY427" i="11" a="1"/>
  <c r="AY427" i="11" s="1"/>
  <c r="AY628" i="11" a="1"/>
  <c r="AY628" i="11" s="1"/>
  <c r="CA628" i="11" s="1" a="1"/>
  <c r="CA628" i="11" s="1"/>
  <c r="BY89" i="11"/>
  <c r="BY655" i="11"/>
  <c r="BY137" i="11"/>
  <c r="AY913" i="11" a="1"/>
  <c r="AY913" i="11" s="1"/>
  <c r="AZ913" i="11" s="1" a="1"/>
  <c r="AZ913" i="11" s="1"/>
  <c r="AY58" i="11" a="1"/>
  <c r="AY58" i="11" s="1"/>
  <c r="BY67" i="11"/>
  <c r="G24" i="12" s="1"/>
  <c r="AY610" i="11" a="1"/>
  <c r="AY610" i="11" s="1"/>
  <c r="CA610" i="11" s="1" a="1"/>
  <c r="CA610" i="11" s="1"/>
  <c r="BY902" i="11"/>
  <c r="AY902" i="11" a="1"/>
  <c r="AY902" i="11" s="1"/>
  <c r="AZ902" i="11" s="1" a="1"/>
  <c r="AZ902" i="11" s="1"/>
  <c r="BY282" i="11"/>
  <c r="AY282" i="11" a="1"/>
  <c r="AY282" i="11" s="1"/>
  <c r="CA282" i="11" s="1" a="1"/>
  <c r="CA282" i="11" s="1"/>
  <c r="AY93" i="11" a="1"/>
  <c r="AY93" i="11" s="1"/>
  <c r="BY93" i="11"/>
  <c r="BY232" i="11"/>
  <c r="AY232" i="11" a="1"/>
  <c r="AY232" i="11" s="1"/>
  <c r="AY394" i="11" a="1"/>
  <c r="AY394" i="11" s="1"/>
  <c r="BY394" i="11"/>
  <c r="AY634" i="11" a="1"/>
  <c r="AY634" i="11" s="1"/>
  <c r="BY634" i="11"/>
  <c r="AY912" i="11" a="1"/>
  <c r="AY912" i="11" s="1"/>
  <c r="AZ912" i="11" s="1" a="1"/>
  <c r="AZ912" i="11" s="1"/>
  <c r="BY912" i="11"/>
  <c r="BX419" i="11"/>
  <c r="BY514" i="11"/>
  <c r="AY514" i="11" a="1"/>
  <c r="AY514" i="11" s="1"/>
  <c r="BY767" i="11"/>
  <c r="AY767" i="11" a="1"/>
  <c r="AY767" i="11" s="1"/>
  <c r="CA767" i="11" s="1" a="1"/>
  <c r="CA767" i="11" s="1"/>
  <c r="BX251" i="11"/>
  <c r="BX443" i="11"/>
  <c r="BY627" i="11"/>
  <c r="AY627" i="11" a="1"/>
  <c r="AY627" i="11" s="1"/>
  <c r="AY935" i="11" a="1"/>
  <c r="AY935" i="11" s="1"/>
  <c r="AZ935" i="11" s="1" a="1"/>
  <c r="AZ935" i="11" s="1"/>
  <c r="BY935" i="11"/>
  <c r="BY177" i="11"/>
  <c r="AY177" i="11" a="1"/>
  <c r="AY177" i="11" s="1"/>
  <c r="AZ177" i="11" s="1" a="1"/>
  <c r="AZ177" i="11" s="1"/>
  <c r="BX521" i="11"/>
  <c r="AY25" i="11" a="1"/>
  <c r="AY25" i="11" s="1"/>
  <c r="CA25" i="11" s="1" a="1"/>
  <c r="CA25" i="11" s="1"/>
  <c r="BY25" i="11"/>
  <c r="AY182" i="11" a="1"/>
  <c r="AY182" i="11" s="1"/>
  <c r="AZ182" i="11" s="1" a="1"/>
  <c r="AZ182" i="11" s="1"/>
  <c r="BY182" i="11"/>
  <c r="BY254" i="11"/>
  <c r="AY254" i="11" a="1"/>
  <c r="AY254" i="11" s="1"/>
  <c r="AZ254" i="11" s="1" a="1"/>
  <c r="AZ254" i="11" s="1"/>
  <c r="BX257" i="11"/>
  <c r="BX488" i="11"/>
  <c r="BY734" i="11"/>
  <c r="AY734" i="11" a="1"/>
  <c r="AY734" i="11" s="1"/>
  <c r="BY500" i="11"/>
  <c r="AY500" i="11" a="1"/>
  <c r="AY500" i="11" s="1"/>
  <c r="BX753" i="11"/>
  <c r="BX465" i="11"/>
  <c r="BY557" i="11"/>
  <c r="AY557" i="11" a="1"/>
  <c r="AY557" i="11" s="1"/>
  <c r="AZ557" i="11" s="1" a="1"/>
  <c r="AZ557" i="11" s="1"/>
  <c r="BX736" i="11"/>
  <c r="AY848" i="11" a="1"/>
  <c r="AY848" i="11" s="1"/>
  <c r="BY848" i="11"/>
  <c r="BY936" i="11"/>
  <c r="AY936" i="11" a="1"/>
  <c r="AY936" i="11" s="1"/>
  <c r="AZ936" i="11" s="1" a="1"/>
  <c r="AZ936" i="11" s="1"/>
  <c r="BX586" i="11"/>
  <c r="BY742" i="11"/>
  <c r="AY742" i="11" a="1"/>
  <c r="AY742" i="11" s="1"/>
  <c r="BX896" i="11"/>
  <c r="BX793" i="11"/>
  <c r="BX817" i="11"/>
  <c r="BX907" i="11"/>
  <c r="BX591" i="11"/>
  <c r="BX778" i="11"/>
  <c r="BX862" i="11"/>
  <c r="BX574" i="11"/>
  <c r="AY768" i="11" a="1"/>
  <c r="AY768" i="11" s="1"/>
  <c r="AZ768" i="11" s="1" a="1"/>
  <c r="AZ768" i="11" s="1"/>
  <c r="BY768" i="11"/>
  <c r="BX871" i="11"/>
  <c r="BX945" i="11"/>
  <c r="BX119" i="11"/>
  <c r="BX111" i="11"/>
  <c r="AY98" i="11" a="1"/>
  <c r="AY98" i="11" s="1"/>
  <c r="BY98" i="11"/>
  <c r="AY644" i="11" a="1"/>
  <c r="AY644" i="11" s="1"/>
  <c r="AZ644" i="11" s="1" a="1"/>
  <c r="AZ644" i="11" s="1"/>
  <c r="BY644" i="11"/>
  <c r="BX23" i="11"/>
  <c r="AY267" i="11" a="1"/>
  <c r="AY267" i="11" s="1"/>
  <c r="BY267" i="11"/>
  <c r="G33" i="12" s="1"/>
  <c r="BX275" i="11"/>
  <c r="BX136" i="11"/>
  <c r="BX256" i="11"/>
  <c r="BX354" i="11"/>
  <c r="BX480" i="11"/>
  <c r="BX477" i="11"/>
  <c r="BX458" i="11"/>
  <c r="BX513" i="11"/>
  <c r="BY573" i="11"/>
  <c r="AY573" i="11" a="1"/>
  <c r="AY573" i="11" s="1"/>
  <c r="CA573" i="11" s="1" a="1"/>
  <c r="CA573" i="11" s="1"/>
  <c r="BX738" i="11"/>
  <c r="BX426" i="11"/>
  <c r="BX894" i="11"/>
  <c r="BY765" i="11"/>
  <c r="AY765" i="11" a="1"/>
  <c r="AY765" i="11" s="1"/>
  <c r="CA765" i="11" s="1" a="1"/>
  <c r="CA765" i="11" s="1"/>
  <c r="BX905" i="11"/>
  <c r="BY648" i="11"/>
  <c r="AY648" i="11" a="1"/>
  <c r="AY648" i="11" s="1"/>
  <c r="CA648" i="11" s="1" a="1"/>
  <c r="CA648" i="11" s="1"/>
  <c r="BX709" i="11"/>
  <c r="BX706" i="11"/>
  <c r="BX807" i="11"/>
  <c r="BY860" i="11"/>
  <c r="AY860" i="11" a="1"/>
  <c r="AY860" i="11" s="1"/>
  <c r="CA860" i="11" s="1" a="1"/>
  <c r="CA860" i="11" s="1"/>
  <c r="BY605" i="11"/>
  <c r="BX646" i="11"/>
  <c r="BX803" i="11"/>
  <c r="BY873" i="11"/>
  <c r="AY873" i="11" a="1"/>
  <c r="AY873" i="11" s="1"/>
  <c r="CA873" i="11" s="1" a="1"/>
  <c r="CA873" i="11" s="1"/>
  <c r="BY958" i="11"/>
  <c r="AY508" i="11" a="1"/>
  <c r="AY508" i="11" s="1"/>
  <c r="BX11" i="11"/>
  <c r="AY289" i="11" a="1"/>
  <c r="AY289" i="11" s="1"/>
  <c r="CA289" i="11" s="1" a="1"/>
  <c r="CA289" i="11" s="1"/>
  <c r="BY289" i="11"/>
  <c r="BX678" i="11"/>
  <c r="AY725" i="11" a="1"/>
  <c r="AY725" i="11" s="1"/>
  <c r="BY725" i="11"/>
  <c r="BX906" i="11"/>
  <c r="BX582" i="11"/>
  <c r="BX635" i="11"/>
  <c r="BX764" i="11"/>
  <c r="BX840" i="11"/>
  <c r="AY869" i="11" a="1"/>
  <c r="AY869" i="11" s="1"/>
  <c r="AZ869" i="11" s="1" a="1"/>
  <c r="AZ869" i="11" s="1"/>
  <c r="BX699" i="11"/>
  <c r="BX800" i="11"/>
  <c r="BY122" i="11"/>
  <c r="AY122" i="11" a="1"/>
  <c r="AY122" i="11" s="1"/>
  <c r="AZ122" i="11" s="1" a="1"/>
  <c r="AZ122" i="11" s="1"/>
  <c r="BY265" i="11"/>
  <c r="AY265" i="11" a="1"/>
  <c r="AY265" i="11" s="1"/>
  <c r="CA265" i="11" s="1" a="1"/>
  <c r="CA265" i="11" s="1"/>
  <c r="BX854" i="11"/>
  <c r="AY323" i="11" a="1"/>
  <c r="AY323" i="11" s="1"/>
  <c r="BY323" i="11"/>
  <c r="BX273" i="11"/>
  <c r="BX340" i="11"/>
  <c r="BX18" i="11"/>
  <c r="AY220" i="11" a="1"/>
  <c r="AY220" i="11" s="1"/>
  <c r="BY220" i="11"/>
  <c r="AY24" i="11" a="1"/>
  <c r="AY24" i="11" s="1"/>
  <c r="CA24" i="11" s="1" a="1"/>
  <c r="CA24" i="11" s="1"/>
  <c r="BY24" i="11"/>
  <c r="AY499" i="11" a="1"/>
  <c r="AY499" i="11" s="1"/>
  <c r="CA499" i="11" s="1" a="1"/>
  <c r="CA499" i="11" s="1"/>
  <c r="BY499" i="11"/>
  <c r="BX341" i="11"/>
  <c r="AY486" i="11" a="1"/>
  <c r="AY486" i="11" s="1"/>
  <c r="AZ486" i="11" s="1" a="1"/>
  <c r="AZ486" i="11" s="1"/>
  <c r="BY486" i="11"/>
  <c r="BX942" i="11"/>
  <c r="BX55" i="11"/>
  <c r="BX31" i="11"/>
  <c r="BX564" i="11"/>
  <c r="BX542" i="11"/>
  <c r="BY420" i="11"/>
  <c r="AY420" i="11" a="1"/>
  <c r="AY420" i="11" s="1"/>
  <c r="CA420" i="11" s="1" a="1"/>
  <c r="CA420" i="11" s="1"/>
  <c r="BX597" i="11"/>
  <c r="BX258" i="11"/>
  <c r="BX78" i="11"/>
  <c r="BX215" i="11"/>
  <c r="BX328" i="11"/>
  <c r="BX243" i="11"/>
  <c r="BX440" i="11"/>
  <c r="BX355" i="11"/>
  <c r="BX47" i="11"/>
  <c r="BX168" i="11"/>
  <c r="BX489" i="11"/>
  <c r="BX529" i="11"/>
  <c r="BX356" i="11"/>
  <c r="BX760" i="11"/>
  <c r="BX284" i="11"/>
  <c r="BX889" i="11"/>
  <c r="BX380" i="11"/>
  <c r="BX272" i="11"/>
  <c r="BX459" i="11"/>
  <c r="BX52" i="11"/>
  <c r="BX146" i="11"/>
  <c r="BX279" i="11"/>
  <c r="BX772" i="11"/>
  <c r="BX435" i="11"/>
  <c r="BX618" i="11"/>
  <c r="BX929" i="11"/>
  <c r="BX485" i="11"/>
  <c r="BX787" i="11"/>
  <c r="BX592" i="11"/>
  <c r="BX785" i="11"/>
  <c r="BX661" i="11"/>
  <c r="BX802" i="11"/>
  <c r="BX943" i="11"/>
  <c r="BX690" i="11"/>
  <c r="BX962" i="11"/>
  <c r="BX670" i="11"/>
  <c r="BX100" i="11"/>
  <c r="BX286" i="11"/>
  <c r="BX77" i="11"/>
  <c r="BX87" i="11"/>
  <c r="BX49" i="11"/>
  <c r="BX364" i="11"/>
  <c r="BX472" i="11"/>
  <c r="BX870" i="11"/>
  <c r="BX331" i="11"/>
  <c r="BX533" i="11"/>
  <c r="BX102" i="11"/>
  <c r="BX367" i="11"/>
  <c r="BX647" i="11"/>
  <c r="BX211" i="11"/>
  <c r="BX520" i="11"/>
  <c r="BX406" i="11"/>
  <c r="BX762" i="11"/>
  <c r="BX766" i="11"/>
  <c r="BX348" i="11"/>
  <c r="BX641" i="11"/>
  <c r="BX261" i="11"/>
  <c r="BX502" i="11"/>
  <c r="BX12" i="11"/>
  <c r="BX277" i="11"/>
  <c r="BX445" i="11"/>
  <c r="BX584" i="11"/>
  <c r="BX27" i="11"/>
  <c r="BX178" i="11"/>
  <c r="BX335" i="11"/>
  <c r="BX490" i="11"/>
  <c r="BX669" i="11"/>
  <c r="BX965" i="11"/>
  <c r="BX548" i="11"/>
  <c r="BX944" i="11"/>
  <c r="BX498" i="11"/>
  <c r="BX770" i="11"/>
  <c r="BX631" i="11"/>
  <c r="BX816" i="11"/>
  <c r="BX938" i="11"/>
  <c r="BX692" i="11"/>
  <c r="BX795" i="11"/>
  <c r="BX608" i="11"/>
  <c r="BX666" i="11"/>
  <c r="BX812" i="11"/>
  <c r="BX898" i="11"/>
  <c r="BX640" i="11"/>
  <c r="BX773" i="11"/>
  <c r="BX931" i="11"/>
  <c r="BY104" i="11"/>
  <c r="BX82" i="11"/>
  <c r="BX193" i="11"/>
  <c r="BX13" i="11"/>
  <c r="BX219" i="11"/>
  <c r="BX183" i="11"/>
  <c r="BX148" i="11"/>
  <c r="BX318" i="11"/>
  <c r="BX630" i="11"/>
  <c r="BX112" i="11"/>
  <c r="BX274" i="11"/>
  <c r="BX519" i="11"/>
  <c r="BX66" i="11"/>
  <c r="BX234" i="11"/>
  <c r="BX559" i="11"/>
  <c r="BX230" i="11"/>
  <c r="BX467" i="11"/>
  <c r="BX853" i="11"/>
  <c r="BX524" i="11"/>
  <c r="BX412" i="11"/>
  <c r="BX814" i="11"/>
  <c r="BX308" i="11"/>
  <c r="BX701" i="11"/>
  <c r="BX236" i="11"/>
  <c r="BX567" i="11"/>
  <c r="BX46" i="11"/>
  <c r="BX250" i="11"/>
  <c r="BX330" i="11"/>
  <c r="BX546" i="11"/>
  <c r="BX858" i="11"/>
  <c r="BX108" i="11"/>
  <c r="BX295" i="11"/>
  <c r="BX463" i="11"/>
  <c r="BX565" i="11"/>
  <c r="BX851" i="11"/>
  <c r="BX511" i="11"/>
  <c r="BX673" i="11"/>
  <c r="BX966" i="11"/>
  <c r="BX553" i="11"/>
  <c r="BX781" i="11"/>
  <c r="BX562" i="11"/>
  <c r="BX698" i="11"/>
  <c r="BX850" i="11"/>
  <c r="BX604" i="11"/>
  <c r="BX695" i="11"/>
  <c r="BX824" i="11"/>
  <c r="BX961" i="11"/>
  <c r="BX687" i="11"/>
  <c r="BX832" i="11"/>
  <c r="BX576" i="11"/>
  <c r="BX681" i="11"/>
  <c r="BX909" i="11"/>
  <c r="AY487" i="11" a="1"/>
  <c r="AY487" i="11" s="1"/>
  <c r="BY752" i="11"/>
  <c r="BX153" i="11"/>
  <c r="BX106" i="11"/>
  <c r="BX32" i="11"/>
  <c r="BX217" i="11"/>
  <c r="BX185" i="11"/>
  <c r="BX29" i="11"/>
  <c r="BX10" i="11"/>
  <c r="BX246" i="11"/>
  <c r="BX95" i="11"/>
  <c r="BX139" i="11"/>
  <c r="BX94" i="11"/>
  <c r="BX199" i="11"/>
  <c r="BX262" i="11"/>
  <c r="BX358" i="11"/>
  <c r="BX447" i="11"/>
  <c r="BX619" i="11"/>
  <c r="BX940" i="11"/>
  <c r="BX88" i="11"/>
  <c r="BX207" i="11"/>
  <c r="BX270" i="11"/>
  <c r="BX444" i="11"/>
  <c r="BX572" i="11"/>
  <c r="BX831" i="11"/>
  <c r="BX120" i="11"/>
  <c r="BX160" i="11"/>
  <c r="BX400" i="11"/>
  <c r="BX361" i="11"/>
  <c r="BX522" i="11"/>
  <c r="BX730" i="11"/>
  <c r="BX68" i="11"/>
  <c r="BX113" i="11"/>
  <c r="BX224" i="11"/>
  <c r="BX309" i="11"/>
  <c r="BX430" i="11"/>
  <c r="BX616" i="11"/>
  <c r="BX867" i="11"/>
  <c r="BX429" i="11"/>
  <c r="BX593" i="11"/>
  <c r="BX857" i="11"/>
  <c r="BX433" i="11"/>
  <c r="BX556" i="11"/>
  <c r="BX859" i="11"/>
  <c r="BX301" i="11"/>
  <c r="BX417" i="11"/>
  <c r="BX507" i="11"/>
  <c r="BX708" i="11"/>
  <c r="BX280" i="11"/>
  <c r="BX349" i="11"/>
  <c r="BX471" i="11"/>
  <c r="BX579" i="11"/>
  <c r="BX856" i="11"/>
  <c r="BX14" i="11"/>
  <c r="BX164" i="11"/>
  <c r="BX252" i="11"/>
  <c r="BX253" i="11"/>
  <c r="BX369" i="11"/>
  <c r="BX446" i="11"/>
  <c r="BX549" i="11"/>
  <c r="BX598" i="11"/>
  <c r="BX716" i="11"/>
  <c r="BX892" i="11"/>
  <c r="BX83" i="11"/>
  <c r="BX203" i="11"/>
  <c r="BX180" i="11"/>
  <c r="BX281" i="11"/>
  <c r="BX382" i="11"/>
  <c r="BX449" i="11"/>
  <c r="BX518" i="11"/>
  <c r="BX543" i="11"/>
  <c r="BX727" i="11"/>
  <c r="BX852" i="11"/>
  <c r="BX483" i="11"/>
  <c r="BX470" i="11"/>
  <c r="BX589" i="11"/>
  <c r="BX710" i="11"/>
  <c r="BX861" i="11"/>
  <c r="BX432" i="11"/>
  <c r="BX515" i="11"/>
  <c r="BX563" i="11"/>
  <c r="BX677" i="11"/>
  <c r="BX819" i="11"/>
  <c r="BX967" i="11"/>
  <c r="BX633" i="11"/>
  <c r="BX684" i="11"/>
  <c r="BX731" i="11"/>
  <c r="BX791" i="11"/>
  <c r="BX891" i="11"/>
  <c r="BX954" i="11"/>
  <c r="BX590" i="11"/>
  <c r="BX662" i="11"/>
  <c r="BX755" i="11"/>
  <c r="BX808" i="11"/>
  <c r="BX897" i="11"/>
  <c r="BX970" i="11"/>
  <c r="BX668" i="11"/>
  <c r="BX700" i="11"/>
  <c r="BX740" i="11"/>
  <c r="BX834" i="11"/>
  <c r="BX908" i="11"/>
  <c r="BX539" i="11"/>
  <c r="BX653" i="11"/>
  <c r="BX723" i="11"/>
  <c r="BX789" i="11"/>
  <c r="BX839" i="11"/>
  <c r="BX918" i="11"/>
  <c r="BX75" i="11"/>
  <c r="BX159" i="11"/>
  <c r="BX329" i="11"/>
  <c r="BX147" i="11"/>
  <c r="BX568" i="11"/>
  <c r="BX726" i="11"/>
  <c r="BX192" i="11"/>
  <c r="BX460" i="11"/>
  <c r="BX903" i="11"/>
  <c r="BX337" i="11"/>
  <c r="BX739" i="11"/>
  <c r="BX530" i="11"/>
  <c r="BX594" i="11"/>
  <c r="BX311" i="11"/>
  <c r="BX505" i="11"/>
  <c r="BX165" i="11"/>
  <c r="BX312" i="11"/>
  <c r="BX462" i="11"/>
  <c r="BX650" i="11"/>
  <c r="BX81" i="11"/>
  <c r="BX371" i="11"/>
  <c r="BX538" i="11"/>
  <c r="BX947" i="11"/>
  <c r="BX801" i="11"/>
  <c r="BX407" i="11"/>
  <c r="BX606" i="11"/>
  <c r="BX923" i="11"/>
  <c r="BX704" i="11"/>
  <c r="BX566" i="11"/>
  <c r="BX702" i="11"/>
  <c r="BX883" i="11"/>
  <c r="BX729" i="11"/>
  <c r="BX882" i="11"/>
  <c r="BX759" i="11"/>
  <c r="BX972" i="11"/>
  <c r="BX69" i="11"/>
  <c r="BX15" i="11"/>
  <c r="BX238" i="11"/>
  <c r="BX135" i="11"/>
  <c r="BX174" i="11"/>
  <c r="BX351" i="11"/>
  <c r="BX599" i="11"/>
  <c r="BX129" i="11"/>
  <c r="BX338" i="11"/>
  <c r="BX761" i="11"/>
  <c r="BX229" i="11"/>
  <c r="BX456" i="11"/>
  <c r="BX125" i="11"/>
  <c r="BX404" i="11"/>
  <c r="BX786" i="11"/>
  <c r="BX493" i="11"/>
  <c r="BX510" i="11"/>
  <c r="BX242" i="11"/>
  <c r="BX423" i="11"/>
  <c r="BX395" i="11"/>
  <c r="BX175" i="11"/>
  <c r="BX374" i="11"/>
  <c r="BX516" i="11"/>
  <c r="BX813" i="11"/>
  <c r="BX307" i="11"/>
  <c r="BX544" i="11"/>
  <c r="BX804" i="11"/>
  <c r="BX496" i="11"/>
  <c r="BX777" i="11"/>
  <c r="BX439" i="11"/>
  <c r="BX623" i="11"/>
  <c r="BX925" i="11"/>
  <c r="BX735" i="11"/>
  <c r="BX836" i="11"/>
  <c r="BX607" i="11"/>
  <c r="BX728" i="11"/>
  <c r="BX959" i="11"/>
  <c r="BX757" i="11"/>
  <c r="BX971" i="11"/>
  <c r="BX841" i="11"/>
  <c r="BX127" i="11"/>
  <c r="BX347" i="11"/>
  <c r="BX130" i="11"/>
  <c r="BX293" i="11"/>
  <c r="BX145" i="11"/>
  <c r="BX35" i="11"/>
  <c r="BX292" i="11"/>
  <c r="BX398" i="11"/>
  <c r="BX900" i="11"/>
  <c r="BX157" i="11"/>
  <c r="BX375" i="11"/>
  <c r="BX805" i="11"/>
  <c r="BX196" i="11"/>
  <c r="BX370" i="11"/>
  <c r="BX682" i="11"/>
  <c r="BX96" i="11"/>
  <c r="BX302" i="11"/>
  <c r="BX575" i="11"/>
  <c r="BX408" i="11"/>
  <c r="BX806" i="11"/>
  <c r="BX532" i="11"/>
  <c r="BX255" i="11"/>
  <c r="BX482" i="11"/>
  <c r="BX227" i="11"/>
  <c r="BX436" i="11"/>
  <c r="BX820" i="11"/>
  <c r="BX152" i="11"/>
  <c r="BX319" i="11"/>
  <c r="BX414" i="11"/>
  <c r="BX643" i="11"/>
  <c r="BX694" i="11"/>
  <c r="BX63" i="11"/>
  <c r="BX167" i="11"/>
  <c r="BX325" i="11"/>
  <c r="BX466" i="11"/>
  <c r="BX697" i="11"/>
  <c r="BX428" i="11"/>
  <c r="BX558" i="11"/>
  <c r="BX815" i="11"/>
  <c r="BX452" i="11"/>
  <c r="BX675" i="11"/>
  <c r="BX960" i="11"/>
  <c r="BX657" i="11"/>
  <c r="BX798" i="11"/>
  <c r="BX941" i="11"/>
  <c r="BX724" i="11"/>
  <c r="BX878" i="11"/>
  <c r="BX636" i="11"/>
  <c r="BX771" i="11"/>
  <c r="BX926" i="11"/>
  <c r="BX649" i="11"/>
  <c r="BX838" i="11"/>
  <c r="BX158" i="11"/>
  <c r="BX117" i="11"/>
  <c r="BX73" i="11"/>
  <c r="BX386" i="11"/>
  <c r="BX133" i="11"/>
  <c r="BX134" i="11"/>
  <c r="BX26" i="11"/>
  <c r="BX368" i="11"/>
  <c r="BX233" i="11"/>
  <c r="BX162" i="11"/>
  <c r="BX42" i="11"/>
  <c r="BX173" i="11"/>
  <c r="BX222" i="11"/>
  <c r="BX321" i="11"/>
  <c r="BX550" i="11"/>
  <c r="BX674" i="11"/>
  <c r="BX60" i="11"/>
  <c r="BX176" i="11"/>
  <c r="BX212" i="11"/>
  <c r="BX283" i="11"/>
  <c r="BX469" i="11"/>
  <c r="BX603" i="11"/>
  <c r="BX875" i="11"/>
  <c r="BX61" i="11"/>
  <c r="BX151" i="11"/>
  <c r="BX360" i="11"/>
  <c r="BX343" i="11"/>
  <c r="BX534" i="11"/>
  <c r="BX751" i="11"/>
  <c r="BX51" i="11"/>
  <c r="BX197" i="11"/>
  <c r="BX239" i="11"/>
  <c r="BX294" i="11"/>
  <c r="BX411" i="11"/>
  <c r="BX611" i="11"/>
  <c r="BX911" i="11"/>
  <c r="BX434" i="11"/>
  <c r="BX626" i="11"/>
  <c r="BX877" i="11"/>
  <c r="BX438" i="11"/>
  <c r="BX585" i="11"/>
  <c r="BX881" i="11"/>
  <c r="BX296" i="11"/>
  <c r="BX385" i="11"/>
  <c r="BX545" i="11"/>
  <c r="BX763" i="11"/>
  <c r="BX263" i="11"/>
  <c r="BX314" i="11"/>
  <c r="BX475" i="11"/>
  <c r="BX581" i="11"/>
  <c r="BX895" i="11"/>
  <c r="BX33" i="11"/>
  <c r="BX123" i="11"/>
  <c r="BX248" i="11"/>
  <c r="BX315" i="11"/>
  <c r="BX342" i="11"/>
  <c r="BX468" i="11"/>
  <c r="BX561" i="11"/>
  <c r="BX624" i="11"/>
  <c r="BX780" i="11"/>
  <c r="BX904" i="11"/>
  <c r="BX54" i="11"/>
  <c r="BX155" i="11"/>
  <c r="BX264" i="11"/>
  <c r="BX322" i="11"/>
  <c r="BX334" i="11"/>
  <c r="BX418" i="11"/>
  <c r="BX554" i="11"/>
  <c r="BX578" i="11"/>
  <c r="BX749" i="11"/>
  <c r="BX874" i="11"/>
  <c r="BX455" i="11"/>
  <c r="BX527" i="11"/>
  <c r="BX552" i="11"/>
  <c r="BX732" i="11"/>
  <c r="BX844" i="11"/>
  <c r="BX453" i="11"/>
  <c r="BX474" i="11"/>
  <c r="BX560" i="11"/>
  <c r="BX713" i="11"/>
  <c r="BX846" i="11"/>
  <c r="BX927" i="11"/>
  <c r="BX602" i="11"/>
  <c r="BX686" i="11"/>
  <c r="BX720" i="11"/>
  <c r="BX822" i="11"/>
  <c r="BX887" i="11"/>
  <c r="BX953" i="11"/>
  <c r="BX632" i="11"/>
  <c r="BX680" i="11"/>
  <c r="BX769" i="11"/>
  <c r="BX827" i="11"/>
  <c r="BX920" i="11"/>
  <c r="BX535" i="11"/>
  <c r="BX652" i="11"/>
  <c r="BX721" i="11"/>
  <c r="BX750" i="11"/>
  <c r="BX835" i="11"/>
  <c r="BX917" i="11"/>
  <c r="BX595" i="11"/>
  <c r="BX614" i="11"/>
  <c r="BX722" i="11"/>
  <c r="BX776" i="11"/>
  <c r="BX866" i="11"/>
  <c r="BX932" i="11"/>
  <c r="BX84" i="11"/>
  <c r="BX512" i="11"/>
  <c r="BX381" i="11"/>
  <c r="BX442" i="11"/>
  <c r="BX667" i="11"/>
  <c r="BX645" i="11"/>
  <c r="BX833" i="11"/>
  <c r="BX140" i="11"/>
  <c r="BX828" i="11"/>
  <c r="BX790" i="11"/>
  <c r="BX59" i="11"/>
  <c r="BX826" i="11"/>
  <c r="BX201" i="11"/>
  <c r="BX40" i="11"/>
  <c r="BX57" i="11"/>
  <c r="BX213" i="11"/>
  <c r="BX288" i="11"/>
  <c r="BX387" i="11"/>
  <c r="BX933" i="11"/>
  <c r="BX200" i="11"/>
  <c r="BX705" i="11"/>
  <c r="BX424" i="11"/>
  <c r="BX671" i="11"/>
  <c r="BX583" i="11"/>
  <c r="BX868" i="11"/>
  <c r="BX691" i="11"/>
  <c r="BX19" i="11"/>
  <c r="BX38" i="11"/>
  <c r="BX150" i="11"/>
  <c r="BX915" i="11"/>
  <c r="BX956" i="11"/>
  <c r="BX758" i="11"/>
  <c r="AZ620" i="11" a="1"/>
  <c r="AZ620" i="11" s="1"/>
  <c r="CA620" i="11" a="1"/>
  <c r="CA620" i="11" s="1"/>
  <c r="AZ93" i="11" a="1"/>
  <c r="AZ93" i="11" s="1"/>
  <c r="CA93" i="11" a="1"/>
  <c r="CA93" i="11" s="1"/>
  <c r="AZ232" i="11" a="1"/>
  <c r="AZ232" i="11" s="1"/>
  <c r="CA232" i="11" a="1"/>
  <c r="CA232" i="11" s="1"/>
  <c r="AZ752" i="11" a="1"/>
  <c r="AZ752" i="11" s="1"/>
  <c r="CA752" i="11" a="1"/>
  <c r="CA752" i="11" s="1"/>
  <c r="CA363" i="11" a="1"/>
  <c r="CA363" i="11" s="1"/>
  <c r="CA313" i="11" a="1"/>
  <c r="CA313" i="11" s="1"/>
  <c r="AZ313" i="11" a="1"/>
  <c r="AZ313" i="11" s="1"/>
  <c r="CA182" i="11" a="1"/>
  <c r="CA182" i="11" s="1"/>
  <c r="AZ742" i="11" a="1"/>
  <c r="AZ742" i="11" s="1"/>
  <c r="CA742" i="11" a="1"/>
  <c r="CA742" i="11" s="1"/>
  <c r="AZ712" i="11" a="1"/>
  <c r="AZ712" i="11" s="1"/>
  <c r="CA712" i="11" a="1"/>
  <c r="CA712" i="11" s="1"/>
  <c r="AZ573" i="11" a="1"/>
  <c r="AZ573" i="11" s="1"/>
  <c r="AZ24" i="11" a="1"/>
  <c r="AZ24" i="11" s="1"/>
  <c r="CA486" i="11" a="1"/>
  <c r="CA486" i="11" s="1"/>
  <c r="CA734" i="11" a="1"/>
  <c r="CA734" i="11" s="1"/>
  <c r="AZ734" i="11" a="1"/>
  <c r="AZ734" i="11" s="1"/>
  <c r="AZ610" i="11" a="1"/>
  <c r="AZ610" i="11" s="1"/>
  <c r="AZ427" i="11" a="1"/>
  <c r="AZ427" i="11" s="1"/>
  <c r="CA427" i="11" a="1"/>
  <c r="CA427" i="11" s="1"/>
  <c r="AZ587" i="11" a="1"/>
  <c r="AZ587" i="11" s="1"/>
  <c r="CA634" i="11" a="1"/>
  <c r="CA634" i="11" s="1"/>
  <c r="AZ634" i="11" a="1"/>
  <c r="AZ634" i="11" s="1"/>
  <c r="CA104" i="11" a="1"/>
  <c r="CA104" i="11" s="1"/>
  <c r="AZ104" i="11" a="1"/>
  <c r="AZ104" i="11" s="1"/>
  <c r="AZ499" i="11" a="1"/>
  <c r="AZ499" i="11" s="1"/>
  <c r="CA122" i="11" a="1"/>
  <c r="CA122" i="11" s="1"/>
  <c r="AZ648" i="11" a="1"/>
  <c r="AZ648" i="11" s="1"/>
  <c r="CA144" i="11" a="1"/>
  <c r="CA144" i="11" s="1"/>
  <c r="AZ144" i="11" a="1"/>
  <c r="AZ144" i="11" s="1"/>
  <c r="CA500" i="11" a="1"/>
  <c r="CA500" i="11" s="1"/>
  <c r="AZ500" i="11" a="1"/>
  <c r="AZ500" i="11" s="1"/>
  <c r="CA99" i="11" a="1"/>
  <c r="CA99" i="11" s="1"/>
  <c r="AZ99" i="11" a="1"/>
  <c r="AZ99" i="11" s="1"/>
  <c r="AZ743" i="11" a="1"/>
  <c r="AZ743" i="11" s="1"/>
  <c r="CA743" i="11" a="1"/>
  <c r="CA743" i="11" s="1"/>
  <c r="AZ792" i="11" a="1"/>
  <c r="AZ792" i="11" s="1"/>
  <c r="CA792" i="11" a="1"/>
  <c r="CA792" i="11" s="1"/>
  <c r="AZ39" i="11" a="1"/>
  <c r="AZ39" i="11" s="1"/>
  <c r="CA39" i="11" a="1"/>
  <c r="CA39" i="11" s="1"/>
  <c r="AZ323" i="11" a="1"/>
  <c r="AZ323" i="11" s="1"/>
  <c r="CA323" i="11" a="1"/>
  <c r="CA323" i="11" s="1"/>
  <c r="AZ20" i="11" a="1"/>
  <c r="AZ20" i="11" s="1"/>
  <c r="CA20" i="11" a="1"/>
  <c r="CA20" i="11" s="1"/>
  <c r="AZ495" i="11" a="1"/>
  <c r="AZ495" i="11" s="1"/>
  <c r="CA495" i="11" a="1"/>
  <c r="CA495" i="11" s="1"/>
  <c r="CA413" i="11" a="1"/>
  <c r="CA413" i="11" s="1"/>
  <c r="AZ413" i="11" a="1"/>
  <c r="AZ413" i="11" s="1"/>
  <c r="AZ194" i="11" a="1"/>
  <c r="AZ194" i="11" s="1"/>
  <c r="CA194" i="11" a="1"/>
  <c r="CA194" i="11" s="1"/>
  <c r="CA41" i="11" a="1"/>
  <c r="CA41" i="11" s="1"/>
  <c r="AZ41" i="11" a="1"/>
  <c r="AZ41" i="11" s="1"/>
  <c r="AZ118" i="11" a="1"/>
  <c r="AZ118" i="11" s="1"/>
  <c r="CA118" i="11" a="1"/>
  <c r="CA118" i="11" s="1"/>
  <c r="CA639" i="11" a="1"/>
  <c r="CA639" i="11" s="1"/>
  <c r="AZ639" i="11" a="1"/>
  <c r="AZ639" i="11" s="1"/>
  <c r="CA399" i="11" a="1"/>
  <c r="CA399" i="11" s="1"/>
  <c r="AZ399" i="11" a="1"/>
  <c r="AZ399" i="11" s="1"/>
  <c r="CA450" i="11" a="1"/>
  <c r="CA450" i="11" s="1"/>
  <c r="AZ450" i="11" a="1"/>
  <c r="AZ450" i="11" s="1"/>
  <c r="AZ774" i="11" a="1"/>
  <c r="AZ774" i="11" s="1"/>
  <c r="CA774" i="11" a="1"/>
  <c r="CA774" i="11" s="1"/>
  <c r="AZ797" i="11" a="1"/>
  <c r="AZ797" i="11" s="1"/>
  <c r="CA797" i="11" a="1"/>
  <c r="CA797" i="11" s="1"/>
  <c r="CA291" i="11" a="1"/>
  <c r="CA291" i="11" s="1"/>
  <c r="AZ291" i="11" a="1"/>
  <c r="AZ291" i="11" s="1"/>
  <c r="CA849" i="11" a="1"/>
  <c r="CA849" i="11" s="1"/>
  <c r="AZ849" i="11" a="1"/>
  <c r="AZ849" i="11" s="1"/>
  <c r="CA190" i="11" a="1"/>
  <c r="CA190" i="11" s="1"/>
  <c r="AZ190" i="11" a="1"/>
  <c r="AZ190" i="11" s="1"/>
  <c r="AZ89" i="11" a="1"/>
  <c r="AZ89" i="11" s="1"/>
  <c r="CA89" i="11" a="1"/>
  <c r="CA89" i="11" s="1"/>
  <c r="CA577" i="11" a="1"/>
  <c r="CA577" i="11" s="1"/>
  <c r="AZ577" i="11" a="1"/>
  <c r="AZ577" i="11" s="1"/>
  <c r="AZ888" i="11" a="1"/>
  <c r="AZ888" i="11" s="1"/>
  <c r="CA888" i="11" a="1"/>
  <c r="CA888" i="11" s="1"/>
  <c r="AZ454" i="11" a="1"/>
  <c r="AZ454" i="11" s="1"/>
  <c r="CA454" i="11" a="1"/>
  <c r="CA454" i="11" s="1"/>
  <c r="AZ655" i="11" a="1"/>
  <c r="AZ655" i="11" s="1"/>
  <c r="CA655" i="11" a="1"/>
  <c r="CA655" i="11" s="1"/>
  <c r="AZ540" i="11" a="1"/>
  <c r="AZ540" i="11" s="1"/>
  <c r="CA540" i="11" a="1"/>
  <c r="CA540" i="11" s="1"/>
  <c r="AZ845" i="11" a="1"/>
  <c r="AZ845" i="11" s="1"/>
  <c r="CA137" i="11" a="1"/>
  <c r="CA137" i="11" s="1"/>
  <c r="AZ137" i="11" a="1"/>
  <c r="AZ137" i="11" s="1"/>
  <c r="CA659" i="11" a="1"/>
  <c r="CA659" i="11" s="1"/>
  <c r="AZ659" i="11" a="1"/>
  <c r="AZ659" i="11" s="1"/>
  <c r="AZ415" i="11" a="1"/>
  <c r="AZ415" i="11" s="1"/>
  <c r="CA415" i="11" a="1"/>
  <c r="CA415" i="11" s="1"/>
  <c r="CA514" i="11" a="1"/>
  <c r="CA514" i="11" s="1"/>
  <c r="AZ514" i="11" a="1"/>
  <c r="AZ514" i="11" s="1"/>
  <c r="CA425" i="11" a="1"/>
  <c r="CA425" i="11" s="1"/>
  <c r="AZ425" i="11" a="1"/>
  <c r="AZ425" i="11" s="1"/>
  <c r="AZ98" i="11" a="1"/>
  <c r="AZ98" i="11" s="1"/>
  <c r="CA98" i="11" a="1"/>
  <c r="CA98" i="11" s="1"/>
  <c r="AZ394" i="11" a="1"/>
  <c r="AZ394" i="11" s="1"/>
  <c r="CA394" i="11" a="1"/>
  <c r="CA394" i="11" s="1"/>
  <c r="AZ672" i="11" a="1"/>
  <c r="AZ672" i="11" s="1"/>
  <c r="AZ637" i="11" a="1"/>
  <c r="AZ637" i="11" s="1"/>
  <c r="CA637" i="11" a="1"/>
  <c r="CA637" i="11" s="1"/>
  <c r="CA551" i="11" a="1"/>
  <c r="CA551" i="11" s="1"/>
  <c r="AZ551" i="11" a="1"/>
  <c r="AZ551" i="11" s="1"/>
  <c r="CA74" i="11" a="1"/>
  <c r="CA74" i="11" s="1"/>
  <c r="AZ74" i="11" a="1"/>
  <c r="AZ74" i="11" s="1"/>
  <c r="CA775" i="11" a="1"/>
  <c r="CA775" i="11" s="1"/>
  <c r="AZ775" i="11" a="1"/>
  <c r="AZ775" i="11" s="1"/>
  <c r="AZ228" i="11" a="1"/>
  <c r="AZ228" i="11" s="1"/>
  <c r="CA228" i="11" a="1"/>
  <c r="CA228" i="11" s="1"/>
  <c r="AZ665" i="11" a="1"/>
  <c r="AZ665" i="11" s="1"/>
  <c r="CA665" i="11" a="1"/>
  <c r="CA665" i="11" s="1"/>
  <c r="CA350" i="11" a="1"/>
  <c r="CA350" i="11" s="1"/>
  <c r="AZ350" i="11" a="1"/>
  <c r="AZ350" i="11" s="1"/>
  <c r="AZ237" i="11" a="1"/>
  <c r="AZ237" i="11" s="1"/>
  <c r="CA237" i="11" a="1"/>
  <c r="CA237" i="11" s="1"/>
  <c r="AZ782" i="11" a="1"/>
  <c r="AZ782" i="11" s="1"/>
  <c r="CA782" i="11" a="1"/>
  <c r="CA782" i="11" s="1"/>
  <c r="AZ223" i="11" a="1"/>
  <c r="AZ223" i="11" s="1"/>
  <c r="CA223" i="11" a="1"/>
  <c r="CA223" i="11" s="1"/>
  <c r="AZ508" i="11" a="1"/>
  <c r="AZ508" i="11" s="1"/>
  <c r="CA508" i="11" a="1"/>
  <c r="CA508" i="11" s="1"/>
  <c r="AZ114" i="11" a="1"/>
  <c r="AZ114" i="11" s="1"/>
  <c r="CA114" i="11" a="1"/>
  <c r="CA114" i="11" s="1"/>
  <c r="CA58" i="11" a="1"/>
  <c r="CA58" i="11" s="1"/>
  <c r="AZ58" i="11" a="1"/>
  <c r="AZ58" i="11" s="1"/>
  <c r="CA259" i="11" a="1"/>
  <c r="CA259" i="11" s="1"/>
  <c r="AZ401" i="11" a="1"/>
  <c r="AZ401" i="11" s="1"/>
  <c r="CA401" i="11" a="1"/>
  <c r="CA401" i="11" s="1"/>
  <c r="AZ487" i="11" a="1"/>
  <c r="AZ487" i="11" s="1"/>
  <c r="CA487" i="11" a="1"/>
  <c r="CA487" i="11" s="1"/>
  <c r="CA391" i="11" a="1"/>
  <c r="CA391" i="11" s="1"/>
  <c r="AZ391" i="11" a="1"/>
  <c r="AZ391" i="11" s="1"/>
  <c r="AZ717" i="11" a="1"/>
  <c r="AZ717" i="11" s="1"/>
  <c r="CA717" i="11" a="1"/>
  <c r="CA717" i="11" s="1"/>
  <c r="AZ132" i="11" a="1"/>
  <c r="AZ132" i="11" s="1"/>
  <c r="CA298" i="11" a="1"/>
  <c r="CA298" i="11" s="1"/>
  <c r="AZ298" i="11" a="1"/>
  <c r="AZ298" i="11" s="1"/>
  <c r="CA794" i="11" a="1"/>
  <c r="CA794" i="11" s="1"/>
  <c r="AZ794" i="11" a="1"/>
  <c r="AZ794" i="11" s="1"/>
  <c r="AZ121" i="11" a="1"/>
  <c r="AZ121" i="11" s="1"/>
  <c r="CA121" i="11" a="1"/>
  <c r="CA121" i="11" s="1"/>
  <c r="CA379" i="11" a="1"/>
  <c r="CA379" i="11" s="1"/>
  <c r="AZ379" i="11" a="1"/>
  <c r="AZ379" i="11" s="1"/>
  <c r="AZ36" i="11" a="1"/>
  <c r="AZ36" i="11" s="1"/>
  <c r="CA36" i="11" a="1"/>
  <c r="CA36" i="11" s="1"/>
  <c r="CA569" i="11" a="1"/>
  <c r="CA569" i="11" s="1"/>
  <c r="AZ569" i="11" a="1"/>
  <c r="AZ569" i="11" s="1"/>
  <c r="AZ346" i="11" a="1"/>
  <c r="AZ346" i="11" s="1"/>
  <c r="CA346" i="11" a="1"/>
  <c r="CA346" i="11" s="1"/>
  <c r="AZ679" i="11" a="1"/>
  <c r="AZ679" i="11" s="1"/>
  <c r="CA679" i="11" a="1"/>
  <c r="CA679" i="11" s="1"/>
  <c r="AZ422" i="11" a="1"/>
  <c r="AZ422" i="11" s="1"/>
  <c r="AZ353" i="11" a="1"/>
  <c r="AZ353" i="11" s="1"/>
  <c r="CA353" i="11" a="1"/>
  <c r="CA353" i="11" s="1"/>
  <c r="AZ664" i="11" a="1"/>
  <c r="AZ664" i="11" s="1"/>
  <c r="CA128" i="11" a="1"/>
  <c r="CA128" i="11" s="1"/>
  <c r="AZ128" i="11" a="1"/>
  <c r="AZ128" i="11" s="1"/>
  <c r="AZ431" i="11" a="1"/>
  <c r="AZ431" i="11" s="1"/>
  <c r="CA431" i="11" a="1"/>
  <c r="CA431" i="11" s="1"/>
  <c r="CA92" i="11" a="1"/>
  <c r="CA92" i="11" s="1"/>
  <c r="AZ92" i="11" a="1"/>
  <c r="AZ92" i="11" s="1"/>
  <c r="CA746" i="11" a="1"/>
  <c r="CA746" i="11" s="1"/>
  <c r="AZ746" i="11" a="1"/>
  <c r="AZ746" i="11" s="1"/>
  <c r="CA461" i="11" a="1"/>
  <c r="CA461" i="11" s="1"/>
  <c r="AZ461" i="11" a="1"/>
  <c r="AZ461" i="11" s="1"/>
  <c r="AZ765" i="11" a="1"/>
  <c r="AZ765" i="11" s="1"/>
  <c r="CA696" i="11" a="1"/>
  <c r="CA696" i="11" s="1"/>
  <c r="AZ696" i="11" a="1"/>
  <c r="AZ696" i="11" s="1"/>
  <c r="CA166" i="11" a="1"/>
  <c r="CA166" i="11" s="1"/>
  <c r="AZ166" i="11" a="1"/>
  <c r="AZ166" i="11" s="1"/>
  <c r="AZ476" i="11" a="1"/>
  <c r="AZ476" i="11" s="1"/>
  <c r="CA476" i="11" a="1"/>
  <c r="CA476" i="11" s="1"/>
  <c r="AZ107" i="11" a="1"/>
  <c r="AZ107" i="11" s="1"/>
  <c r="CA107" i="11" a="1"/>
  <c r="CA107" i="11" s="1"/>
  <c r="AZ163" i="11" a="1"/>
  <c r="AZ163" i="11" s="1"/>
  <c r="CA163" i="11" a="1"/>
  <c r="CA163" i="11" s="1"/>
  <c r="CA240" i="11" a="1"/>
  <c r="CA240" i="11" s="1"/>
  <c r="AZ240" i="11" a="1"/>
  <c r="AZ240" i="11" s="1"/>
  <c r="CA235" i="11" a="1"/>
  <c r="CA235" i="11" s="1"/>
  <c r="AZ235" i="11" a="1"/>
  <c r="AZ235" i="11" s="1"/>
  <c r="AZ484" i="11" a="1"/>
  <c r="AZ484" i="11" s="1"/>
  <c r="CA484" i="11" a="1"/>
  <c r="CA484" i="11" s="1"/>
  <c r="AZ187" i="11" a="1"/>
  <c r="AZ187" i="11" s="1"/>
  <c r="CA187" i="11" a="1"/>
  <c r="CA187" i="11" s="1"/>
  <c r="CA336" i="11" a="1"/>
  <c r="CA336" i="11" s="1"/>
  <c r="AZ336" i="11" a="1"/>
  <c r="AZ336" i="11" s="1"/>
  <c r="CA523" i="11" a="1"/>
  <c r="CA523" i="11" s="1"/>
  <c r="AZ523" i="11" a="1"/>
  <c r="AZ523" i="11" s="1"/>
  <c r="AZ886" i="11" a="1"/>
  <c r="AZ886" i="11" s="1"/>
  <c r="CA886" i="11" a="1"/>
  <c r="CA886" i="11" s="1"/>
  <c r="CA188" i="11" a="1"/>
  <c r="CA188" i="11" s="1"/>
  <c r="AZ188" i="11" a="1"/>
  <c r="AZ188" i="11" s="1"/>
  <c r="CA557" i="11" a="1"/>
  <c r="CA557" i="11" s="1"/>
  <c r="CA848" i="11" a="1"/>
  <c r="CA848" i="11" s="1"/>
  <c r="AZ848" i="11" a="1"/>
  <c r="AZ848" i="11" s="1"/>
  <c r="CA531" i="11" a="1"/>
  <c r="CA531" i="11" s="1"/>
  <c r="AZ531" i="11" a="1"/>
  <c r="AZ531" i="11" s="1"/>
  <c r="CA501" i="11" a="1"/>
  <c r="CA501" i="11" s="1"/>
  <c r="AZ501" i="11" a="1"/>
  <c r="AZ501" i="11" s="1"/>
  <c r="AZ517" i="11" a="1"/>
  <c r="AZ517" i="11" s="1"/>
  <c r="CA517" i="11" a="1"/>
  <c r="CA517" i="11" s="1"/>
  <c r="AZ725" i="11" a="1"/>
  <c r="AZ725" i="11" s="1"/>
  <c r="CA725" i="11" a="1"/>
  <c r="CA725" i="11" s="1"/>
  <c r="AZ873" i="11" a="1"/>
  <c r="AZ873" i="11" s="1"/>
  <c r="AZ748" i="11" a="1"/>
  <c r="AZ748" i="11" s="1"/>
  <c r="CA748" i="11" a="1"/>
  <c r="CA748" i="11" s="1"/>
  <c r="AZ809" i="11" a="1"/>
  <c r="AZ809" i="11" s="1"/>
  <c r="CA809" i="11" a="1"/>
  <c r="CA809" i="11" s="1"/>
  <c r="CA693" i="11" a="1"/>
  <c r="CA693" i="11" s="1"/>
  <c r="AZ693" i="11" a="1"/>
  <c r="AZ693" i="11" s="1"/>
  <c r="CA609" i="11" a="1"/>
  <c r="CA609" i="11" s="1"/>
  <c r="AZ609" i="11" a="1"/>
  <c r="AZ609" i="11" s="1"/>
  <c r="CA205" i="11" a="1"/>
  <c r="CA205" i="11" s="1"/>
  <c r="AZ205" i="11" a="1"/>
  <c r="AZ205" i="11" s="1"/>
  <c r="AZ676" i="11" a="1"/>
  <c r="AZ676" i="11" s="1"/>
  <c r="CA799" i="11" a="1"/>
  <c r="CA799" i="11" s="1"/>
  <c r="AZ799" i="11" a="1"/>
  <c r="AZ799" i="11" s="1"/>
  <c r="CA410" i="11" a="1"/>
  <c r="CA410" i="11" s="1"/>
  <c r="AZ410" i="11" a="1"/>
  <c r="AZ410" i="11" s="1"/>
  <c r="CA30" i="11" a="1"/>
  <c r="CA30" i="11" s="1"/>
  <c r="AZ30" i="11" a="1"/>
  <c r="AZ30" i="11" s="1"/>
  <c r="CA172" i="11" a="1"/>
  <c r="CA172" i="11" s="1"/>
  <c r="AZ172" i="11" a="1"/>
  <c r="AZ172" i="11" s="1"/>
  <c r="CA627" i="11" a="1"/>
  <c r="CA627" i="11" s="1"/>
  <c r="AZ627" i="11" a="1"/>
  <c r="AZ627" i="11" s="1"/>
  <c r="CA220" i="11" a="1"/>
  <c r="CA220" i="11" s="1"/>
  <c r="AZ220" i="11" a="1"/>
  <c r="AZ220" i="11" s="1"/>
  <c r="AZ767" i="11" a="1"/>
  <c r="AZ767" i="11" s="1"/>
  <c r="AI72" i="10"/>
  <c r="AD71" i="10"/>
  <c r="AG70" i="10"/>
  <c r="AJ72" i="10"/>
  <c r="AI71" i="10"/>
  <c r="AI70" i="10"/>
  <c r="AI69" i="10"/>
  <c r="AD68" i="10"/>
  <c r="AG67" i="10"/>
  <c r="AJ66" i="10"/>
  <c r="AE65" i="10"/>
  <c r="AH64" i="10"/>
  <c r="AC63" i="10"/>
  <c r="AF62" i="10"/>
  <c r="AI61" i="10"/>
  <c r="AD60" i="10"/>
  <c r="AG59" i="10"/>
  <c r="AJ58" i="10"/>
  <c r="AE57" i="10"/>
  <c r="AH56" i="10"/>
  <c r="AC55" i="10"/>
  <c r="AF54" i="10"/>
  <c r="AI53" i="10"/>
  <c r="AD52" i="10"/>
  <c r="AG51" i="10"/>
  <c r="AJ50" i="10"/>
  <c r="AE49" i="10"/>
  <c r="AH48" i="10"/>
  <c r="AC47" i="10"/>
  <c r="AF46" i="10"/>
  <c r="AI45" i="10"/>
  <c r="AD44" i="10"/>
  <c r="AC72" i="10"/>
  <c r="AH71" i="10"/>
  <c r="AD70" i="10"/>
  <c r="AJ69" i="10"/>
  <c r="AI68" i="10"/>
  <c r="AI67" i="10"/>
  <c r="AG66" i="10"/>
  <c r="AF65" i="10"/>
  <c r="AD64" i="10"/>
  <c r="AD63" i="10"/>
  <c r="AJ60" i="10"/>
  <c r="AG71" i="10"/>
  <c r="AC70" i="10"/>
  <c r="AH69" i="10"/>
  <c r="AH68" i="10"/>
  <c r="AH67" i="10"/>
  <c r="AF66" i="10"/>
  <c r="AD65" i="10"/>
  <c r="AC64" i="10"/>
  <c r="AJ62" i="10"/>
  <c r="AJ61" i="10"/>
  <c r="AI60" i="10"/>
  <c r="AI59" i="10"/>
  <c r="AG58" i="10"/>
  <c r="AF57" i="10"/>
  <c r="AD56" i="10"/>
  <c r="AD55" i="10"/>
  <c r="AF71" i="10"/>
  <c r="AG69" i="10"/>
  <c r="AG68" i="10"/>
  <c r="AF67" i="10"/>
  <c r="AE66" i="10"/>
  <c r="AC65" i="10"/>
  <c r="AJ63" i="10"/>
  <c r="AI62" i="10"/>
  <c r="AH61" i="10"/>
  <c r="AH60" i="10"/>
  <c r="AH59" i="10"/>
  <c r="AF58" i="10"/>
  <c r="AD57" i="10"/>
  <c r="AE71" i="10"/>
  <c r="AF69" i="10"/>
  <c r="AC68" i="10"/>
  <c r="AH66" i="10"/>
  <c r="AI64" i="10"/>
  <c r="AE63" i="10"/>
  <c r="AG61" i="10"/>
  <c r="AE60" i="10"/>
  <c r="AC71" i="10"/>
  <c r="AE69" i="10"/>
  <c r="AD66" i="10"/>
  <c r="AG64" i="10"/>
  <c r="AF61" i="10"/>
  <c r="AF72" i="10"/>
  <c r="AH70" i="10"/>
  <c r="AE67" i="10"/>
  <c r="AI65" i="10"/>
  <c r="AI63" i="10"/>
  <c r="AE62" i="10"/>
  <c r="AC61" i="10"/>
  <c r="AC56" i="10"/>
  <c r="AH55" i="10"/>
  <c r="AJ53" i="10"/>
  <c r="AI52" i="10"/>
  <c r="AI51" i="10"/>
  <c r="AG50" i="10"/>
  <c r="AF49" i="10"/>
  <c r="AD48" i="10"/>
  <c r="AD47" i="10"/>
  <c r="AJ44" i="10"/>
  <c r="AJ43" i="10"/>
  <c r="AE42" i="10"/>
  <c r="AE72" i="10"/>
  <c r="AF70" i="10"/>
  <c r="AJ68" i="10"/>
  <c r="AD67" i="10"/>
  <c r="AH65" i="10"/>
  <c r="AH63" i="10"/>
  <c r="AD62" i="10"/>
  <c r="AJ57" i="10"/>
  <c r="AG55" i="10"/>
  <c r="AJ54" i="10"/>
  <c r="AH53" i="10"/>
  <c r="AH52" i="10"/>
  <c r="AH51" i="10"/>
  <c r="AF50" i="10"/>
  <c r="AD49" i="10"/>
  <c r="AC48" i="10"/>
  <c r="AJ46" i="10"/>
  <c r="AE68" i="10"/>
  <c r="AG65" i="10"/>
  <c r="AG63" i="10"/>
  <c r="AF60" i="10"/>
  <c r="AF63" i="10"/>
  <c r="AC60" i="10"/>
  <c r="AJ71" i="10"/>
  <c r="AI66" i="10"/>
  <c r="AE61" i="10"/>
  <c r="AF59" i="10"/>
  <c r="AC57" i="10"/>
  <c r="AJ56" i="10"/>
  <c r="AI55" i="10"/>
  <c r="AD54" i="10"/>
  <c r="AE53" i="10"/>
  <c r="AF52" i="10"/>
  <c r="AF51" i="10"/>
  <c r="AH50" i="10"/>
  <c r="AH49" i="10"/>
  <c r="AG48" i="10"/>
  <c r="AC66" i="10"/>
  <c r="AJ64" i="10"/>
  <c r="AH62" i="10"/>
  <c r="AD61" i="10"/>
  <c r="AE59" i="10"/>
  <c r="AI56" i="10"/>
  <c r="AF55" i="10"/>
  <c r="AC54" i="10"/>
  <c r="AD53" i="10"/>
  <c r="AD72" i="10"/>
  <c r="AJ70" i="10"/>
  <c r="AJ67" i="10"/>
  <c r="AE58" i="10"/>
  <c r="AE56" i="10"/>
  <c r="AI54" i="10"/>
  <c r="AD45" i="10"/>
  <c r="AI44" i="10"/>
  <c r="AF43" i="10"/>
  <c r="AD42" i="10"/>
  <c r="AF41" i="10"/>
  <c r="AI40" i="10"/>
  <c r="AD39" i="10"/>
  <c r="AG38" i="10"/>
  <c r="AJ37" i="10"/>
  <c r="AE36" i="10"/>
  <c r="AH35" i="10"/>
  <c r="AC34" i="10"/>
  <c r="AF33" i="10"/>
  <c r="AI32" i="10"/>
  <c r="AD31" i="10"/>
  <c r="AG30" i="10"/>
  <c r="AJ29" i="10"/>
  <c r="AE28" i="10"/>
  <c r="AH27" i="10"/>
  <c r="AC26" i="10"/>
  <c r="AF25" i="10"/>
  <c r="AI24" i="10"/>
  <c r="AD23" i="10"/>
  <c r="AG22" i="10"/>
  <c r="AJ21" i="10"/>
  <c r="AE20" i="10"/>
  <c r="AH19" i="10"/>
  <c r="AE70" i="10"/>
  <c r="AF68" i="10"/>
  <c r="AC67" i="10"/>
  <c r="AJ65" i="10"/>
  <c r="AG60" i="10"/>
  <c r="AD58" i="10"/>
  <c r="AI57" i="10"/>
  <c r="AH54" i="10"/>
  <c r="AJ47" i="10"/>
  <c r="AC45" i="10"/>
  <c r="AH44" i="10"/>
  <c r="AE43" i="10"/>
  <c r="AC42" i="10"/>
  <c r="AE41" i="10"/>
  <c r="AH40" i="10"/>
  <c r="AC39" i="10"/>
  <c r="AF38" i="10"/>
  <c r="AI37" i="10"/>
  <c r="AD36" i="10"/>
  <c r="AG35" i="10"/>
  <c r="AJ34" i="10"/>
  <c r="AE33" i="10"/>
  <c r="AH32" i="10"/>
  <c r="AC31" i="10"/>
  <c r="AF30" i="10"/>
  <c r="AI29" i="10"/>
  <c r="AD28" i="10"/>
  <c r="AG27" i="10"/>
  <c r="AJ26" i="10"/>
  <c r="AE25" i="10"/>
  <c r="AH24" i="10"/>
  <c r="AC23" i="10"/>
  <c r="AF22" i="10"/>
  <c r="AI21" i="10"/>
  <c r="AD20" i="10"/>
  <c r="AG19" i="10"/>
  <c r="AJ18" i="10"/>
  <c r="AE17" i="10"/>
  <c r="AH16" i="10"/>
  <c r="AC15" i="10"/>
  <c r="AE64" i="10"/>
  <c r="AC58" i="10"/>
  <c r="AF56" i="10"/>
  <c r="AJ52" i="10"/>
  <c r="AD46" i="10"/>
  <c r="AI43" i="10"/>
  <c r="AJ42" i="10"/>
  <c r="AE40" i="10"/>
  <c r="AJ39" i="10"/>
  <c r="AD38" i="10"/>
  <c r="AC36" i="10"/>
  <c r="AJ35" i="10"/>
  <c r="AD34" i="10"/>
  <c r="AG33" i="10"/>
  <c r="AF31" i="10"/>
  <c r="AJ30" i="10"/>
  <c r="AE29" i="10"/>
  <c r="AI28" i="10"/>
  <c r="AD27" i="10"/>
  <c r="AH26" i="10"/>
  <c r="AE24" i="10"/>
  <c r="AJ23" i="10"/>
  <c r="AH72" i="10"/>
  <c r="AG54" i="10"/>
  <c r="AG53" i="10"/>
  <c r="AG52" i="10"/>
  <c r="AJ51" i="10"/>
  <c r="AJ49" i="10"/>
  <c r="AJ48" i="10"/>
  <c r="AC46" i="10"/>
  <c r="AJ45" i="10"/>
  <c r="AG44" i="10"/>
  <c r="AH43" i="10"/>
  <c r="AI42" i="10"/>
  <c r="AJ41" i="10"/>
  <c r="AD40" i="10"/>
  <c r="AI39" i="10"/>
  <c r="AC38" i="10"/>
  <c r="AH37" i="10"/>
  <c r="AI35" i="10"/>
  <c r="AD33" i="10"/>
  <c r="AJ32" i="10"/>
  <c r="AE31" i="10"/>
  <c r="AI30" i="10"/>
  <c r="AG72" i="10"/>
  <c r="AE54" i="10"/>
  <c r="AF53" i="10"/>
  <c r="AE52" i="10"/>
  <c r="AE51" i="10"/>
  <c r="AI50" i="10"/>
  <c r="AI49" i="10"/>
  <c r="AI48" i="10"/>
  <c r="AI47" i="10"/>
  <c r="AH45" i="10"/>
  <c r="AF44" i="10"/>
  <c r="AG43" i="10"/>
  <c r="AH42" i="10"/>
  <c r="AI41" i="10"/>
  <c r="AC40" i="10"/>
  <c r="AH39" i="10"/>
  <c r="AG37" i="10"/>
  <c r="AC53" i="10"/>
  <c r="AC52" i="10"/>
  <c r="AD51" i="10"/>
  <c r="AE50" i="10"/>
  <c r="AG49" i="10"/>
  <c r="AF48" i="10"/>
  <c r="AH47" i="10"/>
  <c r="AG45" i="10"/>
  <c r="AE44" i="10"/>
  <c r="AD43" i="10"/>
  <c r="AG42" i="10"/>
  <c r="AH41" i="10"/>
  <c r="AG39" i="10"/>
  <c r="AG62" i="10"/>
  <c r="AJ59" i="10"/>
  <c r="AH57" i="10"/>
  <c r="AJ55" i="10"/>
  <c r="AC51" i="10"/>
  <c r="AD50" i="10"/>
  <c r="AC49" i="10"/>
  <c r="AE48" i="10"/>
  <c r="AG47" i="10"/>
  <c r="AI46" i="10"/>
  <c r="AF45" i="10"/>
  <c r="AC44" i="10"/>
  <c r="AC43" i="10"/>
  <c r="AF42" i="10"/>
  <c r="AG41" i="10"/>
  <c r="AC62" i="10"/>
  <c r="AD59" i="10"/>
  <c r="AG57" i="10"/>
  <c r="AE55" i="10"/>
  <c r="AC50" i="10"/>
  <c r="AF47" i="10"/>
  <c r="AH46" i="10"/>
  <c r="AE45" i="10"/>
  <c r="AD41" i="10"/>
  <c r="AD69" i="10"/>
  <c r="AC59" i="10"/>
  <c r="AI58" i="10"/>
  <c r="AE47" i="10"/>
  <c r="AG46" i="10"/>
  <c r="AC41" i="10"/>
  <c r="AG40" i="10"/>
  <c r="AH38" i="10"/>
  <c r="AC37" i="10"/>
  <c r="AG36" i="10"/>
  <c r="AF34" i="10"/>
  <c r="AI33" i="10"/>
  <c r="AC32" i="10"/>
  <c r="AH31" i="10"/>
  <c r="AG29" i="10"/>
  <c r="AF27" i="10"/>
  <c r="AC25" i="10"/>
  <c r="AG24" i="10"/>
  <c r="AH22" i="10"/>
  <c r="AC21" i="10"/>
  <c r="AG20" i="10"/>
  <c r="AF18" i="10"/>
  <c r="AD17" i="10"/>
  <c r="AC16" i="10"/>
  <c r="AE14" i="10"/>
  <c r="AH13" i="10"/>
  <c r="AC12" i="10"/>
  <c r="AF11" i="10"/>
  <c r="AI10" i="10"/>
  <c r="AD9" i="10"/>
  <c r="AG8" i="10"/>
  <c r="AC69" i="10"/>
  <c r="AF64" i="10"/>
  <c r="AH58" i="10"/>
  <c r="AG56" i="10"/>
  <c r="AE46" i="10"/>
  <c r="AF40" i="10"/>
  <c r="AE38" i="10"/>
  <c r="AF36" i="10"/>
  <c r="AE34" i="10"/>
  <c r="AH33" i="10"/>
  <c r="AG31" i="10"/>
  <c r="AF29" i="10"/>
  <c r="AJ28" i="10"/>
  <c r="AE27" i="10"/>
  <c r="AI26" i="10"/>
  <c r="AF24" i="10"/>
  <c r="AE22" i="10"/>
  <c r="AF20" i="10"/>
  <c r="AE18" i="10"/>
  <c r="AC17" i="10"/>
  <c r="AJ15" i="10"/>
  <c r="AD14" i="10"/>
  <c r="AG13" i="10"/>
  <c r="AJ12" i="10"/>
  <c r="AE11" i="10"/>
  <c r="AH10" i="10"/>
  <c r="AC9" i="10"/>
  <c r="AF8" i="10"/>
  <c r="AE30" i="10"/>
  <c r="AF28" i="10"/>
  <c r="AD26" i="10"/>
  <c r="AG25" i="10"/>
  <c r="AE23" i="10"/>
  <c r="AF21" i="10"/>
  <c r="AJ17" i="10"/>
  <c r="AE9" i="10"/>
  <c r="AG12" i="10"/>
  <c r="AF32" i="10"/>
  <c r="AD30" i="10"/>
  <c r="AC28" i="10"/>
  <c r="AD25" i="10"/>
  <c r="AI22" i="10"/>
  <c r="AE21" i="10"/>
  <c r="AH18" i="10"/>
  <c r="AI17" i="10"/>
  <c r="AG16" i="10"/>
  <c r="AH15" i="10"/>
  <c r="AF13" i="10"/>
  <c r="AC11" i="10"/>
  <c r="AD10" i="10"/>
  <c r="AF39" i="10"/>
  <c r="AJ36" i="10"/>
  <c r="AI34" i="10"/>
  <c r="AC30" i="10"/>
  <c r="AJ27" i="10"/>
  <c r="AJ24" i="10"/>
  <c r="AD22" i="10"/>
  <c r="AD21" i="10"/>
  <c r="AJ19" i="10"/>
  <c r="AG18" i="10"/>
  <c r="AH17" i="10"/>
  <c r="AF16" i="10"/>
  <c r="AG15" i="10"/>
  <c r="AJ14" i="10"/>
  <c r="AE13" i="10"/>
  <c r="AI12" i="10"/>
  <c r="AF10" i="10"/>
  <c r="AE8" i="10"/>
  <c r="AF37" i="10"/>
  <c r="AE15" i="10"/>
  <c r="AC13" i="10"/>
  <c r="AJ31" i="10"/>
  <c r="AJ25" i="10"/>
  <c r="AH20" i="10"/>
  <c r="AE39" i="10"/>
  <c r="AI36" i="10"/>
  <c r="AF35" i="10"/>
  <c r="AH34" i="10"/>
  <c r="AJ33" i="10"/>
  <c r="AI27" i="10"/>
  <c r="AD24" i="10"/>
  <c r="AC22" i="10"/>
  <c r="AJ20" i="10"/>
  <c r="AI19" i="10"/>
  <c r="AD18" i="10"/>
  <c r="AG17" i="10"/>
  <c r="AE16" i="10"/>
  <c r="AF15" i="10"/>
  <c r="AI14" i="10"/>
  <c r="AD13" i="10"/>
  <c r="AH12" i="10"/>
  <c r="AE10" i="10"/>
  <c r="AJ9" i="10"/>
  <c r="AD8" i="10"/>
  <c r="AC33" i="10"/>
  <c r="AH29" i="10"/>
  <c r="AC27" i="10"/>
  <c r="AI23" i="10"/>
  <c r="AF19" i="10"/>
  <c r="AD16" i="10"/>
  <c r="AH14" i="10"/>
  <c r="AG26" i="10"/>
  <c r="AE19" i="10"/>
  <c r="AF12" i="10"/>
  <c r="AC10" i="10"/>
  <c r="AH36" i="10"/>
  <c r="AE35" i="10"/>
  <c r="AG34" i="10"/>
  <c r="AE37" i="10"/>
  <c r="AD35" i="10"/>
  <c r="AD29" i="10"/>
  <c r="AH23" i="10"/>
  <c r="AJ38" i="10"/>
  <c r="AD37" i="10"/>
  <c r="AC35" i="10"/>
  <c r="AE32" i="10"/>
  <c r="AI31" i="10"/>
  <c r="AC29" i="10"/>
  <c r="AH28" i="10"/>
  <c r="AF26" i="10"/>
  <c r="AI25" i="10"/>
  <c r="AG23" i="10"/>
  <c r="AH21" i="10"/>
  <c r="AC20" i="10"/>
  <c r="AD19" i="10"/>
  <c r="AF14" i="10"/>
  <c r="AE12" i="10"/>
  <c r="AH11" i="10"/>
  <c r="AG9" i="10"/>
  <c r="AI15" i="10"/>
  <c r="AD11" i="10"/>
  <c r="AJ10" i="10"/>
  <c r="AI8" i="10"/>
  <c r="AG10" i="10"/>
  <c r="AH8" i="10"/>
  <c r="AC24" i="10"/>
  <c r="AI20" i="10"/>
  <c r="AC18" i="10"/>
  <c r="AF17" i="10"/>
  <c r="AI9" i="10"/>
  <c r="AD15" i="10"/>
  <c r="AJ40" i="10"/>
  <c r="AI38" i="10"/>
  <c r="AD32" i="10"/>
  <c r="AH30" i="10"/>
  <c r="AG28" i="10"/>
  <c r="AE26" i="10"/>
  <c r="AH25" i="10"/>
  <c r="AF23" i="10"/>
  <c r="AG21" i="10"/>
  <c r="AC19" i="10"/>
  <c r="AJ16" i="10"/>
  <c r="AC14" i="10"/>
  <c r="AJ13" i="10"/>
  <c r="AD12" i="10"/>
  <c r="AG11" i="10"/>
  <c r="AF9" i="10"/>
  <c r="AJ8" i="10"/>
  <c r="AJ22" i="10"/>
  <c r="AI18" i="10"/>
  <c r="AI16" i="10"/>
  <c r="AI13" i="10"/>
  <c r="AG32" i="10"/>
  <c r="AJ11" i="10"/>
  <c r="AC8" i="10"/>
  <c r="AG14" i="10"/>
  <c r="AI11" i="10"/>
  <c r="AH9" i="10"/>
  <c r="V81" i="10"/>
  <c r="AP91" i="10" s="1"/>
  <c r="V88" i="10"/>
  <c r="AP81" i="10" s="1"/>
  <c r="V90" i="10"/>
  <c r="AP95" i="10" s="1"/>
  <c r="V98" i="10"/>
  <c r="AP98" i="10" s="1"/>
  <c r="V78" i="10"/>
  <c r="AP90" i="10" s="1"/>
  <c r="V83" i="10"/>
  <c r="AP80" i="10" s="1"/>
  <c r="V96" i="10"/>
  <c r="V95" i="10"/>
  <c r="AP97" i="10" s="1"/>
  <c r="V91" i="10"/>
  <c r="AP82" i="10" s="1"/>
  <c r="V94" i="10"/>
  <c r="AP83" i="10" s="1"/>
  <c r="V80" i="10"/>
  <c r="AP79" i="10" s="1"/>
  <c r="V84" i="10"/>
  <c r="AP92" i="10" s="1"/>
  <c r="V92" i="10"/>
  <c r="V77" i="10"/>
  <c r="AP89" i="10" s="1"/>
  <c r="V87" i="10"/>
  <c r="AP78" i="10" s="1"/>
  <c r="V89" i="10"/>
  <c r="AP94" i="10" s="1"/>
  <c r="V86" i="10"/>
  <c r="AP86" i="10" s="1"/>
  <c r="V85" i="10"/>
  <c r="AP93" i="10" s="1"/>
  <c r="V93" i="10"/>
  <c r="AP87" i="10" s="1"/>
  <c r="V82" i="10"/>
  <c r="AP77" i="10" s="1"/>
  <c r="V79" i="10"/>
  <c r="V97" i="10"/>
  <c r="AP88" i="10" s="1"/>
  <c r="AN97" i="10"/>
  <c r="AO94" i="10"/>
  <c r="AM92" i="10"/>
  <c r="AN89" i="10"/>
  <c r="AO86" i="10"/>
  <c r="AM97" i="10"/>
  <c r="AP96" i="10"/>
  <c r="AN94" i="10"/>
  <c r="AO91" i="10"/>
  <c r="AM89" i="10"/>
  <c r="AN86" i="10"/>
  <c r="AN96" i="10"/>
  <c r="AN93" i="10"/>
  <c r="AO98" i="10"/>
  <c r="AM96" i="10"/>
  <c r="AM93" i="10"/>
  <c r="AM90" i="10"/>
  <c r="AN87" i="10"/>
  <c r="AP85" i="10"/>
  <c r="AN83" i="10"/>
  <c r="AO80" i="10"/>
  <c r="AN98" i="10"/>
  <c r="AO95" i="10"/>
  <c r="AN91" i="10"/>
  <c r="AO81" i="10"/>
  <c r="AM80" i="10"/>
  <c r="AN77" i="10"/>
  <c r="S24" i="2" s="1"/>
  <c r="AO97" i="10"/>
  <c r="AO96" i="10"/>
  <c r="AN95" i="10"/>
  <c r="AO92" i="10"/>
  <c r="AO89" i="10"/>
  <c r="AM85" i="10"/>
  <c r="AN82" i="10"/>
  <c r="AN92" i="10"/>
  <c r="AM91" i="10"/>
  <c r="AO84" i="10"/>
  <c r="AM82" i="10"/>
  <c r="AO93" i="10"/>
  <c r="AM98" i="10"/>
  <c r="AM94" i="10"/>
  <c r="AN90" i="10"/>
  <c r="AO88" i="10"/>
  <c r="AM81" i="10"/>
  <c r="AN79" i="10"/>
  <c r="S52" i="2" s="1"/>
  <c r="AN88" i="10"/>
  <c r="AO83" i="10"/>
  <c r="AM79" i="10"/>
  <c r="AM95" i="10"/>
  <c r="AM88" i="10"/>
  <c r="AO85" i="10"/>
  <c r="AM83" i="10"/>
  <c r="AO90" i="10"/>
  <c r="AO82" i="10"/>
  <c r="AM78" i="10"/>
  <c r="AN84" i="10"/>
  <c r="AM84" i="10"/>
  <c r="AN85" i="10"/>
  <c r="AN81" i="10"/>
  <c r="AO78" i="10"/>
  <c r="U38" i="2" s="1"/>
  <c r="AM77" i="10"/>
  <c r="AN78" i="10"/>
  <c r="S38" i="2" s="1"/>
  <c r="AM86" i="10"/>
  <c r="AN80" i="10"/>
  <c r="AM87" i="10"/>
  <c r="AO87" i="10"/>
  <c r="AO77" i="10"/>
  <c r="U24" i="2" s="1"/>
  <c r="AO79" i="10"/>
  <c r="U52" i="2" s="1"/>
  <c r="Q103" i="10"/>
  <c r="M103" i="10"/>
  <c r="Q17" i="3" s="1"/>
  <c r="AC17" i="3" s="1"/>
  <c r="Q104" i="10"/>
  <c r="M104" i="10"/>
  <c r="Q18" i="3" s="1"/>
  <c r="AD18" i="3" s="1"/>
  <c r="Q107" i="10"/>
  <c r="M107" i="10"/>
  <c r="Q21" i="3" s="1"/>
  <c r="AG21" i="3" s="1"/>
  <c r="Q106" i="10"/>
  <c r="M106" i="10"/>
  <c r="Q20" i="3" s="1"/>
  <c r="AF20" i="3" s="1"/>
  <c r="M102" i="10"/>
  <c r="Q16" i="3" s="1"/>
  <c r="AB16" i="3" s="1"/>
  <c r="Q102" i="10"/>
  <c r="Q108" i="10"/>
  <c r="M108" i="10"/>
  <c r="Q22" i="3" s="1"/>
  <c r="AH22" i="3" s="1"/>
  <c r="M105" i="10"/>
  <c r="Q19" i="3" s="1"/>
  <c r="AE19" i="3" s="1"/>
  <c r="Q105" i="10"/>
  <c r="AT108" i="10"/>
  <c r="AN107" i="10"/>
  <c r="AP106" i="10"/>
  <c r="AR105" i="10"/>
  <c r="AT104" i="10"/>
  <c r="AN103" i="10"/>
  <c r="AP102" i="10"/>
  <c r="AS108" i="10"/>
  <c r="AM107" i="10"/>
  <c r="AO106" i="10"/>
  <c r="AQ105" i="10"/>
  <c r="AS104" i="10"/>
  <c r="AM103" i="10"/>
  <c r="AO102" i="10"/>
  <c r="AQ108" i="10"/>
  <c r="AM106" i="10"/>
  <c r="AO105" i="10"/>
  <c r="AQ104" i="10"/>
  <c r="AM102" i="10"/>
  <c r="AP108" i="10"/>
  <c r="AT107" i="10"/>
  <c r="AN105" i="10"/>
  <c r="AP104" i="10"/>
  <c r="AT103" i="10"/>
  <c r="AO108" i="10"/>
  <c r="AS107" i="10"/>
  <c r="AM105" i="10"/>
  <c r="AO104" i="10"/>
  <c r="AS103" i="10"/>
  <c r="AN108" i="10"/>
  <c r="AR107" i="10"/>
  <c r="AT106" i="10"/>
  <c r="AM108" i="10"/>
  <c r="AQ107" i="10"/>
  <c r="AO107" i="10"/>
  <c r="AQ106" i="10"/>
  <c r="AR108" i="10"/>
  <c r="AN106" i="10"/>
  <c r="AP103" i="10"/>
  <c r="AR102" i="10"/>
  <c r="AO103" i="10"/>
  <c r="AT105" i="10"/>
  <c r="AS105" i="10"/>
  <c r="AP105" i="10"/>
  <c r="AR104" i="10"/>
  <c r="AN104" i="10"/>
  <c r="AP107" i="10"/>
  <c r="AS106" i="10"/>
  <c r="AM104" i="10"/>
  <c r="AR103" i="10"/>
  <c r="AT102" i="10"/>
  <c r="AQ103" i="10"/>
  <c r="AS102" i="10"/>
  <c r="AQ102" i="10"/>
  <c r="AN102" i="10"/>
  <c r="AR106" i="10"/>
  <c r="AZ651" i="11" l="1" a="1"/>
  <c r="AZ651" i="11" s="1"/>
  <c r="CA651" i="11" a="1"/>
  <c r="CA651" i="11" s="1"/>
  <c r="AZ605" i="11" a="1"/>
  <c r="AZ605" i="11" s="1"/>
  <c r="CA605" i="11" a="1"/>
  <c r="CA605" i="11" s="1"/>
  <c r="CA287" i="11" a="1"/>
  <c r="CA287" i="11" s="1"/>
  <c r="AZ287" i="11" a="1"/>
  <c r="AZ287" i="11" s="1"/>
  <c r="AZ537" i="11" a="1"/>
  <c r="AZ537" i="11" s="1"/>
  <c r="CA537" i="11" a="1"/>
  <c r="CA537" i="11" s="1"/>
  <c r="AZ506" i="11" a="1"/>
  <c r="AZ506" i="11" s="1"/>
  <c r="CA506" i="11" a="1"/>
  <c r="CA506" i="11" s="1"/>
  <c r="BY245" i="11"/>
  <c r="AY245" i="11" a="1"/>
  <c r="AY245" i="11" s="1"/>
  <c r="BY921" i="11"/>
  <c r="AY921" i="11" a="1"/>
  <c r="AY921" i="11" s="1"/>
  <c r="AZ921" i="11" s="1" a="1"/>
  <c r="AZ921" i="11" s="1"/>
  <c r="BY326" i="11"/>
  <c r="AY326" i="11" a="1"/>
  <c r="AY326" i="11" s="1"/>
  <c r="BY893" i="11"/>
  <c r="AY893" i="11" a="1"/>
  <c r="AY893" i="11" s="1"/>
  <c r="AZ893" i="11" s="1" a="1"/>
  <c r="AZ893" i="11" s="1"/>
  <c r="BY306" i="11"/>
  <c r="AY306" i="11" a="1"/>
  <c r="AY306" i="11" s="1"/>
  <c r="AY64" i="11" a="1"/>
  <c r="AY64" i="11" s="1"/>
  <c r="BY64" i="11"/>
  <c r="G21" i="12" s="1"/>
  <c r="CA191" i="11" a="1"/>
  <c r="CA191" i="11" s="1"/>
  <c r="CA629" i="11" a="1"/>
  <c r="CA629" i="11" s="1"/>
  <c r="BY537" i="11"/>
  <c r="AY317" i="11" a="1"/>
  <c r="AY317" i="11" s="1"/>
  <c r="BY103" i="11"/>
  <c r="AY103" i="11" a="1"/>
  <c r="AY103" i="11" s="1"/>
  <c r="BY494" i="11"/>
  <c r="AY494" i="11" a="1"/>
  <c r="AY494" i="11" s="1"/>
  <c r="BY402" i="11"/>
  <c r="AY402" i="11" a="1"/>
  <c r="AY402" i="11" s="1"/>
  <c r="BY344" i="11"/>
  <c r="AY344" i="11" a="1"/>
  <c r="AY344" i="11" s="1"/>
  <c r="AZ536" i="11" a="1"/>
  <c r="AZ536" i="11" s="1"/>
  <c r="BY676" i="11"/>
  <c r="AY249" i="11" a="1"/>
  <c r="AY249" i="11" s="1"/>
  <c r="AY202" i="11" a="1"/>
  <c r="AY202" i="11" s="1"/>
  <c r="BY784" i="11"/>
  <c r="AY784" i="11" a="1"/>
  <c r="AY784" i="11" s="1"/>
  <c r="BY156" i="11"/>
  <c r="AY156" i="11" a="1"/>
  <c r="AY156" i="11" s="1"/>
  <c r="BY830" i="11"/>
  <c r="AY830" i="11" a="1"/>
  <c r="AY830" i="11" s="1"/>
  <c r="BY952" i="11"/>
  <c r="J50" i="12" s="1"/>
  <c r="G54" i="2" s="1"/>
  <c r="AY952" i="11" a="1"/>
  <c r="AY952" i="11" s="1"/>
  <c r="AZ952" i="11" s="1" a="1"/>
  <c r="AZ952" i="11" s="1"/>
  <c r="BY138" i="11"/>
  <c r="AY138" i="11" a="1"/>
  <c r="AY138" i="11" s="1"/>
  <c r="AY478" i="11" a="1"/>
  <c r="AY478" i="11" s="1"/>
  <c r="AY570" i="11" a="1"/>
  <c r="AY570" i="11" s="1"/>
  <c r="AY214" i="11" a="1"/>
  <c r="AY214" i="11" s="1"/>
  <c r="BY269" i="11"/>
  <c r="G35" i="12" s="1"/>
  <c r="AY269" i="11" a="1"/>
  <c r="AY269" i="11" s="1"/>
  <c r="AY71" i="11" a="1"/>
  <c r="AY71" i="11" s="1"/>
  <c r="BY71" i="11"/>
  <c r="AY741" i="11" a="1"/>
  <c r="AY741" i="11" s="1"/>
  <c r="BY741" i="11"/>
  <c r="AY756" i="11" a="1"/>
  <c r="AY756" i="11" s="1"/>
  <c r="BY756" i="11"/>
  <c r="BY225" i="11"/>
  <c r="AY225" i="11" a="1"/>
  <c r="AY225" i="11" s="1"/>
  <c r="AY526" i="11" a="1"/>
  <c r="AY526" i="11" s="1"/>
  <c r="BY526" i="11"/>
  <c r="AY86" i="11" a="1"/>
  <c r="AY86" i="11" s="1"/>
  <c r="BY86" i="11"/>
  <c r="AZ303" i="11" a="1"/>
  <c r="AZ303" i="11" s="1"/>
  <c r="CA644" i="11" a="1"/>
  <c r="CA644" i="11" s="1"/>
  <c r="AZ420" i="11" a="1"/>
  <c r="AZ420" i="11" s="1"/>
  <c r="CA768" i="11" a="1"/>
  <c r="CA768" i="11" s="1"/>
  <c r="CA304" i="11" a="1"/>
  <c r="CA304" i="11" s="1"/>
  <c r="CA451" i="11" a="1"/>
  <c r="CA451" i="11" s="1"/>
  <c r="CA625" i="11" a="1"/>
  <c r="CA625" i="11" s="1"/>
  <c r="AZ289" i="11" a="1"/>
  <c r="AZ289" i="11" s="1"/>
  <c r="CA177" i="11" a="1"/>
  <c r="CA177" i="11" s="1"/>
  <c r="BY625" i="11"/>
  <c r="AY855" i="11" a="1"/>
  <c r="AY855" i="11" s="1"/>
  <c r="AY779" i="11" a="1"/>
  <c r="AY779" i="11" s="1"/>
  <c r="BY30" i="11"/>
  <c r="AY316" i="11" a="1"/>
  <c r="AY316" i="11" s="1"/>
  <c r="BY823" i="11"/>
  <c r="AY823" i="11" a="1"/>
  <c r="AY823" i="11" s="1"/>
  <c r="AY615" i="11" a="1"/>
  <c r="AY615" i="11" s="1"/>
  <c r="BY615" i="11"/>
  <c r="BY37" i="11"/>
  <c r="AY37" i="11" a="1"/>
  <c r="AY37" i="11" s="1"/>
  <c r="BY141" i="11"/>
  <c r="AY141" i="11" a="1"/>
  <c r="AY141" i="11" s="1"/>
  <c r="BY416" i="11"/>
  <c r="AY416" i="11" a="1"/>
  <c r="AY416" i="11" s="1"/>
  <c r="AY957" i="11" a="1"/>
  <c r="AY957" i="11" s="1"/>
  <c r="AZ957" i="11" s="1" a="1"/>
  <c r="AZ957" i="11" s="1"/>
  <c r="BY957" i="11"/>
  <c r="AY930" i="11" a="1"/>
  <c r="AY930" i="11" s="1"/>
  <c r="AZ930" i="11" s="1" a="1"/>
  <c r="AZ930" i="11" s="1"/>
  <c r="BY930" i="11"/>
  <c r="BY181" i="11"/>
  <c r="AY181" i="11" a="1"/>
  <c r="AY181" i="11" s="1"/>
  <c r="BY65" i="11"/>
  <c r="G22" i="12" s="1"/>
  <c r="AY65" i="11" a="1"/>
  <c r="AY65" i="11" s="1"/>
  <c r="AZ737" i="11" a="1"/>
  <c r="AZ737" i="11" s="1"/>
  <c r="AZ628" i="11" a="1"/>
  <c r="AZ628" i="11" s="1"/>
  <c r="AZ282" i="11" a="1"/>
  <c r="AZ282" i="11" s="1"/>
  <c r="CA660" i="11" a="1"/>
  <c r="CA660" i="11" s="1"/>
  <c r="AY260" i="11" a="1"/>
  <c r="AY260" i="11" s="1"/>
  <c r="BY916" i="11"/>
  <c r="AY297" i="11" a="1"/>
  <c r="AY297" i="11" s="1"/>
  <c r="AY169" i="11" a="1"/>
  <c r="AY169" i="11" s="1"/>
  <c r="AY654" i="11" a="1"/>
  <c r="AY654" i="11" s="1"/>
  <c r="BY36" i="11"/>
  <c r="AY818" i="11" a="1"/>
  <c r="AY818" i="11" s="1"/>
  <c r="AY899" i="11" a="1"/>
  <c r="AY899" i="11" s="1"/>
  <c r="AZ899" i="11" s="1" a="1"/>
  <c r="AZ899" i="11" s="1"/>
  <c r="BY899" i="11"/>
  <c r="AY555" i="11" a="1"/>
  <c r="AY555" i="11" s="1"/>
  <c r="BY555" i="11"/>
  <c r="AY290" i="11" a="1"/>
  <c r="AY290" i="11" s="1"/>
  <c r="BY290" i="11"/>
  <c r="BY504" i="11"/>
  <c r="AY504" i="11" a="1"/>
  <c r="AY504" i="11" s="1"/>
  <c r="BY384" i="11"/>
  <c r="AY384" i="11" a="1"/>
  <c r="AY384" i="11" s="1"/>
  <c r="AY658" i="11" a="1"/>
  <c r="AY658" i="11" s="1"/>
  <c r="BY658" i="11"/>
  <c r="AY457" i="11" a="1"/>
  <c r="AY457" i="11" s="1"/>
  <c r="BY457" i="11"/>
  <c r="CA525" i="11" a="1"/>
  <c r="CA525" i="11" s="1"/>
  <c r="CA254" i="11" a="1"/>
  <c r="CA254" i="11" s="1"/>
  <c r="AZ25" i="11" a="1"/>
  <c r="AZ25" i="11" s="1"/>
  <c r="AZ860" i="11" a="1"/>
  <c r="AZ860" i="11" s="1"/>
  <c r="CA206" i="11" a="1"/>
  <c r="CA206" i="11" s="1"/>
  <c r="AY638" i="11" a="1"/>
  <c r="AY638" i="11" s="1"/>
  <c r="AY951" i="11" a="1"/>
  <c r="AY951" i="11" s="1"/>
  <c r="AZ951" i="11" s="1" a="1"/>
  <c r="AZ951" i="11" s="1"/>
  <c r="AY45" i="11" a="1"/>
  <c r="AY45" i="11" s="1"/>
  <c r="AY541" i="11" a="1"/>
  <c r="AY541" i="11" s="1"/>
  <c r="BY523" i="11"/>
  <c r="BY621" i="11"/>
  <c r="AY621" i="11" a="1"/>
  <c r="AY621" i="11" s="1"/>
  <c r="BY362" i="11"/>
  <c r="AY362" i="11" a="1"/>
  <c r="AY362" i="11" s="1"/>
  <c r="BY876" i="11"/>
  <c r="AY876" i="11" a="1"/>
  <c r="AY876" i="11" s="1"/>
  <c r="BY922" i="11"/>
  <c r="AY922" i="11" a="1"/>
  <c r="AY922" i="11" s="1"/>
  <c r="AZ922" i="11" s="1" a="1"/>
  <c r="AZ922" i="11" s="1"/>
  <c r="BY327" i="11"/>
  <c r="AY327" i="11" a="1"/>
  <c r="AY327" i="11" s="1"/>
  <c r="BY525" i="11"/>
  <c r="AY479" i="11" a="1"/>
  <c r="AY479" i="11" s="1"/>
  <c r="AY612" i="11" a="1"/>
  <c r="AY612" i="11" s="1"/>
  <c r="AY378" i="11" a="1"/>
  <c r="AY378" i="11" s="1"/>
  <c r="AY733" i="11" a="1"/>
  <c r="AY733" i="11" s="1"/>
  <c r="BY796" i="11"/>
  <c r="AY796" i="11" a="1"/>
  <c r="AY796" i="11" s="1"/>
  <c r="AY109" i="11" a="1"/>
  <c r="AY109" i="11" s="1"/>
  <c r="BY109" i="11"/>
  <c r="BY656" i="11"/>
  <c r="AY656" i="11" a="1"/>
  <c r="AY656" i="11" s="1"/>
  <c r="BY714" i="11"/>
  <c r="AY714" i="11" a="1"/>
  <c r="AY714" i="11" s="1"/>
  <c r="CA869" i="11" a="1"/>
  <c r="CA869" i="11" s="1"/>
  <c r="AZ265" i="11" a="1"/>
  <c r="AZ265" i="11" s="1"/>
  <c r="AY19" i="11" a="1"/>
  <c r="AY19" i="11" s="1"/>
  <c r="BY19" i="11"/>
  <c r="BY933" i="11"/>
  <c r="AY933" i="11" a="1"/>
  <c r="AY933" i="11" s="1"/>
  <c r="AZ933" i="11" s="1" a="1"/>
  <c r="AZ933" i="11" s="1"/>
  <c r="BY59" i="11"/>
  <c r="AY59" i="11" a="1"/>
  <c r="AY59" i="11" s="1"/>
  <c r="BY381" i="11"/>
  <c r="AY381" i="11" a="1"/>
  <c r="AY381" i="11" s="1"/>
  <c r="AY595" i="11" a="1"/>
  <c r="AY595" i="11" s="1"/>
  <c r="BY595" i="11"/>
  <c r="AY827" i="11" a="1"/>
  <c r="AY827" i="11" s="1"/>
  <c r="BY827" i="11"/>
  <c r="AY686" i="11" a="1"/>
  <c r="AY686" i="11" s="1"/>
  <c r="BY686" i="11"/>
  <c r="BY844" i="11"/>
  <c r="AY844" i="11" a="1"/>
  <c r="AY844" i="11" s="1"/>
  <c r="AY554" i="11" a="1"/>
  <c r="AY554" i="11" s="1"/>
  <c r="BY554" i="11"/>
  <c r="BY780" i="11"/>
  <c r="AY780" i="11" a="1"/>
  <c r="AY780" i="11" s="1"/>
  <c r="BY33" i="11"/>
  <c r="AY33" i="11" a="1"/>
  <c r="AY33" i="11" s="1"/>
  <c r="AY385" i="11" a="1"/>
  <c r="AY385" i="11" s="1"/>
  <c r="BY385" i="11"/>
  <c r="BY911" i="11"/>
  <c r="AY911" i="11" a="1"/>
  <c r="AY911" i="11" s="1"/>
  <c r="AZ911" i="11" s="1" a="1"/>
  <c r="AZ911" i="11" s="1"/>
  <c r="BY534" i="11"/>
  <c r="AY534" i="11" a="1"/>
  <c r="AY534" i="11" s="1"/>
  <c r="BY283" i="11"/>
  <c r="AY283" i="11" a="1"/>
  <c r="AY283" i="11" s="1"/>
  <c r="AY173" i="11" a="1"/>
  <c r="AY173" i="11" s="1"/>
  <c r="BY173" i="11"/>
  <c r="BY386" i="11"/>
  <c r="AY386" i="11" a="1"/>
  <c r="AY386" i="11" s="1"/>
  <c r="AY636" i="11" a="1"/>
  <c r="AY636" i="11" s="1"/>
  <c r="BY636" i="11"/>
  <c r="AY452" i="11" a="1"/>
  <c r="AY452" i="11" s="1"/>
  <c r="BY452" i="11"/>
  <c r="AY63" i="11" a="1"/>
  <c r="AY63" i="11" s="1"/>
  <c r="BY63" i="11"/>
  <c r="G20" i="12" s="1"/>
  <c r="BY227" i="11"/>
  <c r="AY227" i="11" a="1"/>
  <c r="AY227" i="11" s="1"/>
  <c r="BY96" i="11"/>
  <c r="AY96" i="11" a="1"/>
  <c r="AY96" i="11" s="1"/>
  <c r="AY398" i="11" a="1"/>
  <c r="AY398" i="11" s="1"/>
  <c r="BY398" i="11"/>
  <c r="BY841" i="11"/>
  <c r="AY841" i="11" a="1"/>
  <c r="AY841" i="11" s="1"/>
  <c r="AY925" i="11" a="1"/>
  <c r="AY925" i="11" s="1"/>
  <c r="AZ925" i="11" s="1" a="1"/>
  <c r="AZ925" i="11" s="1"/>
  <c r="BY925" i="11"/>
  <c r="BY813" i="11"/>
  <c r="AY813" i="11" a="1"/>
  <c r="AY813" i="11" s="1"/>
  <c r="BY493" i="11"/>
  <c r="AY493" i="11" a="1"/>
  <c r="AY493" i="11" s="1"/>
  <c r="AY129" i="11" a="1"/>
  <c r="AY129" i="11" s="1"/>
  <c r="BY129" i="11"/>
  <c r="BY972" i="11"/>
  <c r="AY972" i="11" a="1"/>
  <c r="AY972" i="11" s="1"/>
  <c r="AZ972" i="11" s="1" a="1"/>
  <c r="AZ972" i="11" s="1"/>
  <c r="BY923" i="11"/>
  <c r="AY923" i="11" a="1"/>
  <c r="AY923" i="11" s="1"/>
  <c r="AZ923" i="11" s="1" a="1"/>
  <c r="AZ923" i="11" s="1"/>
  <c r="AY650" i="11" a="1"/>
  <c r="AY650" i="11" s="1"/>
  <c r="BY650" i="11"/>
  <c r="BY739" i="11"/>
  <c r="AY739" i="11" a="1"/>
  <c r="AY739" i="11" s="1"/>
  <c r="BY329" i="11"/>
  <c r="AY329" i="11" a="1"/>
  <c r="AY329" i="11" s="1"/>
  <c r="BY539" i="11"/>
  <c r="AY539" i="11" a="1"/>
  <c r="AY539" i="11" s="1"/>
  <c r="BY808" i="11"/>
  <c r="AY808" i="11" a="1"/>
  <c r="AY808" i="11" s="1"/>
  <c r="BY684" i="11"/>
  <c r="AY684" i="11" a="1"/>
  <c r="AY684" i="11" s="1"/>
  <c r="BY861" i="11"/>
  <c r="AY861" i="11" a="1"/>
  <c r="AY861" i="11" s="1"/>
  <c r="BY518" i="11"/>
  <c r="AY518" i="11" a="1"/>
  <c r="AY518" i="11" s="1"/>
  <c r="BY716" i="11"/>
  <c r="AY716" i="11" a="1"/>
  <c r="AY716" i="11" s="1"/>
  <c r="AY14" i="11" a="1"/>
  <c r="AY14" i="11" s="1"/>
  <c r="BY14" i="11"/>
  <c r="BY417" i="11"/>
  <c r="AY417" i="11" a="1"/>
  <c r="AY417" i="11" s="1"/>
  <c r="BY867" i="11"/>
  <c r="AY867" i="11" a="1"/>
  <c r="AY867" i="11" s="1"/>
  <c r="AY522" i="11" a="1"/>
  <c r="AY522" i="11" s="1"/>
  <c r="BY522" i="11"/>
  <c r="AY270" i="11" a="1"/>
  <c r="AY270" i="11" s="1"/>
  <c r="BY270" i="11"/>
  <c r="G36" i="12" s="1"/>
  <c r="AY199" i="11" a="1"/>
  <c r="AY199" i="11" s="1"/>
  <c r="BY199" i="11"/>
  <c r="AY217" i="11" a="1"/>
  <c r="AY217" i="11" s="1"/>
  <c r="BY217" i="11"/>
  <c r="BY909" i="11"/>
  <c r="AY909" i="11" a="1"/>
  <c r="AY909" i="11" s="1"/>
  <c r="AZ909" i="11" s="1" a="1"/>
  <c r="AZ909" i="11" s="1"/>
  <c r="BY604" i="11"/>
  <c r="AY604" i="11" a="1"/>
  <c r="AY604" i="11" s="1"/>
  <c r="BY511" i="11"/>
  <c r="AY511" i="11" a="1"/>
  <c r="AY511" i="11" s="1"/>
  <c r="BY330" i="11"/>
  <c r="AY330" i="11" a="1"/>
  <c r="AY330" i="11" s="1"/>
  <c r="AY412" i="11" a="1"/>
  <c r="AY412" i="11" s="1"/>
  <c r="BY412" i="11"/>
  <c r="BY519" i="11"/>
  <c r="AY519" i="11" a="1"/>
  <c r="AY519" i="11" s="1"/>
  <c r="AY13" i="11" a="1"/>
  <c r="AY13" i="11" s="1"/>
  <c r="BY13" i="11"/>
  <c r="AY812" i="11" a="1"/>
  <c r="AY812" i="11" s="1"/>
  <c r="BY812" i="11"/>
  <c r="AY770" i="11" a="1"/>
  <c r="AY770" i="11" s="1"/>
  <c r="BY770" i="11"/>
  <c r="AY178" i="11" a="1"/>
  <c r="AY178" i="11" s="1"/>
  <c r="BY178" i="11"/>
  <c r="BY641" i="11"/>
  <c r="AY641" i="11" a="1"/>
  <c r="AY641" i="11" s="1"/>
  <c r="BY367" i="11"/>
  <c r="AY367" i="11" a="1"/>
  <c r="AY367" i="11" s="1"/>
  <c r="AY87" i="11" a="1"/>
  <c r="AY87" i="11" s="1"/>
  <c r="BY87" i="11"/>
  <c r="AY802" i="11" a="1"/>
  <c r="AY802" i="11" s="1"/>
  <c r="BY802" i="11"/>
  <c r="BY435" i="11"/>
  <c r="AY435" i="11" a="1"/>
  <c r="AY435" i="11" s="1"/>
  <c r="AY889" i="11" a="1"/>
  <c r="AY889" i="11" s="1"/>
  <c r="BY889" i="11"/>
  <c r="BY355" i="11"/>
  <c r="AY355" i="11" a="1"/>
  <c r="AY355" i="11" s="1"/>
  <c r="AY18" i="11" a="1"/>
  <c r="AY18" i="11" s="1"/>
  <c r="BY18" i="11"/>
  <c r="BY764" i="11"/>
  <c r="AY764" i="11" a="1"/>
  <c r="AY764" i="11" s="1"/>
  <c r="AY678" i="11" a="1"/>
  <c r="AY678" i="11" s="1"/>
  <c r="BY678" i="11"/>
  <c r="BY136" i="11"/>
  <c r="AY136" i="11" a="1"/>
  <c r="AY136" i="11" s="1"/>
  <c r="BY896" i="11"/>
  <c r="AY896" i="11" a="1"/>
  <c r="AY896" i="11" s="1"/>
  <c r="AZ896" i="11" s="1" a="1"/>
  <c r="AZ896" i="11" s="1"/>
  <c r="BY736" i="11"/>
  <c r="AY736" i="11" a="1"/>
  <c r="AY736" i="11" s="1"/>
  <c r="AY443" i="11" a="1"/>
  <c r="AY443" i="11" s="1"/>
  <c r="BY443" i="11"/>
  <c r="AY419" i="11" a="1"/>
  <c r="AY419" i="11" s="1"/>
  <c r="BY419" i="11"/>
  <c r="BY464" i="11"/>
  <c r="AY464" i="11" a="1"/>
  <c r="AY464" i="11" s="1"/>
  <c r="AY865" i="11" a="1"/>
  <c r="AY865" i="11" s="1"/>
  <c r="BY865" i="11"/>
  <c r="AY691" i="11" a="1"/>
  <c r="AY691" i="11" s="1"/>
  <c r="BY691" i="11"/>
  <c r="AY387" i="11" a="1"/>
  <c r="AY387" i="11" s="1"/>
  <c r="BY387" i="11"/>
  <c r="BY790" i="11"/>
  <c r="AY790" i="11" a="1"/>
  <c r="AY790" i="11" s="1"/>
  <c r="BY512" i="11"/>
  <c r="AY512" i="11" a="1"/>
  <c r="AY512" i="11" s="1"/>
  <c r="AY917" i="11" a="1"/>
  <c r="AY917" i="11" s="1"/>
  <c r="AZ917" i="11" s="1" a="1"/>
  <c r="AZ917" i="11" s="1"/>
  <c r="BY917" i="11"/>
  <c r="BY769" i="11"/>
  <c r="AY769" i="11" a="1"/>
  <c r="AY769" i="11" s="1"/>
  <c r="BY602" i="11"/>
  <c r="AY602" i="11" a="1"/>
  <c r="AY602" i="11" s="1"/>
  <c r="AY732" i="11" a="1"/>
  <c r="AY732" i="11" s="1"/>
  <c r="BY732" i="11"/>
  <c r="AY418" i="11" a="1"/>
  <c r="AY418" i="11" s="1"/>
  <c r="BY418" i="11"/>
  <c r="BY624" i="11"/>
  <c r="AY624" i="11" a="1"/>
  <c r="AY624" i="11" s="1"/>
  <c r="BY895" i="11"/>
  <c r="AY895" i="11" a="1"/>
  <c r="AY895" i="11" s="1"/>
  <c r="AZ895" i="11" s="1" a="1"/>
  <c r="AZ895" i="11" s="1"/>
  <c r="BY296" i="11"/>
  <c r="AY296" i="11" a="1"/>
  <c r="AY296" i="11" s="1"/>
  <c r="BY611" i="11"/>
  <c r="AY611" i="11" a="1"/>
  <c r="AY611" i="11" s="1"/>
  <c r="AY343" i="11" a="1"/>
  <c r="AY343" i="11" s="1"/>
  <c r="BY343" i="11"/>
  <c r="BY212" i="11"/>
  <c r="G29" i="12" s="1"/>
  <c r="AY212" i="11" a="1"/>
  <c r="AY212" i="11" s="1"/>
  <c r="BY42" i="11"/>
  <c r="AY42" i="11" a="1"/>
  <c r="AY42" i="11" s="1"/>
  <c r="BY73" i="11"/>
  <c r="AY73" i="11" a="1"/>
  <c r="AY73" i="11" s="1"/>
  <c r="AY878" i="11" a="1"/>
  <c r="AY878" i="11" s="1"/>
  <c r="BY878" i="11"/>
  <c r="BY815" i="11"/>
  <c r="AY815" i="11" a="1"/>
  <c r="AY815" i="11" s="1"/>
  <c r="AY694" i="11" a="1"/>
  <c r="AY694" i="11" s="1"/>
  <c r="BY694" i="11"/>
  <c r="AY482" i="11" a="1"/>
  <c r="AY482" i="11" s="1"/>
  <c r="BY482" i="11"/>
  <c r="AY682" i="11" a="1"/>
  <c r="AY682" i="11" s="1"/>
  <c r="BY682" i="11"/>
  <c r="BY292" i="11"/>
  <c r="AY292" i="11" a="1"/>
  <c r="AY292" i="11" s="1"/>
  <c r="AY971" i="11" a="1"/>
  <c r="AY971" i="11" s="1"/>
  <c r="AZ971" i="11" s="1" a="1"/>
  <c r="AZ971" i="11" s="1"/>
  <c r="BY971" i="11"/>
  <c r="AY623" i="11" a="1"/>
  <c r="AY623" i="11" s="1"/>
  <c r="BY623" i="11"/>
  <c r="AY516" i="11" a="1"/>
  <c r="AY516" i="11" s="1"/>
  <c r="BY516" i="11"/>
  <c r="AY786" i="11" a="1"/>
  <c r="AY786" i="11" s="1"/>
  <c r="BY786" i="11"/>
  <c r="BY599" i="11"/>
  <c r="AY599" i="11" a="1"/>
  <c r="AY599" i="11" s="1"/>
  <c r="BY759" i="11"/>
  <c r="AY759" i="11" a="1"/>
  <c r="AY759" i="11" s="1"/>
  <c r="BY606" i="11"/>
  <c r="AY606" i="11" a="1"/>
  <c r="AY606" i="11" s="1"/>
  <c r="AY462" i="11" a="1"/>
  <c r="AY462" i="11" s="1"/>
  <c r="BY462" i="11"/>
  <c r="BY337" i="11"/>
  <c r="AY337" i="11" a="1"/>
  <c r="AY337" i="11" s="1"/>
  <c r="AY159" i="11" a="1"/>
  <c r="AY159" i="11" s="1"/>
  <c r="BY159" i="11"/>
  <c r="BY908" i="11"/>
  <c r="AY908" i="11" a="1"/>
  <c r="AY908" i="11" s="1"/>
  <c r="AZ908" i="11" s="1" a="1"/>
  <c r="AZ908" i="11" s="1"/>
  <c r="AY755" i="11" a="1"/>
  <c r="AY755" i="11" s="1"/>
  <c r="BY755" i="11"/>
  <c r="BY633" i="11"/>
  <c r="AY633" i="11" a="1"/>
  <c r="AY633" i="11" s="1"/>
  <c r="BY710" i="11"/>
  <c r="AY710" i="11" a="1"/>
  <c r="AY710" i="11" s="1"/>
  <c r="BY449" i="11"/>
  <c r="AY449" i="11" a="1"/>
  <c r="AY449" i="11" s="1"/>
  <c r="AY598" i="11" a="1"/>
  <c r="AY598" i="11" s="1"/>
  <c r="BY598" i="11"/>
  <c r="BY856" i="11"/>
  <c r="AY856" i="11" a="1"/>
  <c r="AY856" i="11" s="1"/>
  <c r="BY301" i="11"/>
  <c r="AY301" i="11" a="1"/>
  <c r="AY301" i="11" s="1"/>
  <c r="AY616" i="11" a="1"/>
  <c r="AY616" i="11" s="1"/>
  <c r="BY616" i="11"/>
  <c r="BY361" i="11"/>
  <c r="AY361" i="11" a="1"/>
  <c r="AY361" i="11" s="1"/>
  <c r="AY207" i="11" a="1"/>
  <c r="AY207" i="11" s="1"/>
  <c r="BY207" i="11"/>
  <c r="AY94" i="11" a="1"/>
  <c r="AY94" i="11" s="1"/>
  <c r="BY94" i="11"/>
  <c r="AY32" i="11" a="1"/>
  <c r="AY32" i="11" s="1"/>
  <c r="BY32" i="11"/>
  <c r="BY681" i="11"/>
  <c r="AY681" i="11" a="1"/>
  <c r="AY681" i="11" s="1"/>
  <c r="AY850" i="11" a="1"/>
  <c r="AY850" i="11" s="1"/>
  <c r="BY850" i="11"/>
  <c r="BY851" i="11"/>
  <c r="AY851" i="11" a="1"/>
  <c r="AY851" i="11" s="1"/>
  <c r="BY250" i="11"/>
  <c r="AY250" i="11" a="1"/>
  <c r="AY250" i="11" s="1"/>
  <c r="AY524" i="11" a="1"/>
  <c r="AY524" i="11" s="1"/>
  <c r="BY524" i="11"/>
  <c r="BY274" i="11"/>
  <c r="AY274" i="11" a="1"/>
  <c r="AY274" i="11" s="1"/>
  <c r="AY193" i="11" a="1"/>
  <c r="AY193" i="11" s="1"/>
  <c r="BY193" i="11"/>
  <c r="BY666" i="11"/>
  <c r="AY666" i="11" a="1"/>
  <c r="AY666" i="11" s="1"/>
  <c r="BY498" i="11"/>
  <c r="AY498" i="11" a="1"/>
  <c r="AY498" i="11" s="1"/>
  <c r="AY27" i="11" a="1"/>
  <c r="AY27" i="11" s="1"/>
  <c r="BY27" i="11"/>
  <c r="AY348" i="11" a="1"/>
  <c r="AY348" i="11" s="1"/>
  <c r="BY348" i="11"/>
  <c r="BY102" i="11"/>
  <c r="AY102" i="11" a="1"/>
  <c r="AY102" i="11" s="1"/>
  <c r="BY77" i="11"/>
  <c r="AY77" i="11" a="1"/>
  <c r="AY77" i="11" s="1"/>
  <c r="BY661" i="11"/>
  <c r="AY661" i="11" a="1"/>
  <c r="AY661" i="11" s="1"/>
  <c r="BY772" i="11"/>
  <c r="AY772" i="11" a="1"/>
  <c r="AY772" i="11" s="1"/>
  <c r="BY284" i="11"/>
  <c r="AY284" i="11" a="1"/>
  <c r="AY284" i="11" s="1"/>
  <c r="AY440" i="11" a="1"/>
  <c r="AY440" i="11" s="1"/>
  <c r="BY440" i="11"/>
  <c r="AY341" i="11" a="1"/>
  <c r="AY341" i="11" s="1"/>
  <c r="BY341" i="11"/>
  <c r="AY340" i="11" a="1"/>
  <c r="AY340" i="11" s="1"/>
  <c r="BY340" i="11"/>
  <c r="BY635" i="11"/>
  <c r="AY635" i="11" a="1"/>
  <c r="AY635" i="11" s="1"/>
  <c r="AY807" i="11" a="1"/>
  <c r="AY807" i="11" s="1"/>
  <c r="BY807" i="11"/>
  <c r="BY574" i="11"/>
  <c r="AY574" i="11" a="1"/>
  <c r="AY574" i="11" s="1"/>
  <c r="BY488" i="11"/>
  <c r="AY488" i="11" a="1"/>
  <c r="AY488" i="11" s="1"/>
  <c r="AY521" i="11" a="1"/>
  <c r="AY521" i="11" s="1"/>
  <c r="BY521" i="11"/>
  <c r="AY251" i="11" a="1"/>
  <c r="AY251" i="11" s="1"/>
  <c r="BY251" i="11"/>
  <c r="BY783" i="11"/>
  <c r="AY783" i="11" a="1"/>
  <c r="AY783" i="11" s="1"/>
  <c r="BY441" i="11"/>
  <c r="AY441" i="11" a="1"/>
  <c r="AY441" i="11" s="1"/>
  <c r="BY968" i="11"/>
  <c r="AY968" i="11" a="1"/>
  <c r="AY968" i="11" s="1"/>
  <c r="AZ968" i="11" s="1" a="1"/>
  <c r="AZ968" i="11" s="1"/>
  <c r="R30" i="2"/>
  <c r="Q29" i="2"/>
  <c r="R45" i="2"/>
  <c r="Q44" i="2"/>
  <c r="BY868" i="11"/>
  <c r="AY868" i="11" a="1"/>
  <c r="AY868" i="11" s="1"/>
  <c r="AY288" i="11" a="1"/>
  <c r="AY288" i="11" s="1"/>
  <c r="BY288" i="11"/>
  <c r="AY828" i="11" a="1"/>
  <c r="AY828" i="11" s="1"/>
  <c r="BY828" i="11"/>
  <c r="AY84" i="11" a="1"/>
  <c r="AY84" i="11" s="1"/>
  <c r="BY84" i="11"/>
  <c r="BY835" i="11"/>
  <c r="AY835" i="11" a="1"/>
  <c r="AY835" i="11" s="1"/>
  <c r="BY680" i="11"/>
  <c r="AY680" i="11" a="1"/>
  <c r="AY680" i="11" s="1"/>
  <c r="BY927" i="11"/>
  <c r="AY927" i="11" a="1"/>
  <c r="AY927" i="11" s="1"/>
  <c r="AZ927" i="11" s="1" a="1"/>
  <c r="AZ927" i="11" s="1"/>
  <c r="AY552" i="11" a="1"/>
  <c r="AY552" i="11" s="1"/>
  <c r="BY552" i="11"/>
  <c r="BY334" i="11"/>
  <c r="AY334" i="11" a="1"/>
  <c r="AY334" i="11" s="1"/>
  <c r="AY561" i="11" a="1"/>
  <c r="AY561" i="11" s="1"/>
  <c r="BY561" i="11"/>
  <c r="BY581" i="11"/>
  <c r="AY581" i="11" a="1"/>
  <c r="AY581" i="11" s="1"/>
  <c r="AY881" i="11" a="1"/>
  <c r="AY881" i="11" s="1"/>
  <c r="BY881" i="11"/>
  <c r="BY411" i="11"/>
  <c r="AY411" i="11" a="1"/>
  <c r="AY411" i="11" s="1"/>
  <c r="BY360" i="11"/>
  <c r="AY360" i="11" a="1"/>
  <c r="AY360" i="11" s="1"/>
  <c r="AY176" i="11" a="1"/>
  <c r="AY176" i="11" s="1"/>
  <c r="BY176" i="11"/>
  <c r="AY162" i="11" a="1"/>
  <c r="AY162" i="11" s="1"/>
  <c r="BY162" i="11"/>
  <c r="BY117" i="11"/>
  <c r="AY117" i="11" a="1"/>
  <c r="AY117" i="11" s="1"/>
  <c r="BY724" i="11"/>
  <c r="AY724" i="11" a="1"/>
  <c r="AY724" i="11" s="1"/>
  <c r="BY558" i="11"/>
  <c r="AY558" i="11" a="1"/>
  <c r="AY558" i="11" s="1"/>
  <c r="AY643" i="11" a="1"/>
  <c r="AY643" i="11" s="1"/>
  <c r="BY643" i="11"/>
  <c r="AY255" i="11" a="1"/>
  <c r="AY255" i="11" s="1"/>
  <c r="BY255" i="11"/>
  <c r="AY370" i="11" a="1"/>
  <c r="AY370" i="11" s="1"/>
  <c r="BY370" i="11"/>
  <c r="AY35" i="11" a="1"/>
  <c r="AY35" i="11" s="1"/>
  <c r="BY35" i="11"/>
  <c r="AY757" i="11" a="1"/>
  <c r="AY757" i="11" s="1"/>
  <c r="BY757" i="11"/>
  <c r="AY439" i="11" a="1"/>
  <c r="AY439" i="11" s="1"/>
  <c r="BY439" i="11"/>
  <c r="BY374" i="11"/>
  <c r="AY374" i="11" a="1"/>
  <c r="AY374" i="11" s="1"/>
  <c r="AY404" i="11" a="1"/>
  <c r="AY404" i="11" s="1"/>
  <c r="BY404" i="11"/>
  <c r="BY351" i="11"/>
  <c r="AY351" i="11" a="1"/>
  <c r="AY351" i="11" s="1"/>
  <c r="BY882" i="11"/>
  <c r="AY882" i="11" a="1"/>
  <c r="AY882" i="11" s="1"/>
  <c r="BY407" i="11"/>
  <c r="AY407" i="11" a="1"/>
  <c r="AY407" i="11" s="1"/>
  <c r="AY312" i="11" a="1"/>
  <c r="AY312" i="11" s="1"/>
  <c r="BY312" i="11"/>
  <c r="AY903" i="11" a="1"/>
  <c r="AY903" i="11" s="1"/>
  <c r="AZ903" i="11" s="1" a="1"/>
  <c r="AZ903" i="11" s="1"/>
  <c r="BY903" i="11"/>
  <c r="BY75" i="11"/>
  <c r="AY75" i="11" a="1"/>
  <c r="AY75" i="11" s="1"/>
  <c r="BY834" i="11"/>
  <c r="AY834" i="11" a="1"/>
  <c r="AY834" i="11" s="1"/>
  <c r="BY662" i="11"/>
  <c r="AY662" i="11" a="1"/>
  <c r="AY662" i="11" s="1"/>
  <c r="BY967" i="11"/>
  <c r="AY967" i="11" a="1"/>
  <c r="AY967" i="11" s="1"/>
  <c r="AZ967" i="11" s="1" a="1"/>
  <c r="AZ967" i="11" s="1"/>
  <c r="BY589" i="11"/>
  <c r="AY589" i="11" a="1"/>
  <c r="AY589" i="11" s="1"/>
  <c r="BY382" i="11"/>
  <c r="AY382" i="11" a="1"/>
  <c r="AY382" i="11" s="1"/>
  <c r="BY549" i="11"/>
  <c r="AY549" i="11" a="1"/>
  <c r="AY549" i="11" s="1"/>
  <c r="BY579" i="11"/>
  <c r="AY579" i="11" a="1"/>
  <c r="AY579" i="11" s="1"/>
  <c r="BY859" i="11"/>
  <c r="AY859" i="11" a="1"/>
  <c r="AY859" i="11" s="1"/>
  <c r="BY430" i="11"/>
  <c r="AY430" i="11" a="1"/>
  <c r="AY430" i="11" s="1"/>
  <c r="BY400" i="11"/>
  <c r="AY400" i="11" a="1"/>
  <c r="AY400" i="11" s="1"/>
  <c r="AY88" i="11" a="1"/>
  <c r="AY88" i="11" s="1"/>
  <c r="BY88" i="11"/>
  <c r="BY139" i="11"/>
  <c r="AY139" i="11" a="1"/>
  <c r="AY139" i="11" s="1"/>
  <c r="AY106" i="11" a="1"/>
  <c r="AY106" i="11" s="1"/>
  <c r="BY106" i="11"/>
  <c r="BY576" i="11"/>
  <c r="AY576" i="11" a="1"/>
  <c r="AY576" i="11" s="1"/>
  <c r="BY698" i="11"/>
  <c r="AY698" i="11" a="1"/>
  <c r="AY698" i="11" s="1"/>
  <c r="AY565" i="11" a="1"/>
  <c r="AY565" i="11" s="1"/>
  <c r="BY565" i="11"/>
  <c r="AY46" i="11" a="1"/>
  <c r="AY46" i="11" s="1"/>
  <c r="BY46" i="11"/>
  <c r="G11" i="12" s="1"/>
  <c r="BY853" i="11"/>
  <c r="AY853" i="11" a="1"/>
  <c r="AY853" i="11" s="1"/>
  <c r="BY112" i="11"/>
  <c r="AY112" i="11" a="1"/>
  <c r="AY112" i="11" s="1"/>
  <c r="AY82" i="11" a="1"/>
  <c r="AY82" i="11" s="1"/>
  <c r="BY82" i="11"/>
  <c r="AY608" i="11" a="1"/>
  <c r="AY608" i="11" s="1"/>
  <c r="BY608" i="11"/>
  <c r="BY944" i="11"/>
  <c r="AY944" i="11" a="1"/>
  <c r="AY944" i="11" s="1"/>
  <c r="AZ944" i="11" s="1" a="1"/>
  <c r="AZ944" i="11" s="1"/>
  <c r="AY584" i="11" a="1"/>
  <c r="AY584" i="11" s="1"/>
  <c r="BY584" i="11"/>
  <c r="BY766" i="11"/>
  <c r="AY766" i="11" a="1"/>
  <c r="AY766" i="11" s="1"/>
  <c r="AY533" i="11" a="1"/>
  <c r="AY533" i="11" s="1"/>
  <c r="BY533" i="11"/>
  <c r="AY286" i="11" a="1"/>
  <c r="AY286" i="11" s="1"/>
  <c r="BY286" i="11"/>
  <c r="AY785" i="11" a="1"/>
  <c r="AY785" i="11" s="1"/>
  <c r="BY785" i="11"/>
  <c r="BY279" i="11"/>
  <c r="AY279" i="11" a="1"/>
  <c r="AY279" i="11" s="1"/>
  <c r="AY760" i="11" a="1"/>
  <c r="AY760" i="11" s="1"/>
  <c r="BY760" i="11"/>
  <c r="AY243" i="11" a="1"/>
  <c r="AY243" i="11" s="1"/>
  <c r="BY243" i="11"/>
  <c r="BY542" i="11"/>
  <c r="AY542" i="11" a="1"/>
  <c r="AY542" i="11" s="1"/>
  <c r="BY582" i="11"/>
  <c r="AY582" i="11" a="1"/>
  <c r="AY582" i="11" s="1"/>
  <c r="BY706" i="11"/>
  <c r="AY706" i="11" a="1"/>
  <c r="AY706" i="11" s="1"/>
  <c r="AY905" i="11" a="1"/>
  <c r="AY905" i="11" s="1"/>
  <c r="AZ905" i="11" s="1" a="1"/>
  <c r="AZ905" i="11" s="1"/>
  <c r="BY905" i="11"/>
  <c r="BY513" i="11"/>
  <c r="AY513" i="11" a="1"/>
  <c r="AY513" i="11" s="1"/>
  <c r="BY862" i="11"/>
  <c r="AY862" i="11" a="1"/>
  <c r="AY862" i="11" s="1"/>
  <c r="AY257" i="11" a="1"/>
  <c r="AY257" i="11" s="1"/>
  <c r="BY257" i="11"/>
  <c r="AY481" i="11" a="1"/>
  <c r="AY481" i="11" s="1"/>
  <c r="BY481" i="11"/>
  <c r="BY241" i="11"/>
  <c r="AY241" i="11" a="1"/>
  <c r="AY241" i="11" s="1"/>
  <c r="AY300" i="11" a="1"/>
  <c r="AY300" i="11" s="1"/>
  <c r="BY300" i="11"/>
  <c r="DM7" i="11"/>
  <c r="J21" i="8" s="1"/>
  <c r="G2" i="12"/>
  <c r="AY403" i="11" a="1"/>
  <c r="AY403" i="11" s="1"/>
  <c r="BY403" i="11"/>
  <c r="BY758" i="11"/>
  <c r="AY758" i="11" a="1"/>
  <c r="AY758" i="11" s="1"/>
  <c r="BY583" i="11"/>
  <c r="AY583" i="11" a="1"/>
  <c r="AY583" i="11" s="1"/>
  <c r="AY213" i="11" a="1"/>
  <c r="AY213" i="11" s="1"/>
  <c r="BY213" i="11"/>
  <c r="G30" i="12" s="1"/>
  <c r="AY140" i="11" a="1"/>
  <c r="AY140" i="11" s="1"/>
  <c r="BY140" i="11"/>
  <c r="BY932" i="11"/>
  <c r="AY932" i="11" a="1"/>
  <c r="AY932" i="11" s="1"/>
  <c r="AZ932" i="11" s="1" a="1"/>
  <c r="AZ932" i="11" s="1"/>
  <c r="AY750" i="11" a="1"/>
  <c r="AY750" i="11" s="1"/>
  <c r="BY750" i="11"/>
  <c r="BY632" i="11"/>
  <c r="AY632" i="11" a="1"/>
  <c r="AY632" i="11" s="1"/>
  <c r="AY846" i="11" a="1"/>
  <c r="AY846" i="11" s="1"/>
  <c r="BY846" i="11"/>
  <c r="BY527" i="11"/>
  <c r="AY527" i="11" a="1"/>
  <c r="AY527" i="11" s="1"/>
  <c r="AY322" i="11" a="1"/>
  <c r="AY322" i="11" s="1"/>
  <c r="BY322" i="11"/>
  <c r="AY468" i="11" a="1"/>
  <c r="AY468" i="11" s="1"/>
  <c r="BY468" i="11"/>
  <c r="BY475" i="11"/>
  <c r="AY475" i="11" a="1"/>
  <c r="AY475" i="11" s="1"/>
  <c r="BY585" i="11"/>
  <c r="AY585" i="11" a="1"/>
  <c r="AY585" i="11" s="1"/>
  <c r="BY294" i="11"/>
  <c r="AY294" i="11" a="1"/>
  <c r="AY294" i="11" s="1"/>
  <c r="AY151" i="11" a="1"/>
  <c r="AY151" i="11" s="1"/>
  <c r="BY151" i="11"/>
  <c r="AY60" i="11" a="1"/>
  <c r="AY60" i="11" s="1"/>
  <c r="BY60" i="11"/>
  <c r="AY233" i="11" a="1"/>
  <c r="AY233" i="11" s="1"/>
  <c r="BY233" i="11"/>
  <c r="BY158" i="11"/>
  <c r="AY158" i="11" a="1"/>
  <c r="AY158" i="11" s="1"/>
  <c r="BY941" i="11"/>
  <c r="AY941" i="11" a="1"/>
  <c r="AY941" i="11" s="1"/>
  <c r="AZ941" i="11" s="1" a="1"/>
  <c r="AZ941" i="11" s="1"/>
  <c r="AY428" i="11" a="1"/>
  <c r="AY428" i="11" s="1"/>
  <c r="BY428" i="11"/>
  <c r="AY414" i="11" a="1"/>
  <c r="AY414" i="11" s="1"/>
  <c r="BY414" i="11"/>
  <c r="AY532" i="11" a="1"/>
  <c r="AY532" i="11" s="1"/>
  <c r="BY532" i="11"/>
  <c r="BY196" i="11"/>
  <c r="AY196" i="11" a="1"/>
  <c r="AY196" i="11" s="1"/>
  <c r="AY145" i="11" a="1"/>
  <c r="AY145" i="11" s="1"/>
  <c r="BY145" i="11"/>
  <c r="BY959" i="11"/>
  <c r="AY959" i="11" a="1"/>
  <c r="AY959" i="11" s="1"/>
  <c r="AZ959" i="11" s="1" a="1"/>
  <c r="AZ959" i="11" s="1"/>
  <c r="BY777" i="11"/>
  <c r="AY777" i="11" a="1"/>
  <c r="AY777" i="11" s="1"/>
  <c r="BY175" i="11"/>
  <c r="AY175" i="11" a="1"/>
  <c r="AY175" i="11" s="1"/>
  <c r="AY125" i="11" a="1"/>
  <c r="AY125" i="11" s="1"/>
  <c r="BY125" i="11"/>
  <c r="AY174" i="11" a="1"/>
  <c r="AY174" i="11" s="1"/>
  <c r="BY174" i="11"/>
  <c r="BY729" i="11"/>
  <c r="AY729" i="11" a="1"/>
  <c r="AY729" i="11" s="1"/>
  <c r="BY801" i="11"/>
  <c r="AY801" i="11" a="1"/>
  <c r="AY801" i="11" s="1"/>
  <c r="BY165" i="11"/>
  <c r="AY165" i="11" a="1"/>
  <c r="AY165" i="11" s="1"/>
  <c r="BY460" i="11"/>
  <c r="AY460" i="11" a="1"/>
  <c r="AY460" i="11" s="1"/>
  <c r="BY918" i="11"/>
  <c r="AY918" i="11" a="1"/>
  <c r="AY918" i="11" s="1"/>
  <c r="AZ918" i="11" s="1" a="1"/>
  <c r="AZ918" i="11" s="1"/>
  <c r="AY740" i="11" a="1"/>
  <c r="AY740" i="11" s="1"/>
  <c r="BY740" i="11"/>
  <c r="AY590" i="11" a="1"/>
  <c r="AY590" i="11" s="1"/>
  <c r="BY590" i="11"/>
  <c r="AY819" i="11" a="1"/>
  <c r="AY819" i="11" s="1"/>
  <c r="BY819" i="11"/>
  <c r="BY470" i="11"/>
  <c r="AY470" i="11" a="1"/>
  <c r="AY470" i="11" s="1"/>
  <c r="AY281" i="11" a="1"/>
  <c r="AY281" i="11" s="1"/>
  <c r="BY281" i="11"/>
  <c r="BY446" i="11"/>
  <c r="AY446" i="11" a="1"/>
  <c r="AY446" i="11" s="1"/>
  <c r="AY471" i="11" a="1"/>
  <c r="AY471" i="11" s="1"/>
  <c r="BY471" i="11"/>
  <c r="BY556" i="11"/>
  <c r="AY556" i="11" a="1"/>
  <c r="AY556" i="11" s="1"/>
  <c r="AY309" i="11" a="1"/>
  <c r="AY309" i="11" s="1"/>
  <c r="BY309" i="11"/>
  <c r="BY160" i="11"/>
  <c r="AY160" i="11" a="1"/>
  <c r="AY160" i="11" s="1"/>
  <c r="AY940" i="11" a="1"/>
  <c r="AY940" i="11" s="1"/>
  <c r="AZ940" i="11" s="1" a="1"/>
  <c r="AZ940" i="11" s="1"/>
  <c r="BY940" i="11"/>
  <c r="AY95" i="11" a="1"/>
  <c r="AY95" i="11" s="1"/>
  <c r="BY95" i="11"/>
  <c r="BY153" i="11"/>
  <c r="AY153" i="11" a="1"/>
  <c r="AY153" i="11" s="1"/>
  <c r="BY832" i="11"/>
  <c r="AY832" i="11" a="1"/>
  <c r="AY832" i="11" s="1"/>
  <c r="BY562" i="11"/>
  <c r="AY562" i="11" a="1"/>
  <c r="AY562" i="11" s="1"/>
  <c r="AY463" i="11" a="1"/>
  <c r="AY463" i="11" s="1"/>
  <c r="BY463" i="11"/>
  <c r="BY567" i="11"/>
  <c r="AY567" i="11" a="1"/>
  <c r="AY567" i="11" s="1"/>
  <c r="BY467" i="11"/>
  <c r="AY467" i="11" a="1"/>
  <c r="AY467" i="11" s="1"/>
  <c r="BY630" i="11"/>
  <c r="AY630" i="11" a="1"/>
  <c r="AY630" i="11" s="1"/>
  <c r="BY795" i="11"/>
  <c r="AY795" i="11" a="1"/>
  <c r="AY795" i="11" s="1"/>
  <c r="AY548" i="11" a="1"/>
  <c r="AY548" i="11" s="1"/>
  <c r="BY548" i="11"/>
  <c r="AY445" i="11" a="1"/>
  <c r="AY445" i="11" s="1"/>
  <c r="BY445" i="11"/>
  <c r="BY762" i="11"/>
  <c r="AY762" i="11" a="1"/>
  <c r="AY762" i="11" s="1"/>
  <c r="AY331" i="11" a="1"/>
  <c r="AY331" i="11" s="1"/>
  <c r="BY331" i="11"/>
  <c r="AY100" i="11" a="1"/>
  <c r="AY100" i="11" s="1"/>
  <c r="BY100" i="11"/>
  <c r="AY592" i="11" a="1"/>
  <c r="AY592" i="11" s="1"/>
  <c r="BY592" i="11"/>
  <c r="AY146" i="11" a="1"/>
  <c r="AY146" i="11" s="1"/>
  <c r="BY146" i="11"/>
  <c r="AY356" i="11" a="1"/>
  <c r="AY356" i="11" s="1"/>
  <c r="BY356" i="11"/>
  <c r="BY328" i="11"/>
  <c r="AY328" i="11" a="1"/>
  <c r="AY328" i="11" s="1"/>
  <c r="AY564" i="11" a="1"/>
  <c r="AY564" i="11" s="1"/>
  <c r="BY564" i="11"/>
  <c r="AY273" i="11" a="1"/>
  <c r="AY273" i="11" s="1"/>
  <c r="BY273" i="11"/>
  <c r="AY800" i="11" a="1"/>
  <c r="AY800" i="11" s="1"/>
  <c r="BY800" i="11"/>
  <c r="AY906" i="11" a="1"/>
  <c r="AY906" i="11" s="1"/>
  <c r="AZ906" i="11" s="1" a="1"/>
  <c r="AZ906" i="11" s="1"/>
  <c r="BY906" i="11"/>
  <c r="BY803" i="11"/>
  <c r="AY803" i="11" a="1"/>
  <c r="AY803" i="11" s="1"/>
  <c r="AY458" i="11" a="1"/>
  <c r="AY458" i="11" s="1"/>
  <c r="BY458" i="11"/>
  <c r="AY275" i="11" a="1"/>
  <c r="AY275" i="11" s="1"/>
  <c r="BY275" i="11"/>
  <c r="AY111" i="11" a="1"/>
  <c r="AY111" i="11" s="1"/>
  <c r="BY111" i="11"/>
  <c r="BY778" i="11"/>
  <c r="AY778" i="11" a="1"/>
  <c r="AY778" i="11" s="1"/>
  <c r="AY586" i="11" a="1"/>
  <c r="AY586" i="11" s="1"/>
  <c r="BY586" i="11"/>
  <c r="BY465" i="11"/>
  <c r="AY465" i="11" a="1"/>
  <c r="AY465" i="11" s="1"/>
  <c r="BY924" i="11"/>
  <c r="AY924" i="11" a="1"/>
  <c r="AY924" i="11" s="1"/>
  <c r="AZ924" i="11" s="1" a="1"/>
  <c r="AZ924" i="11" s="1"/>
  <c r="AY503" i="11" a="1"/>
  <c r="AY503" i="11" s="1"/>
  <c r="BY503" i="11"/>
  <c r="AY747" i="11" a="1"/>
  <c r="AY747" i="11" s="1"/>
  <c r="BY747" i="11"/>
  <c r="AY810" i="11" a="1"/>
  <c r="AY810" i="11" s="1"/>
  <c r="BY810" i="11"/>
  <c r="AY719" i="11" a="1"/>
  <c r="AY719" i="11" s="1"/>
  <c r="BY719" i="11"/>
  <c r="BY956" i="11"/>
  <c r="AY956" i="11" a="1"/>
  <c r="AY956" i="11" s="1"/>
  <c r="AZ956" i="11" s="1" a="1"/>
  <c r="AZ956" i="11" s="1"/>
  <c r="AY671" i="11" a="1"/>
  <c r="AY671" i="11" s="1"/>
  <c r="BY671" i="11"/>
  <c r="AY57" i="11" a="1"/>
  <c r="AY57" i="11" s="1"/>
  <c r="BY57" i="11"/>
  <c r="BY833" i="11"/>
  <c r="AY833" i="11" a="1"/>
  <c r="AY833" i="11" s="1"/>
  <c r="BY866" i="11"/>
  <c r="AY866" i="11" a="1"/>
  <c r="AY866" i="11" s="1"/>
  <c r="BY721" i="11"/>
  <c r="AY721" i="11" a="1"/>
  <c r="AY721" i="11" s="1"/>
  <c r="BY953" i="11"/>
  <c r="J51" i="12" s="1"/>
  <c r="J54" i="2" s="1"/>
  <c r="AY953" i="11" a="1"/>
  <c r="AY953" i="11" s="1"/>
  <c r="AZ953" i="11" s="1" a="1"/>
  <c r="AZ953" i="11" s="1"/>
  <c r="AY713" i="11" a="1"/>
  <c r="AY713" i="11" s="1"/>
  <c r="BY713" i="11"/>
  <c r="BY455" i="11"/>
  <c r="AY455" i="11" a="1"/>
  <c r="AY455" i="11" s="1"/>
  <c r="BY264" i="11"/>
  <c r="AY264" i="11" a="1"/>
  <c r="AY264" i="11" s="1"/>
  <c r="BY342" i="11"/>
  <c r="AY342" i="11" a="1"/>
  <c r="AY342" i="11" s="1"/>
  <c r="AY314" i="11" a="1"/>
  <c r="AY314" i="11" s="1"/>
  <c r="BY314" i="11"/>
  <c r="AY438" i="11" a="1"/>
  <c r="AY438" i="11" s="1"/>
  <c r="BY438" i="11"/>
  <c r="AY239" i="11" a="1"/>
  <c r="AY239" i="11" s="1"/>
  <c r="BY239" i="11"/>
  <c r="AY61" i="11" a="1"/>
  <c r="AY61" i="11" s="1"/>
  <c r="BY61" i="11"/>
  <c r="BY674" i="11"/>
  <c r="AY674" i="11" a="1"/>
  <c r="AY674" i="11" s="1"/>
  <c r="BY368" i="11"/>
  <c r="AY368" i="11" a="1"/>
  <c r="AY368" i="11" s="1"/>
  <c r="BY838" i="11"/>
  <c r="AY838" i="11" a="1"/>
  <c r="AY838" i="11" s="1"/>
  <c r="AY798" i="11" a="1"/>
  <c r="AY798" i="11" s="1"/>
  <c r="BY798" i="11"/>
  <c r="AY697" i="11" a="1"/>
  <c r="AY697" i="11" s="1"/>
  <c r="BY697" i="11"/>
  <c r="AY319" i="11" a="1"/>
  <c r="AY319" i="11" s="1"/>
  <c r="BY319" i="11"/>
  <c r="AY806" i="11" a="1"/>
  <c r="AY806" i="11" s="1"/>
  <c r="BY806" i="11"/>
  <c r="AY805" i="11" a="1"/>
  <c r="AY805" i="11" s="1"/>
  <c r="BY805" i="11"/>
  <c r="AY293" i="11" a="1"/>
  <c r="AY293" i="11" s="1"/>
  <c r="BY293" i="11"/>
  <c r="AY728" i="11" a="1"/>
  <c r="AY728" i="11" s="1"/>
  <c r="BY728" i="11"/>
  <c r="BY496" i="11"/>
  <c r="AY496" i="11" a="1"/>
  <c r="AY496" i="11" s="1"/>
  <c r="AY395" i="11" a="1"/>
  <c r="AY395" i="11" s="1"/>
  <c r="BY395" i="11"/>
  <c r="AY456" i="11" a="1"/>
  <c r="AY456" i="11" s="1"/>
  <c r="BY456" i="11"/>
  <c r="BY135" i="11"/>
  <c r="AY135" i="11" a="1"/>
  <c r="AY135" i="11" s="1"/>
  <c r="BY883" i="11"/>
  <c r="AY883" i="11" a="1"/>
  <c r="AY883" i="11" s="1"/>
  <c r="AY947" i="11" a="1"/>
  <c r="AY947" i="11" s="1"/>
  <c r="AZ947" i="11" s="1" a="1"/>
  <c r="AZ947" i="11" s="1"/>
  <c r="BY947" i="11"/>
  <c r="J45" i="12" s="1"/>
  <c r="D50" i="2" s="1"/>
  <c r="BY505" i="11"/>
  <c r="AY505" i="11" a="1"/>
  <c r="AY505" i="11" s="1"/>
  <c r="BY192" i="11"/>
  <c r="AY192" i="11" a="1"/>
  <c r="AY192" i="11" s="1"/>
  <c r="BY839" i="11"/>
  <c r="AY839" i="11" a="1"/>
  <c r="AY839" i="11" s="1"/>
  <c r="BY700" i="11"/>
  <c r="AY700" i="11" a="1"/>
  <c r="AY700" i="11" s="1"/>
  <c r="BY954" i="11"/>
  <c r="J52" i="12" s="1"/>
  <c r="N54" i="2" s="1"/>
  <c r="AY954" i="11" a="1"/>
  <c r="AY954" i="11" s="1"/>
  <c r="AZ954" i="11" s="1" a="1"/>
  <c r="AZ954" i="11" s="1"/>
  <c r="BY677" i="11"/>
  <c r="AY677" i="11" a="1"/>
  <c r="AY677" i="11" s="1"/>
  <c r="AY483" i="11" a="1"/>
  <c r="AY483" i="11" s="1"/>
  <c r="BY483" i="11"/>
  <c r="BY180" i="11"/>
  <c r="AY180" i="11" a="1"/>
  <c r="AY180" i="11" s="1"/>
  <c r="BY369" i="11"/>
  <c r="AY369" i="11" a="1"/>
  <c r="AY369" i="11" s="1"/>
  <c r="BY349" i="11"/>
  <c r="AY349" i="11" a="1"/>
  <c r="AY349" i="11" s="1"/>
  <c r="BY433" i="11"/>
  <c r="AY433" i="11" a="1"/>
  <c r="AY433" i="11" s="1"/>
  <c r="BY224" i="11"/>
  <c r="AY224" i="11" a="1"/>
  <c r="AY224" i="11" s="1"/>
  <c r="BY120" i="11"/>
  <c r="AY120" i="11" a="1"/>
  <c r="AY120" i="11" s="1"/>
  <c r="BY619" i="11"/>
  <c r="AY619" i="11" a="1"/>
  <c r="AY619" i="11" s="1"/>
  <c r="BY246" i="11"/>
  <c r="AY246" i="11" a="1"/>
  <c r="AY246" i="11" s="1"/>
  <c r="BY687" i="11"/>
  <c r="AY687" i="11" a="1"/>
  <c r="AY687" i="11" s="1"/>
  <c r="AY781" i="11" a="1"/>
  <c r="AY781" i="11" s="1"/>
  <c r="BY781" i="11"/>
  <c r="BY295" i="11"/>
  <c r="AY295" i="11" a="1"/>
  <c r="AY295" i="11" s="1"/>
  <c r="BY236" i="11"/>
  <c r="AY236" i="11" a="1"/>
  <c r="AY236" i="11" s="1"/>
  <c r="AY230" i="11" a="1"/>
  <c r="AY230" i="11" s="1"/>
  <c r="BY230" i="11"/>
  <c r="BY318" i="11"/>
  <c r="AY318" i="11" a="1"/>
  <c r="AY318" i="11" s="1"/>
  <c r="BY931" i="11"/>
  <c r="AY931" i="11" a="1"/>
  <c r="AY931" i="11" s="1"/>
  <c r="AZ931" i="11" s="1" a="1"/>
  <c r="AZ931" i="11" s="1"/>
  <c r="BY692" i="11"/>
  <c r="AY692" i="11" a="1"/>
  <c r="AY692" i="11" s="1"/>
  <c r="AY965" i="11" a="1"/>
  <c r="AY965" i="11" s="1"/>
  <c r="AZ965" i="11" s="1" a="1"/>
  <c r="AZ965" i="11" s="1"/>
  <c r="BY965" i="11"/>
  <c r="BY277" i="11"/>
  <c r="AY277" i="11" a="1"/>
  <c r="AY277" i="11" s="1"/>
  <c r="BY406" i="11"/>
  <c r="AY406" i="11" a="1"/>
  <c r="AY406" i="11" s="1"/>
  <c r="BY870" i="11"/>
  <c r="AY870" i="11" a="1"/>
  <c r="AY870" i="11" s="1"/>
  <c r="BY670" i="11"/>
  <c r="AY670" i="11" a="1"/>
  <c r="AY670" i="11" s="1"/>
  <c r="AY787" i="11" a="1"/>
  <c r="AY787" i="11" s="1"/>
  <c r="BY787" i="11"/>
  <c r="AY52" i="11" a="1"/>
  <c r="AY52" i="11" s="1"/>
  <c r="BY52" i="11"/>
  <c r="G16" i="12" s="1"/>
  <c r="AY529" i="11" a="1"/>
  <c r="AY529" i="11" s="1"/>
  <c r="BY529" i="11"/>
  <c r="BY215" i="11"/>
  <c r="G32" i="12" s="1"/>
  <c r="AY215" i="11" a="1"/>
  <c r="AY215" i="11" s="1"/>
  <c r="BY31" i="11"/>
  <c r="AY31" i="11" a="1"/>
  <c r="AY31" i="11" s="1"/>
  <c r="AY699" i="11" a="1"/>
  <c r="AY699" i="11" s="1"/>
  <c r="BY699" i="11"/>
  <c r="BY646" i="11"/>
  <c r="AY646" i="11" a="1"/>
  <c r="AY646" i="11" s="1"/>
  <c r="BY477" i="11"/>
  <c r="AY477" i="11" a="1"/>
  <c r="AY477" i="11" s="1"/>
  <c r="BY119" i="11"/>
  <c r="AY119" i="11" a="1"/>
  <c r="AY119" i="11" s="1"/>
  <c r="BY591" i="11"/>
  <c r="AY591" i="11" a="1"/>
  <c r="AY591" i="11" s="1"/>
  <c r="BY753" i="11"/>
  <c r="AY753" i="11" a="1"/>
  <c r="AY753" i="11" s="1"/>
  <c r="BY473" i="11"/>
  <c r="AY473" i="11" a="1"/>
  <c r="AY473" i="11" s="1"/>
  <c r="AY685" i="11" a="1"/>
  <c r="AY685" i="11" s="1"/>
  <c r="BY685" i="11"/>
  <c r="BY683" i="11"/>
  <c r="AY683" i="11" a="1"/>
  <c r="AY683" i="11" s="1"/>
  <c r="BY390" i="11"/>
  <c r="AY390" i="11" a="1"/>
  <c r="AY390" i="11" s="1"/>
  <c r="Q16" i="2"/>
  <c r="R17" i="2"/>
  <c r="AY915" i="11" a="1"/>
  <c r="AY915" i="11" s="1"/>
  <c r="AZ915" i="11" s="1" a="1"/>
  <c r="AZ915" i="11" s="1"/>
  <c r="BY915" i="11"/>
  <c r="BY424" i="11"/>
  <c r="AY424" i="11" a="1"/>
  <c r="AY424" i="11" s="1"/>
  <c r="BY40" i="11"/>
  <c r="AY40" i="11" a="1"/>
  <c r="AY40" i="11" s="1"/>
  <c r="AY645" i="11" a="1"/>
  <c r="AY645" i="11" s="1"/>
  <c r="BY645" i="11"/>
  <c r="AY776" i="11" a="1"/>
  <c r="AY776" i="11" s="1"/>
  <c r="BY776" i="11"/>
  <c r="AY652" i="11" a="1"/>
  <c r="AY652" i="11" s="1"/>
  <c r="BY652" i="11"/>
  <c r="AY887" i="11" a="1"/>
  <c r="AY887" i="11" s="1"/>
  <c r="BY887" i="11"/>
  <c r="AY560" i="11" a="1"/>
  <c r="AY560" i="11" s="1"/>
  <c r="BY560" i="11"/>
  <c r="BY874" i="11"/>
  <c r="AY874" i="11" a="1"/>
  <c r="AY874" i="11" s="1"/>
  <c r="BY155" i="11"/>
  <c r="AY155" i="11" a="1"/>
  <c r="AY155" i="11" s="1"/>
  <c r="BY315" i="11"/>
  <c r="AY315" i="11" a="1"/>
  <c r="AY315" i="11" s="1"/>
  <c r="BY263" i="11"/>
  <c r="AY263" i="11" a="1"/>
  <c r="AY263" i="11" s="1"/>
  <c r="AY877" i="11" a="1"/>
  <c r="AY877" i="11" s="1"/>
  <c r="BY877" i="11"/>
  <c r="BY197" i="11"/>
  <c r="AY197" i="11" a="1"/>
  <c r="AY197" i="11" s="1"/>
  <c r="AY875" i="11" a="1"/>
  <c r="AY875" i="11" s="1"/>
  <c r="BY875" i="11"/>
  <c r="BY550" i="11"/>
  <c r="AY550" i="11" a="1"/>
  <c r="AY550" i="11" s="1"/>
  <c r="AY26" i="11" a="1"/>
  <c r="AY26" i="11" s="1"/>
  <c r="BY26" i="11"/>
  <c r="AY649" i="11" a="1"/>
  <c r="AY649" i="11" s="1"/>
  <c r="BY649" i="11"/>
  <c r="AY657" i="11" a="1"/>
  <c r="AY657" i="11" s="1"/>
  <c r="BY657" i="11"/>
  <c r="AY466" i="11" a="1"/>
  <c r="AY466" i="11" s="1"/>
  <c r="BY466" i="11"/>
  <c r="AY152" i="11" a="1"/>
  <c r="AY152" i="11" s="1"/>
  <c r="BY152" i="11"/>
  <c r="BY408" i="11"/>
  <c r="AY408" i="11" a="1"/>
  <c r="AY408" i="11" s="1"/>
  <c r="BY375" i="11"/>
  <c r="AY375" i="11" a="1"/>
  <c r="AY375" i="11" s="1"/>
  <c r="BY130" i="11"/>
  <c r="AY130" i="11" a="1"/>
  <c r="AY130" i="11" s="1"/>
  <c r="AY607" i="11" a="1"/>
  <c r="AY607" i="11" s="1"/>
  <c r="BY607" i="11"/>
  <c r="AY804" i="11" a="1"/>
  <c r="AY804" i="11" s="1"/>
  <c r="BY804" i="11"/>
  <c r="AY423" i="11" a="1"/>
  <c r="AY423" i="11" s="1"/>
  <c r="BY423" i="11"/>
  <c r="AY229" i="11" a="1"/>
  <c r="AY229" i="11" s="1"/>
  <c r="BY229" i="11"/>
  <c r="BY238" i="11"/>
  <c r="AY238" i="11" a="1"/>
  <c r="AY238" i="11" s="1"/>
  <c r="BY702" i="11"/>
  <c r="AY702" i="11" a="1"/>
  <c r="AY702" i="11" s="1"/>
  <c r="BY538" i="11"/>
  <c r="AY538" i="11" a="1"/>
  <c r="AY538" i="11" s="1"/>
  <c r="AY311" i="11" a="1"/>
  <c r="AY311" i="11" s="1"/>
  <c r="BY311" i="11"/>
  <c r="AY726" i="11" a="1"/>
  <c r="AY726" i="11" s="1"/>
  <c r="BY726" i="11"/>
  <c r="BY789" i="11"/>
  <c r="AY789" i="11" a="1"/>
  <c r="AY789" i="11" s="1"/>
  <c r="BY668" i="11"/>
  <c r="AY668" i="11" a="1"/>
  <c r="AY668" i="11" s="1"/>
  <c r="BY891" i="11"/>
  <c r="AY891" i="11" a="1"/>
  <c r="AY891" i="11" s="1"/>
  <c r="AZ891" i="11" s="1" a="1"/>
  <c r="AZ891" i="11" s="1"/>
  <c r="BY563" i="11"/>
  <c r="AY563" i="11" a="1"/>
  <c r="AY563" i="11" s="1"/>
  <c r="BY852" i="11"/>
  <c r="AY852" i="11" a="1"/>
  <c r="AY852" i="11" s="1"/>
  <c r="AY203" i="11" a="1"/>
  <c r="AY203" i="11" s="1"/>
  <c r="BY203" i="11"/>
  <c r="BY253" i="11"/>
  <c r="AY253" i="11" a="1"/>
  <c r="AY253" i="11" s="1"/>
  <c r="AY280" i="11" a="1"/>
  <c r="AY280" i="11" s="1"/>
  <c r="BY280" i="11"/>
  <c r="AY857" i="11" a="1"/>
  <c r="AY857" i="11" s="1"/>
  <c r="BY857" i="11"/>
  <c r="BY113" i="11"/>
  <c r="AY113" i="11" a="1"/>
  <c r="AY113" i="11" s="1"/>
  <c r="AY831" i="11" a="1"/>
  <c r="AY831" i="11" s="1"/>
  <c r="BY831" i="11"/>
  <c r="BY447" i="11"/>
  <c r="AY447" i="11" a="1"/>
  <c r="AY447" i="11" s="1"/>
  <c r="BY10" i="11"/>
  <c r="AY10" i="11" a="1"/>
  <c r="AY10" i="11" s="1"/>
  <c r="AY961" i="11" a="1"/>
  <c r="AY961" i="11" s="1"/>
  <c r="AZ961" i="11" s="1" a="1"/>
  <c r="AZ961" i="11" s="1"/>
  <c r="BY961" i="11"/>
  <c r="AY553" i="11" a="1"/>
  <c r="AY553" i="11" s="1"/>
  <c r="BY553" i="11"/>
  <c r="AY108" i="11" a="1"/>
  <c r="AY108" i="11" s="1"/>
  <c r="BY108" i="11"/>
  <c r="AY701" i="11" a="1"/>
  <c r="AY701" i="11" s="1"/>
  <c r="BY701" i="11"/>
  <c r="AY559" i="11" a="1"/>
  <c r="AY559" i="11" s="1"/>
  <c r="BY559" i="11"/>
  <c r="AY148" i="11" a="1"/>
  <c r="AY148" i="11" s="1"/>
  <c r="BY148" i="11"/>
  <c r="BY773" i="11"/>
  <c r="AY773" i="11" a="1"/>
  <c r="AY773" i="11" s="1"/>
  <c r="BY938" i="11"/>
  <c r="AY938" i="11" a="1"/>
  <c r="AY938" i="11" s="1"/>
  <c r="AZ938" i="11" s="1" a="1"/>
  <c r="AZ938" i="11" s="1"/>
  <c r="AY669" i="11" a="1"/>
  <c r="AY669" i="11" s="1"/>
  <c r="BY669" i="11"/>
  <c r="BY12" i="11"/>
  <c r="AY12" i="11" a="1"/>
  <c r="AY12" i="11" s="1"/>
  <c r="AY520" i="11" a="1"/>
  <c r="AY520" i="11" s="1"/>
  <c r="BY520" i="11"/>
  <c r="AY472" i="11" a="1"/>
  <c r="AY472" i="11" s="1"/>
  <c r="BY472" i="11"/>
  <c r="AY962" i="11" a="1"/>
  <c r="AY962" i="11" s="1"/>
  <c r="AZ962" i="11" s="1" a="1"/>
  <c r="AZ962" i="11" s="1"/>
  <c r="BY962" i="11"/>
  <c r="BY485" i="11"/>
  <c r="AY485" i="11" a="1"/>
  <c r="AY485" i="11" s="1"/>
  <c r="BY459" i="11"/>
  <c r="AY459" i="11" a="1"/>
  <c r="AY459" i="11" s="1"/>
  <c r="BY489" i="11"/>
  <c r="AY489" i="11" a="1"/>
  <c r="AY489" i="11" s="1"/>
  <c r="BY78" i="11"/>
  <c r="AY78" i="11" a="1"/>
  <c r="AY78" i="11" s="1"/>
  <c r="AY55" i="11" a="1"/>
  <c r="AY55" i="11" s="1"/>
  <c r="BY55" i="11"/>
  <c r="G19" i="12" s="1"/>
  <c r="AY11" i="11" a="1"/>
  <c r="AY11" i="11" s="1"/>
  <c r="BY11" i="11"/>
  <c r="AY894" i="11" a="1"/>
  <c r="AY894" i="11" s="1"/>
  <c r="AZ894" i="11" s="1" a="1"/>
  <c r="AZ894" i="11" s="1"/>
  <c r="BY894" i="11"/>
  <c r="BY480" i="11"/>
  <c r="AY480" i="11" a="1"/>
  <c r="AY480" i="11" s="1"/>
  <c r="AY945" i="11" a="1"/>
  <c r="AY945" i="11" s="1"/>
  <c r="AZ945" i="11" s="1" a="1"/>
  <c r="AZ945" i="11" s="1"/>
  <c r="BY945" i="11"/>
  <c r="AY907" i="11" a="1"/>
  <c r="AY907" i="11" s="1"/>
  <c r="AZ907" i="11" s="1" a="1"/>
  <c r="AZ907" i="11" s="1"/>
  <c r="BY907" i="11"/>
  <c r="AY21" i="11" a="1"/>
  <c r="AY21" i="11" s="1"/>
  <c r="BY21" i="11"/>
  <c r="BY409" i="11"/>
  <c r="AY409" i="11" a="1"/>
  <c r="AY409" i="11" s="1"/>
  <c r="AY126" i="11" a="1"/>
  <c r="AY126" i="11" s="1"/>
  <c r="BY126" i="11"/>
  <c r="AY689" i="11" a="1"/>
  <c r="AY689" i="11" s="1"/>
  <c r="BY689" i="11"/>
  <c r="BY596" i="11"/>
  <c r="AY596" i="11" a="1"/>
  <c r="AY596" i="11" s="1"/>
  <c r="BY299" i="11"/>
  <c r="AY299" i="11" a="1"/>
  <c r="AY299" i="11" s="1"/>
  <c r="BY150" i="11"/>
  <c r="AY150" i="11" a="1"/>
  <c r="AY150" i="11" s="1"/>
  <c r="BY705" i="11"/>
  <c r="AY705" i="11" a="1"/>
  <c r="AY705" i="11" s="1"/>
  <c r="AY201" i="11" a="1"/>
  <c r="AY201" i="11" s="1"/>
  <c r="BY201" i="11"/>
  <c r="BY667" i="11"/>
  <c r="AY667" i="11" a="1"/>
  <c r="AY667" i="11" s="1"/>
  <c r="AY722" i="11" a="1"/>
  <c r="AY722" i="11" s="1"/>
  <c r="BY722" i="11"/>
  <c r="BY535" i="11"/>
  <c r="AY535" i="11" a="1"/>
  <c r="AY535" i="11" s="1"/>
  <c r="BY822" i="11"/>
  <c r="AY822" i="11" a="1"/>
  <c r="AY822" i="11" s="1"/>
  <c r="BY474" i="11"/>
  <c r="AY474" i="11" a="1"/>
  <c r="AY474" i="11" s="1"/>
  <c r="BY749" i="11"/>
  <c r="AY749" i="11" a="1"/>
  <c r="AY749" i="11" s="1"/>
  <c r="AY54" i="11" a="1"/>
  <c r="AY54" i="11" s="1"/>
  <c r="BY54" i="11"/>
  <c r="G18" i="12" s="1"/>
  <c r="BY248" i="11"/>
  <c r="AY248" i="11" a="1"/>
  <c r="AY248" i="11" s="1"/>
  <c r="BY763" i="11"/>
  <c r="AY763" i="11" a="1"/>
  <c r="AY763" i="11" s="1"/>
  <c r="AY626" i="11" a="1"/>
  <c r="AY626" i="11" s="1"/>
  <c r="BY626" i="11"/>
  <c r="AY51" i="11" a="1"/>
  <c r="AY51" i="11" s="1"/>
  <c r="AZ51" i="11" s="1" a="1"/>
  <c r="AZ51" i="11" s="1"/>
  <c r="H15" i="12" s="1"/>
  <c r="L24" i="2" s="1"/>
  <c r="BY51" i="11"/>
  <c r="G15" i="12" s="1"/>
  <c r="BY603" i="11"/>
  <c r="AY603" i="11" a="1"/>
  <c r="AY603" i="11" s="1"/>
  <c r="AY321" i="11" a="1"/>
  <c r="AY321" i="11" s="1"/>
  <c r="BY321" i="11"/>
  <c r="BY134" i="11"/>
  <c r="AY134" i="11" a="1"/>
  <c r="AY134" i="11" s="1"/>
  <c r="BY926" i="11"/>
  <c r="AY926" i="11" a="1"/>
  <c r="AY926" i="11" s="1"/>
  <c r="AZ926" i="11" s="1" a="1"/>
  <c r="AZ926" i="11" s="1"/>
  <c r="AY960" i="11" a="1"/>
  <c r="AY960" i="11" s="1"/>
  <c r="AZ960" i="11" s="1" a="1"/>
  <c r="AZ960" i="11" s="1"/>
  <c r="BY960" i="11"/>
  <c r="BY325" i="11"/>
  <c r="AY325" i="11" a="1"/>
  <c r="AY325" i="11" s="1"/>
  <c r="BY820" i="11"/>
  <c r="AY820" i="11" a="1"/>
  <c r="AY820" i="11" s="1"/>
  <c r="BY575" i="11"/>
  <c r="AY575" i="11" a="1"/>
  <c r="AY575" i="11" s="1"/>
  <c r="BY157" i="11"/>
  <c r="AY157" i="11" a="1"/>
  <c r="AY157" i="11" s="1"/>
  <c r="AY347" i="11" a="1"/>
  <c r="AY347" i="11" s="1"/>
  <c r="BY347" i="11"/>
  <c r="AY836" i="11" a="1"/>
  <c r="AY836" i="11" s="1"/>
  <c r="BY836" i="11"/>
  <c r="BY544" i="11"/>
  <c r="AY544" i="11" a="1"/>
  <c r="AY544" i="11" s="1"/>
  <c r="AY242" i="11" a="1"/>
  <c r="AY242" i="11" s="1"/>
  <c r="BY242" i="11"/>
  <c r="AY761" i="11" a="1"/>
  <c r="AY761" i="11" s="1"/>
  <c r="BY761" i="11"/>
  <c r="BY15" i="11"/>
  <c r="AY15" i="11" a="1"/>
  <c r="AY15" i="11" s="1"/>
  <c r="BY566" i="11"/>
  <c r="AY566" i="11" a="1"/>
  <c r="AY566" i="11" s="1"/>
  <c r="BY371" i="11"/>
  <c r="AY371" i="11" a="1"/>
  <c r="AY371" i="11" s="1"/>
  <c r="AY594" i="11" a="1"/>
  <c r="AY594" i="11" s="1"/>
  <c r="BY594" i="11"/>
  <c r="BY568" i="11"/>
  <c r="AY568" i="11" a="1"/>
  <c r="AY568" i="11" s="1"/>
  <c r="AY723" i="11" a="1"/>
  <c r="AY723" i="11" s="1"/>
  <c r="BY723" i="11"/>
  <c r="AY970" i="11" a="1"/>
  <c r="AY970" i="11" s="1"/>
  <c r="AZ970" i="11" s="1" a="1"/>
  <c r="AZ970" i="11" s="1"/>
  <c r="BY970" i="11"/>
  <c r="BY791" i="11"/>
  <c r="AY791" i="11" a="1"/>
  <c r="AY791" i="11" s="1"/>
  <c r="BY515" i="11"/>
  <c r="AY515" i="11" a="1"/>
  <c r="AY515" i="11" s="1"/>
  <c r="BY727" i="11"/>
  <c r="AY727" i="11" a="1"/>
  <c r="AY727" i="11" s="1"/>
  <c r="BY83" i="11"/>
  <c r="AY83" i="11" a="1"/>
  <c r="AY83" i="11" s="1"/>
  <c r="AY252" i="11" a="1"/>
  <c r="AY252" i="11" s="1"/>
  <c r="BY252" i="11"/>
  <c r="AY708" i="11" a="1"/>
  <c r="AY708" i="11" s="1"/>
  <c r="BY708" i="11"/>
  <c r="AY593" i="11" a="1"/>
  <c r="AY593" i="11" s="1"/>
  <c r="BY593" i="11"/>
  <c r="BY68" i="11"/>
  <c r="G25" i="12" s="1"/>
  <c r="AY68" i="11" a="1"/>
  <c r="AY68" i="11" s="1"/>
  <c r="AY572" i="11" a="1"/>
  <c r="AY572" i="11" s="1"/>
  <c r="BY572" i="11"/>
  <c r="BY358" i="11"/>
  <c r="AY358" i="11" a="1"/>
  <c r="AY358" i="11" s="1"/>
  <c r="AY29" i="11" a="1"/>
  <c r="AY29" i="11" s="1"/>
  <c r="BY29" i="11"/>
  <c r="BY824" i="11"/>
  <c r="AY824" i="11" a="1"/>
  <c r="AY824" i="11" s="1"/>
  <c r="BY966" i="11"/>
  <c r="AY966" i="11" a="1"/>
  <c r="AY966" i="11" s="1"/>
  <c r="AZ966" i="11" s="1" a="1"/>
  <c r="AZ966" i="11" s="1"/>
  <c r="AY858" i="11" a="1"/>
  <c r="AY858" i="11" s="1"/>
  <c r="BY858" i="11"/>
  <c r="BY308" i="11"/>
  <c r="AY308" i="11" a="1"/>
  <c r="AY308" i="11" s="1"/>
  <c r="BY234" i="11"/>
  <c r="AY234" i="11" a="1"/>
  <c r="AY234" i="11" s="1"/>
  <c r="BY183" i="11"/>
  <c r="AY183" i="11" a="1"/>
  <c r="AY183" i="11" s="1"/>
  <c r="BY640" i="11"/>
  <c r="AY640" i="11" a="1"/>
  <c r="AY640" i="11" s="1"/>
  <c r="AY816" i="11" a="1"/>
  <c r="AY816" i="11" s="1"/>
  <c r="BY816" i="11"/>
  <c r="AY490" i="11" a="1"/>
  <c r="AY490" i="11" s="1"/>
  <c r="BY490" i="11"/>
  <c r="BY502" i="11"/>
  <c r="AY502" i="11" a="1"/>
  <c r="AY502" i="11" s="1"/>
  <c r="AY211" i="11" a="1"/>
  <c r="AY211" i="11" s="1"/>
  <c r="BY211" i="11"/>
  <c r="G28" i="12" s="1"/>
  <c r="AY364" i="11" a="1"/>
  <c r="AY364" i="11" s="1"/>
  <c r="BY364" i="11"/>
  <c r="AY690" i="11" a="1"/>
  <c r="AY690" i="11" s="1"/>
  <c r="BY690" i="11"/>
  <c r="AY929" i="11" a="1"/>
  <c r="AY929" i="11" s="1"/>
  <c r="AZ929" i="11" s="1" a="1"/>
  <c r="AZ929" i="11" s="1"/>
  <c r="BY929" i="11"/>
  <c r="BY272" i="11"/>
  <c r="AY272" i="11" a="1"/>
  <c r="AY272" i="11" s="1"/>
  <c r="BY168" i="11"/>
  <c r="AY168" i="11" a="1"/>
  <c r="AY168" i="11" s="1"/>
  <c r="BY258" i="11"/>
  <c r="AY258" i="11" a="1"/>
  <c r="AY258" i="11" s="1"/>
  <c r="BY942" i="11"/>
  <c r="AY942" i="11" a="1"/>
  <c r="AY942" i="11" s="1"/>
  <c r="AZ942" i="11" s="1" a="1"/>
  <c r="AZ942" i="11" s="1"/>
  <c r="BY854" i="11"/>
  <c r="AY854" i="11" a="1"/>
  <c r="AY854" i="11" s="1"/>
  <c r="AY426" i="11" a="1"/>
  <c r="AY426" i="11" s="1"/>
  <c r="BY426" i="11"/>
  <c r="BY354" i="11"/>
  <c r="AY354" i="11" a="1"/>
  <c r="AY354" i="11" s="1"/>
  <c r="AY23" i="11" a="1"/>
  <c r="AY23" i="11" s="1"/>
  <c r="BY23" i="11"/>
  <c r="BY871" i="11"/>
  <c r="AY871" i="11" a="1"/>
  <c r="AY871" i="11" s="1"/>
  <c r="BY817" i="11"/>
  <c r="AY817" i="11" a="1"/>
  <c r="AY817" i="11" s="1"/>
  <c r="BY365" i="11"/>
  <c r="AY365" i="11" a="1"/>
  <c r="AY365" i="11" s="1"/>
  <c r="AY79" i="11" a="1"/>
  <c r="AY79" i="11" s="1"/>
  <c r="BY79" i="11"/>
  <c r="AY244" i="11" a="1"/>
  <c r="AY244" i="11" s="1"/>
  <c r="BY244" i="11"/>
  <c r="BY324" i="11"/>
  <c r="AY324" i="11" a="1"/>
  <c r="AY324" i="11" s="1"/>
  <c r="DM8" i="11"/>
  <c r="J22" i="8" s="1"/>
  <c r="G3" i="12"/>
  <c r="AY642" i="11" a="1"/>
  <c r="AY642" i="11" s="1"/>
  <c r="BY642" i="11"/>
  <c r="AY226" i="11" a="1"/>
  <c r="AY226" i="11" s="1"/>
  <c r="BY226" i="11"/>
  <c r="BY448" i="11"/>
  <c r="AY448" i="11" a="1"/>
  <c r="AY448" i="11" s="1"/>
  <c r="AY38" i="11" a="1"/>
  <c r="AY38" i="11" s="1"/>
  <c r="BY38" i="11"/>
  <c r="BY200" i="11"/>
  <c r="AY200" i="11" a="1"/>
  <c r="AY200" i="11" s="1"/>
  <c r="BY826" i="11"/>
  <c r="AY826" i="11" a="1"/>
  <c r="AY826" i="11" s="1"/>
  <c r="AY442" i="11" a="1"/>
  <c r="AY442" i="11" s="1"/>
  <c r="BY442" i="11"/>
  <c r="BY614" i="11"/>
  <c r="AY614" i="11" a="1"/>
  <c r="AY614" i="11" s="1"/>
  <c r="AY920" i="11" a="1"/>
  <c r="AY920" i="11" s="1"/>
  <c r="AZ920" i="11" s="1" a="1"/>
  <c r="AZ920" i="11" s="1"/>
  <c r="BY920" i="11"/>
  <c r="AY720" i="11" a="1"/>
  <c r="AY720" i="11" s="1"/>
  <c r="BY720" i="11"/>
  <c r="BY453" i="11"/>
  <c r="AY453" i="11" a="1"/>
  <c r="AY453" i="11" s="1"/>
  <c r="AY578" i="11" a="1"/>
  <c r="AY578" i="11" s="1"/>
  <c r="BY578" i="11"/>
  <c r="BY904" i="11"/>
  <c r="AY904" i="11" a="1"/>
  <c r="AY904" i="11" s="1"/>
  <c r="AZ904" i="11" s="1" a="1"/>
  <c r="AZ904" i="11" s="1"/>
  <c r="AY123" i="11" a="1"/>
  <c r="AY123" i="11" s="1"/>
  <c r="BY123" i="11"/>
  <c r="AY545" i="11" a="1"/>
  <c r="AY545" i="11" s="1"/>
  <c r="BY545" i="11"/>
  <c r="AY434" i="11" a="1"/>
  <c r="AY434" i="11" s="1"/>
  <c r="BY434" i="11"/>
  <c r="AY751" i="11" a="1"/>
  <c r="AY751" i="11" s="1"/>
  <c r="BY751" i="11"/>
  <c r="AY469" i="11" a="1"/>
  <c r="AY469" i="11" s="1"/>
  <c r="BY469" i="11"/>
  <c r="BY222" i="11"/>
  <c r="AY222" i="11" a="1"/>
  <c r="AY222" i="11" s="1"/>
  <c r="BY133" i="11"/>
  <c r="AY133" i="11" a="1"/>
  <c r="AY133" i="11" s="1"/>
  <c r="AY771" i="11" a="1"/>
  <c r="AY771" i="11" s="1"/>
  <c r="BY771" i="11"/>
  <c r="BY675" i="11"/>
  <c r="AY675" i="11" a="1"/>
  <c r="AY675" i="11" s="1"/>
  <c r="AY167" i="11" a="1"/>
  <c r="AY167" i="11" s="1"/>
  <c r="BY167" i="11"/>
  <c r="BY436" i="11"/>
  <c r="AY436" i="11" a="1"/>
  <c r="AY436" i="11" s="1"/>
  <c r="AY302" i="11" a="1"/>
  <c r="AY302" i="11" s="1"/>
  <c r="BY302" i="11"/>
  <c r="AY900" i="11" a="1"/>
  <c r="AY900" i="11" s="1"/>
  <c r="AZ900" i="11" s="1" a="1"/>
  <c r="AZ900" i="11" s="1"/>
  <c r="BY900" i="11"/>
  <c r="BY127" i="11"/>
  <c r="AY127" i="11" a="1"/>
  <c r="AY127" i="11" s="1"/>
  <c r="AY735" i="11" a="1"/>
  <c r="AY735" i="11" s="1"/>
  <c r="BY735" i="11"/>
  <c r="AY307" i="11" a="1"/>
  <c r="AY307" i="11" s="1"/>
  <c r="BY307" i="11"/>
  <c r="AY510" i="11" a="1"/>
  <c r="AY510" i="11" s="1"/>
  <c r="BY510" i="11"/>
  <c r="AY338" i="11" a="1"/>
  <c r="AY338" i="11" s="1"/>
  <c r="BY338" i="11"/>
  <c r="BY69" i="11"/>
  <c r="G26" i="12" s="1"/>
  <c r="AY69" i="11" a="1"/>
  <c r="AY69" i="11" s="1"/>
  <c r="BY704" i="11"/>
  <c r="AY704" i="11" a="1"/>
  <c r="AY704" i="11" s="1"/>
  <c r="BY81" i="11"/>
  <c r="AY81" i="11" a="1"/>
  <c r="AY81" i="11" s="1"/>
  <c r="BY530" i="11"/>
  <c r="AY530" i="11" a="1"/>
  <c r="AY530" i="11" s="1"/>
  <c r="AY147" i="11" a="1"/>
  <c r="AY147" i="11" s="1"/>
  <c r="BY147" i="11"/>
  <c r="AY653" i="11" a="1"/>
  <c r="AY653" i="11" s="1"/>
  <c r="BY653" i="11"/>
  <c r="AY897" i="11" a="1"/>
  <c r="AY897" i="11" s="1"/>
  <c r="AZ897" i="11" s="1" a="1"/>
  <c r="AZ897" i="11" s="1"/>
  <c r="BY897" i="11"/>
  <c r="AY731" i="11" a="1"/>
  <c r="AY731" i="11" s="1"/>
  <c r="BY731" i="11"/>
  <c r="BY432" i="11"/>
  <c r="AY432" i="11" a="1"/>
  <c r="AY432" i="11" s="1"/>
  <c r="BY543" i="11"/>
  <c r="AY543" i="11" a="1"/>
  <c r="AY543" i="11" s="1"/>
  <c r="AY892" i="11" a="1"/>
  <c r="AY892" i="11" s="1"/>
  <c r="AZ892" i="11" s="1" a="1"/>
  <c r="AZ892" i="11" s="1"/>
  <c r="BY892" i="11"/>
  <c r="AY164" i="11" a="1"/>
  <c r="AY164" i="11" s="1"/>
  <c r="BY164" i="11"/>
  <c r="BY507" i="11"/>
  <c r="AY507" i="11" a="1"/>
  <c r="AY507" i="11" s="1"/>
  <c r="AY429" i="11" a="1"/>
  <c r="AY429" i="11" s="1"/>
  <c r="BY429" i="11"/>
  <c r="BY730" i="11"/>
  <c r="AY730" i="11" a="1"/>
  <c r="AY730" i="11" s="1"/>
  <c r="BY444" i="11"/>
  <c r="AY444" i="11" a="1"/>
  <c r="AY444" i="11" s="1"/>
  <c r="BY262" i="11"/>
  <c r="G58" i="12" s="1"/>
  <c r="AY262" i="11" a="1"/>
  <c r="AY262" i="11" s="1"/>
  <c r="BY185" i="11"/>
  <c r="AY185" i="11" a="1"/>
  <c r="AY185" i="11" s="1"/>
  <c r="AY695" i="11" a="1"/>
  <c r="AY695" i="11" s="1"/>
  <c r="BY695" i="11"/>
  <c r="AY673" i="11" a="1"/>
  <c r="AY673" i="11" s="1"/>
  <c r="BY673" i="11"/>
  <c r="AY546" i="11" a="1"/>
  <c r="AY546" i="11" s="1"/>
  <c r="BY546" i="11"/>
  <c r="BY814" i="11"/>
  <c r="AY814" i="11" a="1"/>
  <c r="AY814" i="11" s="1"/>
  <c r="AY66" i="11" a="1"/>
  <c r="AY66" i="11" s="1"/>
  <c r="BY66" i="11"/>
  <c r="G23" i="12" s="1"/>
  <c r="BY219" i="11"/>
  <c r="AY219" i="11" a="1"/>
  <c r="AY219" i="11" s="1"/>
  <c r="AY898" i="11" a="1"/>
  <c r="AY898" i="11" s="1"/>
  <c r="AZ898" i="11" s="1" a="1"/>
  <c r="AZ898" i="11" s="1"/>
  <c r="BY898" i="11"/>
  <c r="AY631" i="11" a="1"/>
  <c r="AY631" i="11" s="1"/>
  <c r="BY631" i="11"/>
  <c r="AY335" i="11" a="1"/>
  <c r="AY335" i="11" s="1"/>
  <c r="BY335" i="11"/>
  <c r="BY261" i="11"/>
  <c r="G57" i="12" s="1"/>
  <c r="AY261" i="11" a="1"/>
  <c r="AY261" i="11" s="1"/>
  <c r="BY647" i="11"/>
  <c r="AY647" i="11" a="1"/>
  <c r="AY647" i="11" s="1"/>
  <c r="AY49" i="11" a="1"/>
  <c r="AY49" i="11" s="1"/>
  <c r="BY49" i="11"/>
  <c r="G14" i="12" s="1"/>
  <c r="AY943" i="11" a="1"/>
  <c r="AY943" i="11" s="1"/>
  <c r="AZ943" i="11" s="1" a="1"/>
  <c r="AZ943" i="11" s="1"/>
  <c r="BY943" i="11"/>
  <c r="BY618" i="11"/>
  <c r="AY618" i="11" a="1"/>
  <c r="AY618" i="11" s="1"/>
  <c r="AY380" i="11" a="1"/>
  <c r="AY380" i="11" s="1"/>
  <c r="BY380" i="11"/>
  <c r="BY47" i="11"/>
  <c r="G12" i="12" s="1"/>
  <c r="AY47" i="11" a="1"/>
  <c r="AY47" i="11" s="1"/>
  <c r="BY597" i="11"/>
  <c r="AY597" i="11" a="1"/>
  <c r="AY597" i="11" s="1"/>
  <c r="BY840" i="11"/>
  <c r="AY840" i="11" a="1"/>
  <c r="AY840" i="11" s="1"/>
  <c r="AY709" i="11" a="1"/>
  <c r="AY709" i="11" s="1"/>
  <c r="BY709" i="11"/>
  <c r="AY738" i="11" a="1"/>
  <c r="AY738" i="11" s="1"/>
  <c r="BY738" i="11"/>
  <c r="BY256" i="11"/>
  <c r="AY256" i="11" a="1"/>
  <c r="AY256" i="11" s="1"/>
  <c r="AY793" i="11" a="1"/>
  <c r="AY793" i="11" s="1"/>
  <c r="BY793" i="11"/>
  <c r="AY688" i="11" a="1"/>
  <c r="AY688" i="11" s="1"/>
  <c r="BY688" i="11"/>
  <c r="AY357" i="11" a="1"/>
  <c r="AY357" i="11" s="1"/>
  <c r="BY357" i="11"/>
  <c r="X88" i="10"/>
  <c r="I88" i="10"/>
  <c r="X81" i="10"/>
  <c r="I81" i="10"/>
  <c r="AJ108" i="10"/>
  <c r="AD107" i="10"/>
  <c r="AF106" i="10"/>
  <c r="AH105" i="10"/>
  <c r="AJ104" i="10"/>
  <c r="AD103" i="10"/>
  <c r="AF102" i="10"/>
  <c r="AI108" i="10"/>
  <c r="AC107" i="10"/>
  <c r="AE106" i="10"/>
  <c r="AG105" i="10"/>
  <c r="AI104" i="10"/>
  <c r="AC103" i="10"/>
  <c r="AE102" i="10"/>
  <c r="AE108" i="10"/>
  <c r="AI107" i="10"/>
  <c r="AC105" i="10"/>
  <c r="AE104" i="10"/>
  <c r="AI103" i="10"/>
  <c r="AD108" i="10"/>
  <c r="AH107" i="10"/>
  <c r="AJ106" i="10"/>
  <c r="AD104" i="10"/>
  <c r="AH103" i="10"/>
  <c r="AJ102" i="10"/>
  <c r="AC108" i="10"/>
  <c r="AG107" i="10"/>
  <c r="AI106" i="10"/>
  <c r="AC104" i="10"/>
  <c r="AG103" i="10"/>
  <c r="AI102" i="10"/>
  <c r="AF107" i="10"/>
  <c r="AH106" i="10"/>
  <c r="AE107" i="10"/>
  <c r="AH108" i="10"/>
  <c r="AG108" i="10"/>
  <c r="AC106" i="10"/>
  <c r="AF108" i="10"/>
  <c r="AE105" i="10"/>
  <c r="AG104" i="10"/>
  <c r="AG106" i="10"/>
  <c r="AD105" i="10"/>
  <c r="AF104" i="10"/>
  <c r="AD106" i="10"/>
  <c r="AE103" i="10"/>
  <c r="AG102" i="10"/>
  <c r="AJ105" i="10"/>
  <c r="AD102" i="10"/>
  <c r="AI105" i="10"/>
  <c r="AC102" i="10"/>
  <c r="AH104" i="10"/>
  <c r="AJ103" i="10"/>
  <c r="AF103" i="10"/>
  <c r="AF105" i="10"/>
  <c r="AH102" i="10"/>
  <c r="AJ107" i="10"/>
  <c r="X89" i="10"/>
  <c r="I89" i="10"/>
  <c r="X95" i="10"/>
  <c r="I95" i="10"/>
  <c r="X79" i="10"/>
  <c r="I79" i="10"/>
  <c r="X85" i="10"/>
  <c r="I85" i="10"/>
  <c r="X91" i="10"/>
  <c r="I91" i="10"/>
  <c r="X87" i="10"/>
  <c r="I87" i="10"/>
  <c r="X96" i="10"/>
  <c r="I96" i="10"/>
  <c r="X97" i="10"/>
  <c r="I97" i="10"/>
  <c r="W96" i="10"/>
  <c r="W88" i="10"/>
  <c r="W93" i="10"/>
  <c r="W97" i="10"/>
  <c r="W94" i="10"/>
  <c r="W90" i="10"/>
  <c r="W82" i="10"/>
  <c r="W95" i="10"/>
  <c r="W91" i="10"/>
  <c r="W89" i="10"/>
  <c r="W83" i="10"/>
  <c r="W79" i="10"/>
  <c r="W87" i="10"/>
  <c r="W85" i="10"/>
  <c r="W80" i="10"/>
  <c r="W84" i="10"/>
  <c r="W98" i="10"/>
  <c r="W81" i="10"/>
  <c r="X77" i="10"/>
  <c r="W92" i="10"/>
  <c r="W86" i="10"/>
  <c r="W78" i="10"/>
  <c r="W77" i="10"/>
  <c r="I77" i="10"/>
  <c r="X83" i="10"/>
  <c r="I83" i="10"/>
  <c r="X92" i="10"/>
  <c r="I92" i="10"/>
  <c r="X78" i="10"/>
  <c r="I78" i="10"/>
  <c r="AP84" i="10"/>
  <c r="X82" i="10"/>
  <c r="I82" i="10"/>
  <c r="X84" i="10"/>
  <c r="I84" i="10"/>
  <c r="X98" i="10"/>
  <c r="I98" i="10"/>
  <c r="X93" i="10"/>
  <c r="I93" i="10"/>
  <c r="X80" i="10"/>
  <c r="I80" i="10"/>
  <c r="X90" i="10"/>
  <c r="I90" i="10"/>
  <c r="X94" i="10"/>
  <c r="I94" i="10"/>
  <c r="X86" i="10"/>
  <c r="I86" i="10"/>
  <c r="AZ479" i="11" l="1" a="1"/>
  <c r="AZ479" i="11" s="1"/>
  <c r="CA479" i="11" a="1"/>
  <c r="CA479" i="11" s="1"/>
  <c r="CA362" i="11" a="1"/>
  <c r="CA362" i="11" s="1"/>
  <c r="AZ362" i="11" a="1"/>
  <c r="AZ362" i="11" s="1"/>
  <c r="CA638" i="11" a="1"/>
  <c r="CA638" i="11" s="1"/>
  <c r="AZ638" i="11" a="1"/>
  <c r="AZ638" i="11" s="1"/>
  <c r="CA297" i="11" a="1"/>
  <c r="CA297" i="11" s="1"/>
  <c r="AZ297" i="11" a="1"/>
  <c r="AZ297" i="11" s="1"/>
  <c r="AZ86" i="11" a="1"/>
  <c r="AZ86" i="11" s="1"/>
  <c r="CA86" i="11" a="1"/>
  <c r="CA86" i="11" s="1"/>
  <c r="CA741" i="11" a="1"/>
  <c r="CA741" i="11" s="1"/>
  <c r="AZ741" i="11" a="1"/>
  <c r="AZ741" i="11" s="1"/>
  <c r="AZ138" i="11" a="1"/>
  <c r="AZ138" i="11" s="1"/>
  <c r="CA138" i="11" a="1"/>
  <c r="CA138" i="11" s="1"/>
  <c r="AZ784" i="11" a="1"/>
  <c r="AZ784" i="11" s="1"/>
  <c r="CA784" i="11" a="1"/>
  <c r="CA784" i="11" s="1"/>
  <c r="AZ402" i="11" a="1"/>
  <c r="AZ402" i="11" s="1"/>
  <c r="CA402" i="11" a="1"/>
  <c r="CA402" i="11" s="1"/>
  <c r="CA326" i="11" a="1"/>
  <c r="CA326" i="11" s="1"/>
  <c r="AZ326" i="11" a="1"/>
  <c r="AZ326" i="11" s="1"/>
  <c r="AZ658" i="11" a="1"/>
  <c r="AZ658" i="11" s="1"/>
  <c r="CA658" i="11" a="1"/>
  <c r="CA658" i="11" s="1"/>
  <c r="CA555" i="11" a="1"/>
  <c r="CA555" i="11" s="1"/>
  <c r="AZ555" i="11" a="1"/>
  <c r="AZ555" i="11" s="1"/>
  <c r="CA181" i="11" a="1"/>
  <c r="CA181" i="11" s="1"/>
  <c r="AZ181" i="11" a="1"/>
  <c r="AZ181" i="11" s="1"/>
  <c r="AZ141" i="11" a="1"/>
  <c r="AZ141" i="11" s="1"/>
  <c r="CA141" i="11" a="1"/>
  <c r="CA141" i="11" s="1"/>
  <c r="CA316" i="11" a="1"/>
  <c r="CA316" i="11" s="1"/>
  <c r="AZ316" i="11" a="1"/>
  <c r="AZ316" i="11" s="1"/>
  <c r="CA109" i="11" a="1"/>
  <c r="CA109" i="11" s="1"/>
  <c r="AZ109" i="11" a="1"/>
  <c r="AZ109" i="11" s="1"/>
  <c r="CA327" i="11" a="1"/>
  <c r="CA327" i="11" s="1"/>
  <c r="AZ327" i="11" a="1"/>
  <c r="AZ327" i="11" s="1"/>
  <c r="AZ621" i="11" a="1"/>
  <c r="AZ621" i="11" s="1"/>
  <c r="CA621" i="11" a="1"/>
  <c r="CA621" i="11" s="1"/>
  <c r="AZ384" i="11" a="1"/>
  <c r="AZ384" i="11" s="1"/>
  <c r="CA384" i="11" a="1"/>
  <c r="CA384" i="11" s="1"/>
  <c r="CA260" i="11" a="1"/>
  <c r="CA260" i="11" s="1"/>
  <c r="AZ260" i="11" a="1"/>
  <c r="AZ260" i="11" s="1"/>
  <c r="CA526" i="11" a="1"/>
  <c r="CA526" i="11" s="1"/>
  <c r="AZ526" i="11" a="1"/>
  <c r="AZ526" i="11" s="1"/>
  <c r="CA71" i="11" a="1"/>
  <c r="CA71" i="11" s="1"/>
  <c r="AZ71" i="11" a="1"/>
  <c r="AZ71" i="11" s="1"/>
  <c r="CA202" i="11" a="1"/>
  <c r="CA202" i="11" s="1"/>
  <c r="AZ202" i="11" a="1"/>
  <c r="AZ202" i="11" s="1"/>
  <c r="CA494" i="11" a="1"/>
  <c r="CA494" i="11" s="1"/>
  <c r="AZ494" i="11" a="1"/>
  <c r="AZ494" i="11" s="1"/>
  <c r="AZ796" i="11" a="1"/>
  <c r="AZ796" i="11" s="1"/>
  <c r="CA796" i="11" a="1"/>
  <c r="CA796" i="11" s="1"/>
  <c r="CA37" i="11" a="1"/>
  <c r="CA37" i="11" s="1"/>
  <c r="AZ37" i="11" a="1"/>
  <c r="AZ37" i="11" s="1"/>
  <c r="CA779" i="11" a="1"/>
  <c r="CA779" i="11" s="1"/>
  <c r="AZ779" i="11" a="1"/>
  <c r="AZ779" i="11" s="1"/>
  <c r="CA225" i="11" a="1"/>
  <c r="CA225" i="11" s="1"/>
  <c r="AZ225" i="11" a="1"/>
  <c r="AZ225" i="11" s="1"/>
  <c r="AZ249" i="11" a="1"/>
  <c r="AZ249" i="11" s="1"/>
  <c r="CA249" i="11" a="1"/>
  <c r="CA249" i="11" s="1"/>
  <c r="AZ504" i="11" a="1"/>
  <c r="AZ504" i="11" s="1"/>
  <c r="CA504" i="11" a="1"/>
  <c r="CA504" i="11" s="1"/>
  <c r="AZ818" i="11" a="1"/>
  <c r="AZ818" i="11" s="1"/>
  <c r="CA818" i="11" a="1"/>
  <c r="CA818" i="11" s="1"/>
  <c r="CA855" i="11" a="1"/>
  <c r="CA855" i="11" s="1"/>
  <c r="AZ855" i="11" a="1"/>
  <c r="AZ855" i="11" s="1"/>
  <c r="CA830" i="11" a="1"/>
  <c r="CA830" i="11" s="1"/>
  <c r="AZ830" i="11" a="1"/>
  <c r="AZ830" i="11" s="1"/>
  <c r="CA103" i="11" a="1"/>
  <c r="CA103" i="11" s="1"/>
  <c r="AZ103" i="11" a="1"/>
  <c r="AZ103" i="11" s="1"/>
  <c r="CA306" i="11" a="1"/>
  <c r="CA306" i="11" s="1"/>
  <c r="AZ306" i="11" a="1"/>
  <c r="AZ306" i="11" s="1"/>
  <c r="CA245" i="11" a="1"/>
  <c r="CA245" i="11" s="1"/>
  <c r="AZ245" i="11" a="1"/>
  <c r="AZ245" i="11" s="1"/>
  <c r="AZ714" i="11" a="1"/>
  <c r="AZ714" i="11" s="1"/>
  <c r="CA714" i="11" a="1"/>
  <c r="CA714" i="11" s="1"/>
  <c r="CA733" i="11" a="1"/>
  <c r="CA733" i="11" s="1"/>
  <c r="AZ733" i="11" a="1"/>
  <c r="AZ733" i="11" s="1"/>
  <c r="AZ541" i="11" a="1"/>
  <c r="AZ541" i="11" s="1"/>
  <c r="CA541" i="11" a="1"/>
  <c r="CA541" i="11" s="1"/>
  <c r="CA378" i="11" a="1"/>
  <c r="CA378" i="11" s="1"/>
  <c r="AZ378" i="11" a="1"/>
  <c r="AZ378" i="11" s="1"/>
  <c r="CA876" i="11" a="1"/>
  <c r="CA876" i="11" s="1"/>
  <c r="AZ876" i="11" a="1"/>
  <c r="AZ876" i="11" s="1"/>
  <c r="AZ654" i="11" a="1"/>
  <c r="AZ654" i="11" s="1"/>
  <c r="CA654" i="11" a="1"/>
  <c r="CA654" i="11" s="1"/>
  <c r="CA615" i="11" a="1"/>
  <c r="CA615" i="11" s="1"/>
  <c r="AZ615" i="11" a="1"/>
  <c r="AZ615" i="11" s="1"/>
  <c r="CA756" i="11" a="1"/>
  <c r="CA756" i="11" s="1"/>
  <c r="AZ756" i="11" a="1"/>
  <c r="AZ756" i="11" s="1"/>
  <c r="CA570" i="11" a="1"/>
  <c r="CA570" i="11" s="1"/>
  <c r="AZ570" i="11" a="1"/>
  <c r="AZ570" i="11" s="1"/>
  <c r="AZ156" i="11" a="1"/>
  <c r="AZ156" i="11" s="1"/>
  <c r="CA156" i="11" a="1"/>
  <c r="CA156" i="11" s="1"/>
  <c r="CA344" i="11" a="1"/>
  <c r="CA344" i="11" s="1"/>
  <c r="AZ344" i="11" a="1"/>
  <c r="AZ344" i="11" s="1"/>
  <c r="CA317" i="11" a="1"/>
  <c r="CA317" i="11" s="1"/>
  <c r="AZ317" i="11" a="1"/>
  <c r="AZ317" i="11" s="1"/>
  <c r="AZ656" i="11" a="1"/>
  <c r="AZ656" i="11" s="1"/>
  <c r="CA656" i="11" a="1"/>
  <c r="CA656" i="11" s="1"/>
  <c r="AZ612" i="11" a="1"/>
  <c r="AZ612" i="11" s="1"/>
  <c r="CA612" i="11" a="1"/>
  <c r="CA612" i="11" s="1"/>
  <c r="AZ457" i="11" a="1"/>
  <c r="AZ457" i="11" s="1"/>
  <c r="CA457" i="11" a="1"/>
  <c r="CA457" i="11" s="1"/>
  <c r="AZ290" i="11" a="1"/>
  <c r="AZ290" i="11" s="1"/>
  <c r="CA290" i="11" a="1"/>
  <c r="CA290" i="11" s="1"/>
  <c r="AZ169" i="11" a="1"/>
  <c r="AZ169" i="11" s="1"/>
  <c r="CA169" i="11" a="1"/>
  <c r="CA169" i="11" s="1"/>
  <c r="AZ416" i="11" a="1"/>
  <c r="AZ416" i="11" s="1"/>
  <c r="CA416" i="11" a="1"/>
  <c r="CA416" i="11" s="1"/>
  <c r="CA823" i="11" a="1"/>
  <c r="CA823" i="11" s="1"/>
  <c r="AZ823" i="11" a="1"/>
  <c r="AZ823" i="11" s="1"/>
  <c r="AZ478" i="11" a="1"/>
  <c r="AZ478" i="11" s="1"/>
  <c r="CA478" i="11" a="1"/>
  <c r="CA478" i="11" s="1"/>
  <c r="AZ54" i="11" a="1"/>
  <c r="AZ54" i="11" s="1"/>
  <c r="H18" i="12" s="1"/>
  <c r="CA689" i="11" a="1"/>
  <c r="CA689" i="11" s="1"/>
  <c r="AZ689" i="11" a="1"/>
  <c r="AZ689" i="11" s="1"/>
  <c r="AZ11" i="11" a="1"/>
  <c r="AZ11" i="11" s="1"/>
  <c r="CA520" i="11" a="1"/>
  <c r="CA520" i="11" s="1"/>
  <c r="AZ520" i="11" a="1"/>
  <c r="AZ520" i="11" s="1"/>
  <c r="CA108" i="11" a="1"/>
  <c r="CA108" i="11" s="1"/>
  <c r="AZ108" i="11" a="1"/>
  <c r="AZ108" i="11" s="1"/>
  <c r="CA280" i="11" a="1"/>
  <c r="CA280" i="11" s="1"/>
  <c r="AZ280" i="11" a="1"/>
  <c r="AZ280" i="11" s="1"/>
  <c r="CA726" i="11" a="1"/>
  <c r="CA726" i="11" s="1"/>
  <c r="AZ726" i="11" a="1"/>
  <c r="AZ726" i="11" s="1"/>
  <c r="CA607" i="11" a="1"/>
  <c r="CA607" i="11" s="1"/>
  <c r="AZ607" i="11" a="1"/>
  <c r="AZ607" i="11" s="1"/>
  <c r="AZ152" i="11" a="1"/>
  <c r="AZ152" i="11" s="1"/>
  <c r="CA152" i="11" a="1"/>
  <c r="CA152" i="11" s="1"/>
  <c r="AZ26" i="11" a="1"/>
  <c r="AZ26" i="11" s="1"/>
  <c r="CA26" i="11" a="1"/>
  <c r="CA26" i="11" s="1"/>
  <c r="CA877" i="11" a="1"/>
  <c r="CA877" i="11" s="1"/>
  <c r="AZ877" i="11" a="1"/>
  <c r="AZ877" i="11" s="1"/>
  <c r="CA776" i="11" a="1"/>
  <c r="CA776" i="11" s="1"/>
  <c r="AZ776" i="11" a="1"/>
  <c r="AZ776" i="11" s="1"/>
  <c r="AZ685" i="11" a="1"/>
  <c r="AZ685" i="11" s="1"/>
  <c r="CA685" i="11" a="1"/>
  <c r="CA685" i="11" s="1"/>
  <c r="AZ787" i="11" a="1"/>
  <c r="AZ787" i="11" s="1"/>
  <c r="CA787" i="11" a="1"/>
  <c r="CA787" i="11" s="1"/>
  <c r="AZ781" i="11" a="1"/>
  <c r="AZ781" i="11" s="1"/>
  <c r="CA781" i="11" a="1"/>
  <c r="CA781" i="11" s="1"/>
  <c r="AZ456" i="11" a="1"/>
  <c r="AZ456" i="11" s="1"/>
  <c r="CA456" i="11" a="1"/>
  <c r="CA456" i="11" s="1"/>
  <c r="CA293" i="11" a="1"/>
  <c r="CA293" i="11" s="1"/>
  <c r="AZ293" i="11" a="1"/>
  <c r="AZ293" i="11" s="1"/>
  <c r="CA697" i="11" a="1"/>
  <c r="CA697" i="11" s="1"/>
  <c r="AZ697" i="11" a="1"/>
  <c r="AZ697" i="11" s="1"/>
  <c r="AZ314" i="11" a="1"/>
  <c r="AZ314" i="11" s="1"/>
  <c r="CA314" i="11" a="1"/>
  <c r="CA314" i="11" s="1"/>
  <c r="AZ713" i="11" a="1"/>
  <c r="AZ713" i="11" s="1"/>
  <c r="CA713" i="11" a="1"/>
  <c r="CA713" i="11" s="1"/>
  <c r="CA719" i="11" a="1"/>
  <c r="CA719" i="11" s="1"/>
  <c r="AZ719" i="11" a="1"/>
  <c r="AZ719" i="11" s="1"/>
  <c r="AZ111" i="11" a="1"/>
  <c r="AZ111" i="11" s="1"/>
  <c r="CA111" i="11" a="1"/>
  <c r="CA111" i="11" s="1"/>
  <c r="CA100" i="11" a="1"/>
  <c r="CA100" i="11" s="1"/>
  <c r="AZ100" i="11" a="1"/>
  <c r="AZ100" i="11" s="1"/>
  <c r="CA548" i="11" a="1"/>
  <c r="CA548" i="11" s="1"/>
  <c r="AZ548" i="11" a="1"/>
  <c r="AZ548" i="11" s="1"/>
  <c r="AZ309" i="11" a="1"/>
  <c r="AZ309" i="11" s="1"/>
  <c r="CA309" i="11" a="1"/>
  <c r="CA309" i="11" s="1"/>
  <c r="CA281" i="11" a="1"/>
  <c r="CA281" i="11" s="1"/>
  <c r="AZ281" i="11" a="1"/>
  <c r="AZ281" i="11" s="1"/>
  <c r="CA740" i="11" a="1"/>
  <c r="CA740" i="11" s="1"/>
  <c r="AZ740" i="11" a="1"/>
  <c r="AZ740" i="11" s="1"/>
  <c r="AZ151" i="11" a="1"/>
  <c r="AZ151" i="11" s="1"/>
  <c r="CA151" i="11" a="1"/>
  <c r="CA151" i="11" s="1"/>
  <c r="CA468" i="11" a="1"/>
  <c r="CA468" i="11" s="1"/>
  <c r="AZ468" i="11" a="1"/>
  <c r="AZ468" i="11" s="1"/>
  <c r="AZ213" i="11" a="1"/>
  <c r="AZ213" i="11" s="1"/>
  <c r="H30" i="12" s="1"/>
  <c r="AZ257" i="11" a="1"/>
  <c r="AZ257" i="11" s="1"/>
  <c r="CA257" i="11" a="1"/>
  <c r="CA257" i="11" s="1"/>
  <c r="AZ760" i="11" a="1"/>
  <c r="AZ760" i="11" s="1"/>
  <c r="CA760" i="11" a="1"/>
  <c r="CA760" i="11" s="1"/>
  <c r="AZ533" i="11" a="1"/>
  <c r="AZ533" i="11" s="1"/>
  <c r="CA533" i="11" a="1"/>
  <c r="CA533" i="11" s="1"/>
  <c r="AZ608" i="11" a="1"/>
  <c r="AZ608" i="11" s="1"/>
  <c r="CA608" i="11" a="1"/>
  <c r="CA608" i="11" s="1"/>
  <c r="AZ46" i="11" a="1"/>
  <c r="AZ46" i="11" s="1"/>
  <c r="H11" i="12" s="1"/>
  <c r="CA106" i="11" a="1"/>
  <c r="CA106" i="11" s="1"/>
  <c r="AZ106" i="11" a="1"/>
  <c r="AZ106" i="11" s="1"/>
  <c r="CA370" i="11" a="1"/>
  <c r="CA370" i="11" s="1"/>
  <c r="AZ370" i="11" a="1"/>
  <c r="AZ370" i="11" s="1"/>
  <c r="CA561" i="11" a="1"/>
  <c r="CA561" i="11" s="1"/>
  <c r="AZ561" i="11" a="1"/>
  <c r="AZ561" i="11" s="1"/>
  <c r="AZ288" i="11" a="1"/>
  <c r="AZ288" i="11" s="1"/>
  <c r="CA288" i="11" a="1"/>
  <c r="CA288" i="11" s="1"/>
  <c r="AZ521" i="11" a="1"/>
  <c r="AZ521" i="11" s="1"/>
  <c r="CA521" i="11" a="1"/>
  <c r="CA521" i="11" s="1"/>
  <c r="AZ32" i="11" a="1"/>
  <c r="AZ32" i="11" s="1"/>
  <c r="CA32" i="11" a="1"/>
  <c r="CA32" i="11" s="1"/>
  <c r="CA616" i="11" a="1"/>
  <c r="CA616" i="11" s="1"/>
  <c r="AZ616" i="11" a="1"/>
  <c r="AZ616" i="11" s="1"/>
  <c r="AZ516" i="11" a="1"/>
  <c r="AZ516" i="11" s="1"/>
  <c r="CA516" i="11" a="1"/>
  <c r="CA516" i="11" s="1"/>
  <c r="AZ682" i="11" a="1"/>
  <c r="AZ682" i="11" s="1"/>
  <c r="CA682" i="11" a="1"/>
  <c r="CA682" i="11" s="1"/>
  <c r="CA878" i="11" a="1"/>
  <c r="CA878" i="11" s="1"/>
  <c r="AZ878" i="11" a="1"/>
  <c r="AZ878" i="11" s="1"/>
  <c r="CA343" i="11" a="1"/>
  <c r="CA343" i="11" s="1"/>
  <c r="AZ343" i="11" a="1"/>
  <c r="AZ343" i="11" s="1"/>
  <c r="AZ387" i="11" a="1"/>
  <c r="AZ387" i="11" s="1"/>
  <c r="CA387" i="11" a="1"/>
  <c r="CA387" i="11" s="1"/>
  <c r="AZ419" i="11" a="1"/>
  <c r="AZ419" i="11" s="1"/>
  <c r="CA419" i="11" a="1"/>
  <c r="CA419" i="11" s="1"/>
  <c r="CA87" i="11" a="1"/>
  <c r="CA87" i="11" s="1"/>
  <c r="AZ87" i="11" a="1"/>
  <c r="AZ87" i="11" s="1"/>
  <c r="AZ770" i="11" a="1"/>
  <c r="AZ770" i="11" s="1"/>
  <c r="CA770" i="11" a="1"/>
  <c r="CA770" i="11" s="1"/>
  <c r="AZ412" i="11" a="1"/>
  <c r="AZ412" i="11" s="1"/>
  <c r="CA412" i="11" a="1"/>
  <c r="CA412" i="11" s="1"/>
  <c r="AZ522" i="11" a="1"/>
  <c r="AZ522" i="11" s="1"/>
  <c r="CA522" i="11" a="1"/>
  <c r="CA522" i="11" s="1"/>
  <c r="CA650" i="11" a="1"/>
  <c r="CA650" i="11" s="1"/>
  <c r="AZ650" i="11" a="1"/>
  <c r="AZ650" i="11" s="1"/>
  <c r="CA398" i="11" a="1"/>
  <c r="CA398" i="11" s="1"/>
  <c r="AZ398" i="11" a="1"/>
  <c r="AZ398" i="11" s="1"/>
  <c r="CA452" i="11" a="1"/>
  <c r="CA452" i="11" s="1"/>
  <c r="AZ452" i="11" a="1"/>
  <c r="AZ452" i="11" s="1"/>
  <c r="CA686" i="11" a="1"/>
  <c r="CA686" i="11" s="1"/>
  <c r="AZ686" i="11" a="1"/>
  <c r="AZ686" i="11" s="1"/>
  <c r="AZ256" i="11" a="1"/>
  <c r="AZ256" i="11" s="1"/>
  <c r="CA256" i="11" a="1"/>
  <c r="CA256" i="11" s="1"/>
  <c r="CA597" i="11" a="1"/>
  <c r="CA597" i="11" s="1"/>
  <c r="AZ597" i="11" a="1"/>
  <c r="AZ597" i="11" s="1"/>
  <c r="AZ730" i="11" a="1"/>
  <c r="AZ730" i="11" s="1"/>
  <c r="CA730" i="11" a="1"/>
  <c r="CA730" i="11" s="1"/>
  <c r="CA81" i="11" a="1"/>
  <c r="CA81" i="11" s="1"/>
  <c r="AZ81" i="11" a="1"/>
  <c r="AZ81" i="11" s="1"/>
  <c r="AZ675" i="11" a="1"/>
  <c r="AZ675" i="11" s="1"/>
  <c r="CA675" i="11" a="1"/>
  <c r="CA675" i="11" s="1"/>
  <c r="CA826" i="11" a="1"/>
  <c r="CA826" i="11" s="1"/>
  <c r="AZ826" i="11" a="1"/>
  <c r="AZ826" i="11" s="1"/>
  <c r="CA871" i="11" a="1"/>
  <c r="CA871" i="11" s="1"/>
  <c r="AZ871" i="11" a="1"/>
  <c r="AZ871" i="11" s="1"/>
  <c r="CA854" i="11" a="1"/>
  <c r="CA854" i="11" s="1"/>
  <c r="AZ854" i="11" a="1"/>
  <c r="AZ854" i="11" s="1"/>
  <c r="AZ272" i="11" a="1"/>
  <c r="AZ272" i="11" s="1"/>
  <c r="CA272" i="11" a="1"/>
  <c r="CA272" i="11" s="1"/>
  <c r="AZ640" i="11" a="1"/>
  <c r="AZ640" i="11" s="1"/>
  <c r="CA640" i="11" a="1"/>
  <c r="CA640" i="11" s="1"/>
  <c r="AZ358" i="11" a="1"/>
  <c r="AZ358" i="11" s="1"/>
  <c r="CA358" i="11" a="1"/>
  <c r="CA358" i="11" s="1"/>
  <c r="AZ515" i="11" a="1"/>
  <c r="AZ515" i="11" s="1"/>
  <c r="CA515" i="11" a="1"/>
  <c r="CA515" i="11" s="1"/>
  <c r="CA568" i="11" a="1"/>
  <c r="CA568" i="11" s="1"/>
  <c r="AZ568" i="11" a="1"/>
  <c r="AZ568" i="11" s="1"/>
  <c r="AZ15" i="11" a="1"/>
  <c r="AZ15" i="11" s="1"/>
  <c r="H9" i="12" s="1"/>
  <c r="AZ820" i="11" a="1"/>
  <c r="AZ820" i="11" s="1"/>
  <c r="CA820" i="11" a="1"/>
  <c r="CA820" i="11" s="1"/>
  <c r="AZ134" i="11" a="1"/>
  <c r="AZ134" i="11" s="1"/>
  <c r="CA134" i="11" a="1"/>
  <c r="CA134" i="11" s="1"/>
  <c r="CA749" i="11" a="1"/>
  <c r="CA749" i="11" s="1"/>
  <c r="AZ749" i="11" a="1"/>
  <c r="AZ749" i="11" s="1"/>
  <c r="CA150" i="11" a="1"/>
  <c r="CA150" i="11" s="1"/>
  <c r="AZ150" i="11" a="1"/>
  <c r="AZ150" i="11" s="1"/>
  <c r="AZ485" i="11" a="1"/>
  <c r="AZ485" i="11" s="1"/>
  <c r="CA485" i="11" a="1"/>
  <c r="CA485" i="11" s="1"/>
  <c r="AZ12" i="11" a="1"/>
  <c r="AZ12" i="11" s="1"/>
  <c r="H6" i="12" s="1"/>
  <c r="CA253" i="11" a="1"/>
  <c r="CA253" i="11" s="1"/>
  <c r="AZ253" i="11" a="1"/>
  <c r="AZ253" i="11" s="1"/>
  <c r="AZ130" i="11" a="1"/>
  <c r="AZ130" i="11" s="1"/>
  <c r="CA130" i="11" a="1"/>
  <c r="CA130" i="11" s="1"/>
  <c r="AZ550" i="11" a="1"/>
  <c r="AZ550" i="11" s="1"/>
  <c r="CA550" i="11" a="1"/>
  <c r="CA550" i="11" s="1"/>
  <c r="AZ263" i="11" a="1"/>
  <c r="AZ263" i="11" s="1"/>
  <c r="CA263" i="11" a="1"/>
  <c r="CA263" i="11" s="1"/>
  <c r="AZ473" i="11" a="1"/>
  <c r="AZ473" i="11" s="1"/>
  <c r="CA473" i="11" a="1"/>
  <c r="CA473" i="11" s="1"/>
  <c r="CA477" i="11" a="1"/>
  <c r="CA477" i="11" s="1"/>
  <c r="AZ477" i="11" a="1"/>
  <c r="AZ477" i="11" s="1"/>
  <c r="AZ215" i="11" a="1"/>
  <c r="AZ215" i="11" s="1"/>
  <c r="H32" i="12" s="1"/>
  <c r="AZ670" i="11" a="1"/>
  <c r="AZ670" i="11" s="1"/>
  <c r="CA670" i="11" a="1"/>
  <c r="CA670" i="11" s="1"/>
  <c r="AZ687" i="11" a="1"/>
  <c r="AZ687" i="11" s="1"/>
  <c r="CA687" i="11" a="1"/>
  <c r="CA687" i="11" s="1"/>
  <c r="CA224" i="11" a="1"/>
  <c r="CA224" i="11" s="1"/>
  <c r="AZ224" i="11" a="1"/>
  <c r="AZ224" i="11" s="1"/>
  <c r="CA180" i="11" a="1"/>
  <c r="CA180" i="11" s="1"/>
  <c r="AZ180" i="11" a="1"/>
  <c r="AZ180" i="11" s="1"/>
  <c r="CA700" i="11" a="1"/>
  <c r="CA700" i="11" s="1"/>
  <c r="AZ700" i="11" a="1"/>
  <c r="AZ700" i="11" s="1"/>
  <c r="CA342" i="11" a="1"/>
  <c r="CA342" i="11" s="1"/>
  <c r="AZ342" i="11" a="1"/>
  <c r="AZ342" i="11" s="1"/>
  <c r="CA465" i="11" a="1"/>
  <c r="CA465" i="11" s="1"/>
  <c r="AZ465" i="11" a="1"/>
  <c r="AZ465" i="11" s="1"/>
  <c r="CA795" i="11" a="1"/>
  <c r="CA795" i="11" s="1"/>
  <c r="AZ795" i="11" a="1"/>
  <c r="AZ795" i="11" s="1"/>
  <c r="CA556" i="11" a="1"/>
  <c r="CA556" i="11" s="1"/>
  <c r="AZ556" i="11" a="1"/>
  <c r="AZ556" i="11" s="1"/>
  <c r="AZ470" i="11" a="1"/>
  <c r="AZ470" i="11" s="1"/>
  <c r="CA470" i="11" a="1"/>
  <c r="CA470" i="11" s="1"/>
  <c r="CA729" i="11" a="1"/>
  <c r="CA729" i="11" s="1"/>
  <c r="AZ729" i="11" a="1"/>
  <c r="AZ729" i="11" s="1"/>
  <c r="AZ777" i="11" a="1"/>
  <c r="AZ777" i="11" s="1"/>
  <c r="CA777" i="11" a="1"/>
  <c r="CA777" i="11" s="1"/>
  <c r="CA158" i="11" a="1"/>
  <c r="CA158" i="11" s="1"/>
  <c r="AZ158" i="11" a="1"/>
  <c r="AZ158" i="11" s="1"/>
  <c r="AZ294" i="11" a="1"/>
  <c r="AZ294" i="11" s="1"/>
  <c r="CA294" i="11" a="1"/>
  <c r="CA294" i="11" s="1"/>
  <c r="AZ583" i="11" a="1"/>
  <c r="AZ583" i="11" s="1"/>
  <c r="CA583" i="11" a="1"/>
  <c r="CA583" i="11" s="1"/>
  <c r="AZ862" i="11" a="1"/>
  <c r="AZ862" i="11" s="1"/>
  <c r="CA862" i="11" a="1"/>
  <c r="CA862" i="11" s="1"/>
  <c r="CA582" i="11" a="1"/>
  <c r="CA582" i="11" s="1"/>
  <c r="AZ582" i="11" a="1"/>
  <c r="AZ582" i="11" s="1"/>
  <c r="AZ279" i="11" a="1"/>
  <c r="AZ279" i="11" s="1"/>
  <c r="CA279" i="11" a="1"/>
  <c r="CA279" i="11" s="1"/>
  <c r="CA766" i="11" a="1"/>
  <c r="CA766" i="11" s="1"/>
  <c r="AZ766" i="11" a="1"/>
  <c r="AZ766" i="11" s="1"/>
  <c r="AZ139" i="11" a="1"/>
  <c r="AZ139" i="11" s="1"/>
  <c r="CA139" i="11" a="1"/>
  <c r="CA139" i="11" s="1"/>
  <c r="CA859" i="11" a="1"/>
  <c r="CA859" i="11" s="1"/>
  <c r="AZ859" i="11" a="1"/>
  <c r="AZ859" i="11" s="1"/>
  <c r="CA589" i="11" a="1"/>
  <c r="CA589" i="11" s="1"/>
  <c r="AZ589" i="11" a="1"/>
  <c r="AZ589" i="11" s="1"/>
  <c r="AZ75" i="11" a="1"/>
  <c r="AZ75" i="11" s="1"/>
  <c r="CA75" i="11" a="1"/>
  <c r="CA75" i="11" s="1"/>
  <c r="CA882" i="11" a="1"/>
  <c r="CA882" i="11" s="1"/>
  <c r="AZ882" i="11" a="1"/>
  <c r="AZ882" i="11" s="1"/>
  <c r="AZ117" i="11" a="1"/>
  <c r="AZ117" i="11" s="1"/>
  <c r="CA117" i="11" a="1"/>
  <c r="CA117" i="11" s="1"/>
  <c r="CA411" i="11" a="1"/>
  <c r="CA411" i="11" s="1"/>
  <c r="AZ411" i="11" a="1"/>
  <c r="AZ411" i="11" s="1"/>
  <c r="AZ334" i="11" a="1"/>
  <c r="AZ334" i="11" s="1"/>
  <c r="CA334" i="11" a="1"/>
  <c r="CA334" i="11" s="1"/>
  <c r="AZ835" i="11" a="1"/>
  <c r="AZ835" i="11" s="1"/>
  <c r="CA835" i="11" a="1"/>
  <c r="CA835" i="11" s="1"/>
  <c r="CA868" i="11" a="1"/>
  <c r="CA868" i="11" s="1"/>
  <c r="AZ868" i="11" a="1"/>
  <c r="AZ868" i="11" s="1"/>
  <c r="CA441" i="11" a="1"/>
  <c r="CA441" i="11" s="1"/>
  <c r="AZ441" i="11" a="1"/>
  <c r="AZ441" i="11" s="1"/>
  <c r="CA488" i="11" a="1"/>
  <c r="CA488" i="11" s="1"/>
  <c r="AZ488" i="11" a="1"/>
  <c r="AZ488" i="11" s="1"/>
  <c r="AZ772" i="11" a="1"/>
  <c r="AZ772" i="11" s="1"/>
  <c r="CA772" i="11" a="1"/>
  <c r="CA772" i="11" s="1"/>
  <c r="AZ851" i="11" a="1"/>
  <c r="AZ851" i="11" s="1"/>
  <c r="CA851" i="11" a="1"/>
  <c r="CA851" i="11" s="1"/>
  <c r="AZ301" i="11" a="1"/>
  <c r="AZ301" i="11" s="1"/>
  <c r="CA301" i="11" a="1"/>
  <c r="CA301" i="11" s="1"/>
  <c r="AZ710" i="11" a="1"/>
  <c r="AZ710" i="11" s="1"/>
  <c r="CA710" i="11" a="1"/>
  <c r="CA710" i="11" s="1"/>
  <c r="CA759" i="11" a="1"/>
  <c r="CA759" i="11" s="1"/>
  <c r="AZ759" i="11" a="1"/>
  <c r="AZ759" i="11" s="1"/>
  <c r="AZ73" i="11" a="1"/>
  <c r="AZ73" i="11" s="1"/>
  <c r="CA73" i="11" a="1"/>
  <c r="CA73" i="11" s="1"/>
  <c r="AZ611" i="11" a="1"/>
  <c r="AZ611" i="11" s="1"/>
  <c r="CA611" i="11" a="1"/>
  <c r="CA611" i="11" s="1"/>
  <c r="CA367" i="11" a="1"/>
  <c r="CA367" i="11" s="1"/>
  <c r="AZ367" i="11" a="1"/>
  <c r="AZ367" i="11" s="1"/>
  <c r="CA330" i="11" a="1"/>
  <c r="CA330" i="11" s="1"/>
  <c r="AZ330" i="11" a="1"/>
  <c r="AZ330" i="11" s="1"/>
  <c r="AZ867" i="11" a="1"/>
  <c r="AZ867" i="11" s="1"/>
  <c r="CA867" i="11" a="1"/>
  <c r="CA867" i="11" s="1"/>
  <c r="CA518" i="11" a="1"/>
  <c r="CA518" i="11" s="1"/>
  <c r="AZ518" i="11" a="1"/>
  <c r="AZ518" i="11" s="1"/>
  <c r="CA539" i="11" a="1"/>
  <c r="CA539" i="11" s="1"/>
  <c r="AZ539" i="11" a="1"/>
  <c r="AZ539" i="11" s="1"/>
  <c r="CA813" i="11" a="1"/>
  <c r="CA813" i="11" s="1"/>
  <c r="AZ813" i="11" a="1"/>
  <c r="AZ813" i="11" s="1"/>
  <c r="AZ96" i="11" a="1"/>
  <c r="AZ96" i="11" s="1"/>
  <c r="CA96" i="11" a="1"/>
  <c r="CA96" i="11" s="1"/>
  <c r="CA534" i="11" a="1"/>
  <c r="CA534" i="11" s="1"/>
  <c r="AZ534" i="11" a="1"/>
  <c r="AZ534" i="11" s="1"/>
  <c r="CA780" i="11" a="1"/>
  <c r="CA780" i="11" s="1"/>
  <c r="AZ780" i="11" a="1"/>
  <c r="AZ780" i="11" s="1"/>
  <c r="CA793" i="11" a="1"/>
  <c r="CA793" i="11" s="1"/>
  <c r="AZ793" i="11" a="1"/>
  <c r="AZ793" i="11" s="1"/>
  <c r="CA673" i="11" a="1"/>
  <c r="CA673" i="11" s="1"/>
  <c r="AZ673" i="11" a="1"/>
  <c r="AZ673" i="11" s="1"/>
  <c r="CA164" i="11" a="1"/>
  <c r="CA164" i="11" s="1"/>
  <c r="AZ164" i="11" a="1"/>
  <c r="AZ164" i="11" s="1"/>
  <c r="AZ731" i="11" a="1"/>
  <c r="AZ731" i="11" s="1"/>
  <c r="CA731" i="11" a="1"/>
  <c r="CA731" i="11" s="1"/>
  <c r="AZ338" i="11" a="1"/>
  <c r="AZ338" i="11" s="1"/>
  <c r="CA338" i="11" a="1"/>
  <c r="CA338" i="11" s="1"/>
  <c r="CA167" i="11" a="1"/>
  <c r="CA167" i="11" s="1"/>
  <c r="AZ167" i="11" a="1"/>
  <c r="AZ167" i="11" s="1"/>
  <c r="AZ545" i="11" a="1"/>
  <c r="AZ545" i="11" s="1"/>
  <c r="CA545" i="11" a="1"/>
  <c r="CA545" i="11" s="1"/>
  <c r="AZ442" i="11" a="1"/>
  <c r="AZ442" i="11" s="1"/>
  <c r="CA442" i="11" a="1"/>
  <c r="CA442" i="11" s="1"/>
  <c r="AZ426" i="11" a="1"/>
  <c r="AZ426" i="11" s="1"/>
  <c r="CA426" i="11" a="1"/>
  <c r="CA426" i="11" s="1"/>
  <c r="CA364" i="11" a="1"/>
  <c r="CA364" i="11" s="1"/>
  <c r="AZ364" i="11" a="1"/>
  <c r="AZ364" i="11" s="1"/>
  <c r="AZ816" i="11" a="1"/>
  <c r="AZ816" i="11" s="1"/>
  <c r="CA816" i="11" a="1"/>
  <c r="CA816" i="11" s="1"/>
  <c r="CA29" i="11" a="1"/>
  <c r="CA29" i="11" s="1"/>
  <c r="AZ29" i="11" a="1"/>
  <c r="AZ29" i="11" s="1"/>
  <c r="AZ593" i="11" a="1"/>
  <c r="AZ593" i="11" s="1"/>
  <c r="CA593" i="11" a="1"/>
  <c r="CA593" i="11" s="1"/>
  <c r="CA723" i="11" a="1"/>
  <c r="CA723" i="11" s="1"/>
  <c r="AZ723" i="11" a="1"/>
  <c r="AZ723" i="11" s="1"/>
  <c r="CA335" i="11" a="1"/>
  <c r="CA335" i="11" s="1"/>
  <c r="AZ335" i="11" a="1"/>
  <c r="AZ335" i="11" s="1"/>
  <c r="AZ211" i="11" a="1"/>
  <c r="AZ211" i="11" s="1"/>
  <c r="H28" i="12" s="1"/>
  <c r="CA858" i="11" a="1"/>
  <c r="CA858" i="11" s="1"/>
  <c r="AZ858" i="11" a="1"/>
  <c r="AZ858" i="11" s="1"/>
  <c r="AZ708" i="11" a="1"/>
  <c r="AZ708" i="11" s="1"/>
  <c r="CA708" i="11" a="1"/>
  <c r="CA708" i="11" s="1"/>
  <c r="DM14" i="11"/>
  <c r="J28" i="8" s="1"/>
  <c r="G9" i="12"/>
  <c r="CA836" i="11" a="1"/>
  <c r="CA836" i="11" s="1"/>
  <c r="AZ836" i="11" a="1"/>
  <c r="AZ836" i="11" s="1"/>
  <c r="CA626" i="11" a="1"/>
  <c r="CA626" i="11" s="1"/>
  <c r="AZ626" i="11" a="1"/>
  <c r="AZ626" i="11" s="1"/>
  <c r="AZ722" i="11" a="1"/>
  <c r="AZ722" i="11" s="1"/>
  <c r="CA722" i="11" a="1"/>
  <c r="CA722" i="11" s="1"/>
  <c r="AZ126" i="11" a="1"/>
  <c r="AZ126" i="11" s="1"/>
  <c r="CA126" i="11" a="1"/>
  <c r="CA126" i="11" s="1"/>
  <c r="AZ55" i="11" a="1"/>
  <c r="AZ55" i="11" s="1"/>
  <c r="H19" i="12" s="1"/>
  <c r="DM11" i="11"/>
  <c r="J25" i="8" s="1"/>
  <c r="G6" i="12"/>
  <c r="CA148" i="11" a="1"/>
  <c r="CA148" i="11" s="1"/>
  <c r="AZ148" i="11" a="1"/>
  <c r="AZ148" i="11" s="1"/>
  <c r="CA553" i="11" a="1"/>
  <c r="CA553" i="11" s="1"/>
  <c r="AZ553" i="11" a="1"/>
  <c r="AZ553" i="11" s="1"/>
  <c r="CA831" i="11" a="1"/>
  <c r="CA831" i="11" s="1"/>
  <c r="AZ831" i="11" a="1"/>
  <c r="AZ831" i="11" s="1"/>
  <c r="CA311" i="11" a="1"/>
  <c r="CA311" i="11" s="1"/>
  <c r="AZ311" i="11" a="1"/>
  <c r="AZ311" i="11" s="1"/>
  <c r="CA229" i="11" a="1"/>
  <c r="CA229" i="11" s="1"/>
  <c r="AZ229" i="11" a="1"/>
  <c r="AZ229" i="11" s="1"/>
  <c r="AZ466" i="11" a="1"/>
  <c r="AZ466" i="11" s="1"/>
  <c r="CA466" i="11" a="1"/>
  <c r="CA466" i="11" s="1"/>
  <c r="CA560" i="11" a="1"/>
  <c r="CA560" i="11" s="1"/>
  <c r="AZ560" i="11" a="1"/>
  <c r="AZ560" i="11" s="1"/>
  <c r="CA645" i="11" a="1"/>
  <c r="CA645" i="11" s="1"/>
  <c r="AZ645" i="11" a="1"/>
  <c r="AZ645" i="11" s="1"/>
  <c r="CA230" i="11" a="1"/>
  <c r="CA230" i="11" s="1"/>
  <c r="AZ230" i="11" a="1"/>
  <c r="AZ230" i="11" s="1"/>
  <c r="CA395" i="11" a="1"/>
  <c r="CA395" i="11" s="1"/>
  <c r="AZ395" i="11" a="1"/>
  <c r="AZ395" i="11" s="1"/>
  <c r="CA805" i="11" a="1"/>
  <c r="CA805" i="11" s="1"/>
  <c r="AZ805" i="11" a="1"/>
  <c r="AZ805" i="11" s="1"/>
  <c r="AZ798" i="11" a="1"/>
  <c r="AZ798" i="11" s="1"/>
  <c r="CA798" i="11" a="1"/>
  <c r="CA798" i="11" s="1"/>
  <c r="AZ61" i="11" a="1"/>
  <c r="AZ61" i="11" s="1"/>
  <c r="CA61" i="11" a="1"/>
  <c r="CA61" i="11" s="1"/>
  <c r="AZ57" i="11" a="1"/>
  <c r="AZ57" i="11" s="1"/>
  <c r="CA57" i="11" a="1"/>
  <c r="CA57" i="11" s="1"/>
  <c r="CA810" i="11" a="1"/>
  <c r="CA810" i="11" s="1"/>
  <c r="AZ810" i="11" a="1"/>
  <c r="AZ810" i="11" s="1"/>
  <c r="AZ275" i="11" a="1"/>
  <c r="AZ275" i="11" s="1"/>
  <c r="CA275" i="11" a="1"/>
  <c r="CA275" i="11" s="1"/>
  <c r="CA800" i="11" a="1"/>
  <c r="CA800" i="11" s="1"/>
  <c r="AZ800" i="11" a="1"/>
  <c r="AZ800" i="11" s="1"/>
  <c r="CA356" i="11" a="1"/>
  <c r="CA356" i="11" s="1"/>
  <c r="AZ356" i="11" a="1"/>
  <c r="AZ356" i="11" s="1"/>
  <c r="CA331" i="11" a="1"/>
  <c r="CA331" i="11" s="1"/>
  <c r="AZ331" i="11" a="1"/>
  <c r="AZ331" i="11" s="1"/>
  <c r="AZ463" i="11" a="1"/>
  <c r="AZ463" i="11" s="1"/>
  <c r="CA463" i="11" a="1"/>
  <c r="CA463" i="11" s="1"/>
  <c r="CA95" i="11" a="1"/>
  <c r="CA95" i="11" s="1"/>
  <c r="AZ95" i="11" a="1"/>
  <c r="AZ95" i="11" s="1"/>
  <c r="AZ532" i="11" a="1"/>
  <c r="AZ532" i="11" s="1"/>
  <c r="CA532" i="11" a="1"/>
  <c r="CA532" i="11" s="1"/>
  <c r="AZ322" i="11" a="1"/>
  <c r="AZ322" i="11" s="1"/>
  <c r="CA322" i="11" a="1"/>
  <c r="CA322" i="11" s="1"/>
  <c r="AZ750" i="11" a="1"/>
  <c r="AZ750" i="11" s="1"/>
  <c r="CA750" i="11" a="1"/>
  <c r="CA750" i="11" s="1"/>
  <c r="AZ300" i="11" a="1"/>
  <c r="AZ300" i="11" s="1"/>
  <c r="CA300" i="11" a="1"/>
  <c r="CA300" i="11" s="1"/>
  <c r="CA82" i="11" a="1"/>
  <c r="CA82" i="11" s="1"/>
  <c r="AZ82" i="11" a="1"/>
  <c r="AZ82" i="11" s="1"/>
  <c r="CA565" i="11" a="1"/>
  <c r="CA565" i="11" s="1"/>
  <c r="AZ565" i="11" a="1"/>
  <c r="AZ565" i="11" s="1"/>
  <c r="AZ439" i="11" a="1"/>
  <c r="AZ439" i="11" s="1"/>
  <c r="CA439" i="11" a="1"/>
  <c r="CA439" i="11" s="1"/>
  <c r="AZ255" i="11" a="1"/>
  <c r="AZ255" i="11" s="1"/>
  <c r="CA255" i="11" a="1"/>
  <c r="CA255" i="11" s="1"/>
  <c r="CA340" i="11" a="1"/>
  <c r="CA340" i="11" s="1"/>
  <c r="AZ340" i="11" a="1"/>
  <c r="AZ340" i="11" s="1"/>
  <c r="AZ348" i="11" a="1"/>
  <c r="AZ348" i="11" s="1"/>
  <c r="CA348" i="11" a="1"/>
  <c r="CA348" i="11" s="1"/>
  <c r="CA193" i="11" a="1"/>
  <c r="CA193" i="11" s="1"/>
  <c r="AZ193" i="11" a="1"/>
  <c r="AZ193" i="11" s="1"/>
  <c r="CA94" i="11" a="1"/>
  <c r="CA94" i="11" s="1"/>
  <c r="AZ94" i="11" a="1"/>
  <c r="AZ94" i="11" s="1"/>
  <c r="CA159" i="11" a="1"/>
  <c r="CA159" i="11" s="1"/>
  <c r="AZ159" i="11" a="1"/>
  <c r="AZ159" i="11" s="1"/>
  <c r="CA623" i="11" a="1"/>
  <c r="CA623" i="11" s="1"/>
  <c r="AZ623" i="11" a="1"/>
  <c r="AZ623" i="11" s="1"/>
  <c r="AZ482" i="11" a="1"/>
  <c r="AZ482" i="11" s="1"/>
  <c r="CA482" i="11" a="1"/>
  <c r="CA482" i="11" s="1"/>
  <c r="CA418" i="11" a="1"/>
  <c r="CA418" i="11" s="1"/>
  <c r="AZ418" i="11" a="1"/>
  <c r="AZ418" i="11" s="1"/>
  <c r="AZ691" i="11" a="1"/>
  <c r="AZ691" i="11" s="1"/>
  <c r="CA691" i="11" a="1"/>
  <c r="CA691" i="11" s="1"/>
  <c r="AZ443" i="11" a="1"/>
  <c r="AZ443" i="11" s="1"/>
  <c r="CA443" i="11" a="1"/>
  <c r="CA443" i="11" s="1"/>
  <c r="CA678" i="11" a="1"/>
  <c r="CA678" i="11" s="1"/>
  <c r="AZ678" i="11" a="1"/>
  <c r="AZ678" i="11" s="1"/>
  <c r="CA889" i="11" a="1"/>
  <c r="CA889" i="11" s="1"/>
  <c r="AZ889" i="11" a="1"/>
  <c r="AZ889" i="11" s="1"/>
  <c r="AZ812" i="11" a="1"/>
  <c r="AZ812" i="11" s="1"/>
  <c r="CA812" i="11" a="1"/>
  <c r="CA812" i="11" s="1"/>
  <c r="AZ217" i="11" a="1"/>
  <c r="AZ217" i="11" s="1"/>
  <c r="CA217" i="11" a="1"/>
  <c r="CA217" i="11" s="1"/>
  <c r="AZ636" i="11" a="1"/>
  <c r="AZ636" i="11" s="1"/>
  <c r="CA636" i="11" a="1"/>
  <c r="CA636" i="11" s="1"/>
  <c r="AZ827" i="11" a="1"/>
  <c r="AZ827" i="11" s="1"/>
  <c r="CA827" i="11" a="1"/>
  <c r="CA827" i="11" s="1"/>
  <c r="AZ66" i="11" a="1"/>
  <c r="AZ66" i="11" s="1"/>
  <c r="H23" i="12" s="1"/>
  <c r="AZ695" i="11" a="1"/>
  <c r="AZ695" i="11" s="1"/>
  <c r="CA695" i="11" a="1"/>
  <c r="CA695" i="11" s="1"/>
  <c r="CA510" i="11" a="1"/>
  <c r="CA510" i="11" s="1"/>
  <c r="AZ510" i="11" a="1"/>
  <c r="AZ510" i="11" s="1"/>
  <c r="CA469" i="11" a="1"/>
  <c r="CA469" i="11" s="1"/>
  <c r="AZ469" i="11" a="1"/>
  <c r="AZ469" i="11" s="1"/>
  <c r="CA123" i="11" a="1"/>
  <c r="CA123" i="11" s="1"/>
  <c r="AZ123" i="11" a="1"/>
  <c r="AZ123" i="11" s="1"/>
  <c r="AZ720" i="11" a="1"/>
  <c r="AZ720" i="11" s="1"/>
  <c r="CA720" i="11" a="1"/>
  <c r="CA720" i="11" s="1"/>
  <c r="AZ226" i="11" a="1"/>
  <c r="AZ226" i="11" s="1"/>
  <c r="CA226" i="11" a="1"/>
  <c r="CA226" i="11" s="1"/>
  <c r="CA244" i="11" a="1"/>
  <c r="CA244" i="11" s="1"/>
  <c r="AZ244" i="11" a="1"/>
  <c r="AZ244" i="11" s="1"/>
  <c r="AZ47" i="11" a="1"/>
  <c r="AZ47" i="11" s="1"/>
  <c r="H12" i="12" s="1"/>
  <c r="AZ814" i="11" a="1"/>
  <c r="AZ814" i="11" s="1"/>
  <c r="CA814" i="11" a="1"/>
  <c r="CA814" i="11" s="1"/>
  <c r="CA185" i="11" a="1"/>
  <c r="CA185" i="11" s="1"/>
  <c r="AZ185" i="11" a="1"/>
  <c r="AZ185" i="11" s="1"/>
  <c r="AZ543" i="11" a="1"/>
  <c r="AZ543" i="11" s="1"/>
  <c r="CA543" i="11" a="1"/>
  <c r="CA543" i="11" s="1"/>
  <c r="AZ704" i="11" a="1"/>
  <c r="AZ704" i="11" s="1"/>
  <c r="CA704" i="11" a="1"/>
  <c r="CA704" i="11" s="1"/>
  <c r="AZ200" i="11" a="1"/>
  <c r="AZ200" i="11" s="1"/>
  <c r="CA200" i="11" a="1"/>
  <c r="CA200" i="11" s="1"/>
  <c r="AZ502" i="11" a="1"/>
  <c r="AZ502" i="11" s="1"/>
  <c r="CA502" i="11" a="1"/>
  <c r="CA502" i="11" s="1"/>
  <c r="AZ183" i="11" a="1"/>
  <c r="AZ183" i="11" s="1"/>
  <c r="CA183" i="11" a="1"/>
  <c r="CA183" i="11" s="1"/>
  <c r="AZ791" i="11" a="1"/>
  <c r="AZ791" i="11" s="1"/>
  <c r="CA791" i="11" a="1"/>
  <c r="CA791" i="11" s="1"/>
  <c r="CA325" i="11" a="1"/>
  <c r="CA325" i="11" s="1"/>
  <c r="AZ325" i="11" a="1"/>
  <c r="AZ325" i="11" s="1"/>
  <c r="AZ763" i="11" a="1"/>
  <c r="AZ763" i="11" s="1"/>
  <c r="CA763" i="11" a="1"/>
  <c r="CA763" i="11" s="1"/>
  <c r="AZ474" i="11" a="1"/>
  <c r="AZ474" i="11" s="1"/>
  <c r="CA474" i="11" a="1"/>
  <c r="CA474" i="11" s="1"/>
  <c r="AZ667" i="11" a="1"/>
  <c r="AZ667" i="11" s="1"/>
  <c r="CA667" i="11" a="1"/>
  <c r="CA667" i="11" s="1"/>
  <c r="CA299" i="11" a="1"/>
  <c r="CA299" i="11" s="1"/>
  <c r="AZ299" i="11" a="1"/>
  <c r="AZ299" i="11" s="1"/>
  <c r="AZ409" i="11" a="1"/>
  <c r="AZ409" i="11" s="1"/>
  <c r="CA409" i="11" a="1"/>
  <c r="CA409" i="11" s="1"/>
  <c r="AZ480" i="11" a="1"/>
  <c r="AZ480" i="11" s="1"/>
  <c r="CA480" i="11" a="1"/>
  <c r="CA480" i="11" s="1"/>
  <c r="CA78" i="11" a="1"/>
  <c r="CA78" i="11" s="1"/>
  <c r="AZ78" i="11" a="1"/>
  <c r="AZ78" i="11" s="1"/>
  <c r="AZ113" i="11" a="1"/>
  <c r="AZ113" i="11" s="1"/>
  <c r="CA113" i="11" a="1"/>
  <c r="CA113" i="11" s="1"/>
  <c r="AZ668" i="11" a="1"/>
  <c r="AZ668" i="11" s="1"/>
  <c r="CA668" i="11" a="1"/>
  <c r="CA668" i="11" s="1"/>
  <c r="CA538" i="11" a="1"/>
  <c r="CA538" i="11" s="1"/>
  <c r="AZ538" i="11" a="1"/>
  <c r="AZ538" i="11" s="1"/>
  <c r="AZ375" i="11" a="1"/>
  <c r="AZ375" i="11" s="1"/>
  <c r="CA375" i="11" a="1"/>
  <c r="CA375" i="11" s="1"/>
  <c r="CA315" i="11" a="1"/>
  <c r="CA315" i="11" s="1"/>
  <c r="AZ315" i="11" a="1"/>
  <c r="AZ315" i="11" s="1"/>
  <c r="AZ40" i="11" a="1"/>
  <c r="AZ40" i="11" s="1"/>
  <c r="CA40" i="11" a="1"/>
  <c r="CA40" i="11" s="1"/>
  <c r="AZ390" i="11" a="1"/>
  <c r="AZ390" i="11" s="1"/>
  <c r="CA390" i="11" a="1"/>
  <c r="CA390" i="11" s="1"/>
  <c r="AZ753" i="11" a="1"/>
  <c r="AZ753" i="11" s="1"/>
  <c r="CA753" i="11" a="1"/>
  <c r="CA753" i="11" s="1"/>
  <c r="CA646" i="11" a="1"/>
  <c r="CA646" i="11" s="1"/>
  <c r="AZ646" i="11" a="1"/>
  <c r="AZ646" i="11" s="1"/>
  <c r="CA870" i="11" a="1"/>
  <c r="CA870" i="11" s="1"/>
  <c r="AZ870" i="11" a="1"/>
  <c r="AZ870" i="11" s="1"/>
  <c r="AZ692" i="11" a="1"/>
  <c r="AZ692" i="11" s="1"/>
  <c r="CA692" i="11" a="1"/>
  <c r="CA692" i="11" s="1"/>
  <c r="AZ236" i="11" a="1"/>
  <c r="AZ236" i="11" s="1"/>
  <c r="CA236" i="11" a="1"/>
  <c r="CA236" i="11" s="1"/>
  <c r="AZ246" i="11" a="1"/>
  <c r="AZ246" i="11" s="1"/>
  <c r="CA246" i="11" a="1"/>
  <c r="CA246" i="11" s="1"/>
  <c r="CA433" i="11" a="1"/>
  <c r="CA433" i="11" s="1"/>
  <c r="AZ433" i="11" a="1"/>
  <c r="AZ433" i="11" s="1"/>
  <c r="CA839" i="11" a="1"/>
  <c r="CA839" i="11" s="1"/>
  <c r="AZ839" i="11" a="1"/>
  <c r="AZ839" i="11" s="1"/>
  <c r="CA883" i="11" a="1"/>
  <c r="CA883" i="11" s="1"/>
  <c r="AZ883" i="11" a="1"/>
  <c r="AZ883" i="11" s="1"/>
  <c r="CA496" i="11" a="1"/>
  <c r="CA496" i="11" s="1"/>
  <c r="AZ496" i="11" a="1"/>
  <c r="AZ496" i="11" s="1"/>
  <c r="CA838" i="11" a="1"/>
  <c r="CA838" i="11" s="1"/>
  <c r="AZ838" i="11" a="1"/>
  <c r="AZ838" i="11" s="1"/>
  <c r="AZ264" i="11" a="1"/>
  <c r="AZ264" i="11" s="1"/>
  <c r="CA264" i="11" a="1"/>
  <c r="CA264" i="11" s="1"/>
  <c r="AZ721" i="11" a="1"/>
  <c r="AZ721" i="11" s="1"/>
  <c r="CA721" i="11" a="1"/>
  <c r="CA721" i="11" s="1"/>
  <c r="AZ762" i="11" a="1"/>
  <c r="AZ762" i="11" s="1"/>
  <c r="CA762" i="11" a="1"/>
  <c r="CA762" i="11" s="1"/>
  <c r="AZ630" i="11" a="1"/>
  <c r="AZ630" i="11" s="1"/>
  <c r="CA630" i="11" a="1"/>
  <c r="CA630" i="11" s="1"/>
  <c r="AZ562" i="11" a="1"/>
  <c r="AZ562" i="11" s="1"/>
  <c r="CA562" i="11" a="1"/>
  <c r="CA562" i="11" s="1"/>
  <c r="AZ460" i="11" a="1"/>
  <c r="AZ460" i="11" s="1"/>
  <c r="CA460" i="11" a="1"/>
  <c r="CA460" i="11" s="1"/>
  <c r="CA585" i="11" a="1"/>
  <c r="CA585" i="11" s="1"/>
  <c r="AZ585" i="11" a="1"/>
  <c r="AZ585" i="11" s="1"/>
  <c r="CA527" i="11" a="1"/>
  <c r="CA527" i="11" s="1"/>
  <c r="AZ527" i="11" a="1"/>
  <c r="AZ527" i="11" s="1"/>
  <c r="CA758" i="11" a="1"/>
  <c r="CA758" i="11" s="1"/>
  <c r="AZ758" i="11" a="1"/>
  <c r="AZ758" i="11" s="1"/>
  <c r="CA241" i="11" a="1"/>
  <c r="CA241" i="11" s="1"/>
  <c r="AZ241" i="11" a="1"/>
  <c r="AZ241" i="11" s="1"/>
  <c r="CA513" i="11" a="1"/>
  <c r="CA513" i="11" s="1"/>
  <c r="AZ513" i="11" a="1"/>
  <c r="AZ513" i="11" s="1"/>
  <c r="CA542" i="11" a="1"/>
  <c r="CA542" i="11" s="1"/>
  <c r="AZ542" i="11" a="1"/>
  <c r="AZ542" i="11" s="1"/>
  <c r="AZ112" i="11" a="1"/>
  <c r="AZ112" i="11" s="1"/>
  <c r="CA112" i="11" a="1"/>
  <c r="CA112" i="11" s="1"/>
  <c r="CA698" i="11" a="1"/>
  <c r="CA698" i="11" s="1"/>
  <c r="AZ698" i="11" a="1"/>
  <c r="AZ698" i="11" s="1"/>
  <c r="CA579" i="11" a="1"/>
  <c r="CA579" i="11" s="1"/>
  <c r="AZ579" i="11" a="1"/>
  <c r="AZ579" i="11" s="1"/>
  <c r="CA351" i="11" a="1"/>
  <c r="CA351" i="11" s="1"/>
  <c r="AZ351" i="11" a="1"/>
  <c r="AZ351" i="11" s="1"/>
  <c r="CA783" i="11" a="1"/>
  <c r="CA783" i="11" s="1"/>
  <c r="AZ783" i="11" a="1"/>
  <c r="AZ783" i="11" s="1"/>
  <c r="AZ574" i="11" a="1"/>
  <c r="AZ574" i="11" s="1"/>
  <c r="CA574" i="11" a="1"/>
  <c r="CA574" i="11" s="1"/>
  <c r="AZ661" i="11" a="1"/>
  <c r="AZ661" i="11" s="1"/>
  <c r="CA661" i="11" a="1"/>
  <c r="CA661" i="11" s="1"/>
  <c r="CA274" i="11" a="1"/>
  <c r="CA274" i="11" s="1"/>
  <c r="AZ274" i="11" a="1"/>
  <c r="AZ274" i="11" s="1"/>
  <c r="CA856" i="11" a="1"/>
  <c r="CA856" i="11" s="1"/>
  <c r="AZ856" i="11" a="1"/>
  <c r="AZ856" i="11" s="1"/>
  <c r="CA633" i="11" a="1"/>
  <c r="CA633" i="11" s="1"/>
  <c r="AZ633" i="11" a="1"/>
  <c r="AZ633" i="11" s="1"/>
  <c r="CA337" i="11" a="1"/>
  <c r="CA337" i="11" s="1"/>
  <c r="AZ337" i="11" a="1"/>
  <c r="AZ337" i="11" s="1"/>
  <c r="AZ599" i="11" a="1"/>
  <c r="AZ599" i="11" s="1"/>
  <c r="CA599" i="11" a="1"/>
  <c r="CA599" i="11" s="1"/>
  <c r="CA42" i="11" a="1"/>
  <c r="CA42" i="11" s="1"/>
  <c r="AZ42" i="11" a="1"/>
  <c r="AZ42" i="11" s="1"/>
  <c r="CA296" i="11" a="1"/>
  <c r="CA296" i="11" s="1"/>
  <c r="AZ296" i="11" a="1"/>
  <c r="AZ296" i="11" s="1"/>
  <c r="AZ512" i="11" a="1"/>
  <c r="AZ512" i="11" s="1"/>
  <c r="CA512" i="11" a="1"/>
  <c r="CA512" i="11" s="1"/>
  <c r="CA736" i="11" a="1"/>
  <c r="CA736" i="11" s="1"/>
  <c r="AZ736" i="11" a="1"/>
  <c r="AZ736" i="11" s="1"/>
  <c r="CA764" i="11" a="1"/>
  <c r="CA764" i="11" s="1"/>
  <c r="AZ764" i="11" a="1"/>
  <c r="AZ764" i="11" s="1"/>
  <c r="AZ435" i="11" a="1"/>
  <c r="AZ435" i="11" s="1"/>
  <c r="CA435" i="11" a="1"/>
  <c r="CA435" i="11" s="1"/>
  <c r="AZ641" i="11" a="1"/>
  <c r="AZ641" i="11" s="1"/>
  <c r="CA641" i="11" a="1"/>
  <c r="CA641" i="11" s="1"/>
  <c r="DM12" i="11"/>
  <c r="J26" i="8" s="1"/>
  <c r="G7" i="12"/>
  <c r="CA511" i="11" a="1"/>
  <c r="CA511" i="11" s="1"/>
  <c r="AZ511" i="11" a="1"/>
  <c r="AZ511" i="11" s="1"/>
  <c r="CA417" i="11" a="1"/>
  <c r="CA417" i="11" s="1"/>
  <c r="AZ417" i="11" a="1"/>
  <c r="AZ417" i="11" s="1"/>
  <c r="CA861" i="11" a="1"/>
  <c r="CA861" i="11" s="1"/>
  <c r="AZ861" i="11" a="1"/>
  <c r="AZ861" i="11" s="1"/>
  <c r="AZ329" i="11" a="1"/>
  <c r="AZ329" i="11" s="1"/>
  <c r="CA329" i="11" a="1"/>
  <c r="CA329" i="11" s="1"/>
  <c r="AZ227" i="11" a="1"/>
  <c r="AZ227" i="11" s="1"/>
  <c r="CA227" i="11" a="1"/>
  <c r="CA227" i="11" s="1"/>
  <c r="CA386" i="11" a="1"/>
  <c r="CA386" i="11" s="1"/>
  <c r="AZ386" i="11" a="1"/>
  <c r="AZ386" i="11" s="1"/>
  <c r="AZ357" i="11" a="1"/>
  <c r="AZ357" i="11" s="1"/>
  <c r="CA357" i="11" a="1"/>
  <c r="CA357" i="11" s="1"/>
  <c r="CA738" i="11" a="1"/>
  <c r="CA738" i="11" s="1"/>
  <c r="AZ738" i="11" a="1"/>
  <c r="AZ738" i="11" s="1"/>
  <c r="AZ49" i="11" a="1"/>
  <c r="AZ49" i="11" s="1"/>
  <c r="H14" i="12" s="1"/>
  <c r="CA631" i="11" a="1"/>
  <c r="CA631" i="11" s="1"/>
  <c r="AZ631" i="11" a="1"/>
  <c r="AZ631" i="11" s="1"/>
  <c r="AZ429" i="11" a="1"/>
  <c r="AZ429" i="11" s="1"/>
  <c r="CA429" i="11" a="1"/>
  <c r="CA429" i="11" s="1"/>
  <c r="AZ653" i="11" a="1"/>
  <c r="AZ653" i="11" s="1"/>
  <c r="CA653" i="11" a="1"/>
  <c r="CA653" i="11" s="1"/>
  <c r="CA307" i="11" a="1"/>
  <c r="CA307" i="11" s="1"/>
  <c r="AZ307" i="11" a="1"/>
  <c r="AZ307" i="11" s="1"/>
  <c r="CA302" i="11" a="1"/>
  <c r="CA302" i="11" s="1"/>
  <c r="AZ302" i="11" a="1"/>
  <c r="AZ302" i="11" s="1"/>
  <c r="AZ771" i="11" a="1"/>
  <c r="AZ771" i="11" s="1"/>
  <c r="CA771" i="11" a="1"/>
  <c r="CA771" i="11" s="1"/>
  <c r="CA751" i="11" a="1"/>
  <c r="CA751" i="11" s="1"/>
  <c r="AZ751" i="11" a="1"/>
  <c r="AZ751" i="11" s="1"/>
  <c r="AZ642" i="11" a="1"/>
  <c r="AZ642" i="11" s="1"/>
  <c r="CA642" i="11" a="1"/>
  <c r="CA642" i="11" s="1"/>
  <c r="CA79" i="11" a="1"/>
  <c r="CA79" i="11" s="1"/>
  <c r="AZ79" i="11" a="1"/>
  <c r="AZ79" i="11" s="1"/>
  <c r="AZ23" i="11" a="1"/>
  <c r="AZ23" i="11" s="1"/>
  <c r="CA23" i="11" a="1"/>
  <c r="CA23" i="11" s="1"/>
  <c r="CA572" i="11" a="1"/>
  <c r="CA572" i="11" s="1"/>
  <c r="AZ572" i="11" a="1"/>
  <c r="AZ572" i="11" s="1"/>
  <c r="CA252" i="11" a="1"/>
  <c r="CA252" i="11" s="1"/>
  <c r="AZ252" i="11" a="1"/>
  <c r="AZ252" i="11" s="1"/>
  <c r="CA594" i="11" a="1"/>
  <c r="CA594" i="11" s="1"/>
  <c r="AZ594" i="11" a="1"/>
  <c r="AZ594" i="11" s="1"/>
  <c r="CA761" i="11" a="1"/>
  <c r="CA761" i="11" s="1"/>
  <c r="AZ761" i="11" a="1"/>
  <c r="AZ761" i="11" s="1"/>
  <c r="AZ347" i="11" a="1"/>
  <c r="AZ347" i="11" s="1"/>
  <c r="CA347" i="11" a="1"/>
  <c r="CA347" i="11" s="1"/>
  <c r="AZ321" i="11" a="1"/>
  <c r="AZ321" i="11" s="1"/>
  <c r="CA321" i="11" a="1"/>
  <c r="CA321" i="11" s="1"/>
  <c r="CA669" i="11" a="1"/>
  <c r="CA669" i="11" s="1"/>
  <c r="AZ669" i="11" a="1"/>
  <c r="AZ669" i="11" s="1"/>
  <c r="CA559" i="11" a="1"/>
  <c r="CA559" i="11" s="1"/>
  <c r="AZ559" i="11" a="1"/>
  <c r="AZ559" i="11" s="1"/>
  <c r="AZ203" i="11" a="1"/>
  <c r="AZ203" i="11" s="1"/>
  <c r="CA203" i="11" a="1"/>
  <c r="CA203" i="11" s="1"/>
  <c r="CA423" i="11" a="1"/>
  <c r="CA423" i="11" s="1"/>
  <c r="AZ423" i="11" a="1"/>
  <c r="AZ423" i="11" s="1"/>
  <c r="AZ657" i="11" a="1"/>
  <c r="AZ657" i="11" s="1"/>
  <c r="CA657" i="11" a="1"/>
  <c r="CA657" i="11" s="1"/>
  <c r="AZ875" i="11" a="1"/>
  <c r="AZ875" i="11" s="1"/>
  <c r="CA875" i="11" a="1"/>
  <c r="CA875" i="11" s="1"/>
  <c r="AZ887" i="11" a="1"/>
  <c r="AZ887" i="11" s="1"/>
  <c r="CA887" i="11" a="1"/>
  <c r="CA887" i="11" s="1"/>
  <c r="AZ529" i="11" a="1"/>
  <c r="AZ529" i="11" s="1"/>
  <c r="CA529" i="11" a="1"/>
  <c r="CA529" i="11" s="1"/>
  <c r="AZ483" i="11" a="1"/>
  <c r="AZ483" i="11" s="1"/>
  <c r="CA483" i="11" a="1"/>
  <c r="CA483" i="11" s="1"/>
  <c r="CA806" i="11" a="1"/>
  <c r="CA806" i="11" s="1"/>
  <c r="AZ806" i="11" a="1"/>
  <c r="AZ806" i="11" s="1"/>
  <c r="AZ239" i="11" a="1"/>
  <c r="AZ239" i="11" s="1"/>
  <c r="CA239" i="11" a="1"/>
  <c r="CA239" i="11" s="1"/>
  <c r="AZ671" i="11" a="1"/>
  <c r="AZ671" i="11" s="1"/>
  <c r="CA671" i="11" a="1"/>
  <c r="CA671" i="11" s="1"/>
  <c r="CA747" i="11" a="1"/>
  <c r="CA747" i="11" s="1"/>
  <c r="AZ747" i="11" a="1"/>
  <c r="AZ747" i="11" s="1"/>
  <c r="CA586" i="11" a="1"/>
  <c r="CA586" i="11" s="1"/>
  <c r="AZ586" i="11" a="1"/>
  <c r="AZ586" i="11" s="1"/>
  <c r="AZ458" i="11" a="1"/>
  <c r="AZ458" i="11" s="1"/>
  <c r="CA458" i="11" a="1"/>
  <c r="CA458" i="11" s="1"/>
  <c r="AZ273" i="11" a="1"/>
  <c r="AZ273" i="11" s="1"/>
  <c r="CA273" i="11" a="1"/>
  <c r="CA273" i="11" s="1"/>
  <c r="CA146" i="11" a="1"/>
  <c r="CA146" i="11" s="1"/>
  <c r="AZ146" i="11" a="1"/>
  <c r="AZ146" i="11" s="1"/>
  <c r="CA471" i="11" a="1"/>
  <c r="CA471" i="11" s="1"/>
  <c r="AZ471" i="11" a="1"/>
  <c r="AZ471" i="11" s="1"/>
  <c r="AZ819" i="11" a="1"/>
  <c r="AZ819" i="11" s="1"/>
  <c r="CA819" i="11" a="1"/>
  <c r="CA819" i="11" s="1"/>
  <c r="AZ174" i="11" a="1"/>
  <c r="AZ174" i="11" s="1"/>
  <c r="CA174" i="11" a="1"/>
  <c r="CA174" i="11" s="1"/>
  <c r="CA414" i="11" a="1"/>
  <c r="CA414" i="11" s="1"/>
  <c r="AZ414" i="11" a="1"/>
  <c r="AZ414" i="11" s="1"/>
  <c r="AZ233" i="11" a="1"/>
  <c r="AZ233" i="11" s="1"/>
  <c r="CA233" i="11" a="1"/>
  <c r="CA233" i="11" s="1"/>
  <c r="CA785" i="11" a="1"/>
  <c r="CA785" i="11" s="1"/>
  <c r="AZ785" i="11" a="1"/>
  <c r="AZ785" i="11" s="1"/>
  <c r="AZ584" i="11" a="1"/>
  <c r="AZ584" i="11" s="1"/>
  <c r="CA584" i="11" a="1"/>
  <c r="CA584" i="11" s="1"/>
  <c r="CA88" i="11" a="1"/>
  <c r="CA88" i="11" s="1"/>
  <c r="AZ88" i="11" a="1"/>
  <c r="AZ88" i="11" s="1"/>
  <c r="CA757" i="11" a="1"/>
  <c r="CA757" i="11" s="1"/>
  <c r="AZ757" i="11" a="1"/>
  <c r="AZ757" i="11" s="1"/>
  <c r="AZ643" i="11" a="1"/>
  <c r="AZ643" i="11" s="1"/>
  <c r="CA643" i="11" a="1"/>
  <c r="CA643" i="11" s="1"/>
  <c r="AZ162" i="11" a="1"/>
  <c r="AZ162" i="11" s="1"/>
  <c r="CA162" i="11" a="1"/>
  <c r="CA162" i="11" s="1"/>
  <c r="AZ881" i="11" a="1"/>
  <c r="AZ881" i="11" s="1"/>
  <c r="CA881" i="11" a="1"/>
  <c r="CA881" i="11" s="1"/>
  <c r="CA552" i="11" a="1"/>
  <c r="CA552" i="11" s="1"/>
  <c r="AZ552" i="11" a="1"/>
  <c r="AZ552" i="11" s="1"/>
  <c r="CA84" i="11" a="1"/>
  <c r="CA84" i="11" s="1"/>
  <c r="AZ84" i="11" a="1"/>
  <c r="AZ84" i="11" s="1"/>
  <c r="CA341" i="11" a="1"/>
  <c r="CA341" i="11" s="1"/>
  <c r="AZ341" i="11" a="1"/>
  <c r="AZ341" i="11" s="1"/>
  <c r="AZ27" i="11" a="1"/>
  <c r="AZ27" i="11" s="1"/>
  <c r="CA27" i="11" a="1"/>
  <c r="CA27" i="11" s="1"/>
  <c r="AZ850" i="11" a="1"/>
  <c r="AZ850" i="11" s="1"/>
  <c r="CA850" i="11" a="1"/>
  <c r="CA850" i="11" s="1"/>
  <c r="AZ207" i="11" a="1"/>
  <c r="AZ207" i="11" s="1"/>
  <c r="CA207" i="11" a="1"/>
  <c r="CA207" i="11" s="1"/>
  <c r="AZ694" i="11" a="1"/>
  <c r="AZ694" i="11" s="1"/>
  <c r="CA694" i="11" a="1"/>
  <c r="CA694" i="11" s="1"/>
  <c r="CA732" i="11" a="1"/>
  <c r="CA732" i="11" s="1"/>
  <c r="AZ732" i="11" a="1"/>
  <c r="AZ732" i="11" s="1"/>
  <c r="AZ865" i="11" a="1"/>
  <c r="AZ865" i="11" s="1"/>
  <c r="CA865" i="11" a="1"/>
  <c r="CA865" i="11" s="1"/>
  <c r="AZ13" i="11" a="1"/>
  <c r="AZ13" i="11" s="1"/>
  <c r="H7" i="12" s="1"/>
  <c r="CA199" i="11" a="1"/>
  <c r="CA199" i="11" s="1"/>
  <c r="AZ199" i="11" a="1"/>
  <c r="AZ199" i="11" s="1"/>
  <c r="CA554" i="11" a="1"/>
  <c r="CA554" i="11" s="1"/>
  <c r="AZ554" i="11" a="1"/>
  <c r="AZ554" i="11" s="1"/>
  <c r="AZ595" i="11" a="1"/>
  <c r="AZ595" i="11" s="1"/>
  <c r="CA595" i="11" a="1"/>
  <c r="CA595" i="11" s="1"/>
  <c r="CA19" i="11" a="1"/>
  <c r="CA19" i="11" s="1"/>
  <c r="AZ19" i="11" a="1"/>
  <c r="AZ19" i="11" s="1"/>
  <c r="CA647" i="11" a="1"/>
  <c r="CA647" i="11" s="1"/>
  <c r="AZ647" i="11" a="1"/>
  <c r="AZ647" i="11" s="1"/>
  <c r="CA262" i="11" a="1"/>
  <c r="CA262" i="11" s="1"/>
  <c r="AZ262" i="11" a="1"/>
  <c r="AZ262" i="11" s="1"/>
  <c r="CA507" i="11" a="1"/>
  <c r="CA507" i="11" s="1"/>
  <c r="AZ507" i="11" a="1"/>
  <c r="AZ507" i="11" s="1"/>
  <c r="AZ432" i="11" a="1"/>
  <c r="AZ432" i="11" s="1"/>
  <c r="CA432" i="11" a="1"/>
  <c r="CA432" i="11" s="1"/>
  <c r="AZ69" i="11" a="1"/>
  <c r="AZ69" i="11" s="1"/>
  <c r="H26" i="12" s="1"/>
  <c r="AZ436" i="11" a="1"/>
  <c r="AZ436" i="11" s="1"/>
  <c r="CA436" i="11" a="1"/>
  <c r="CA436" i="11" s="1"/>
  <c r="CA133" i="11" a="1"/>
  <c r="CA133" i="11" s="1"/>
  <c r="AZ133" i="11" a="1"/>
  <c r="AZ133" i="11" s="1"/>
  <c r="AZ614" i="11" a="1"/>
  <c r="AZ614" i="11" s="1"/>
  <c r="CA614" i="11" a="1"/>
  <c r="CA614" i="11" s="1"/>
  <c r="CA365" i="11" a="1"/>
  <c r="CA365" i="11" s="1"/>
  <c r="AZ365" i="11" a="1"/>
  <c r="AZ365" i="11" s="1"/>
  <c r="AZ354" i="11" a="1"/>
  <c r="AZ354" i="11" s="1"/>
  <c r="CA354" i="11" a="1"/>
  <c r="CA354" i="11" s="1"/>
  <c r="CA258" i="11" a="1"/>
  <c r="CA258" i="11" s="1"/>
  <c r="AZ258" i="11" a="1"/>
  <c r="AZ258" i="11" s="1"/>
  <c r="AZ234" i="11" a="1"/>
  <c r="AZ234" i="11" s="1"/>
  <c r="CA234" i="11" a="1"/>
  <c r="CA234" i="11" s="1"/>
  <c r="CA824" i="11" a="1"/>
  <c r="CA824" i="11" s="1"/>
  <c r="AZ824" i="11" a="1"/>
  <c r="AZ824" i="11" s="1"/>
  <c r="AZ68" i="11" a="1"/>
  <c r="AZ68" i="11" s="1"/>
  <c r="H25" i="12" s="1"/>
  <c r="CA83" i="11" a="1"/>
  <c r="CA83" i="11" s="1"/>
  <c r="AZ83" i="11" a="1"/>
  <c r="AZ83" i="11" s="1"/>
  <c r="CA371" i="11" a="1"/>
  <c r="CA371" i="11" s="1"/>
  <c r="AZ371" i="11" a="1"/>
  <c r="AZ371" i="11" s="1"/>
  <c r="CA157" i="11" a="1"/>
  <c r="CA157" i="11" s="1"/>
  <c r="AZ157" i="11" a="1"/>
  <c r="AZ157" i="11" s="1"/>
  <c r="CA603" i="11" a="1"/>
  <c r="CA603" i="11" s="1"/>
  <c r="AZ603" i="11" a="1"/>
  <c r="AZ603" i="11" s="1"/>
  <c r="CA248" i="11" a="1"/>
  <c r="CA248" i="11" s="1"/>
  <c r="AZ248" i="11" a="1"/>
  <c r="AZ248" i="11" s="1"/>
  <c r="CA822" i="11" a="1"/>
  <c r="CA822" i="11" s="1"/>
  <c r="AZ822" i="11" a="1"/>
  <c r="AZ822" i="11" s="1"/>
  <c r="AZ596" i="11" a="1"/>
  <c r="AZ596" i="11" s="1"/>
  <c r="CA596" i="11" a="1"/>
  <c r="CA596" i="11" s="1"/>
  <c r="CA489" i="11" a="1"/>
  <c r="CA489" i="11" s="1"/>
  <c r="AZ489" i="11" a="1"/>
  <c r="AZ489" i="11" s="1"/>
  <c r="AZ64" i="11" a="1"/>
  <c r="AZ64" i="11" s="1"/>
  <c r="H21" i="12" s="1"/>
  <c r="AZ214" i="11" a="1"/>
  <c r="AZ214" i="11" s="1"/>
  <c r="H31" i="12" s="1"/>
  <c r="AZ10" i="11" a="1"/>
  <c r="AZ10" i="11" s="1"/>
  <c r="AZ269" i="11" a="1"/>
  <c r="AZ269" i="11" s="1"/>
  <c r="H35" i="12" s="1"/>
  <c r="AZ8" i="11" a="1"/>
  <c r="AZ8" i="11" s="1"/>
  <c r="CA51" i="11" s="1" a="1"/>
  <c r="CA51" i="11" s="1"/>
  <c r="AZ267" i="11" a="1"/>
  <c r="AZ267" i="11" s="1"/>
  <c r="H33" i="12" s="1"/>
  <c r="AZ268" i="11" a="1"/>
  <c r="AZ268" i="11" s="1"/>
  <c r="H34" i="12" s="1"/>
  <c r="AZ9" i="11" a="1"/>
  <c r="AZ9" i="11" s="1"/>
  <c r="AZ67" i="11" a="1"/>
  <c r="AZ67" i="11" s="1"/>
  <c r="H24" i="12" s="1"/>
  <c r="AZ48" i="11" a="1"/>
  <c r="AZ48" i="11" s="1"/>
  <c r="H13" i="12" s="1"/>
  <c r="AZ65" i="11" a="1"/>
  <c r="AZ65" i="11" s="1"/>
  <c r="H22" i="12" s="1"/>
  <c r="AZ53" i="11" a="1"/>
  <c r="AZ53" i="11" s="1"/>
  <c r="H17" i="12" s="1"/>
  <c r="AZ45" i="11" a="1"/>
  <c r="AZ45" i="11" s="1"/>
  <c r="H10" i="12" s="1"/>
  <c r="L17" i="2" s="1"/>
  <c r="AZ852" i="11" a="1"/>
  <c r="AZ852" i="11" s="1"/>
  <c r="CA852" i="11" a="1"/>
  <c r="CA852" i="11" s="1"/>
  <c r="CA789" i="11" a="1"/>
  <c r="CA789" i="11" s="1"/>
  <c r="AZ789" i="11" a="1"/>
  <c r="AZ789" i="11" s="1"/>
  <c r="AZ702" i="11" a="1"/>
  <c r="AZ702" i="11" s="1"/>
  <c r="CA702" i="11" a="1"/>
  <c r="CA702" i="11" s="1"/>
  <c r="CA408" i="11" a="1"/>
  <c r="CA408" i="11" s="1"/>
  <c r="AZ408" i="11" a="1"/>
  <c r="AZ408" i="11" s="1"/>
  <c r="AZ197" i="11" a="1"/>
  <c r="AZ197" i="11" s="1"/>
  <c r="CA197" i="11" a="1"/>
  <c r="CA197" i="11" s="1"/>
  <c r="CA155" i="11" a="1"/>
  <c r="CA155" i="11" s="1"/>
  <c r="AZ155" i="11" a="1"/>
  <c r="AZ155" i="11" s="1"/>
  <c r="AZ424" i="11" a="1"/>
  <c r="AZ424" i="11" s="1"/>
  <c r="CA424" i="11" a="1"/>
  <c r="CA424" i="11" s="1"/>
  <c r="AZ683" i="11" a="1"/>
  <c r="AZ683" i="11" s="1"/>
  <c r="CA683" i="11" a="1"/>
  <c r="CA683" i="11" s="1"/>
  <c r="CA591" i="11" a="1"/>
  <c r="CA591" i="11" s="1"/>
  <c r="AZ591" i="11" a="1"/>
  <c r="AZ591" i="11" s="1"/>
  <c r="AZ406" i="11" a="1"/>
  <c r="AZ406" i="11" s="1"/>
  <c r="CA406" i="11" a="1"/>
  <c r="CA406" i="11" s="1"/>
  <c r="CA295" i="11" a="1"/>
  <c r="CA295" i="11" s="1"/>
  <c r="AZ295" i="11" a="1"/>
  <c r="AZ295" i="11" s="1"/>
  <c r="CA619" i="11" a="1"/>
  <c r="CA619" i="11" s="1"/>
  <c r="AZ619" i="11" a="1"/>
  <c r="AZ619" i="11" s="1"/>
  <c r="CA349" i="11" a="1"/>
  <c r="CA349" i="11" s="1"/>
  <c r="AZ349" i="11" a="1"/>
  <c r="AZ349" i="11" s="1"/>
  <c r="AZ677" i="11" a="1"/>
  <c r="AZ677" i="11" s="1"/>
  <c r="CA677" i="11" a="1"/>
  <c r="CA677" i="11" s="1"/>
  <c r="AZ192" i="11" a="1"/>
  <c r="AZ192" i="11" s="1"/>
  <c r="CA192" i="11" a="1"/>
  <c r="CA192" i="11" s="1"/>
  <c r="CA135" i="11" a="1"/>
  <c r="CA135" i="11" s="1"/>
  <c r="AZ135" i="11" a="1"/>
  <c r="AZ135" i="11" s="1"/>
  <c r="AZ368" i="11" a="1"/>
  <c r="AZ368" i="11" s="1"/>
  <c r="CA368" i="11" a="1"/>
  <c r="CA368" i="11" s="1"/>
  <c r="CA455" i="11" a="1"/>
  <c r="CA455" i="11" s="1"/>
  <c r="AZ455" i="11" a="1"/>
  <c r="AZ455" i="11" s="1"/>
  <c r="AZ866" i="11" a="1"/>
  <c r="AZ866" i="11" s="1"/>
  <c r="CA866" i="11" a="1"/>
  <c r="CA866" i="11" s="1"/>
  <c r="AZ778" i="11" a="1"/>
  <c r="AZ778" i="11" s="1"/>
  <c r="CA778" i="11" a="1"/>
  <c r="CA778" i="11" s="1"/>
  <c r="AZ803" i="11" a="1"/>
  <c r="AZ803" i="11" s="1"/>
  <c r="CA803" i="11" a="1"/>
  <c r="CA803" i="11" s="1"/>
  <c r="AZ467" i="11" a="1"/>
  <c r="AZ467" i="11" s="1"/>
  <c r="CA467" i="11" a="1"/>
  <c r="CA467" i="11" s="1"/>
  <c r="AZ832" i="11" a="1"/>
  <c r="AZ832" i="11" s="1"/>
  <c r="CA832" i="11" a="1"/>
  <c r="CA832" i="11" s="1"/>
  <c r="AZ160" i="11" a="1"/>
  <c r="AZ160" i="11" s="1"/>
  <c r="CA160" i="11" a="1"/>
  <c r="CA160" i="11" s="1"/>
  <c r="CA446" i="11" a="1"/>
  <c r="CA446" i="11" s="1"/>
  <c r="AZ446" i="11" a="1"/>
  <c r="AZ446" i="11" s="1"/>
  <c r="AZ165" i="11" a="1"/>
  <c r="AZ165" i="11" s="1"/>
  <c r="CA165" i="11" a="1"/>
  <c r="CA165" i="11" s="1"/>
  <c r="CA475" i="11" a="1"/>
  <c r="CA475" i="11" s="1"/>
  <c r="AZ475" i="11" a="1"/>
  <c r="AZ475" i="11" s="1"/>
  <c r="AZ853" i="11" a="1"/>
  <c r="AZ853" i="11" s="1"/>
  <c r="CA853" i="11" a="1"/>
  <c r="CA853" i="11" s="1"/>
  <c r="CA576" i="11" a="1"/>
  <c r="CA576" i="11" s="1"/>
  <c r="AZ576" i="11" a="1"/>
  <c r="AZ576" i="11" s="1"/>
  <c r="AZ400" i="11" a="1"/>
  <c r="AZ400" i="11" s="1"/>
  <c r="CA400" i="11" a="1"/>
  <c r="CA400" i="11" s="1"/>
  <c r="AZ549" i="11" a="1"/>
  <c r="AZ549" i="11" s="1"/>
  <c r="CA549" i="11" a="1"/>
  <c r="CA549" i="11" s="1"/>
  <c r="AZ662" i="11" a="1"/>
  <c r="AZ662" i="11" s="1"/>
  <c r="CA662" i="11" a="1"/>
  <c r="CA662" i="11" s="1"/>
  <c r="AZ558" i="11" a="1"/>
  <c r="AZ558" i="11" s="1"/>
  <c r="CA558" i="11" a="1"/>
  <c r="CA558" i="11" s="1"/>
  <c r="CA581" i="11" a="1"/>
  <c r="CA581" i="11" s="1"/>
  <c r="AZ581" i="11" a="1"/>
  <c r="AZ581" i="11" s="1"/>
  <c r="AZ77" i="11" a="1"/>
  <c r="AZ77" i="11" s="1"/>
  <c r="CA77" i="11" a="1"/>
  <c r="CA77" i="11" s="1"/>
  <c r="AZ498" i="11" a="1"/>
  <c r="AZ498" i="11" s="1"/>
  <c r="CA498" i="11" a="1"/>
  <c r="CA498" i="11" s="1"/>
  <c r="CA681" i="11" a="1"/>
  <c r="CA681" i="11" s="1"/>
  <c r="AZ681" i="11" a="1"/>
  <c r="AZ681" i="11" s="1"/>
  <c r="CA361" i="11" a="1"/>
  <c r="CA361" i="11" s="1"/>
  <c r="AZ361" i="11" a="1"/>
  <c r="AZ361" i="11" s="1"/>
  <c r="CA292" i="11" a="1"/>
  <c r="CA292" i="11" s="1"/>
  <c r="AZ292" i="11" a="1"/>
  <c r="AZ292" i="11" s="1"/>
  <c r="CA815" i="11" a="1"/>
  <c r="CA815" i="11" s="1"/>
  <c r="AZ815" i="11" a="1"/>
  <c r="AZ815" i="11" s="1"/>
  <c r="AZ212" i="11" a="1"/>
  <c r="AZ212" i="11" s="1"/>
  <c r="H29" i="12" s="1"/>
  <c r="AZ602" i="11" a="1"/>
  <c r="AZ602" i="11" s="1"/>
  <c r="CA602" i="11" a="1"/>
  <c r="CA602" i="11" s="1"/>
  <c r="CA790" i="11" a="1"/>
  <c r="CA790" i="11" s="1"/>
  <c r="AZ790" i="11" a="1"/>
  <c r="AZ790" i="11" s="1"/>
  <c r="AZ464" i="11" a="1"/>
  <c r="AZ464" i="11" s="1"/>
  <c r="CA464" i="11" a="1"/>
  <c r="CA464" i="11" s="1"/>
  <c r="CA519" i="11" a="1"/>
  <c r="CA519" i="11" s="1"/>
  <c r="AZ519" i="11" a="1"/>
  <c r="AZ519" i="11" s="1"/>
  <c r="AZ604" i="11" a="1"/>
  <c r="AZ604" i="11" s="1"/>
  <c r="CA604" i="11" a="1"/>
  <c r="CA604" i="11" s="1"/>
  <c r="DM13" i="11"/>
  <c r="J27" i="8" s="1"/>
  <c r="G8" i="12"/>
  <c r="CA684" i="11" a="1"/>
  <c r="CA684" i="11" s="1"/>
  <c r="AZ684" i="11" a="1"/>
  <c r="AZ684" i="11" s="1"/>
  <c r="CA739" i="11" a="1"/>
  <c r="CA739" i="11" s="1"/>
  <c r="AZ739" i="11" a="1"/>
  <c r="AZ739" i="11" s="1"/>
  <c r="AZ841" i="11" a="1"/>
  <c r="AZ841" i="11" s="1"/>
  <c r="CA841" i="11" a="1"/>
  <c r="CA841" i="11" s="1"/>
  <c r="AZ844" i="11" a="1"/>
  <c r="AZ844" i="11" s="1"/>
  <c r="CA844" i="11" a="1"/>
  <c r="CA844" i="11" s="1"/>
  <c r="AZ381" i="11" a="1"/>
  <c r="AZ381" i="11" s="1"/>
  <c r="CA381" i="11" a="1"/>
  <c r="CA381" i="11" s="1"/>
  <c r="AZ52" i="11" a="1"/>
  <c r="AZ52" i="11" s="1"/>
  <c r="H16" i="12" s="1"/>
  <c r="CA728" i="11" a="1"/>
  <c r="CA728" i="11" s="1"/>
  <c r="AZ728" i="11" a="1"/>
  <c r="AZ728" i="11" s="1"/>
  <c r="CA319" i="11" a="1"/>
  <c r="CA319" i="11" s="1"/>
  <c r="AZ319" i="11" a="1"/>
  <c r="AZ319" i="11" s="1"/>
  <c r="CA438" i="11" a="1"/>
  <c r="CA438" i="11" s="1"/>
  <c r="AZ438" i="11" a="1"/>
  <c r="AZ438" i="11" s="1"/>
  <c r="AZ503" i="11" a="1"/>
  <c r="AZ503" i="11" s="1"/>
  <c r="CA503" i="11" a="1"/>
  <c r="CA503" i="11" s="1"/>
  <c r="CA564" i="11" a="1"/>
  <c r="CA564" i="11" s="1"/>
  <c r="AZ564" i="11" a="1"/>
  <c r="AZ564" i="11" s="1"/>
  <c r="AZ592" i="11" a="1"/>
  <c r="AZ592" i="11" s="1"/>
  <c r="CA592" i="11" a="1"/>
  <c r="CA592" i="11" s="1"/>
  <c r="AZ445" i="11" a="1"/>
  <c r="AZ445" i="11" s="1"/>
  <c r="CA445" i="11" a="1"/>
  <c r="CA445" i="11" s="1"/>
  <c r="CA590" i="11" a="1"/>
  <c r="CA590" i="11" s="1"/>
  <c r="AZ590" i="11" a="1"/>
  <c r="AZ590" i="11" s="1"/>
  <c r="AZ125" i="11" a="1"/>
  <c r="AZ125" i="11" s="1"/>
  <c r="CA125" i="11" a="1"/>
  <c r="CA125" i="11" s="1"/>
  <c r="AZ145" i="11" a="1"/>
  <c r="AZ145" i="11" s="1"/>
  <c r="CA145" i="11" a="1"/>
  <c r="CA145" i="11" s="1"/>
  <c r="CA428" i="11" a="1"/>
  <c r="CA428" i="11" s="1"/>
  <c r="AZ428" i="11" a="1"/>
  <c r="AZ428" i="11" s="1"/>
  <c r="CA60" i="11" a="1"/>
  <c r="CA60" i="11" s="1"/>
  <c r="AZ60" i="11" a="1"/>
  <c r="AZ60" i="11" s="1"/>
  <c r="AZ846" i="11" a="1"/>
  <c r="AZ846" i="11" s="1"/>
  <c r="CA846" i="11" a="1"/>
  <c r="CA846" i="11" s="1"/>
  <c r="AZ140" i="11" a="1"/>
  <c r="AZ140" i="11" s="1"/>
  <c r="CA140" i="11" a="1"/>
  <c r="CA140" i="11" s="1"/>
  <c r="CA403" i="11" a="1"/>
  <c r="CA403" i="11" s="1"/>
  <c r="AZ403" i="11" a="1"/>
  <c r="AZ403" i="11" s="1"/>
  <c r="CA481" i="11" a="1"/>
  <c r="CA481" i="11" s="1"/>
  <c r="AZ481" i="11" a="1"/>
  <c r="AZ481" i="11" s="1"/>
  <c r="CA243" i="11" a="1"/>
  <c r="CA243" i="11" s="1"/>
  <c r="AZ243" i="11" a="1"/>
  <c r="AZ243" i="11" s="1"/>
  <c r="AZ286" i="11" a="1"/>
  <c r="AZ286" i="11" s="1"/>
  <c r="CA286" i="11" a="1"/>
  <c r="CA286" i="11" s="1"/>
  <c r="AZ312" i="11" a="1"/>
  <c r="AZ312" i="11" s="1"/>
  <c r="CA312" i="11" a="1"/>
  <c r="CA312" i="11" s="1"/>
  <c r="AZ404" i="11" a="1"/>
  <c r="AZ404" i="11" s="1"/>
  <c r="CA404" i="11" a="1"/>
  <c r="CA404" i="11" s="1"/>
  <c r="AZ35" i="11" a="1"/>
  <c r="AZ35" i="11" s="1"/>
  <c r="CA35" i="11" a="1"/>
  <c r="CA35" i="11" s="1"/>
  <c r="AZ176" i="11" a="1"/>
  <c r="AZ176" i="11" s="1"/>
  <c r="CA176" i="11" a="1"/>
  <c r="CA176" i="11" s="1"/>
  <c r="AZ828" i="11" a="1"/>
  <c r="AZ828" i="11" s="1"/>
  <c r="CA828" i="11" a="1"/>
  <c r="CA828" i="11" s="1"/>
  <c r="CA251" i="11" a="1"/>
  <c r="CA251" i="11" s="1"/>
  <c r="AZ251" i="11" a="1"/>
  <c r="AZ251" i="11" s="1"/>
  <c r="CA807" i="11" a="1"/>
  <c r="CA807" i="11" s="1"/>
  <c r="AZ807" i="11" a="1"/>
  <c r="AZ807" i="11" s="1"/>
  <c r="AZ440" i="11" a="1"/>
  <c r="AZ440" i="11" s="1"/>
  <c r="CA440" i="11" a="1"/>
  <c r="CA440" i="11" s="1"/>
  <c r="CA524" i="11" a="1"/>
  <c r="CA524" i="11" s="1"/>
  <c r="AZ524" i="11" a="1"/>
  <c r="AZ524" i="11" s="1"/>
  <c r="CA598" i="11" a="1"/>
  <c r="CA598" i="11" s="1"/>
  <c r="AZ598" i="11" a="1"/>
  <c r="AZ598" i="11" s="1"/>
  <c r="CA755" i="11" a="1"/>
  <c r="CA755" i="11" s="1"/>
  <c r="AZ755" i="11" a="1"/>
  <c r="AZ755" i="11" s="1"/>
  <c r="CA462" i="11" a="1"/>
  <c r="CA462" i="11" s="1"/>
  <c r="AZ462" i="11" a="1"/>
  <c r="AZ462" i="11" s="1"/>
  <c r="AZ786" i="11" a="1"/>
  <c r="AZ786" i="11" s="1"/>
  <c r="CA786" i="11" a="1"/>
  <c r="CA786" i="11" s="1"/>
  <c r="AZ18" i="11" a="1"/>
  <c r="AZ18" i="11" s="1"/>
  <c r="CA18" i="11" a="1"/>
  <c r="CA18" i="11" s="1"/>
  <c r="CA802" i="11" a="1"/>
  <c r="CA802" i="11" s="1"/>
  <c r="AZ802" i="11" a="1"/>
  <c r="AZ802" i="11" s="1"/>
  <c r="AZ178" i="11" a="1"/>
  <c r="AZ178" i="11" s="1"/>
  <c r="CA178" i="11" a="1"/>
  <c r="CA178" i="11" s="1"/>
  <c r="AZ270" i="11" a="1"/>
  <c r="AZ270" i="11" s="1"/>
  <c r="H36" i="12" s="1"/>
  <c r="AZ14" i="11" a="1"/>
  <c r="AZ14" i="11" s="1"/>
  <c r="H8" i="12" s="1"/>
  <c r="CA129" i="11" a="1"/>
  <c r="CA129" i="11" s="1"/>
  <c r="AZ129" i="11" a="1"/>
  <c r="AZ129" i="11" s="1"/>
  <c r="AZ63" i="11" a="1"/>
  <c r="AZ63" i="11" s="1"/>
  <c r="H20" i="12" s="1"/>
  <c r="L39" i="2" s="1"/>
  <c r="CA173" i="11" a="1"/>
  <c r="CA173" i="11" s="1"/>
  <c r="AZ173" i="11" a="1"/>
  <c r="AZ173" i="11" s="1"/>
  <c r="AZ385" i="11" a="1"/>
  <c r="AZ385" i="11" s="1"/>
  <c r="CA385" i="11" a="1"/>
  <c r="CA385" i="11" s="1"/>
  <c r="CA688" i="11" a="1"/>
  <c r="CA688" i="11" s="1"/>
  <c r="AZ688" i="11" a="1"/>
  <c r="AZ688" i="11" s="1"/>
  <c r="CA709" i="11" a="1"/>
  <c r="CA709" i="11" s="1"/>
  <c r="AZ709" i="11" a="1"/>
  <c r="AZ709" i="11" s="1"/>
  <c r="AZ380" i="11" a="1"/>
  <c r="AZ380" i="11" s="1"/>
  <c r="CA380" i="11" a="1"/>
  <c r="CA380" i="11" s="1"/>
  <c r="AZ546" i="11" a="1"/>
  <c r="AZ546" i="11" s="1"/>
  <c r="CA546" i="11" a="1"/>
  <c r="CA546" i="11" s="1"/>
  <c r="AZ147" i="11" a="1"/>
  <c r="AZ147" i="11" s="1"/>
  <c r="CA147" i="11" a="1"/>
  <c r="CA147" i="11" s="1"/>
  <c r="AZ735" i="11" a="1"/>
  <c r="AZ735" i="11" s="1"/>
  <c r="CA735" i="11" a="1"/>
  <c r="CA735" i="11" s="1"/>
  <c r="CA434" i="11" a="1"/>
  <c r="CA434" i="11" s="1"/>
  <c r="AZ434" i="11" a="1"/>
  <c r="AZ434" i="11" s="1"/>
  <c r="CA578" i="11" a="1"/>
  <c r="CA578" i="11" s="1"/>
  <c r="AZ578" i="11" a="1"/>
  <c r="AZ578" i="11" s="1"/>
  <c r="AZ38" i="11" a="1"/>
  <c r="AZ38" i="11" s="1"/>
  <c r="CA38" i="11" a="1"/>
  <c r="CA38" i="11" s="1"/>
  <c r="AZ690" i="11" a="1"/>
  <c r="AZ690" i="11" s="1"/>
  <c r="CA690" i="11" a="1"/>
  <c r="CA690" i="11" s="1"/>
  <c r="AZ490" i="11" a="1"/>
  <c r="AZ490" i="11" s="1"/>
  <c r="CA490" i="11" a="1"/>
  <c r="CA490" i="11" s="1"/>
  <c r="CA242" i="11" a="1"/>
  <c r="CA242" i="11" s="1"/>
  <c r="AZ242" i="11" a="1"/>
  <c r="AZ242" i="11" s="1"/>
  <c r="CA201" i="11" a="1"/>
  <c r="CA201" i="11" s="1"/>
  <c r="AZ201" i="11" a="1"/>
  <c r="AZ201" i="11" s="1"/>
  <c r="AZ21" i="11" a="1"/>
  <c r="AZ21" i="11" s="1"/>
  <c r="CA21" i="11" a="1"/>
  <c r="CA21" i="11" s="1"/>
  <c r="CA472" i="11" a="1"/>
  <c r="CA472" i="11" s="1"/>
  <c r="AZ472" i="11" a="1"/>
  <c r="AZ472" i="11" s="1"/>
  <c r="AZ701" i="11" a="1"/>
  <c r="AZ701" i="11" s="1"/>
  <c r="CA701" i="11" a="1"/>
  <c r="CA701" i="11" s="1"/>
  <c r="DM9" i="11"/>
  <c r="J23" i="8" s="1"/>
  <c r="G4" i="12"/>
  <c r="AZ857" i="11" a="1"/>
  <c r="AZ857" i="11" s="1"/>
  <c r="CA857" i="11" a="1"/>
  <c r="CA857" i="11" s="1"/>
  <c r="CA804" i="11" a="1"/>
  <c r="CA804" i="11" s="1"/>
  <c r="AZ804" i="11" a="1"/>
  <c r="AZ804" i="11" s="1"/>
  <c r="CA649" i="11" a="1"/>
  <c r="CA649" i="11" s="1"/>
  <c r="AZ649" i="11" a="1"/>
  <c r="AZ649" i="11" s="1"/>
  <c r="AZ652" i="11" a="1"/>
  <c r="AZ652" i="11" s="1"/>
  <c r="CA652" i="11" a="1"/>
  <c r="CA652" i="11" s="1"/>
  <c r="CA699" i="11" a="1"/>
  <c r="CA699" i="11" s="1"/>
  <c r="AZ699" i="11" a="1"/>
  <c r="AZ699" i="11" s="1"/>
  <c r="AZ840" i="11" a="1"/>
  <c r="AZ840" i="11" s="1"/>
  <c r="CA840" i="11" a="1"/>
  <c r="CA840" i="11" s="1"/>
  <c r="CA618" i="11" a="1"/>
  <c r="CA618" i="11" s="1"/>
  <c r="AZ618" i="11" a="1"/>
  <c r="AZ618" i="11" s="1"/>
  <c r="CA261" i="11" a="1"/>
  <c r="CA261" i="11" s="1"/>
  <c r="AZ261" i="11" a="1"/>
  <c r="AZ261" i="11" s="1"/>
  <c r="CA219" i="11" a="1"/>
  <c r="CA219" i="11" s="1"/>
  <c r="AZ219" i="11" a="1"/>
  <c r="AZ219" i="11" s="1"/>
  <c r="AZ444" i="11" a="1"/>
  <c r="AZ444" i="11" s="1"/>
  <c r="CA444" i="11" a="1"/>
  <c r="CA444" i="11" s="1"/>
  <c r="CA530" i="11" a="1"/>
  <c r="CA530" i="11" s="1"/>
  <c r="AZ530" i="11" a="1"/>
  <c r="AZ530" i="11" s="1"/>
  <c r="AZ127" i="11" a="1"/>
  <c r="AZ127" i="11" s="1"/>
  <c r="CA127" i="11" a="1"/>
  <c r="CA127" i="11" s="1"/>
  <c r="AZ222" i="11" a="1"/>
  <c r="AZ222" i="11" s="1"/>
  <c r="CA222" i="11" a="1"/>
  <c r="CA222" i="11" s="1"/>
  <c r="AZ453" i="11" a="1"/>
  <c r="AZ453" i="11" s="1"/>
  <c r="CA453" i="11" a="1"/>
  <c r="CA453" i="11" s="1"/>
  <c r="CA448" i="11" a="1"/>
  <c r="CA448" i="11" s="1"/>
  <c r="AZ448" i="11" a="1"/>
  <c r="AZ448" i="11" s="1"/>
  <c r="CA324" i="11" a="1"/>
  <c r="CA324" i="11" s="1"/>
  <c r="AZ324" i="11" a="1"/>
  <c r="AZ324" i="11" s="1"/>
  <c r="CA817" i="11" a="1"/>
  <c r="CA817" i="11" s="1"/>
  <c r="AZ817" i="11" a="1"/>
  <c r="AZ817" i="11" s="1"/>
  <c r="AZ168" i="11" a="1"/>
  <c r="AZ168" i="11" s="1"/>
  <c r="CA168" i="11" a="1"/>
  <c r="CA168" i="11" s="1"/>
  <c r="AZ308" i="11" a="1"/>
  <c r="AZ308" i="11" s="1"/>
  <c r="CA308" i="11" a="1"/>
  <c r="CA308" i="11" s="1"/>
  <c r="AZ727" i="11" a="1"/>
  <c r="AZ727" i="11" s="1"/>
  <c r="CA727" i="11" a="1"/>
  <c r="CA727" i="11" s="1"/>
  <c r="AZ566" i="11" a="1"/>
  <c r="AZ566" i="11" s="1"/>
  <c r="CA566" i="11" a="1"/>
  <c r="CA566" i="11" s="1"/>
  <c r="CA544" i="11" a="1"/>
  <c r="CA544" i="11" s="1"/>
  <c r="AZ544" i="11" a="1"/>
  <c r="AZ544" i="11" s="1"/>
  <c r="CA575" i="11" a="1"/>
  <c r="CA575" i="11" s="1"/>
  <c r="AZ575" i="11" a="1"/>
  <c r="AZ575" i="11" s="1"/>
  <c r="CA535" i="11" a="1"/>
  <c r="CA535" i="11" s="1"/>
  <c r="AZ535" i="11" a="1"/>
  <c r="AZ535" i="11" s="1"/>
  <c r="CA705" i="11" a="1"/>
  <c r="CA705" i="11" s="1"/>
  <c r="AZ705" i="11" a="1"/>
  <c r="AZ705" i="11" s="1"/>
  <c r="DM10" i="11"/>
  <c r="J24" i="8" s="1"/>
  <c r="G5" i="12"/>
  <c r="AZ459" i="11" a="1"/>
  <c r="AZ459" i="11" s="1"/>
  <c r="CA459" i="11" a="1"/>
  <c r="CA459" i="11" s="1"/>
  <c r="AZ773" i="11" a="1"/>
  <c r="AZ773" i="11" s="1"/>
  <c r="CA773" i="11" a="1"/>
  <c r="CA773" i="11" s="1"/>
  <c r="AZ447" i="11" a="1"/>
  <c r="AZ447" i="11" s="1"/>
  <c r="CA447" i="11" a="1"/>
  <c r="CA447" i="11" s="1"/>
  <c r="AZ563" i="11" a="1"/>
  <c r="AZ563" i="11" s="1"/>
  <c r="CA563" i="11" a="1"/>
  <c r="CA563" i="11" s="1"/>
  <c r="AZ238" i="11" a="1"/>
  <c r="AZ238" i="11" s="1"/>
  <c r="CA238" i="11" a="1"/>
  <c r="CA238" i="11" s="1"/>
  <c r="AZ874" i="11" a="1"/>
  <c r="AZ874" i="11" s="1"/>
  <c r="CA874" i="11" a="1"/>
  <c r="CA874" i="11" s="1"/>
  <c r="AZ119" i="11" a="1"/>
  <c r="AZ119" i="11" s="1"/>
  <c r="CA119" i="11" a="1"/>
  <c r="CA119" i="11" s="1"/>
  <c r="CA31" i="11" a="1"/>
  <c r="CA31" i="11" s="1"/>
  <c r="AZ31" i="11" a="1"/>
  <c r="AZ31" i="11" s="1"/>
  <c r="AZ277" i="11" a="1"/>
  <c r="AZ277" i="11" s="1"/>
  <c r="CA277" i="11" a="1"/>
  <c r="CA277" i="11" s="1"/>
  <c r="AZ318" i="11" a="1"/>
  <c r="AZ318" i="11" s="1"/>
  <c r="CA318" i="11" a="1"/>
  <c r="CA318" i="11" s="1"/>
  <c r="AZ120" i="11" a="1"/>
  <c r="AZ120" i="11" s="1"/>
  <c r="CA120" i="11" a="1"/>
  <c r="CA120" i="11" s="1"/>
  <c r="CA369" i="11" a="1"/>
  <c r="CA369" i="11" s="1"/>
  <c r="AZ369" i="11" a="1"/>
  <c r="AZ369" i="11" s="1"/>
  <c r="CA505" i="11" a="1"/>
  <c r="CA505" i="11" s="1"/>
  <c r="AZ505" i="11" a="1"/>
  <c r="AZ505" i="11" s="1"/>
  <c r="CA674" i="11" a="1"/>
  <c r="CA674" i="11" s="1"/>
  <c r="AZ674" i="11" a="1"/>
  <c r="AZ674" i="11" s="1"/>
  <c r="AZ833" i="11" a="1"/>
  <c r="AZ833" i="11" s="1"/>
  <c r="CA833" i="11" a="1"/>
  <c r="CA833" i="11" s="1"/>
  <c r="AZ328" i="11" a="1"/>
  <c r="AZ328" i="11" s="1"/>
  <c r="CA328" i="11" a="1"/>
  <c r="CA328" i="11" s="1"/>
  <c r="CA567" i="11" a="1"/>
  <c r="CA567" i="11" s="1"/>
  <c r="AZ567" i="11" a="1"/>
  <c r="AZ567" i="11" s="1"/>
  <c r="CA153" i="11" a="1"/>
  <c r="CA153" i="11" s="1"/>
  <c r="AZ153" i="11" a="1"/>
  <c r="AZ153" i="11" s="1"/>
  <c r="AZ801" i="11" a="1"/>
  <c r="AZ801" i="11" s="1"/>
  <c r="CA801" i="11" a="1"/>
  <c r="CA801" i="11" s="1"/>
  <c r="AZ175" i="11" a="1"/>
  <c r="AZ175" i="11" s="1"/>
  <c r="CA175" i="11" a="1"/>
  <c r="CA175" i="11" s="1"/>
  <c r="AZ196" i="11" a="1"/>
  <c r="AZ196" i="11" s="1"/>
  <c r="CA196" i="11" a="1"/>
  <c r="CA196" i="11" s="1"/>
  <c r="CA632" i="11" a="1"/>
  <c r="CA632" i="11" s="1"/>
  <c r="AZ632" i="11" a="1"/>
  <c r="AZ632" i="11" s="1"/>
  <c r="AZ706" i="11" a="1"/>
  <c r="AZ706" i="11" s="1"/>
  <c r="CA706" i="11" a="1"/>
  <c r="CA706" i="11" s="1"/>
  <c r="CA430" i="11" a="1"/>
  <c r="CA430" i="11" s="1"/>
  <c r="AZ430" i="11" a="1"/>
  <c r="AZ430" i="11" s="1"/>
  <c r="CA382" i="11" a="1"/>
  <c r="CA382" i="11" s="1"/>
  <c r="AZ382" i="11" a="1"/>
  <c r="AZ382" i="11" s="1"/>
  <c r="CA834" i="11" a="1"/>
  <c r="CA834" i="11" s="1"/>
  <c r="AZ834" i="11" a="1"/>
  <c r="AZ834" i="11" s="1"/>
  <c r="CA407" i="11" a="1"/>
  <c r="CA407" i="11" s="1"/>
  <c r="AZ407" i="11" a="1"/>
  <c r="AZ407" i="11" s="1"/>
  <c r="CA374" i="11" a="1"/>
  <c r="CA374" i="11" s="1"/>
  <c r="AZ374" i="11" a="1"/>
  <c r="AZ374" i="11" s="1"/>
  <c r="AZ724" i="11" a="1"/>
  <c r="AZ724" i="11" s="1"/>
  <c r="CA724" i="11" a="1"/>
  <c r="CA724" i="11" s="1"/>
  <c r="AZ360" i="11" a="1"/>
  <c r="AZ360" i="11" s="1"/>
  <c r="CA360" i="11" a="1"/>
  <c r="CA360" i="11" s="1"/>
  <c r="CA680" i="11" a="1"/>
  <c r="CA680" i="11" s="1"/>
  <c r="AZ680" i="11" a="1"/>
  <c r="AZ680" i="11" s="1"/>
  <c r="CA635" i="11" a="1"/>
  <c r="CA635" i="11" s="1"/>
  <c r="AZ635" i="11" a="1"/>
  <c r="AZ635" i="11" s="1"/>
  <c r="AZ284" i="11" a="1"/>
  <c r="AZ284" i="11" s="1"/>
  <c r="CA284" i="11" a="1"/>
  <c r="CA284" i="11" s="1"/>
  <c r="AZ102" i="11" a="1"/>
  <c r="AZ102" i="11" s="1"/>
  <c r="CA102" i="11" a="1"/>
  <c r="CA102" i="11" s="1"/>
  <c r="CA666" i="11" a="1"/>
  <c r="CA666" i="11" s="1"/>
  <c r="AZ666" i="11" a="1"/>
  <c r="AZ666" i="11" s="1"/>
  <c r="AZ250" i="11" a="1"/>
  <c r="AZ250" i="11" s="1"/>
  <c r="CA250" i="11" a="1"/>
  <c r="CA250" i="11" s="1"/>
  <c r="CA449" i="11" a="1"/>
  <c r="CA449" i="11" s="1"/>
  <c r="AZ449" i="11" a="1"/>
  <c r="AZ449" i="11" s="1"/>
  <c r="AZ606" i="11" a="1"/>
  <c r="AZ606" i="11" s="1"/>
  <c r="CA606" i="11" a="1"/>
  <c r="CA606" i="11" s="1"/>
  <c r="CA624" i="11" a="1"/>
  <c r="CA624" i="11" s="1"/>
  <c r="AZ624" i="11" a="1"/>
  <c r="AZ624" i="11" s="1"/>
  <c r="AZ769" i="11" a="1"/>
  <c r="AZ769" i="11" s="1"/>
  <c r="CA769" i="11" a="1"/>
  <c r="CA769" i="11" s="1"/>
  <c r="CA136" i="11" a="1"/>
  <c r="CA136" i="11" s="1"/>
  <c r="AZ136" i="11" a="1"/>
  <c r="AZ136" i="11" s="1"/>
  <c r="CA355" i="11" a="1"/>
  <c r="CA355" i="11" s="1"/>
  <c r="AZ355" i="11" a="1"/>
  <c r="AZ355" i="11" s="1"/>
  <c r="CA716" i="11" a="1"/>
  <c r="CA716" i="11" s="1"/>
  <c r="AZ716" i="11" a="1"/>
  <c r="AZ716" i="11" s="1"/>
  <c r="AZ808" i="11" a="1"/>
  <c r="AZ808" i="11" s="1"/>
  <c r="CA808" i="11" a="1"/>
  <c r="CA808" i="11" s="1"/>
  <c r="CA493" i="11" a="1"/>
  <c r="CA493" i="11" s="1"/>
  <c r="AZ493" i="11" a="1"/>
  <c r="AZ493" i="11" s="1"/>
  <c r="CA283" i="11" a="1"/>
  <c r="CA283" i="11" s="1"/>
  <c r="AZ283" i="11" a="1"/>
  <c r="AZ283" i="11" s="1"/>
  <c r="CA33" i="11" a="1"/>
  <c r="CA33" i="11" s="1"/>
  <c r="AZ33" i="11" a="1"/>
  <c r="AZ33" i="11" s="1"/>
  <c r="AZ59" i="11" a="1"/>
  <c r="AZ59" i="11" s="1"/>
  <c r="CA59" i="11" a="1"/>
  <c r="CA59" i="11" s="1"/>
  <c r="AZ210" i="11" a="1"/>
  <c r="AZ210" i="11" s="1"/>
  <c r="H27" i="12" s="1"/>
  <c r="L33" i="2" s="1"/>
  <c r="K84" i="10"/>
  <c r="AR92" i="10"/>
  <c r="Z89" i="10"/>
  <c r="Y89" i="10"/>
  <c r="J89" i="10"/>
  <c r="AQ94" i="10"/>
  <c r="Z96" i="10"/>
  <c r="Y96" i="10"/>
  <c r="J96" i="10"/>
  <c r="AQ85" i="10"/>
  <c r="K89" i="10"/>
  <c r="AR94" i="10"/>
  <c r="K80" i="10"/>
  <c r="AR79" i="10"/>
  <c r="Z95" i="10"/>
  <c r="Y95" i="10"/>
  <c r="J95" i="10"/>
  <c r="AQ97" i="10"/>
  <c r="Y77" i="10"/>
  <c r="J77" i="10"/>
  <c r="Z77" i="10"/>
  <c r="AQ89" i="10"/>
  <c r="K97" i="10"/>
  <c r="AR88" i="10"/>
  <c r="K86" i="10"/>
  <c r="AR86" i="10"/>
  <c r="Y85" i="10"/>
  <c r="Z85" i="10"/>
  <c r="J85" i="10"/>
  <c r="AQ93" i="10"/>
  <c r="K78" i="10"/>
  <c r="AR90" i="10"/>
  <c r="Y94" i="10"/>
  <c r="Z94" i="10"/>
  <c r="J94" i="10"/>
  <c r="AQ83" i="10"/>
  <c r="K79" i="10"/>
  <c r="AR84" i="10"/>
  <c r="K94" i="10"/>
  <c r="AR83" i="10"/>
  <c r="K98" i="10"/>
  <c r="AR98" i="10"/>
  <c r="Z92" i="10"/>
  <c r="Y92" i="10"/>
  <c r="J92" i="10"/>
  <c r="AQ96" i="10"/>
  <c r="Z79" i="10"/>
  <c r="Y79" i="10"/>
  <c r="J79" i="10"/>
  <c r="AQ84" i="10"/>
  <c r="Z97" i="10"/>
  <c r="Y97" i="10"/>
  <c r="J97" i="10"/>
  <c r="AQ88" i="10"/>
  <c r="Z81" i="10"/>
  <c r="Y81" i="10"/>
  <c r="J81" i="10"/>
  <c r="AQ91" i="10"/>
  <c r="K91" i="10"/>
  <c r="AR82" i="10"/>
  <c r="K82" i="10"/>
  <c r="AR77" i="10"/>
  <c r="Y84" i="10"/>
  <c r="Z84" i="10"/>
  <c r="J84" i="10"/>
  <c r="AQ92" i="10"/>
  <c r="Z82" i="10"/>
  <c r="Y82" i="10"/>
  <c r="J82" i="10"/>
  <c r="AQ77" i="10"/>
  <c r="Y78" i="10"/>
  <c r="J78" i="10"/>
  <c r="Z78" i="10"/>
  <c r="AQ90" i="10"/>
  <c r="Y90" i="10"/>
  <c r="Z90" i="10"/>
  <c r="J90" i="10"/>
  <c r="AQ95" i="10"/>
  <c r="Z87" i="10"/>
  <c r="Y87" i="10"/>
  <c r="J87" i="10"/>
  <c r="AQ78" i="10"/>
  <c r="K96" i="10"/>
  <c r="AR85" i="10"/>
  <c r="K92" i="10"/>
  <c r="AR96" i="10"/>
  <c r="K77" i="10"/>
  <c r="AR89" i="10"/>
  <c r="Z83" i="10"/>
  <c r="Y83" i="10"/>
  <c r="J83" i="10"/>
  <c r="AQ80" i="10"/>
  <c r="Z93" i="10"/>
  <c r="Y93" i="10"/>
  <c r="J93" i="10"/>
  <c r="AQ87" i="10"/>
  <c r="K87" i="10"/>
  <c r="AR78" i="10"/>
  <c r="K95" i="10"/>
  <c r="AR97" i="10"/>
  <c r="Z91" i="10"/>
  <c r="Y91" i="10"/>
  <c r="J91" i="10"/>
  <c r="AQ82" i="10"/>
  <c r="K90" i="10"/>
  <c r="AR95" i="10"/>
  <c r="Y98" i="10"/>
  <c r="Z98" i="10"/>
  <c r="J98" i="10"/>
  <c r="AQ98" i="10"/>
  <c r="K81" i="10"/>
  <c r="AR91" i="10"/>
  <c r="K83" i="10"/>
  <c r="AR80" i="10"/>
  <c r="Z80" i="10"/>
  <c r="Y80" i="10"/>
  <c r="J80" i="10"/>
  <c r="AQ79" i="10"/>
  <c r="K93" i="10"/>
  <c r="AR87" i="10"/>
  <c r="Y88" i="10"/>
  <c r="Z88" i="10"/>
  <c r="J88" i="10"/>
  <c r="AQ81" i="10"/>
  <c r="K85" i="10"/>
  <c r="AR93" i="10"/>
  <c r="Z86" i="10"/>
  <c r="Y86" i="10"/>
  <c r="J86" i="10"/>
  <c r="AQ86" i="10"/>
  <c r="K88" i="10"/>
  <c r="AR81" i="10"/>
  <c r="CA67" i="11" l="1" a="1"/>
  <c r="CA67" i="11" s="1"/>
  <c r="H4" i="12"/>
  <c r="CA69" i="11" a="1"/>
  <c r="CA69" i="11" s="1"/>
  <c r="H5" i="12"/>
  <c r="CA53" i="11" a="1"/>
  <c r="CA53" i="11" s="1"/>
  <c r="H3" i="12"/>
  <c r="CA8" i="11" a="1"/>
  <c r="CA8" i="11" s="1"/>
  <c r="H2" i="12"/>
  <c r="CA47" i="11" a="1"/>
  <c r="CA47" i="11" s="1"/>
  <c r="CA48" i="11" a="1"/>
  <c r="CA48" i="11" s="1"/>
  <c r="CA10" i="11" a="1"/>
  <c r="CA10" i="11" s="1"/>
  <c r="CA65" i="11" a="1"/>
  <c r="CA65" i="11" s="1"/>
  <c r="CA68" i="11" a="1"/>
  <c r="CA68" i="11" s="1"/>
  <c r="CA268" i="11" a="1"/>
  <c r="CA268" i="11" s="1"/>
  <c r="CA267" i="11" a="1"/>
  <c r="CA267" i="11" s="1"/>
  <c r="CA64" i="11" a="1"/>
  <c r="CA64" i="11" s="1"/>
  <c r="CA12" i="11" a="1"/>
  <c r="CA12" i="11" s="1"/>
  <c r="CA214" i="11" a="1"/>
  <c r="CA214" i="11" s="1"/>
  <c r="CA54" i="11" a="1"/>
  <c r="CA54" i="11" s="1"/>
  <c r="CA269" i="11" a="1"/>
  <c r="CA269" i="11" s="1"/>
  <c r="CA11" i="11" a="1"/>
  <c r="CA11" i="11" s="1"/>
  <c r="CA66" i="11" a="1"/>
  <c r="CA66" i="11" s="1"/>
  <c r="CA211" i="11" a="1"/>
  <c r="CA211" i="11" s="1"/>
  <c r="CA45" i="11" a="1"/>
  <c r="CA45" i="11" s="1"/>
  <c r="CA210" i="11" a="1"/>
  <c r="CA210" i="11" s="1"/>
  <c r="CA13" i="11" a="1"/>
  <c r="CA13" i="11" s="1"/>
  <c r="CA212" i="11" a="1"/>
  <c r="CA212" i="11" s="1"/>
  <c r="CA52" i="11" a="1"/>
  <c r="CA52" i="11" s="1"/>
  <c r="CA9" i="11" a="1"/>
  <c r="CA9" i="11" s="1"/>
  <c r="CA14" i="11" a="1"/>
  <c r="CA14" i="11" s="1"/>
  <c r="CA63" i="11" a="1"/>
  <c r="CA63" i="11" s="1"/>
  <c r="CA213" i="11" a="1"/>
  <c r="CA213" i="11" s="1"/>
  <c r="CA15" i="11" a="1"/>
  <c r="CA15" i="11" s="1"/>
  <c r="CA55" i="11" a="1"/>
  <c r="CA55" i="11" s="1"/>
  <c r="CA46" i="11" a="1"/>
  <c r="CA46" i="11" s="1"/>
  <c r="CA215" i="11" a="1"/>
  <c r="CA215" i="11" s="1"/>
  <c r="CA270" i="11" a="1"/>
  <c r="CA270" i="11" s="1"/>
  <c r="CA49" i="11" a="1"/>
  <c r="CA49" i="11" s="1"/>
  <c r="Q98" i="10"/>
  <c r="M98" i="10"/>
  <c r="AT98" i="10"/>
  <c r="L82" i="10"/>
  <c r="AS77" i="10"/>
  <c r="L97" i="10"/>
  <c r="AS88" i="10"/>
  <c r="L89" i="10"/>
  <c r="AS94" i="10"/>
  <c r="Q80" i="10"/>
  <c r="M80" i="10"/>
  <c r="AT79" i="10"/>
  <c r="L90" i="10"/>
  <c r="AS95" i="10"/>
  <c r="Q92" i="10"/>
  <c r="M92" i="10"/>
  <c r="AT96" i="10"/>
  <c r="L85" i="10"/>
  <c r="AS93" i="10"/>
  <c r="Q88" i="10"/>
  <c r="M88" i="10"/>
  <c r="AT81" i="10"/>
  <c r="Q94" i="10"/>
  <c r="M94" i="10"/>
  <c r="AT83" i="10"/>
  <c r="L88" i="10"/>
  <c r="AS81" i="10"/>
  <c r="Q83" i="10"/>
  <c r="M83" i="10"/>
  <c r="AT80" i="10"/>
  <c r="L94" i="10"/>
  <c r="AS83" i="10"/>
  <c r="L86" i="10"/>
  <c r="AS86" i="10"/>
  <c r="L87" i="10"/>
  <c r="AS78" i="10"/>
  <c r="Q84" i="10"/>
  <c r="M84" i="10"/>
  <c r="AT92" i="10"/>
  <c r="L81" i="10"/>
  <c r="AS91" i="10"/>
  <c r="L79" i="10"/>
  <c r="AS84" i="10"/>
  <c r="L95" i="10"/>
  <c r="AS97" i="10"/>
  <c r="L96" i="10"/>
  <c r="AS85" i="10"/>
  <c r="Q90" i="10"/>
  <c r="M90" i="10"/>
  <c r="AT95" i="10"/>
  <c r="L92" i="10"/>
  <c r="AS96" i="10"/>
  <c r="Q85" i="10"/>
  <c r="M85" i="10"/>
  <c r="AT93" i="10"/>
  <c r="L98" i="10"/>
  <c r="AS98" i="10"/>
  <c r="Q82" i="10"/>
  <c r="M82" i="10"/>
  <c r="AT77" i="10"/>
  <c r="Q97" i="10"/>
  <c r="M97" i="10"/>
  <c r="AT88" i="10"/>
  <c r="L77" i="10"/>
  <c r="AS89" i="10"/>
  <c r="Q89" i="10"/>
  <c r="M89" i="10"/>
  <c r="AT94" i="10"/>
  <c r="L83" i="10"/>
  <c r="AS80" i="10"/>
  <c r="Q78" i="10"/>
  <c r="M78" i="10"/>
  <c r="AT90" i="10"/>
  <c r="Q86" i="10"/>
  <c r="M86" i="10"/>
  <c r="AT86" i="10"/>
  <c r="Q87" i="10"/>
  <c r="M87" i="10"/>
  <c r="AT78" i="10"/>
  <c r="L78" i="10"/>
  <c r="AS90" i="10"/>
  <c r="L84" i="10"/>
  <c r="AS92" i="10"/>
  <c r="Q81" i="10"/>
  <c r="M81" i="10"/>
  <c r="AT91" i="10"/>
  <c r="Q79" i="10"/>
  <c r="M79" i="10"/>
  <c r="AT84" i="10"/>
  <c r="Q95" i="10"/>
  <c r="M95" i="10"/>
  <c r="AT97" i="10"/>
  <c r="Q96" i="10"/>
  <c r="M96" i="10"/>
  <c r="AT85" i="10"/>
  <c r="L91" i="10"/>
  <c r="AS82" i="10"/>
  <c r="L80" i="10"/>
  <c r="AS79" i="10"/>
  <c r="L93" i="10"/>
  <c r="AS87" i="10"/>
  <c r="Q91" i="10"/>
  <c r="M91" i="10"/>
  <c r="AT82" i="10"/>
  <c r="Q93" i="10"/>
  <c r="M93" i="10"/>
  <c r="AT87" i="10"/>
  <c r="Q77" i="10"/>
  <c r="M77" i="10"/>
  <c r="AT89" i="10"/>
  <c r="AI98" i="10" l="1"/>
  <c r="AD97" i="10"/>
  <c r="AG96" i="10"/>
  <c r="AJ95" i="10"/>
  <c r="AE94" i="10"/>
  <c r="AH93" i="10"/>
  <c r="AC92" i="10"/>
  <c r="AF91" i="10"/>
  <c r="AI90" i="10"/>
  <c r="AD89" i="10"/>
  <c r="AG88" i="10"/>
  <c r="AJ87" i="10"/>
  <c r="AE86" i="10"/>
  <c r="AH98" i="10"/>
  <c r="AC97" i="10"/>
  <c r="AF96" i="10"/>
  <c r="AI95" i="10"/>
  <c r="AD94" i="10"/>
  <c r="AG93" i="10"/>
  <c r="AJ92" i="10"/>
  <c r="AE91" i="10"/>
  <c r="AH90" i="10"/>
  <c r="AC89" i="10"/>
  <c r="AF88" i="10"/>
  <c r="AI87" i="10"/>
  <c r="AD86" i="10"/>
  <c r="AD98" i="10"/>
  <c r="AI97" i="10"/>
  <c r="AE95" i="10"/>
  <c r="AI94" i="10"/>
  <c r="AF92" i="10"/>
  <c r="AC98" i="10"/>
  <c r="AH97" i="10"/>
  <c r="AD95" i="10"/>
  <c r="AH94" i="10"/>
  <c r="AE92" i="10"/>
  <c r="AH91" i="10"/>
  <c r="AF89" i="10"/>
  <c r="AI88" i="10"/>
  <c r="AF86" i="10"/>
  <c r="AF85" i="10"/>
  <c r="AI84" i="10"/>
  <c r="AD83" i="10"/>
  <c r="AG82" i="10"/>
  <c r="AJ81" i="10"/>
  <c r="AG97" i="10"/>
  <c r="AJ96" i="10"/>
  <c r="AC95" i="10"/>
  <c r="AG94" i="10"/>
  <c r="AJ93" i="10"/>
  <c r="AD92" i="10"/>
  <c r="AG91" i="10"/>
  <c r="AJ90" i="10"/>
  <c r="AG98" i="10"/>
  <c r="AF98" i="10"/>
  <c r="AC94" i="10"/>
  <c r="AE93" i="10"/>
  <c r="AH92" i="10"/>
  <c r="AE90" i="10"/>
  <c r="AE89" i="10"/>
  <c r="AD88" i="10"/>
  <c r="AD87" i="10"/>
  <c r="AI85" i="10"/>
  <c r="AG84" i="10"/>
  <c r="AG83" i="10"/>
  <c r="AE82" i="10"/>
  <c r="AD81" i="10"/>
  <c r="AC80" i="10"/>
  <c r="AF79" i="10"/>
  <c r="AI78" i="10"/>
  <c r="AD77" i="10"/>
  <c r="AE98" i="10"/>
  <c r="AJ97" i="10"/>
  <c r="AG95" i="10"/>
  <c r="AC90" i="10"/>
  <c r="AH88" i="10"/>
  <c r="AC87" i="10"/>
  <c r="AJ86" i="10"/>
  <c r="AD84" i="10"/>
  <c r="AI83" i="10"/>
  <c r="AF81" i="10"/>
  <c r="AI80" i="10"/>
  <c r="AH79" i="10"/>
  <c r="AF78" i="10"/>
  <c r="AF97" i="10"/>
  <c r="AF95" i="10"/>
  <c r="AJ89" i="10"/>
  <c r="AE88" i="10"/>
  <c r="AI86" i="10"/>
  <c r="AJ85" i="10"/>
  <c r="AC84" i="10"/>
  <c r="AH83" i="10"/>
  <c r="AE81" i="10"/>
  <c r="AH80" i="10"/>
  <c r="AG79" i="10"/>
  <c r="AE78" i="10"/>
  <c r="AE97" i="10"/>
  <c r="AI96" i="10"/>
  <c r="AJ98" i="10"/>
  <c r="AH96" i="10"/>
  <c r="AF93" i="10"/>
  <c r="AD91" i="10"/>
  <c r="AG89" i="10"/>
  <c r="AH87" i="10"/>
  <c r="AC86" i="10"/>
  <c r="AE85" i="10"/>
  <c r="AJ84" i="10"/>
  <c r="AC83" i="10"/>
  <c r="AH82" i="10"/>
  <c r="AE80" i="10"/>
  <c r="AC79" i="10"/>
  <c r="AE96" i="10"/>
  <c r="AJ94" i="10"/>
  <c r="AD93" i="10"/>
  <c r="AC91" i="10"/>
  <c r="AG90" i="10"/>
  <c r="AG87" i="10"/>
  <c r="AD85" i="10"/>
  <c r="AH84" i="10"/>
  <c r="AF82" i="10"/>
  <c r="AI81" i="10"/>
  <c r="AD80" i="10"/>
  <c r="AJ78" i="10"/>
  <c r="AI77" i="10"/>
  <c r="AD96" i="10"/>
  <c r="AF94" i="10"/>
  <c r="AC93" i="10"/>
  <c r="AF90" i="10"/>
  <c r="AF87" i="10"/>
  <c r="AC85" i="10"/>
  <c r="AF84" i="10"/>
  <c r="AC96" i="10"/>
  <c r="AE83" i="10"/>
  <c r="AG81" i="10"/>
  <c r="AF80" i="10"/>
  <c r="AD79" i="10"/>
  <c r="AG77" i="10"/>
  <c r="AI92" i="10"/>
  <c r="AJ91" i="10"/>
  <c r="AD90" i="10"/>
  <c r="AJ82" i="10"/>
  <c r="AC81" i="10"/>
  <c r="AH78" i="10"/>
  <c r="AF77" i="10"/>
  <c r="AH95" i="10"/>
  <c r="AG92" i="10"/>
  <c r="AI91" i="10"/>
  <c r="AI89" i="10"/>
  <c r="AI82" i="10"/>
  <c r="AG78" i="10"/>
  <c r="AE77" i="10"/>
  <c r="AC88" i="10"/>
  <c r="AD82" i="10"/>
  <c r="AE79" i="10"/>
  <c r="AE84" i="10"/>
  <c r="AJ83" i="10"/>
  <c r="AC82" i="10"/>
  <c r="AH89" i="10"/>
  <c r="AH85" i="10"/>
  <c r="AF83" i="10"/>
  <c r="AH81" i="10"/>
  <c r="AJ77" i="10"/>
  <c r="AG85" i="10"/>
  <c r="AD78" i="10"/>
  <c r="AH77" i="10"/>
  <c r="AJ79" i="10"/>
  <c r="AI93" i="10"/>
  <c r="AJ88" i="10"/>
  <c r="AE87" i="10"/>
  <c r="AI79" i="10"/>
  <c r="AJ80" i="10"/>
  <c r="AG80" i="10"/>
  <c r="AC78" i="10"/>
  <c r="AH86" i="10"/>
  <c r="AG86" i="10"/>
  <c r="AC77" i="10"/>
  <c r="CK5" i="11" l="1" a="1"/>
  <c r="CK5" i="11" s="1"/>
  <c r="CG5" i="11" a="1"/>
  <c r="CG5" i="11" s="1"/>
  <c r="CI5" i="11" a="1"/>
  <c r="CI5" i="11" s="1"/>
  <c r="CX5" i="11" a="1"/>
  <c r="CX5" i="11" s="1"/>
  <c r="CP5" i="11" a="1"/>
  <c r="CP5" i="11" s="1"/>
  <c r="CN5" i="11" a="1"/>
  <c r="CN5" i="11" s="1"/>
  <c r="CJ5" i="11" a="1"/>
  <c r="CJ5" i="11" s="1"/>
  <c r="CT5" i="11" a="1"/>
  <c r="CT5" i="11" s="1"/>
  <c r="CU5" i="11" a="1"/>
  <c r="CU5" i="11" s="1"/>
  <c r="CS5" i="11" a="1"/>
  <c r="CS5" i="11" s="1"/>
  <c r="CH5" i="11" a="1"/>
  <c r="CH5" i="11" s="1"/>
  <c r="CO5" i="11" a="1"/>
  <c r="CO5" i="11" s="1"/>
  <c r="CF5" i="11" a="1"/>
  <c r="CF5" i="11" s="1"/>
  <c r="CM5" i="11" a="1"/>
  <c r="CM5" i="11" s="1"/>
  <c r="CV5" i="11" a="1"/>
  <c r="CV5" i="11" s="1"/>
  <c r="CD5" i="11" a="1"/>
  <c r="CD5" i="11" s="1"/>
  <c r="CR5" i="11" a="1"/>
  <c r="CR5" i="11" s="1"/>
  <c r="CY5" i="11" a="1"/>
  <c r="CY5" i="11" s="1"/>
  <c r="CR972" i="11" l="1"/>
  <c r="CR971" i="11"/>
  <c r="CR970" i="11"/>
  <c r="CR969" i="11"/>
  <c r="CR968" i="11"/>
  <c r="CR967" i="11"/>
  <c r="CR966" i="11"/>
  <c r="CR965" i="11"/>
  <c r="CR963" i="11"/>
  <c r="CR962" i="11"/>
  <c r="CR961" i="11"/>
  <c r="CR960" i="11"/>
  <c r="CR949" i="11"/>
  <c r="CR948" i="11"/>
  <c r="CR956" i="11"/>
  <c r="CR957" i="11"/>
  <c r="CR952" i="11"/>
  <c r="CR958" i="11"/>
  <c r="CR959" i="11"/>
  <c r="CR954" i="11"/>
  <c r="CR953" i="11"/>
  <c r="CR951" i="11"/>
  <c r="CR950" i="11"/>
  <c r="CR942" i="11"/>
  <c r="CR947" i="11"/>
  <c r="CR945" i="11"/>
  <c r="CR944" i="11"/>
  <c r="CR943" i="11"/>
  <c r="CR938" i="11"/>
  <c r="CR933" i="11"/>
  <c r="CR934" i="11"/>
  <c r="CR931" i="11"/>
  <c r="CR941" i="11"/>
  <c r="CR936" i="11"/>
  <c r="CR940" i="11"/>
  <c r="CR935" i="11"/>
  <c r="CR932" i="11"/>
  <c r="CR939" i="11"/>
  <c r="CR926" i="11"/>
  <c r="CR930" i="11"/>
  <c r="CR922" i="11"/>
  <c r="CR921" i="11"/>
  <c r="CR925" i="11"/>
  <c r="CR929" i="11"/>
  <c r="CR920" i="11"/>
  <c r="CR918" i="11"/>
  <c r="CR917" i="11"/>
  <c r="CR916" i="11"/>
  <c r="CR915" i="11"/>
  <c r="CR914" i="11"/>
  <c r="CR913" i="11"/>
  <c r="CR912" i="11"/>
  <c r="CR911" i="11"/>
  <c r="CR909" i="11"/>
  <c r="CR908" i="11"/>
  <c r="CR907" i="11"/>
  <c r="CR906" i="11"/>
  <c r="CR905" i="11"/>
  <c r="CR924" i="11"/>
  <c r="CR927" i="11"/>
  <c r="CR923" i="11"/>
  <c r="CR904" i="11"/>
  <c r="CR903" i="11"/>
  <c r="CR902" i="11"/>
  <c r="CR900" i="11"/>
  <c r="CR899" i="11"/>
  <c r="CR898" i="11"/>
  <c r="CR897" i="11"/>
  <c r="CR896" i="11"/>
  <c r="CR895" i="11"/>
  <c r="CR887" i="11"/>
  <c r="CR883" i="11"/>
  <c r="CR890" i="11"/>
  <c r="CR881" i="11"/>
  <c r="CR877" i="11"/>
  <c r="CR893" i="11"/>
  <c r="CR889" i="11"/>
  <c r="CR876" i="11"/>
  <c r="CR868" i="11"/>
  <c r="CR867" i="11"/>
  <c r="CR892" i="11"/>
  <c r="CR894" i="11"/>
  <c r="CR871" i="11"/>
  <c r="CR874" i="11"/>
  <c r="CR869" i="11"/>
  <c r="CR865" i="11"/>
  <c r="CR886" i="11"/>
  <c r="CR878" i="11"/>
  <c r="CR862" i="11"/>
  <c r="CR849" i="11"/>
  <c r="CR891" i="11"/>
  <c r="CR888" i="11"/>
  <c r="CR875" i="11"/>
  <c r="CR857" i="11"/>
  <c r="CR853" i="11"/>
  <c r="CR873" i="11"/>
  <c r="CR870" i="11"/>
  <c r="CR866" i="11"/>
  <c r="CR861" i="11"/>
  <c r="CR882" i="11"/>
  <c r="CR839" i="11"/>
  <c r="CR835" i="11"/>
  <c r="CR858" i="11"/>
  <c r="CR856" i="11"/>
  <c r="CR854" i="11"/>
  <c r="CR852" i="11"/>
  <c r="CR838" i="11"/>
  <c r="CR834" i="11"/>
  <c r="CR850" i="11"/>
  <c r="CR846" i="11"/>
  <c r="CR812" i="11"/>
  <c r="CR833" i="11"/>
  <c r="CR820" i="11"/>
  <c r="CR816" i="11"/>
  <c r="CR859" i="11"/>
  <c r="CR855" i="11"/>
  <c r="CR845" i="11"/>
  <c r="CR841" i="11"/>
  <c r="CR860" i="11"/>
  <c r="CR851" i="11"/>
  <c r="CR840" i="11"/>
  <c r="CR836" i="11"/>
  <c r="CR844" i="11"/>
  <c r="CR830" i="11"/>
  <c r="CR827" i="11"/>
  <c r="CR848" i="11"/>
  <c r="CR828" i="11"/>
  <c r="CR831" i="11"/>
  <c r="CR826" i="11"/>
  <c r="CR823" i="11"/>
  <c r="CR814" i="11"/>
  <c r="CR807" i="11"/>
  <c r="CR832" i="11"/>
  <c r="CR819" i="11"/>
  <c r="CR815" i="11"/>
  <c r="CR810" i="11"/>
  <c r="CR803" i="11"/>
  <c r="CR799" i="11"/>
  <c r="CR795" i="11"/>
  <c r="CR822" i="11"/>
  <c r="CR808" i="11"/>
  <c r="CR806" i="11"/>
  <c r="CR804" i="11"/>
  <c r="CR818" i="11"/>
  <c r="CR802" i="11"/>
  <c r="CR798" i="11"/>
  <c r="CR794" i="11"/>
  <c r="CR790" i="11"/>
  <c r="CR785" i="11"/>
  <c r="CR780" i="11"/>
  <c r="CR776" i="11"/>
  <c r="CR824" i="11"/>
  <c r="CR813" i="11"/>
  <c r="CR771" i="11"/>
  <c r="CR767" i="11"/>
  <c r="CR817" i="11"/>
  <c r="CR801" i="11"/>
  <c r="CR797" i="11"/>
  <c r="CR793" i="11"/>
  <c r="CR809" i="11"/>
  <c r="CR786" i="11"/>
  <c r="CR784" i="11"/>
  <c r="CR782" i="11"/>
  <c r="CR778" i="11"/>
  <c r="CR774" i="11"/>
  <c r="CR805" i="11"/>
  <c r="CR789" i="11"/>
  <c r="CR772" i="11"/>
  <c r="CR770" i="11"/>
  <c r="CR768" i="11"/>
  <c r="CR766" i="11"/>
  <c r="CR749" i="11"/>
  <c r="CR740" i="11"/>
  <c r="CR781" i="11"/>
  <c r="CR779" i="11"/>
  <c r="CR765" i="11"/>
  <c r="CR761" i="11"/>
  <c r="CR757" i="11"/>
  <c r="CR753" i="11"/>
  <c r="CR739" i="11"/>
  <c r="CR791" i="11"/>
  <c r="CR777" i="11"/>
  <c r="CR775" i="11"/>
  <c r="CR773" i="11"/>
  <c r="CR792" i="11"/>
  <c r="CR787" i="11"/>
  <c r="CR783" i="11"/>
  <c r="CR769" i="11"/>
  <c r="CR764" i="11"/>
  <c r="CR763" i="11"/>
  <c r="CR751" i="11"/>
  <c r="CR747" i="11"/>
  <c r="CR796" i="11"/>
  <c r="CR759" i="11"/>
  <c r="CR755" i="11"/>
  <c r="CR742" i="11"/>
  <c r="CR800" i="11"/>
  <c r="CR752" i="11"/>
  <c r="CR748" i="11"/>
  <c r="CR738" i="11"/>
  <c r="CR737" i="11"/>
  <c r="CR733" i="11"/>
  <c r="CR750" i="11"/>
  <c r="CR746" i="11"/>
  <c r="CR728" i="11"/>
  <c r="CR723" i="11"/>
  <c r="CR719" i="11"/>
  <c r="CR760" i="11"/>
  <c r="CR743" i="11"/>
  <c r="CR736" i="11"/>
  <c r="CR732" i="11"/>
  <c r="CR727" i="11"/>
  <c r="CR710" i="11"/>
  <c r="CR706" i="11"/>
  <c r="CR741" i="11"/>
  <c r="CR735" i="11"/>
  <c r="CR731" i="11"/>
  <c r="CR729" i="11"/>
  <c r="CR725" i="11"/>
  <c r="CR705" i="11"/>
  <c r="CR701" i="11"/>
  <c r="CR697" i="11"/>
  <c r="CR693" i="11"/>
  <c r="CR730" i="11"/>
  <c r="CR726" i="11"/>
  <c r="CR722" i="11"/>
  <c r="CR714" i="11"/>
  <c r="CR712" i="11"/>
  <c r="CR758" i="11"/>
  <c r="CR756" i="11"/>
  <c r="CR724" i="11"/>
  <c r="CR720" i="11"/>
  <c r="CR717" i="11"/>
  <c r="CR762" i="11"/>
  <c r="CR734" i="11"/>
  <c r="CR709" i="11"/>
  <c r="CR716" i="11"/>
  <c r="CR708" i="11"/>
  <c r="CR702" i="11"/>
  <c r="CR700" i="11"/>
  <c r="CR688" i="11"/>
  <c r="CR684" i="11"/>
  <c r="CR680" i="11"/>
  <c r="CR713" i="11"/>
  <c r="CR698" i="11"/>
  <c r="CR696" i="11"/>
  <c r="CR694" i="11"/>
  <c r="CR692" i="11"/>
  <c r="CR687" i="11"/>
  <c r="CR721" i="11"/>
  <c r="CR704" i="11"/>
  <c r="CR690" i="11"/>
  <c r="CR686" i="11"/>
  <c r="CR653" i="11"/>
  <c r="CR649" i="11"/>
  <c r="CR699" i="11"/>
  <c r="CR691" i="11"/>
  <c r="CR682" i="11"/>
  <c r="CR677" i="11"/>
  <c r="CR673" i="11"/>
  <c r="CR669" i="11"/>
  <c r="CR665" i="11"/>
  <c r="CR661" i="11"/>
  <c r="CR657" i="11"/>
  <c r="CR676" i="11"/>
  <c r="CR672" i="11"/>
  <c r="CR668" i="11"/>
  <c r="CR695" i="11"/>
  <c r="CR683" i="11"/>
  <c r="CR689" i="11"/>
  <c r="CR681" i="11"/>
  <c r="CR679" i="11"/>
  <c r="CR685" i="11"/>
  <c r="CR654" i="11"/>
  <c r="CR650" i="11"/>
  <c r="CR645" i="11"/>
  <c r="CR641" i="11"/>
  <c r="CR678" i="11"/>
  <c r="CR674" i="11"/>
  <c r="CR670" i="11"/>
  <c r="CR666" i="11"/>
  <c r="CR662" i="11"/>
  <c r="CR658" i="11"/>
  <c r="CR659" i="11"/>
  <c r="CR655" i="11"/>
  <c r="CR646" i="11"/>
  <c r="CR642" i="11"/>
  <c r="CR640" i="11"/>
  <c r="CR618" i="11"/>
  <c r="CR675" i="11"/>
  <c r="CR664" i="11"/>
  <c r="CR660" i="11"/>
  <c r="CR656" i="11"/>
  <c r="CR638" i="11"/>
  <c r="CR634" i="11"/>
  <c r="CR630" i="11"/>
  <c r="CR626" i="11"/>
  <c r="CR651" i="11"/>
  <c r="CR652" i="11"/>
  <c r="CR647" i="11"/>
  <c r="CR637" i="11"/>
  <c r="CR633" i="11"/>
  <c r="CR671" i="11"/>
  <c r="CR643" i="11"/>
  <c r="CR648" i="11"/>
  <c r="CR667" i="11"/>
  <c r="CR619" i="11"/>
  <c r="CR610" i="11"/>
  <c r="CR605" i="11"/>
  <c r="CR644" i="11"/>
  <c r="CR639" i="11"/>
  <c r="CR635" i="11"/>
  <c r="CR631" i="11"/>
  <c r="CR627" i="11"/>
  <c r="CR623" i="11"/>
  <c r="CR614" i="11"/>
  <c r="CR609" i="11"/>
  <c r="CR628" i="11"/>
  <c r="CR620" i="11"/>
  <c r="CR608" i="11"/>
  <c r="CR604" i="11"/>
  <c r="CR589" i="11"/>
  <c r="CR585" i="11"/>
  <c r="CR576" i="11"/>
  <c r="CR572" i="11"/>
  <c r="CR568" i="11"/>
  <c r="CR629" i="11"/>
  <c r="CR606" i="11"/>
  <c r="CR597" i="11"/>
  <c r="CR593" i="11"/>
  <c r="CR584" i="11"/>
  <c r="CR624" i="11"/>
  <c r="CR625" i="11"/>
  <c r="CR621" i="11"/>
  <c r="CR596" i="11"/>
  <c r="CR607" i="11"/>
  <c r="CR611" i="11"/>
  <c r="CR632" i="11"/>
  <c r="CR615" i="11"/>
  <c r="CR612" i="11"/>
  <c r="CR586" i="11"/>
  <c r="CR577" i="11"/>
  <c r="CR573" i="11"/>
  <c r="CR569" i="11"/>
  <c r="CR565" i="11"/>
  <c r="CR561" i="11"/>
  <c r="CR636" i="11"/>
  <c r="CR616" i="11"/>
  <c r="CR602" i="11"/>
  <c r="CR598" i="11"/>
  <c r="CR594" i="11"/>
  <c r="CR590" i="11"/>
  <c r="CR581" i="11"/>
  <c r="CR578" i="11"/>
  <c r="CR566" i="11"/>
  <c r="CR564" i="11"/>
  <c r="CR556" i="11"/>
  <c r="CR551" i="11"/>
  <c r="CR542" i="11"/>
  <c r="CR538" i="11"/>
  <c r="CR534" i="11"/>
  <c r="CR530" i="11"/>
  <c r="CR587" i="11"/>
  <c r="CR582" i="11"/>
  <c r="CR579" i="11"/>
  <c r="CR562" i="11"/>
  <c r="CR560" i="11"/>
  <c r="CR555" i="11"/>
  <c r="CR546" i="11"/>
  <c r="CR603" i="11"/>
  <c r="CR595" i="11"/>
  <c r="CR591" i="11"/>
  <c r="CR583" i="11"/>
  <c r="CR574" i="11"/>
  <c r="CR570" i="11"/>
  <c r="CR559" i="11"/>
  <c r="CR592" i="11"/>
  <c r="CR575" i="11"/>
  <c r="CR554" i="11"/>
  <c r="CR567" i="11"/>
  <c r="CR563" i="11"/>
  <c r="CR557" i="11"/>
  <c r="CR543" i="11"/>
  <c r="CR539" i="11"/>
  <c r="CR535" i="11"/>
  <c r="CR531" i="11"/>
  <c r="CR527" i="11"/>
  <c r="CR523" i="11"/>
  <c r="CR519" i="11"/>
  <c r="CR599" i="11"/>
  <c r="CR552" i="11"/>
  <c r="CR550" i="11"/>
  <c r="CR536" i="11"/>
  <c r="CR525" i="11"/>
  <c r="CR505" i="11"/>
  <c r="CR501" i="11"/>
  <c r="CR493" i="11"/>
  <c r="CR472" i="11"/>
  <c r="CR537" i="11"/>
  <c r="CR521" i="11"/>
  <c r="CR513" i="11"/>
  <c r="CR488" i="11"/>
  <c r="CR484" i="11"/>
  <c r="CR480" i="11"/>
  <c r="CR476" i="11"/>
  <c r="CR532" i="11"/>
  <c r="CR517" i="11"/>
  <c r="CR504" i="11"/>
  <c r="CR500" i="11"/>
  <c r="CR496" i="11"/>
  <c r="CR533" i="11"/>
  <c r="CR526" i="11"/>
  <c r="CR512" i="11"/>
  <c r="CR508" i="11"/>
  <c r="CR487" i="11"/>
  <c r="CR558" i="11"/>
  <c r="CR524" i="11"/>
  <c r="CR522" i="11"/>
  <c r="CR503" i="11"/>
  <c r="CR499" i="11"/>
  <c r="CR548" i="11"/>
  <c r="CR544" i="11"/>
  <c r="CR529" i="11"/>
  <c r="CR520" i="11"/>
  <c r="CR518" i="11"/>
  <c r="CR511" i="11"/>
  <c r="CR507" i="11"/>
  <c r="CR553" i="11"/>
  <c r="CR545" i="11"/>
  <c r="CR540" i="11"/>
  <c r="CR516" i="11"/>
  <c r="CR515" i="11"/>
  <c r="CR506" i="11"/>
  <c r="CR502" i="11"/>
  <c r="CR498" i="11"/>
  <c r="CR494" i="11"/>
  <c r="CR473" i="11"/>
  <c r="CR469" i="11"/>
  <c r="CR465" i="11"/>
  <c r="CR461" i="11"/>
  <c r="CR549" i="11"/>
  <c r="CR541" i="11"/>
  <c r="CR514" i="11"/>
  <c r="CR510" i="11"/>
  <c r="CR489" i="11"/>
  <c r="CR485" i="11"/>
  <c r="CR481" i="11"/>
  <c r="CR477" i="11"/>
  <c r="CR460" i="11"/>
  <c r="CR456" i="11"/>
  <c r="CR483" i="11"/>
  <c r="CR470" i="11"/>
  <c r="CR468" i="11"/>
  <c r="CR450" i="11"/>
  <c r="CR446" i="11"/>
  <c r="CR442" i="11"/>
  <c r="CR438" i="11"/>
  <c r="CR434" i="11"/>
  <c r="CR430" i="11"/>
  <c r="CR426" i="11"/>
  <c r="CR422" i="11"/>
  <c r="CR418" i="11"/>
  <c r="CR414" i="11"/>
  <c r="CR410" i="11"/>
  <c r="CR406" i="11"/>
  <c r="CR402" i="11"/>
  <c r="CR478" i="11"/>
  <c r="CR466" i="11"/>
  <c r="CR464" i="11"/>
  <c r="CR454" i="11"/>
  <c r="CR479" i="11"/>
  <c r="CR462" i="11"/>
  <c r="CR458" i="11"/>
  <c r="CR452" i="11"/>
  <c r="CR449" i="11"/>
  <c r="CR445" i="11"/>
  <c r="CR441" i="11"/>
  <c r="CR433" i="11"/>
  <c r="CR429" i="11"/>
  <c r="CR425" i="11"/>
  <c r="CR417" i="11"/>
  <c r="CR413" i="11"/>
  <c r="CR490" i="11"/>
  <c r="CR474" i="11"/>
  <c r="CR475" i="11"/>
  <c r="CR448" i="11"/>
  <c r="CR444" i="11"/>
  <c r="CR440" i="11"/>
  <c r="CR436" i="11"/>
  <c r="CR432" i="11"/>
  <c r="CR428" i="11"/>
  <c r="CR495" i="11"/>
  <c r="CR471" i="11"/>
  <c r="CR467" i="11"/>
  <c r="CR455" i="11"/>
  <c r="CR453" i="11"/>
  <c r="CR486" i="11"/>
  <c r="CR463" i="11"/>
  <c r="CR459" i="11"/>
  <c r="CR451" i="11"/>
  <c r="CR447" i="11"/>
  <c r="CR443" i="11"/>
  <c r="CR439" i="11"/>
  <c r="CR435" i="11"/>
  <c r="CR431" i="11"/>
  <c r="CR427" i="11"/>
  <c r="CR423" i="11"/>
  <c r="CR419" i="11"/>
  <c r="CR415" i="11"/>
  <c r="CR411" i="11"/>
  <c r="CR407" i="11"/>
  <c r="CR403" i="11"/>
  <c r="CR382" i="11"/>
  <c r="CR378" i="11"/>
  <c r="CR374" i="11"/>
  <c r="CR370" i="11"/>
  <c r="CR482" i="11"/>
  <c r="CR457" i="11"/>
  <c r="CR398" i="11"/>
  <c r="CR394" i="11"/>
  <c r="CR390" i="11"/>
  <c r="CR386" i="11"/>
  <c r="CR420" i="11"/>
  <c r="CR400" i="11"/>
  <c r="CR351" i="11"/>
  <c r="CR342" i="11"/>
  <c r="CR337" i="11"/>
  <c r="CR401" i="11"/>
  <c r="CR380" i="11"/>
  <c r="CR387" i="11"/>
  <c r="CR385" i="11"/>
  <c r="CR355" i="11"/>
  <c r="CR341" i="11"/>
  <c r="CR336" i="11"/>
  <c r="CR331" i="11"/>
  <c r="CR416" i="11"/>
  <c r="CR391" i="11"/>
  <c r="CR371" i="11"/>
  <c r="CR369" i="11"/>
  <c r="CR364" i="11"/>
  <c r="CR360" i="11"/>
  <c r="CR354" i="11"/>
  <c r="CR349" i="11"/>
  <c r="CR335" i="11"/>
  <c r="CR326" i="11"/>
  <c r="CR424" i="11"/>
  <c r="CR395" i="11"/>
  <c r="CR381" i="11"/>
  <c r="CR375" i="11"/>
  <c r="CR368" i="11"/>
  <c r="CR412" i="11"/>
  <c r="CR408" i="11"/>
  <c r="CR404" i="11"/>
  <c r="CR399" i="11"/>
  <c r="CR384" i="11"/>
  <c r="CR343" i="11"/>
  <c r="CR338" i="11"/>
  <c r="CR329" i="11"/>
  <c r="CR316" i="11"/>
  <c r="CR307" i="11"/>
  <c r="CR303" i="11"/>
  <c r="CR409" i="11"/>
  <c r="CR362" i="11"/>
  <c r="CR357" i="11"/>
  <c r="CR347" i="11"/>
  <c r="CR328" i="11"/>
  <c r="CR324" i="11"/>
  <c r="CR311" i="11"/>
  <c r="CR298" i="11"/>
  <c r="CR293" i="11"/>
  <c r="CR289" i="11"/>
  <c r="CR318" i="11"/>
  <c r="CR314" i="11"/>
  <c r="CR296" i="11"/>
  <c r="CR290" i="11"/>
  <c r="CR283" i="11"/>
  <c r="CR270" i="11"/>
  <c r="CR346" i="11"/>
  <c r="CR340" i="11"/>
  <c r="CR312" i="11"/>
  <c r="CR309" i="11"/>
  <c r="CR304" i="11"/>
  <c r="CR301" i="11"/>
  <c r="CR287" i="11"/>
  <c r="CR282" i="11"/>
  <c r="CR274" i="11"/>
  <c r="CR350" i="11"/>
  <c r="CR348" i="11"/>
  <c r="CR327" i="11"/>
  <c r="CR325" i="11"/>
  <c r="CR322" i="11"/>
  <c r="CR295" i="11"/>
  <c r="CR292" i="11"/>
  <c r="CR286" i="11"/>
  <c r="CR269" i="11"/>
  <c r="CR244" i="11"/>
  <c r="CR235" i="11"/>
  <c r="CR353" i="11"/>
  <c r="CR344" i="11"/>
  <c r="CR330" i="11"/>
  <c r="CR319" i="11"/>
  <c r="CR281" i="11"/>
  <c r="CR277" i="11"/>
  <c r="CR273" i="11"/>
  <c r="CR264" i="11"/>
  <c r="CR260" i="11"/>
  <c r="CR256" i="11"/>
  <c r="CR252" i="11"/>
  <c r="CR248" i="11"/>
  <c r="CR239" i="11"/>
  <c r="CR230" i="11"/>
  <c r="CR317" i="11"/>
  <c r="CR315" i="11"/>
  <c r="CR313" i="11"/>
  <c r="CR300" i="11"/>
  <c r="CR294" i="11"/>
  <c r="CR272" i="11"/>
  <c r="CR356" i="11"/>
  <c r="CR306" i="11"/>
  <c r="CR297" i="11"/>
  <c r="CR291" i="11"/>
  <c r="CR280" i="11"/>
  <c r="CR361" i="11"/>
  <c r="CR358" i="11"/>
  <c r="CR334" i="11"/>
  <c r="CR321" i="11"/>
  <c r="CR308" i="11"/>
  <c r="CR302" i="11"/>
  <c r="CR288" i="11"/>
  <c r="CR284" i="11"/>
  <c r="CR363" i="11"/>
  <c r="CR259" i="11"/>
  <c r="CR238" i="11"/>
  <c r="CR225" i="11"/>
  <c r="CR217" i="11"/>
  <c r="CR213" i="11"/>
  <c r="CR367" i="11"/>
  <c r="CR279" i="11"/>
  <c r="CR268" i="11"/>
  <c r="CR267" i="11"/>
  <c r="CR257" i="11"/>
  <c r="CR255" i="11"/>
  <c r="CR246" i="11"/>
  <c r="CR236" i="11"/>
  <c r="CR234" i="11"/>
  <c r="CR232" i="11"/>
  <c r="CR379" i="11"/>
  <c r="CR263" i="11"/>
  <c r="CR253" i="11"/>
  <c r="CR251" i="11"/>
  <c r="CR242" i="11"/>
  <c r="CR240" i="11"/>
  <c r="CR229" i="11"/>
  <c r="CR224" i="11"/>
  <c r="CR220" i="11"/>
  <c r="CR323" i="11"/>
  <c r="CR249" i="11"/>
  <c r="CR207" i="11"/>
  <c r="CR203" i="11"/>
  <c r="CR194" i="11"/>
  <c r="CR190" i="11"/>
  <c r="CR185" i="11"/>
  <c r="CR176" i="11"/>
  <c r="CR167" i="11"/>
  <c r="CR162" i="11"/>
  <c r="CR365" i="11"/>
  <c r="CR299" i="11"/>
  <c r="CR258" i="11"/>
  <c r="CR227" i="11"/>
  <c r="CR223" i="11"/>
  <c r="CR219" i="11"/>
  <c r="CR215" i="11"/>
  <c r="CR211" i="11"/>
  <c r="CR275" i="11"/>
  <c r="CR261" i="11"/>
  <c r="CR254" i="11"/>
  <c r="CR245" i="11"/>
  <c r="CR243" i="11"/>
  <c r="CR237" i="11"/>
  <c r="CR233" i="11"/>
  <c r="CR228" i="11"/>
  <c r="CR206" i="11"/>
  <c r="CR262" i="11"/>
  <c r="CR250" i="11"/>
  <c r="CR241" i="11"/>
  <c r="CR226" i="11"/>
  <c r="CR222" i="11"/>
  <c r="CR214" i="11"/>
  <c r="CR210" i="11"/>
  <c r="CR197" i="11"/>
  <c r="CR183" i="11"/>
  <c r="CR174" i="11"/>
  <c r="CR165" i="11"/>
  <c r="CR156" i="11"/>
  <c r="CR265" i="11"/>
  <c r="CR212" i="11"/>
  <c r="CR196" i="11"/>
  <c r="CR178" i="11"/>
  <c r="CR172" i="11"/>
  <c r="CR163" i="11"/>
  <c r="CR160" i="11"/>
  <c r="CR152" i="11"/>
  <c r="CR150" i="11"/>
  <c r="CR128" i="11"/>
  <c r="CR106" i="11"/>
  <c r="CR102" i="11"/>
  <c r="CR98" i="11"/>
  <c r="CR94" i="11"/>
  <c r="CR86" i="11"/>
  <c r="CR191" i="11"/>
  <c r="CR187" i="11"/>
  <c r="CR181" i="11"/>
  <c r="CR158" i="11"/>
  <c r="CR145" i="11"/>
  <c r="CR140" i="11"/>
  <c r="CR136" i="11"/>
  <c r="CR132" i="11"/>
  <c r="CR123" i="11"/>
  <c r="CR202" i="11"/>
  <c r="CR199" i="11"/>
  <c r="CR193" i="11"/>
  <c r="CR169" i="11"/>
  <c r="CR127" i="11"/>
  <c r="CR205" i="11"/>
  <c r="CR177" i="11"/>
  <c r="CR173" i="11"/>
  <c r="CR151" i="11"/>
  <c r="CR148" i="11"/>
  <c r="CR144" i="11"/>
  <c r="CR139" i="11"/>
  <c r="CR135" i="11"/>
  <c r="CR122" i="11"/>
  <c r="CR118" i="11"/>
  <c r="CR113" i="11"/>
  <c r="CR200" i="11"/>
  <c r="CR192" i="11"/>
  <c r="CR182" i="11"/>
  <c r="CR180" i="11"/>
  <c r="CR175" i="11"/>
  <c r="CR157" i="11"/>
  <c r="CR153" i="11"/>
  <c r="CR130" i="11"/>
  <c r="CR126" i="11"/>
  <c r="CR168" i="11"/>
  <c r="CR164" i="11"/>
  <c r="CR159" i="11"/>
  <c r="CR155" i="11"/>
  <c r="CR147" i="11"/>
  <c r="CR138" i="11"/>
  <c r="CR134" i="11"/>
  <c r="CR121" i="11"/>
  <c r="CR117" i="11"/>
  <c r="CR112" i="11"/>
  <c r="CR188" i="11"/>
  <c r="CR166" i="11"/>
  <c r="CR129" i="11"/>
  <c r="CR125" i="11"/>
  <c r="CR107" i="11"/>
  <c r="CR103" i="11"/>
  <c r="CR99" i="11"/>
  <c r="CR95" i="11"/>
  <c r="CR87" i="11"/>
  <c r="CR83" i="11"/>
  <c r="CR79" i="11"/>
  <c r="CR201" i="11"/>
  <c r="CR146" i="11"/>
  <c r="CR141" i="11"/>
  <c r="CR137" i="11"/>
  <c r="CR133" i="11"/>
  <c r="CR120" i="11"/>
  <c r="CR111" i="11"/>
  <c r="CR25" i="11"/>
  <c r="CR14" i="11"/>
  <c r="CR8" i="11"/>
  <c r="CR108" i="11"/>
  <c r="CR74" i="11"/>
  <c r="CR66" i="11"/>
  <c r="CR58" i="11"/>
  <c r="CR54" i="11"/>
  <c r="CR46" i="11"/>
  <c r="CR42" i="11"/>
  <c r="CR38" i="11"/>
  <c r="CR30" i="11"/>
  <c r="CR26" i="11"/>
  <c r="CR13" i="11"/>
  <c r="CR109" i="11"/>
  <c r="CR12" i="11"/>
  <c r="CR114" i="11"/>
  <c r="CR100" i="11"/>
  <c r="CR96" i="11"/>
  <c r="CR88" i="11"/>
  <c r="CR73" i="11"/>
  <c r="CR69" i="11"/>
  <c r="CR63" i="11"/>
  <c r="CR59" i="11"/>
  <c r="CR55" i="11"/>
  <c r="CR51" i="11"/>
  <c r="CR47" i="11"/>
  <c r="CR39" i="11"/>
  <c r="CR35" i="11"/>
  <c r="CR31" i="11"/>
  <c r="CR27" i="11"/>
  <c r="CR21" i="11"/>
  <c r="CR11" i="11"/>
  <c r="CR9" i="11"/>
  <c r="CR104" i="11"/>
  <c r="CR89" i="11"/>
  <c r="CR77" i="11"/>
  <c r="CR20" i="11"/>
  <c r="CR10" i="11"/>
  <c r="CR92" i="11"/>
  <c r="CR84" i="11"/>
  <c r="CR81" i="11"/>
  <c r="CR68" i="11"/>
  <c r="CR64" i="11"/>
  <c r="CR60" i="11"/>
  <c r="CR52" i="11"/>
  <c r="CR48" i="11"/>
  <c r="CR40" i="11"/>
  <c r="CR36" i="11"/>
  <c r="CR32" i="11"/>
  <c r="CR19" i="11"/>
  <c r="CR93" i="11"/>
  <c r="CR78" i="11"/>
  <c r="CR23" i="11"/>
  <c r="CR18" i="11"/>
  <c r="CR119" i="11"/>
  <c r="CR82" i="11"/>
  <c r="CR75" i="11"/>
  <c r="CR71" i="11"/>
  <c r="CR67" i="11"/>
  <c r="CR65" i="11"/>
  <c r="CR61" i="11"/>
  <c r="CR57" i="11"/>
  <c r="CR53" i="11"/>
  <c r="CR49" i="11"/>
  <c r="CR45" i="11"/>
  <c r="CR41" i="11"/>
  <c r="CR37" i="11"/>
  <c r="CR33" i="11"/>
  <c r="CR29" i="11"/>
  <c r="CR24" i="11"/>
  <c r="CR15" i="11"/>
  <c r="CH972" i="11"/>
  <c r="CH971" i="11"/>
  <c r="CH970" i="11"/>
  <c r="CH969" i="11"/>
  <c r="CH968" i="11"/>
  <c r="CH967" i="11"/>
  <c r="CH966" i="11"/>
  <c r="CH965" i="11"/>
  <c r="CH963" i="11"/>
  <c r="CH962" i="11"/>
  <c r="CH961" i="11"/>
  <c r="CH960" i="11"/>
  <c r="CH959" i="11"/>
  <c r="CH952" i="11"/>
  <c r="CH954" i="11"/>
  <c r="CH949" i="11"/>
  <c r="CH948" i="11"/>
  <c r="CH947" i="11"/>
  <c r="CH945" i="11"/>
  <c r="CH944" i="11"/>
  <c r="CH943" i="11"/>
  <c r="CH942" i="11"/>
  <c r="CH956" i="11"/>
  <c r="CH953" i="11"/>
  <c r="CH951" i="11"/>
  <c r="CH957" i="11"/>
  <c r="CH941" i="11"/>
  <c r="CH940" i="11"/>
  <c r="CH939" i="11"/>
  <c r="CH938" i="11"/>
  <c r="CH936" i="11"/>
  <c r="CH935" i="11"/>
  <c r="CH934" i="11"/>
  <c r="CH933" i="11"/>
  <c r="CH932" i="11"/>
  <c r="CH931" i="11"/>
  <c r="CH958" i="11"/>
  <c r="CH950" i="11"/>
  <c r="CH930" i="11"/>
  <c r="CH929" i="11"/>
  <c r="CH927" i="11"/>
  <c r="CH926" i="11"/>
  <c r="CH925" i="11"/>
  <c r="CH924" i="11"/>
  <c r="CH923" i="11"/>
  <c r="CH922" i="11"/>
  <c r="CH921" i="11"/>
  <c r="CH920" i="11"/>
  <c r="CH918" i="11"/>
  <c r="CH917" i="11"/>
  <c r="CH916" i="11"/>
  <c r="CH915" i="11"/>
  <c r="CH914" i="11"/>
  <c r="CH913" i="11"/>
  <c r="CH912" i="11"/>
  <c r="CH911" i="11"/>
  <c r="CH909" i="11"/>
  <c r="CH908" i="11"/>
  <c r="CH906" i="11"/>
  <c r="CH904" i="11"/>
  <c r="CH903" i="11"/>
  <c r="CH902" i="11"/>
  <c r="CH900" i="11"/>
  <c r="CH899" i="11"/>
  <c r="CH898" i="11"/>
  <c r="CH897" i="11"/>
  <c r="CH896" i="11"/>
  <c r="CH895" i="11"/>
  <c r="CH905" i="11"/>
  <c r="CH888" i="11"/>
  <c r="CH907" i="11"/>
  <c r="CH890" i="11"/>
  <c r="CH883" i="11"/>
  <c r="CH882" i="11"/>
  <c r="CH878" i="11"/>
  <c r="CH887" i="11"/>
  <c r="CH893" i="11"/>
  <c r="CH889" i="11"/>
  <c r="CH881" i="11"/>
  <c r="CH877" i="11"/>
  <c r="CH873" i="11"/>
  <c r="CH869" i="11"/>
  <c r="CH894" i="11"/>
  <c r="CH892" i="11"/>
  <c r="CH871" i="11"/>
  <c r="CH874" i="11"/>
  <c r="CH865" i="11"/>
  <c r="CH860" i="11"/>
  <c r="CH876" i="11"/>
  <c r="CH859" i="11"/>
  <c r="CH886" i="11"/>
  <c r="CH875" i="11"/>
  <c r="CH868" i="11"/>
  <c r="CH858" i="11"/>
  <c r="CH854" i="11"/>
  <c r="CH850" i="11"/>
  <c r="CH891" i="11"/>
  <c r="CH870" i="11"/>
  <c r="CH866" i="11"/>
  <c r="CH862" i="11"/>
  <c r="CH840" i="11"/>
  <c r="CH836" i="11"/>
  <c r="CH856" i="11"/>
  <c r="CH848" i="11"/>
  <c r="CH844" i="11"/>
  <c r="CH852" i="11"/>
  <c r="CH839" i="11"/>
  <c r="CH835" i="11"/>
  <c r="CH857" i="11"/>
  <c r="CH830" i="11"/>
  <c r="CH826" i="11"/>
  <c r="CH813" i="11"/>
  <c r="CH853" i="11"/>
  <c r="CH838" i="11"/>
  <c r="CH834" i="11"/>
  <c r="CH817" i="11"/>
  <c r="CH861" i="11"/>
  <c r="CH855" i="11"/>
  <c r="CH849" i="11"/>
  <c r="CH846" i="11"/>
  <c r="CH867" i="11"/>
  <c r="CH851" i="11"/>
  <c r="CH827" i="11"/>
  <c r="CH828" i="11"/>
  <c r="CH841" i="11"/>
  <c r="CH833" i="11"/>
  <c r="CH832" i="11"/>
  <c r="CH831" i="11"/>
  <c r="CH823" i="11"/>
  <c r="CH814" i="11"/>
  <c r="CH812" i="11"/>
  <c r="CH808" i="11"/>
  <c r="CH818" i="11"/>
  <c r="CH810" i="11"/>
  <c r="CH800" i="11"/>
  <c r="CH796" i="11"/>
  <c r="CH806" i="11"/>
  <c r="CH804" i="11"/>
  <c r="CH803" i="11"/>
  <c r="CH799" i="11"/>
  <c r="CH795" i="11"/>
  <c r="CH791" i="11"/>
  <c r="CH786" i="11"/>
  <c r="CH781" i="11"/>
  <c r="CH777" i="11"/>
  <c r="CH816" i="11"/>
  <c r="CH772" i="11"/>
  <c r="CH768" i="11"/>
  <c r="CH845" i="11"/>
  <c r="CH824" i="11"/>
  <c r="CH820" i="11"/>
  <c r="CH807" i="11"/>
  <c r="CH802" i="11"/>
  <c r="CH798" i="11"/>
  <c r="CH794" i="11"/>
  <c r="CH822" i="11"/>
  <c r="CH809" i="11"/>
  <c r="CH776" i="11"/>
  <c r="CH784" i="11"/>
  <c r="CH782" i="11"/>
  <c r="CH778" i="11"/>
  <c r="CH774" i="11"/>
  <c r="CH789" i="11"/>
  <c r="CH770" i="11"/>
  <c r="CH819" i="11"/>
  <c r="CH805" i="11"/>
  <c r="CH746" i="11"/>
  <c r="CH741" i="11"/>
  <c r="CH793" i="11"/>
  <c r="CH792" i="11"/>
  <c r="CH785" i="11"/>
  <c r="CH779" i="11"/>
  <c r="CH771" i="11"/>
  <c r="CH762" i="11"/>
  <c r="CH758" i="11"/>
  <c r="CH750" i="11"/>
  <c r="CH790" i="11"/>
  <c r="CH775" i="11"/>
  <c r="CH773" i="11"/>
  <c r="CH767" i="11"/>
  <c r="CH766" i="11"/>
  <c r="CH815" i="11"/>
  <c r="CH801" i="11"/>
  <c r="CH797" i="11"/>
  <c r="CH787" i="11"/>
  <c r="CH783" i="11"/>
  <c r="CH769" i="11"/>
  <c r="CH765" i="11"/>
  <c r="CH761" i="11"/>
  <c r="CH751" i="11"/>
  <c r="CH757" i="11"/>
  <c r="CH747" i="11"/>
  <c r="CH759" i="11"/>
  <c r="CH740" i="11"/>
  <c r="CH755" i="11"/>
  <c r="CH742" i="11"/>
  <c r="CH780" i="11"/>
  <c r="CH752" i="11"/>
  <c r="CH748" i="11"/>
  <c r="CH734" i="11"/>
  <c r="CH739" i="11"/>
  <c r="CH738" i="11"/>
  <c r="CH729" i="11"/>
  <c r="CH720" i="11"/>
  <c r="CH716" i="11"/>
  <c r="CH764" i="11"/>
  <c r="CH763" i="11"/>
  <c r="CH760" i="11"/>
  <c r="CH753" i="11"/>
  <c r="CH743" i="11"/>
  <c r="CH737" i="11"/>
  <c r="CH733" i="11"/>
  <c r="CH724" i="11"/>
  <c r="CH732" i="11"/>
  <c r="CH725" i="11"/>
  <c r="CH728" i="11"/>
  <c r="CH702" i="11"/>
  <c r="CH698" i="11"/>
  <c r="CH694" i="11"/>
  <c r="CH730" i="11"/>
  <c r="CH726" i="11"/>
  <c r="CH722" i="11"/>
  <c r="CH714" i="11"/>
  <c r="CH712" i="11"/>
  <c r="CH706" i="11"/>
  <c r="CH717" i="11"/>
  <c r="CH756" i="11"/>
  <c r="CH736" i="11"/>
  <c r="CH735" i="11"/>
  <c r="CH731" i="11"/>
  <c r="CH727" i="11"/>
  <c r="CH749" i="11"/>
  <c r="CH713" i="11"/>
  <c r="CH708" i="11"/>
  <c r="CH719" i="11"/>
  <c r="CH705" i="11"/>
  <c r="CH721" i="11"/>
  <c r="CH710" i="11"/>
  <c r="CH700" i="11"/>
  <c r="CH689" i="11"/>
  <c r="CH685" i="11"/>
  <c r="CH681" i="11"/>
  <c r="CH696" i="11"/>
  <c r="CH688" i="11"/>
  <c r="CH723" i="11"/>
  <c r="CH709" i="11"/>
  <c r="CH704" i="11"/>
  <c r="CH697" i="11"/>
  <c r="CH687" i="11"/>
  <c r="CH695" i="11"/>
  <c r="CH680" i="11"/>
  <c r="CH654" i="11"/>
  <c r="CH650" i="11"/>
  <c r="CH682" i="11"/>
  <c r="CH678" i="11"/>
  <c r="CH674" i="11"/>
  <c r="CH670" i="11"/>
  <c r="CH666" i="11"/>
  <c r="CH662" i="11"/>
  <c r="CH658" i="11"/>
  <c r="CH699" i="11"/>
  <c r="CH677" i="11"/>
  <c r="CH673" i="11"/>
  <c r="CH669" i="11"/>
  <c r="CH690" i="11"/>
  <c r="CH683" i="11"/>
  <c r="CH686" i="11"/>
  <c r="CH693" i="11"/>
  <c r="CH692" i="11"/>
  <c r="CH691" i="11"/>
  <c r="CH655" i="11"/>
  <c r="CH651" i="11"/>
  <c r="CH646" i="11"/>
  <c r="CH642" i="11"/>
  <c r="CH701" i="11"/>
  <c r="CH684" i="11"/>
  <c r="CH679" i="11"/>
  <c r="CH675" i="11"/>
  <c r="CH671" i="11"/>
  <c r="CH667" i="11"/>
  <c r="CH659" i="11"/>
  <c r="CH668" i="11"/>
  <c r="CH640" i="11"/>
  <c r="CH619" i="11"/>
  <c r="CH610" i="11"/>
  <c r="CH657" i="11"/>
  <c r="CH653" i="11"/>
  <c r="CH652" i="11"/>
  <c r="CH647" i="11"/>
  <c r="CH639" i="11"/>
  <c r="CH635" i="11"/>
  <c r="CH631" i="11"/>
  <c r="CH627" i="11"/>
  <c r="CH623" i="11"/>
  <c r="CH614" i="11"/>
  <c r="CH609" i="11"/>
  <c r="CH676" i="11"/>
  <c r="CH645" i="11"/>
  <c r="CH649" i="11"/>
  <c r="CH648" i="11"/>
  <c r="CH641" i="11"/>
  <c r="CH638" i="11"/>
  <c r="CH634" i="11"/>
  <c r="CH672" i="11"/>
  <c r="CH620" i="11"/>
  <c r="CH611" i="11"/>
  <c r="CH665" i="11"/>
  <c r="CH664" i="11"/>
  <c r="CH661" i="11"/>
  <c r="CH660" i="11"/>
  <c r="CH656" i="11"/>
  <c r="CH644" i="11"/>
  <c r="CH636" i="11"/>
  <c r="CH632" i="11"/>
  <c r="CH628" i="11"/>
  <c r="CH624" i="11"/>
  <c r="CH615" i="11"/>
  <c r="CH606" i="11"/>
  <c r="CH637" i="11"/>
  <c r="CH608" i="11"/>
  <c r="CH604" i="11"/>
  <c r="CH586" i="11"/>
  <c r="CH577" i="11"/>
  <c r="CH573" i="11"/>
  <c r="CH569" i="11"/>
  <c r="CH626" i="11"/>
  <c r="CH625" i="11"/>
  <c r="CH621" i="11"/>
  <c r="CH618" i="11"/>
  <c r="CH602" i="11"/>
  <c r="CH598" i="11"/>
  <c r="CH594" i="11"/>
  <c r="CH590" i="11"/>
  <c r="CH581" i="11"/>
  <c r="CH643" i="11"/>
  <c r="CH605" i="11"/>
  <c r="CH597" i="11"/>
  <c r="CH612" i="11"/>
  <c r="CH607" i="11"/>
  <c r="CH633" i="11"/>
  <c r="CH616" i="11"/>
  <c r="CH587" i="11"/>
  <c r="CH578" i="11"/>
  <c r="CH574" i="11"/>
  <c r="CH570" i="11"/>
  <c r="CH566" i="11"/>
  <c r="CH562" i="11"/>
  <c r="CH630" i="11"/>
  <c r="CH629" i="11"/>
  <c r="CH603" i="11"/>
  <c r="CH599" i="11"/>
  <c r="CH595" i="11"/>
  <c r="CH591" i="11"/>
  <c r="CH582" i="11"/>
  <c r="CH584" i="11"/>
  <c r="CH583" i="11"/>
  <c r="CH564" i="11"/>
  <c r="CH557" i="11"/>
  <c r="CH543" i="11"/>
  <c r="CH539" i="11"/>
  <c r="CH535" i="11"/>
  <c r="CH531" i="11"/>
  <c r="CH593" i="11"/>
  <c r="CH592" i="11"/>
  <c r="CH576" i="11"/>
  <c r="CH575" i="11"/>
  <c r="CH560" i="11"/>
  <c r="CH552" i="11"/>
  <c r="CH589" i="11"/>
  <c r="CH585" i="11"/>
  <c r="CH556" i="11"/>
  <c r="CH596" i="11"/>
  <c r="CH572" i="11"/>
  <c r="CH568" i="11"/>
  <c r="CH567" i="11"/>
  <c r="CH565" i="11"/>
  <c r="CH555" i="11"/>
  <c r="CH563" i="11"/>
  <c r="CH558" i="11"/>
  <c r="CH549" i="11"/>
  <c r="CH540" i="11"/>
  <c r="CH536" i="11"/>
  <c r="CH532" i="11"/>
  <c r="CH524" i="11"/>
  <c r="CH520" i="11"/>
  <c r="CH516" i="11"/>
  <c r="CH579" i="11"/>
  <c r="CH553" i="11"/>
  <c r="CH548" i="11"/>
  <c r="CH544" i="11"/>
  <c r="CH525" i="11"/>
  <c r="CH519" i="11"/>
  <c r="CH515" i="11"/>
  <c r="CH506" i="11"/>
  <c r="CH502" i="11"/>
  <c r="CH498" i="11"/>
  <c r="CH494" i="11"/>
  <c r="CH473" i="11"/>
  <c r="CH554" i="11"/>
  <c r="CH534" i="11"/>
  <c r="CH533" i="11"/>
  <c r="CH521" i="11"/>
  <c r="CH514" i="11"/>
  <c r="CH510" i="11"/>
  <c r="CH489" i="11"/>
  <c r="CH485" i="11"/>
  <c r="CH481" i="11"/>
  <c r="CH477" i="11"/>
  <c r="CH517" i="11"/>
  <c r="CH505" i="11"/>
  <c r="CH501" i="11"/>
  <c r="CH493" i="11"/>
  <c r="CH530" i="11"/>
  <c r="CH529" i="11"/>
  <c r="CH526" i="11"/>
  <c r="CH513" i="11"/>
  <c r="CH488" i="11"/>
  <c r="CH546" i="11"/>
  <c r="CH545" i="11"/>
  <c r="CH522" i="11"/>
  <c r="CH504" i="11"/>
  <c r="CH500" i="11"/>
  <c r="CH542" i="11"/>
  <c r="CH541" i="11"/>
  <c r="CH518" i="11"/>
  <c r="CH512" i="11"/>
  <c r="CH508" i="11"/>
  <c r="CH561" i="11"/>
  <c r="CH559" i="11"/>
  <c r="CH551" i="11"/>
  <c r="CH550" i="11"/>
  <c r="CH527" i="11"/>
  <c r="CH503" i="11"/>
  <c r="CH499" i="11"/>
  <c r="CH495" i="11"/>
  <c r="CH470" i="11"/>
  <c r="CH466" i="11"/>
  <c r="CH462" i="11"/>
  <c r="CH538" i="11"/>
  <c r="CH537" i="11"/>
  <c r="CH523" i="11"/>
  <c r="CH511" i="11"/>
  <c r="CH507" i="11"/>
  <c r="CH490" i="11"/>
  <c r="CH486" i="11"/>
  <c r="CH482" i="11"/>
  <c r="CH478" i="11"/>
  <c r="CH474" i="11"/>
  <c r="CH457" i="11"/>
  <c r="CH452" i="11"/>
  <c r="CH480" i="11"/>
  <c r="CH479" i="11"/>
  <c r="CH468" i="11"/>
  <c r="CH460" i="11"/>
  <c r="CH451" i="11"/>
  <c r="CH447" i="11"/>
  <c r="CH443" i="11"/>
  <c r="CH439" i="11"/>
  <c r="CH435" i="11"/>
  <c r="CH431" i="11"/>
  <c r="CH427" i="11"/>
  <c r="CH423" i="11"/>
  <c r="CH419" i="11"/>
  <c r="CH415" i="11"/>
  <c r="CH411" i="11"/>
  <c r="CH407" i="11"/>
  <c r="CH403" i="11"/>
  <c r="CH464" i="11"/>
  <c r="CH456" i="11"/>
  <c r="CH454" i="11"/>
  <c r="CH398" i="11"/>
  <c r="CH476" i="11"/>
  <c r="CH475" i="11"/>
  <c r="CH458" i="11"/>
  <c r="CH450" i="11"/>
  <c r="CH446" i="11"/>
  <c r="CH442" i="11"/>
  <c r="CH438" i="11"/>
  <c r="CH434" i="11"/>
  <c r="CH430" i="11"/>
  <c r="CH426" i="11"/>
  <c r="CH422" i="11"/>
  <c r="CH418" i="11"/>
  <c r="CH414" i="11"/>
  <c r="CH472" i="11"/>
  <c r="CH469" i="11"/>
  <c r="CH471" i="11"/>
  <c r="CH465" i="11"/>
  <c r="CH449" i="11"/>
  <c r="CH445" i="11"/>
  <c r="CH441" i="11"/>
  <c r="CH433" i="11"/>
  <c r="CH429" i="11"/>
  <c r="CH467" i="11"/>
  <c r="CH461" i="11"/>
  <c r="CH455" i="11"/>
  <c r="CH453" i="11"/>
  <c r="CH484" i="11"/>
  <c r="CH483" i="11"/>
  <c r="CH463" i="11"/>
  <c r="CH459" i="11"/>
  <c r="CH448" i="11"/>
  <c r="CH444" i="11"/>
  <c r="CH440" i="11"/>
  <c r="CH436" i="11"/>
  <c r="CH432" i="11"/>
  <c r="CH428" i="11"/>
  <c r="CH424" i="11"/>
  <c r="CH420" i="11"/>
  <c r="CH416" i="11"/>
  <c r="CH412" i="11"/>
  <c r="CH408" i="11"/>
  <c r="CH404" i="11"/>
  <c r="CH400" i="11"/>
  <c r="CH379" i="11"/>
  <c r="CH375" i="11"/>
  <c r="CH371" i="11"/>
  <c r="CH496" i="11"/>
  <c r="CH487" i="11"/>
  <c r="CH399" i="11"/>
  <c r="CH395" i="11"/>
  <c r="CH391" i="11"/>
  <c r="CH387" i="11"/>
  <c r="CH413" i="11"/>
  <c r="CH378" i="11"/>
  <c r="CH343" i="11"/>
  <c r="CH338" i="11"/>
  <c r="CH329" i="11"/>
  <c r="CH380" i="11"/>
  <c r="CH385" i="11"/>
  <c r="CH351" i="11"/>
  <c r="CH342" i="11"/>
  <c r="CH337" i="11"/>
  <c r="CH369" i="11"/>
  <c r="CH365" i="11"/>
  <c r="CH361" i="11"/>
  <c r="CH356" i="11"/>
  <c r="CH350" i="11"/>
  <c r="CH346" i="11"/>
  <c r="CH327" i="11"/>
  <c r="CH323" i="11"/>
  <c r="CH386" i="11"/>
  <c r="CH381" i="11"/>
  <c r="CH425" i="11"/>
  <c r="CH394" i="11"/>
  <c r="CH384" i="11"/>
  <c r="CH370" i="11"/>
  <c r="CH368" i="11"/>
  <c r="CH344" i="11"/>
  <c r="CH340" i="11"/>
  <c r="CH334" i="11"/>
  <c r="CH330" i="11"/>
  <c r="CH321" i="11"/>
  <c r="CH317" i="11"/>
  <c r="CH304" i="11"/>
  <c r="CH406" i="11"/>
  <c r="CH402" i="11"/>
  <c r="CH401" i="11"/>
  <c r="CH382" i="11"/>
  <c r="CH374" i="11"/>
  <c r="CH367" i="11"/>
  <c r="CH363" i="11"/>
  <c r="CH358" i="11"/>
  <c r="CH353" i="11"/>
  <c r="CH348" i="11"/>
  <c r="CH325" i="11"/>
  <c r="CH312" i="11"/>
  <c r="CH308" i="11"/>
  <c r="CH299" i="11"/>
  <c r="CH294" i="11"/>
  <c r="CH290" i="11"/>
  <c r="CH410" i="11"/>
  <c r="CH357" i="11"/>
  <c r="CH355" i="11"/>
  <c r="CH331" i="11"/>
  <c r="CH318" i="11"/>
  <c r="CH314" i="11"/>
  <c r="CH307" i="11"/>
  <c r="CH284" i="11"/>
  <c r="CH362" i="11"/>
  <c r="CH360" i="11"/>
  <c r="CH322" i="11"/>
  <c r="CH309" i="11"/>
  <c r="CH296" i="11"/>
  <c r="CH279" i="11"/>
  <c r="CH275" i="11"/>
  <c r="CH364" i="11"/>
  <c r="CH301" i="11"/>
  <c r="CH298" i="11"/>
  <c r="CH287" i="11"/>
  <c r="CH283" i="11"/>
  <c r="CH270" i="11"/>
  <c r="CH245" i="11"/>
  <c r="CH241" i="11"/>
  <c r="CH236" i="11"/>
  <c r="CH417" i="11"/>
  <c r="CH319" i="11"/>
  <c r="CH311" i="11"/>
  <c r="CH295" i="11"/>
  <c r="CH292" i="11"/>
  <c r="CH289" i="11"/>
  <c r="CH282" i="11"/>
  <c r="CH274" i="11"/>
  <c r="CH265" i="11"/>
  <c r="CH261" i="11"/>
  <c r="CH257" i="11"/>
  <c r="CH253" i="11"/>
  <c r="CH249" i="11"/>
  <c r="CH240" i="11"/>
  <c r="CH347" i="11"/>
  <c r="CH335" i="11"/>
  <c r="CH315" i="11"/>
  <c r="CH313" i="11"/>
  <c r="CH303" i="11"/>
  <c r="CH286" i="11"/>
  <c r="CH349" i="11"/>
  <c r="CH328" i="11"/>
  <c r="CH326" i="11"/>
  <c r="CH324" i="11"/>
  <c r="CH306" i="11"/>
  <c r="CH300" i="11"/>
  <c r="CH281" i="11"/>
  <c r="CH277" i="11"/>
  <c r="CH390" i="11"/>
  <c r="CH354" i="11"/>
  <c r="CH341" i="11"/>
  <c r="CH336" i="11"/>
  <c r="CH297" i="11"/>
  <c r="CH291" i="11"/>
  <c r="CH272" i="11"/>
  <c r="CH268" i="11"/>
  <c r="CH280" i="11"/>
  <c r="CH263" i="11"/>
  <c r="CH259" i="11"/>
  <c r="CH244" i="11"/>
  <c r="CH238" i="11"/>
  <c r="CH226" i="11"/>
  <c r="CH222" i="11"/>
  <c r="CH214" i="11"/>
  <c r="CH210" i="11"/>
  <c r="CH197" i="11"/>
  <c r="CH273" i="11"/>
  <c r="CH264" i="11"/>
  <c r="CH255" i="11"/>
  <c r="CH246" i="11"/>
  <c r="CH234" i="11"/>
  <c r="CH232" i="11"/>
  <c r="CH251" i="11"/>
  <c r="CH242" i="11"/>
  <c r="CH229" i="11"/>
  <c r="CH225" i="11"/>
  <c r="CH217" i="11"/>
  <c r="CH302" i="11"/>
  <c r="CH256" i="11"/>
  <c r="CH200" i="11"/>
  <c r="CH191" i="11"/>
  <c r="CH177" i="11"/>
  <c r="CH168" i="11"/>
  <c r="CH163" i="11"/>
  <c r="CH159" i="11"/>
  <c r="CH409" i="11"/>
  <c r="CH288" i="11"/>
  <c r="CH258" i="11"/>
  <c r="CH252" i="11"/>
  <c r="CH239" i="11"/>
  <c r="CH235" i="11"/>
  <c r="CH230" i="11"/>
  <c r="CH224" i="11"/>
  <c r="CH220" i="11"/>
  <c r="CH212" i="11"/>
  <c r="CH269" i="11"/>
  <c r="CH267" i="11"/>
  <c r="CH262" i="11"/>
  <c r="CH254" i="11"/>
  <c r="CH248" i="11"/>
  <c r="CH243" i="11"/>
  <c r="CH237" i="11"/>
  <c r="CH233" i="11"/>
  <c r="CH228" i="11"/>
  <c r="CH207" i="11"/>
  <c r="CH316" i="11"/>
  <c r="CH250" i="11"/>
  <c r="CH227" i="11"/>
  <c r="CH223" i="11"/>
  <c r="CH219" i="11"/>
  <c r="CH215" i="11"/>
  <c r="CH211" i="11"/>
  <c r="CH180" i="11"/>
  <c r="CH157" i="11"/>
  <c r="CH293" i="11"/>
  <c r="CH260" i="11"/>
  <c r="CH205" i="11"/>
  <c r="CH202" i="11"/>
  <c r="CH199" i="11"/>
  <c r="CH193" i="11"/>
  <c r="CH181" i="11"/>
  <c r="CH178" i="11"/>
  <c r="CH167" i="11"/>
  <c r="CH165" i="11"/>
  <c r="CH160" i="11"/>
  <c r="CH158" i="11"/>
  <c r="CH156" i="11"/>
  <c r="CH129" i="11"/>
  <c r="CH125" i="11"/>
  <c r="CH107" i="11"/>
  <c r="CH103" i="11"/>
  <c r="CH99" i="11"/>
  <c r="CH95" i="11"/>
  <c r="CH87" i="11"/>
  <c r="CH206" i="11"/>
  <c r="CH187" i="11"/>
  <c r="CH152" i="11"/>
  <c r="CH146" i="11"/>
  <c r="CH141" i="11"/>
  <c r="CH137" i="11"/>
  <c r="CH133" i="11"/>
  <c r="CH203" i="11"/>
  <c r="CH194" i="11"/>
  <c r="CH169" i="11"/>
  <c r="CH150" i="11"/>
  <c r="CH128" i="11"/>
  <c r="CH175" i="11"/>
  <c r="CH173" i="11"/>
  <c r="CH162" i="11"/>
  <c r="CH145" i="11"/>
  <c r="CH140" i="11"/>
  <c r="CH136" i="11"/>
  <c r="CH132" i="11"/>
  <c r="CH123" i="11"/>
  <c r="CH119" i="11"/>
  <c r="CH114" i="11"/>
  <c r="CH192" i="11"/>
  <c r="CH190" i="11"/>
  <c r="CH182" i="11"/>
  <c r="CH151" i="11"/>
  <c r="CH127" i="11"/>
  <c r="CH201" i="11"/>
  <c r="CH188" i="11"/>
  <c r="CH185" i="11"/>
  <c r="CH166" i="11"/>
  <c r="CH164" i="11"/>
  <c r="CH155" i="11"/>
  <c r="CH153" i="11"/>
  <c r="CH148" i="11"/>
  <c r="CH144" i="11"/>
  <c r="CH139" i="11"/>
  <c r="CH135" i="11"/>
  <c r="CH122" i="11"/>
  <c r="CH118" i="11"/>
  <c r="CH113" i="11"/>
  <c r="CH196" i="11"/>
  <c r="CH176" i="11"/>
  <c r="CH174" i="11"/>
  <c r="CH130" i="11"/>
  <c r="CH126" i="11"/>
  <c r="CH108" i="11"/>
  <c r="CH104" i="11"/>
  <c r="CH100" i="11"/>
  <c r="CH96" i="11"/>
  <c r="CH92" i="11"/>
  <c r="CH88" i="11"/>
  <c r="CH84" i="11"/>
  <c r="CH213" i="11"/>
  <c r="CH183" i="11"/>
  <c r="CH172" i="11"/>
  <c r="CH147" i="11"/>
  <c r="CH138" i="11"/>
  <c r="CH134" i="11"/>
  <c r="CH121" i="11"/>
  <c r="CH117" i="11"/>
  <c r="CH112" i="11"/>
  <c r="CH23" i="11"/>
  <c r="CH18" i="11"/>
  <c r="CH15" i="11"/>
  <c r="CH120" i="11"/>
  <c r="CH75" i="11"/>
  <c r="CH71" i="11"/>
  <c r="CH67" i="11"/>
  <c r="CH65" i="11"/>
  <c r="CH61" i="11"/>
  <c r="CH57" i="11"/>
  <c r="CH53" i="11"/>
  <c r="CH49" i="11"/>
  <c r="CH45" i="11"/>
  <c r="CH41" i="11"/>
  <c r="CH37" i="11"/>
  <c r="CH33" i="11"/>
  <c r="CH29" i="11"/>
  <c r="CH24" i="11"/>
  <c r="CH89" i="11"/>
  <c r="CH25" i="11"/>
  <c r="CH14" i="11"/>
  <c r="CH8" i="11"/>
  <c r="CH111" i="11"/>
  <c r="CH77" i="11"/>
  <c r="CH74" i="11"/>
  <c r="CH66" i="11"/>
  <c r="CH58" i="11"/>
  <c r="CH54" i="11"/>
  <c r="CH46" i="11"/>
  <c r="CH42" i="11"/>
  <c r="CH38" i="11"/>
  <c r="CH30" i="11"/>
  <c r="CH26" i="11"/>
  <c r="CH13" i="11"/>
  <c r="CH106" i="11"/>
  <c r="CH102" i="11"/>
  <c r="CH98" i="11"/>
  <c r="CH94" i="11"/>
  <c r="CH93" i="11"/>
  <c r="CH86" i="11"/>
  <c r="CH81" i="11"/>
  <c r="CH12" i="11"/>
  <c r="CH78" i="11"/>
  <c r="CH73" i="11"/>
  <c r="CH69" i="11"/>
  <c r="CH63" i="11"/>
  <c r="CH59" i="11"/>
  <c r="CH55" i="11"/>
  <c r="CH51" i="11"/>
  <c r="CH47" i="11"/>
  <c r="CH39" i="11"/>
  <c r="CH35" i="11"/>
  <c r="CH31" i="11"/>
  <c r="CH27" i="11"/>
  <c r="CH21" i="11"/>
  <c r="CH11" i="11"/>
  <c r="CH109" i="11"/>
  <c r="CH82" i="11"/>
  <c r="CH79" i="11"/>
  <c r="CH20" i="11"/>
  <c r="CH10" i="11"/>
  <c r="CH83" i="11"/>
  <c r="CH68" i="11"/>
  <c r="CH64" i="11"/>
  <c r="CH60" i="11"/>
  <c r="CH52" i="11"/>
  <c r="CH48" i="11"/>
  <c r="CH40" i="11"/>
  <c r="CH36" i="11"/>
  <c r="CH32" i="11"/>
  <c r="CH19" i="11"/>
  <c r="CH9" i="11"/>
  <c r="CL5" i="11" a="1"/>
  <c r="CL5" i="11" s="1"/>
  <c r="CD972" i="11"/>
  <c r="CD962" i="11"/>
  <c r="CD963" i="11"/>
  <c r="CD961" i="11"/>
  <c r="CD971" i="11"/>
  <c r="CD970" i="11"/>
  <c r="CD969" i="11"/>
  <c r="CD968" i="11"/>
  <c r="CD967" i="11"/>
  <c r="CD966" i="11"/>
  <c r="CD965" i="11"/>
  <c r="CD960" i="11"/>
  <c r="CD958" i="11"/>
  <c r="CD959" i="11"/>
  <c r="CD950" i="11"/>
  <c r="CD954" i="11"/>
  <c r="CD952" i="11"/>
  <c r="CD956" i="11"/>
  <c r="CD957" i="11"/>
  <c r="CD951" i="11"/>
  <c r="CD947" i="11"/>
  <c r="CD953" i="11"/>
  <c r="CD943" i="11"/>
  <c r="CD949" i="11"/>
  <c r="CD948" i="11"/>
  <c r="CD945" i="11"/>
  <c r="CD942" i="11"/>
  <c r="CD941" i="11"/>
  <c r="CD940" i="11"/>
  <c r="CD939" i="11"/>
  <c r="CD938" i="11"/>
  <c r="CD936" i="11"/>
  <c r="CD935" i="11"/>
  <c r="CD944" i="11"/>
  <c r="CD933" i="11"/>
  <c r="CD931" i="11"/>
  <c r="CD930" i="11"/>
  <c r="CD929" i="11"/>
  <c r="CD927" i="11"/>
  <c r="CD926" i="11"/>
  <c r="CD925" i="11"/>
  <c r="CD924" i="11"/>
  <c r="CD923" i="11"/>
  <c r="CD934" i="11"/>
  <c r="CD932" i="11"/>
  <c r="CD920" i="11"/>
  <c r="CD918" i="11"/>
  <c r="CD917" i="11"/>
  <c r="CD916" i="11"/>
  <c r="CD915" i="11"/>
  <c r="CD914" i="11"/>
  <c r="CD913" i="11"/>
  <c r="CD912" i="11"/>
  <c r="CD911" i="11"/>
  <c r="CD922" i="11"/>
  <c r="CD921" i="11"/>
  <c r="CD908" i="11"/>
  <c r="CD909" i="11"/>
  <c r="CD905" i="11"/>
  <c r="CD907" i="11"/>
  <c r="CD906" i="11"/>
  <c r="CD886" i="11"/>
  <c r="CD899" i="11"/>
  <c r="CD898" i="11"/>
  <c r="CD891" i="11"/>
  <c r="CD888" i="11"/>
  <c r="CD876" i="11"/>
  <c r="CD897" i="11"/>
  <c r="CD896" i="11"/>
  <c r="CD890" i="11"/>
  <c r="CD875" i="11"/>
  <c r="CD871" i="11"/>
  <c r="CD866" i="11"/>
  <c r="CD904" i="11"/>
  <c r="CD895" i="11"/>
  <c r="CD893" i="11"/>
  <c r="CD889" i="11"/>
  <c r="CD883" i="11"/>
  <c r="CD882" i="11"/>
  <c r="CD878" i="11"/>
  <c r="CD903" i="11"/>
  <c r="CD894" i="11"/>
  <c r="CD887" i="11"/>
  <c r="CD868" i="11"/>
  <c r="CD881" i="11"/>
  <c r="CD877" i="11"/>
  <c r="CD862" i="11"/>
  <c r="CD874" i="11"/>
  <c r="CD869" i="11"/>
  <c r="CD867" i="11"/>
  <c r="CD865" i="11"/>
  <c r="CD861" i="11"/>
  <c r="CD902" i="11"/>
  <c r="CD856" i="11"/>
  <c r="CD852" i="11"/>
  <c r="CD892" i="11"/>
  <c r="CD853" i="11"/>
  <c r="CD851" i="11"/>
  <c r="CD838" i="11"/>
  <c r="CD834" i="11"/>
  <c r="CD900" i="11"/>
  <c r="CD849" i="11"/>
  <c r="CD846" i="11"/>
  <c r="CD833" i="11"/>
  <c r="CD858" i="11"/>
  <c r="CD845" i="11"/>
  <c r="CD841" i="11"/>
  <c r="CD828" i="11"/>
  <c r="CD824" i="11"/>
  <c r="CD860" i="11"/>
  <c r="CD854" i="11"/>
  <c r="CD840" i="11"/>
  <c r="CD836" i="11"/>
  <c r="CD832" i="11"/>
  <c r="CD819" i="11"/>
  <c r="CD815" i="11"/>
  <c r="CD873" i="11"/>
  <c r="CD850" i="11"/>
  <c r="CD848" i="11"/>
  <c r="CD844" i="11"/>
  <c r="CD870" i="11"/>
  <c r="CD839" i="11"/>
  <c r="CD835" i="11"/>
  <c r="CD859" i="11"/>
  <c r="CD857" i="11"/>
  <c r="CD855" i="11"/>
  <c r="CD830" i="11"/>
  <c r="CD827" i="11"/>
  <c r="CD810" i="11"/>
  <c r="CD806" i="11"/>
  <c r="CD831" i="11"/>
  <c r="CD826" i="11"/>
  <c r="CD823" i="11"/>
  <c r="CD820" i="11"/>
  <c r="CD818" i="11"/>
  <c r="CD822" i="11"/>
  <c r="CD812" i="11"/>
  <c r="CD809" i="11"/>
  <c r="CD807" i="11"/>
  <c r="CD805" i="11"/>
  <c r="CD802" i="11"/>
  <c r="CD798" i="11"/>
  <c r="CD814" i="11"/>
  <c r="CD801" i="11"/>
  <c r="CD797" i="11"/>
  <c r="CD793" i="11"/>
  <c r="CD789" i="11"/>
  <c r="CD784" i="11"/>
  <c r="CD779" i="11"/>
  <c r="CD775" i="11"/>
  <c r="CD813" i="11"/>
  <c r="CD808" i="11"/>
  <c r="CD774" i="11"/>
  <c r="CD770" i="11"/>
  <c r="CD817" i="11"/>
  <c r="CD800" i="11"/>
  <c r="CD796" i="11"/>
  <c r="CD792" i="11"/>
  <c r="CD816" i="11"/>
  <c r="CD804" i="11"/>
  <c r="CD794" i="11"/>
  <c r="CD787" i="11"/>
  <c r="CD785" i="11"/>
  <c r="CD783" i="11"/>
  <c r="CD771" i="11"/>
  <c r="CD769" i="11"/>
  <c r="CD790" i="11"/>
  <c r="CD767" i="11"/>
  <c r="CD766" i="11"/>
  <c r="CD803" i="11"/>
  <c r="CD799" i="11"/>
  <c r="CD795" i="11"/>
  <c r="CD786" i="11"/>
  <c r="CD782" i="11"/>
  <c r="CD780" i="11"/>
  <c r="CD778" i="11"/>
  <c r="CD748" i="11"/>
  <c r="CD743" i="11"/>
  <c r="CD791" i="11"/>
  <c r="CD776" i="11"/>
  <c r="CD772" i="11"/>
  <c r="CD764" i="11"/>
  <c r="CD760" i="11"/>
  <c r="CD756" i="11"/>
  <c r="CD752" i="11"/>
  <c r="CD768" i="11"/>
  <c r="CD781" i="11"/>
  <c r="CD763" i="11"/>
  <c r="CD758" i="11"/>
  <c r="CD765" i="11"/>
  <c r="CD753" i="11"/>
  <c r="CD751" i="11"/>
  <c r="CD749" i="11"/>
  <c r="CD747" i="11"/>
  <c r="CD761" i="11"/>
  <c r="CD759" i="11"/>
  <c r="CD736" i="11"/>
  <c r="CD732" i="11"/>
  <c r="CD762" i="11"/>
  <c r="CD757" i="11"/>
  <c r="CD755" i="11"/>
  <c r="CD742" i="11"/>
  <c r="CD731" i="11"/>
  <c r="CD722" i="11"/>
  <c r="CD714" i="11"/>
  <c r="CD777" i="11"/>
  <c r="CD740" i="11"/>
  <c r="CD735" i="11"/>
  <c r="CD726" i="11"/>
  <c r="CD713" i="11"/>
  <c r="CD709" i="11"/>
  <c r="CD750" i="11"/>
  <c r="CD737" i="11"/>
  <c r="CD729" i="11"/>
  <c r="CD727" i="11"/>
  <c r="CD725" i="11"/>
  <c r="CD739" i="11"/>
  <c r="CD738" i="11"/>
  <c r="CD723" i="11"/>
  <c r="CD721" i="11"/>
  <c r="CD716" i="11"/>
  <c r="CD710" i="11"/>
  <c r="CD708" i="11"/>
  <c r="CD704" i="11"/>
  <c r="CD700" i="11"/>
  <c r="CD696" i="11"/>
  <c r="CD741" i="11"/>
  <c r="CD733" i="11"/>
  <c r="CD719" i="11"/>
  <c r="CD734" i="11"/>
  <c r="CD773" i="11"/>
  <c r="CD730" i="11"/>
  <c r="CD728" i="11"/>
  <c r="CD706" i="11"/>
  <c r="CD701" i="11"/>
  <c r="CD699" i="11"/>
  <c r="CD746" i="11"/>
  <c r="CD720" i="11"/>
  <c r="CD697" i="11"/>
  <c r="CD695" i="11"/>
  <c r="CD687" i="11"/>
  <c r="CD683" i="11"/>
  <c r="CD693" i="11"/>
  <c r="CD691" i="11"/>
  <c r="CD702" i="11"/>
  <c r="CD690" i="11"/>
  <c r="CD686" i="11"/>
  <c r="CD717" i="11"/>
  <c r="CD705" i="11"/>
  <c r="CD724" i="11"/>
  <c r="CD712" i="11"/>
  <c r="CD694" i="11"/>
  <c r="CD689" i="11"/>
  <c r="CD656" i="11"/>
  <c r="CD652" i="11"/>
  <c r="CD648" i="11"/>
  <c r="CD692" i="11"/>
  <c r="CD676" i="11"/>
  <c r="CD672" i="11"/>
  <c r="CD668" i="11"/>
  <c r="CD664" i="11"/>
  <c r="CD660" i="11"/>
  <c r="CD647" i="11"/>
  <c r="CD688" i="11"/>
  <c r="CD684" i="11"/>
  <c r="CD682" i="11"/>
  <c r="CD679" i="11"/>
  <c r="CD675" i="11"/>
  <c r="CD671" i="11"/>
  <c r="CD680" i="11"/>
  <c r="CD698" i="11"/>
  <c r="CD685" i="11"/>
  <c r="CD653" i="11"/>
  <c r="CD649" i="11"/>
  <c r="CD644" i="11"/>
  <c r="CD640" i="11"/>
  <c r="CD681" i="11"/>
  <c r="CD677" i="11"/>
  <c r="CD673" i="11"/>
  <c r="CD669" i="11"/>
  <c r="CD665" i="11"/>
  <c r="CD661" i="11"/>
  <c r="CD657" i="11"/>
  <c r="CD651" i="11"/>
  <c r="CD612" i="11"/>
  <c r="CD678" i="11"/>
  <c r="CD637" i="11"/>
  <c r="CD633" i="11"/>
  <c r="CD629" i="11"/>
  <c r="CD625" i="11"/>
  <c r="CD621" i="11"/>
  <c r="CD616" i="11"/>
  <c r="CD642" i="11"/>
  <c r="CD666" i="11"/>
  <c r="CD662" i="11"/>
  <c r="CD636" i="11"/>
  <c r="CD674" i="11"/>
  <c r="CD667" i="11"/>
  <c r="CD658" i="11"/>
  <c r="CD654" i="11"/>
  <c r="CD659" i="11"/>
  <c r="CD655" i="11"/>
  <c r="CD646" i="11"/>
  <c r="CD645" i="11"/>
  <c r="CD643" i="11"/>
  <c r="CD618" i="11"/>
  <c r="CD604" i="11"/>
  <c r="CD670" i="11"/>
  <c r="CD650" i="11"/>
  <c r="CD641" i="11"/>
  <c r="CD638" i="11"/>
  <c r="CD634" i="11"/>
  <c r="CD630" i="11"/>
  <c r="CD626" i="11"/>
  <c r="CD608" i="11"/>
  <c r="CD624" i="11"/>
  <c r="CD609" i="11"/>
  <c r="CD579" i="11"/>
  <c r="CD575" i="11"/>
  <c r="CD567" i="11"/>
  <c r="CD596" i="11"/>
  <c r="CD592" i="11"/>
  <c r="CD583" i="11"/>
  <c r="CD635" i="11"/>
  <c r="CD610" i="11"/>
  <c r="CD631" i="11"/>
  <c r="CD614" i="11"/>
  <c r="CD611" i="11"/>
  <c r="CD606" i="11"/>
  <c r="CD603" i="11"/>
  <c r="CD599" i="11"/>
  <c r="CD595" i="11"/>
  <c r="CD632" i="11"/>
  <c r="CD615" i="11"/>
  <c r="CD627" i="11"/>
  <c r="CD619" i="11"/>
  <c r="CD628" i="11"/>
  <c r="CD620" i="11"/>
  <c r="CD607" i="11"/>
  <c r="CD589" i="11"/>
  <c r="CD585" i="11"/>
  <c r="CD576" i="11"/>
  <c r="CD572" i="11"/>
  <c r="CD568" i="11"/>
  <c r="CD564" i="11"/>
  <c r="CD560" i="11"/>
  <c r="CD639" i="11"/>
  <c r="CD623" i="11"/>
  <c r="CD605" i="11"/>
  <c r="CD597" i="11"/>
  <c r="CD593" i="11"/>
  <c r="CD584" i="11"/>
  <c r="CD591" i="11"/>
  <c r="CD574" i="11"/>
  <c r="CD570" i="11"/>
  <c r="CD561" i="11"/>
  <c r="CD559" i="11"/>
  <c r="CD550" i="11"/>
  <c r="CD541" i="11"/>
  <c r="CD537" i="11"/>
  <c r="CD533" i="11"/>
  <c r="CD529" i="11"/>
  <c r="CD554" i="11"/>
  <c r="CD545" i="11"/>
  <c r="CD598" i="11"/>
  <c r="CD566" i="11"/>
  <c r="CD558" i="11"/>
  <c r="CD562" i="11"/>
  <c r="CD602" i="11"/>
  <c r="CD594" i="11"/>
  <c r="CD577" i="11"/>
  <c r="CD586" i="11"/>
  <c r="CD581" i="11"/>
  <c r="CD578" i="11"/>
  <c r="CD556" i="11"/>
  <c r="CD551" i="11"/>
  <c r="CD542" i="11"/>
  <c r="CD538" i="11"/>
  <c r="CD534" i="11"/>
  <c r="CD530" i="11"/>
  <c r="CD526" i="11"/>
  <c r="CD522" i="11"/>
  <c r="CD518" i="11"/>
  <c r="CD590" i="11"/>
  <c r="CD587" i="11"/>
  <c r="CD582" i="11"/>
  <c r="CD573" i="11"/>
  <c r="CD569" i="11"/>
  <c r="CD565" i="11"/>
  <c r="CD563" i="11"/>
  <c r="CD555" i="11"/>
  <c r="CD546" i="11"/>
  <c r="CD557" i="11"/>
  <c r="CD532" i="11"/>
  <c r="CD516" i="11"/>
  <c r="CD504" i="11"/>
  <c r="CD500" i="11"/>
  <c r="CD496" i="11"/>
  <c r="CD543" i="11"/>
  <c r="CD512" i="11"/>
  <c r="CD508" i="11"/>
  <c r="CD487" i="11"/>
  <c r="CD483" i="11"/>
  <c r="CD479" i="11"/>
  <c r="CD475" i="11"/>
  <c r="CD527" i="11"/>
  <c r="CD525" i="11"/>
  <c r="CD503" i="11"/>
  <c r="CD499" i="11"/>
  <c r="CD495" i="11"/>
  <c r="CD552" i="11"/>
  <c r="CD548" i="11"/>
  <c r="CD544" i="11"/>
  <c r="CD539" i="11"/>
  <c r="CD523" i="11"/>
  <c r="CD521" i="11"/>
  <c r="CD511" i="11"/>
  <c r="CD507" i="11"/>
  <c r="CD490" i="11"/>
  <c r="CD553" i="11"/>
  <c r="CD540" i="11"/>
  <c r="CD519" i="11"/>
  <c r="CD517" i="11"/>
  <c r="CD515" i="11"/>
  <c r="CD506" i="11"/>
  <c r="CD502" i="11"/>
  <c r="CD549" i="11"/>
  <c r="CD535" i="11"/>
  <c r="CD514" i="11"/>
  <c r="CD510" i="11"/>
  <c r="CD536" i="11"/>
  <c r="CD524" i="11"/>
  <c r="CD505" i="11"/>
  <c r="CD501" i="11"/>
  <c r="CD493" i="11"/>
  <c r="CD472" i="11"/>
  <c r="CD468" i="11"/>
  <c r="CD464" i="11"/>
  <c r="CD455" i="11"/>
  <c r="CD531" i="11"/>
  <c r="CD520" i="11"/>
  <c r="CD513" i="11"/>
  <c r="CD488" i="11"/>
  <c r="CD484" i="11"/>
  <c r="CD480" i="11"/>
  <c r="CD476" i="11"/>
  <c r="CD459" i="11"/>
  <c r="CD454" i="11"/>
  <c r="CD465" i="11"/>
  <c r="CD463" i="11"/>
  <c r="CD449" i="11"/>
  <c r="CD445" i="11"/>
  <c r="CD441" i="11"/>
  <c r="CD433" i="11"/>
  <c r="CD429" i="11"/>
  <c r="CD425" i="11"/>
  <c r="CD417" i="11"/>
  <c r="CD413" i="11"/>
  <c r="CD409" i="11"/>
  <c r="CD401" i="11"/>
  <c r="CD494" i="11"/>
  <c r="CD474" i="11"/>
  <c r="CD461" i="11"/>
  <c r="CD457" i="11"/>
  <c r="CD485" i="11"/>
  <c r="CD470" i="11"/>
  <c r="CD448" i="11"/>
  <c r="CD444" i="11"/>
  <c r="CD440" i="11"/>
  <c r="CD436" i="11"/>
  <c r="CD432" i="11"/>
  <c r="CD428" i="11"/>
  <c r="CD424" i="11"/>
  <c r="CD420" i="11"/>
  <c r="CD416" i="11"/>
  <c r="CD412" i="11"/>
  <c r="CD486" i="11"/>
  <c r="CD466" i="11"/>
  <c r="CD481" i="11"/>
  <c r="CD462" i="11"/>
  <c r="CD460" i="11"/>
  <c r="CD458" i="11"/>
  <c r="CD452" i="11"/>
  <c r="CD451" i="11"/>
  <c r="CD447" i="11"/>
  <c r="CD443" i="11"/>
  <c r="CD439" i="11"/>
  <c r="CD435" i="11"/>
  <c r="CD431" i="11"/>
  <c r="CD427" i="11"/>
  <c r="CD498" i="11"/>
  <c r="CD482" i="11"/>
  <c r="CD456" i="11"/>
  <c r="CD489" i="11"/>
  <c r="CD477" i="11"/>
  <c r="CD471" i="11"/>
  <c r="CD450" i="11"/>
  <c r="CD446" i="11"/>
  <c r="CD442" i="11"/>
  <c r="CD438" i="11"/>
  <c r="CD434" i="11"/>
  <c r="CD430" i="11"/>
  <c r="CD426" i="11"/>
  <c r="CD422" i="11"/>
  <c r="CD418" i="11"/>
  <c r="CD414" i="11"/>
  <c r="CD410" i="11"/>
  <c r="CD406" i="11"/>
  <c r="CD402" i="11"/>
  <c r="CD381" i="11"/>
  <c r="CD369" i="11"/>
  <c r="CD478" i="11"/>
  <c r="CD473" i="11"/>
  <c r="CD469" i="11"/>
  <c r="CD467" i="11"/>
  <c r="CD453" i="11"/>
  <c r="CD385" i="11"/>
  <c r="CD423" i="11"/>
  <c r="CD386" i="11"/>
  <c r="CD384" i="11"/>
  <c r="CD355" i="11"/>
  <c r="CD341" i="11"/>
  <c r="CD336" i="11"/>
  <c r="CD331" i="11"/>
  <c r="CD390" i="11"/>
  <c r="CD394" i="11"/>
  <c r="CD370" i="11"/>
  <c r="CD368" i="11"/>
  <c r="CD344" i="11"/>
  <c r="CD340" i="11"/>
  <c r="CD334" i="11"/>
  <c r="CD330" i="11"/>
  <c r="CD411" i="11"/>
  <c r="CD407" i="11"/>
  <c r="CD403" i="11"/>
  <c r="CD398" i="11"/>
  <c r="CD382" i="11"/>
  <c r="CD380" i="11"/>
  <c r="CD374" i="11"/>
  <c r="CD367" i="11"/>
  <c r="CD363" i="11"/>
  <c r="CD358" i="11"/>
  <c r="CD353" i="11"/>
  <c r="CD348" i="11"/>
  <c r="CD325" i="11"/>
  <c r="CD419" i="11"/>
  <c r="CD408" i="11"/>
  <c r="CD404" i="11"/>
  <c r="CD399" i="11"/>
  <c r="CD387" i="11"/>
  <c r="CD378" i="11"/>
  <c r="CD400" i="11"/>
  <c r="CD395" i="11"/>
  <c r="CD375" i="11"/>
  <c r="CD351" i="11"/>
  <c r="CD342" i="11"/>
  <c r="CD337" i="11"/>
  <c r="CD319" i="11"/>
  <c r="CD315" i="11"/>
  <c r="CD306" i="11"/>
  <c r="CD415" i="11"/>
  <c r="CD379" i="11"/>
  <c r="CD365" i="11"/>
  <c r="CD361" i="11"/>
  <c r="CD356" i="11"/>
  <c r="CD350" i="11"/>
  <c r="CD346" i="11"/>
  <c r="CD327" i="11"/>
  <c r="CD323" i="11"/>
  <c r="CD314" i="11"/>
  <c r="CD301" i="11"/>
  <c r="CD297" i="11"/>
  <c r="CD292" i="11"/>
  <c r="CD288" i="11"/>
  <c r="CD343" i="11"/>
  <c r="CD338" i="11"/>
  <c r="CD329" i="11"/>
  <c r="CD324" i="11"/>
  <c r="CD308" i="11"/>
  <c r="CD303" i="11"/>
  <c r="CD300" i="11"/>
  <c r="CD294" i="11"/>
  <c r="CD286" i="11"/>
  <c r="CD269" i="11"/>
  <c r="CD291" i="11"/>
  <c r="CD281" i="11"/>
  <c r="CD277" i="11"/>
  <c r="CD273" i="11"/>
  <c r="CD360" i="11"/>
  <c r="CD357" i="11"/>
  <c r="CD322" i="11"/>
  <c r="CD318" i="11"/>
  <c r="CD272" i="11"/>
  <c r="CD268" i="11"/>
  <c r="CD243" i="11"/>
  <c r="CD238" i="11"/>
  <c r="CD234" i="11"/>
  <c r="CD364" i="11"/>
  <c r="CD362" i="11"/>
  <c r="CD316" i="11"/>
  <c r="CD312" i="11"/>
  <c r="CD309" i="11"/>
  <c r="CD304" i="11"/>
  <c r="CD302" i="11"/>
  <c r="CD299" i="11"/>
  <c r="CD293" i="11"/>
  <c r="CD280" i="11"/>
  <c r="CD267" i="11"/>
  <c r="CD263" i="11"/>
  <c r="CD259" i="11"/>
  <c r="CD255" i="11"/>
  <c r="CD251" i="11"/>
  <c r="CD233" i="11"/>
  <c r="CD229" i="11"/>
  <c r="CD307" i="11"/>
  <c r="CD296" i="11"/>
  <c r="CD290" i="11"/>
  <c r="CD284" i="11"/>
  <c r="CD335" i="11"/>
  <c r="CD279" i="11"/>
  <c r="CD275" i="11"/>
  <c r="CD391" i="11"/>
  <c r="CD371" i="11"/>
  <c r="CD349" i="11"/>
  <c r="CD347" i="11"/>
  <c r="CD326" i="11"/>
  <c r="CD321" i="11"/>
  <c r="CD317" i="11"/>
  <c r="CD313" i="11"/>
  <c r="CD298" i="11"/>
  <c r="CD295" i="11"/>
  <c r="CD287" i="11"/>
  <c r="CD283" i="11"/>
  <c r="CD270" i="11"/>
  <c r="CD354" i="11"/>
  <c r="CD328" i="11"/>
  <c r="CD252" i="11"/>
  <c r="CD250" i="11"/>
  <c r="CD241" i="11"/>
  <c r="CD239" i="11"/>
  <c r="CD235" i="11"/>
  <c r="CD230" i="11"/>
  <c r="CD224" i="11"/>
  <c r="CD220" i="11"/>
  <c r="CD212" i="11"/>
  <c r="CD199" i="11"/>
  <c r="CD274" i="11"/>
  <c r="CD248" i="11"/>
  <c r="CD260" i="11"/>
  <c r="CD227" i="11"/>
  <c r="CD223" i="11"/>
  <c r="CD219" i="11"/>
  <c r="CD289" i="11"/>
  <c r="CD257" i="11"/>
  <c r="CD246" i="11"/>
  <c r="CD236" i="11"/>
  <c r="CD232" i="11"/>
  <c r="CD206" i="11"/>
  <c r="CD202" i="11"/>
  <c r="CD193" i="11"/>
  <c r="CD188" i="11"/>
  <c r="CD175" i="11"/>
  <c r="CD166" i="11"/>
  <c r="CD282" i="11"/>
  <c r="CD264" i="11"/>
  <c r="CD253" i="11"/>
  <c r="CD244" i="11"/>
  <c r="CD242" i="11"/>
  <c r="CD240" i="11"/>
  <c r="CD226" i="11"/>
  <c r="CD222" i="11"/>
  <c r="CD214" i="11"/>
  <c r="CD210" i="11"/>
  <c r="CD261" i="11"/>
  <c r="CD249" i="11"/>
  <c r="CD205" i="11"/>
  <c r="CD258" i="11"/>
  <c r="CD225" i="11"/>
  <c r="CD217" i="11"/>
  <c r="CD213" i="11"/>
  <c r="CD182" i="11"/>
  <c r="CD178" i="11"/>
  <c r="CD173" i="11"/>
  <c r="CD169" i="11"/>
  <c r="CD164" i="11"/>
  <c r="CD155" i="11"/>
  <c r="CD311" i="11"/>
  <c r="CD265" i="11"/>
  <c r="CD262" i="11"/>
  <c r="CD256" i="11"/>
  <c r="CD254" i="11"/>
  <c r="CD245" i="11"/>
  <c r="CD237" i="11"/>
  <c r="CD228" i="11"/>
  <c r="CD201" i="11"/>
  <c r="CD185" i="11"/>
  <c r="CD127" i="11"/>
  <c r="CD109" i="11"/>
  <c r="CD93" i="11"/>
  <c r="CD89" i="11"/>
  <c r="CD196" i="11"/>
  <c r="CD176" i="11"/>
  <c r="CD174" i="11"/>
  <c r="CD153" i="11"/>
  <c r="CD148" i="11"/>
  <c r="CD144" i="11"/>
  <c r="CD139" i="11"/>
  <c r="CD135" i="11"/>
  <c r="CD122" i="11"/>
  <c r="CD183" i="11"/>
  <c r="CD172" i="11"/>
  <c r="CD163" i="11"/>
  <c r="CD130" i="11"/>
  <c r="CD126" i="11"/>
  <c r="CD215" i="11"/>
  <c r="CD191" i="11"/>
  <c r="CD181" i="11"/>
  <c r="CD167" i="11"/>
  <c r="CD165" i="11"/>
  <c r="CD160" i="11"/>
  <c r="CD158" i="11"/>
  <c r="CD156" i="11"/>
  <c r="CD147" i="11"/>
  <c r="CD138" i="11"/>
  <c r="CD134" i="11"/>
  <c r="CD121" i="11"/>
  <c r="CD117" i="11"/>
  <c r="CD112" i="11"/>
  <c r="CD207" i="11"/>
  <c r="CD203" i="11"/>
  <c r="CD197" i="11"/>
  <c r="CD194" i="11"/>
  <c r="CD187" i="11"/>
  <c r="CD152" i="11"/>
  <c r="CD129" i="11"/>
  <c r="CD125" i="11"/>
  <c r="CD200" i="11"/>
  <c r="CD177" i="11"/>
  <c r="CD146" i="11"/>
  <c r="CD141" i="11"/>
  <c r="CD137" i="11"/>
  <c r="CD133" i="11"/>
  <c r="CD120" i="11"/>
  <c r="CD111" i="11"/>
  <c r="CD162" i="11"/>
  <c r="CD150" i="11"/>
  <c r="CD128" i="11"/>
  <c r="CD106" i="11"/>
  <c r="CD102" i="11"/>
  <c r="CD98" i="11"/>
  <c r="CD94" i="11"/>
  <c r="CD86" i="11"/>
  <c r="CD82" i="11"/>
  <c r="CD78" i="11"/>
  <c r="CD211" i="11"/>
  <c r="CD192" i="11"/>
  <c r="CD190" i="11"/>
  <c r="CD180" i="11"/>
  <c r="CD168" i="11"/>
  <c r="CD159" i="11"/>
  <c r="CD157" i="11"/>
  <c r="CD151" i="11"/>
  <c r="CD145" i="11"/>
  <c r="CD140" i="11"/>
  <c r="CD136" i="11"/>
  <c r="CD132" i="11"/>
  <c r="CD123" i="11"/>
  <c r="CD119" i="11"/>
  <c r="CD114" i="11"/>
  <c r="CD99" i="11"/>
  <c r="CD95" i="11"/>
  <c r="CD87" i="11"/>
  <c r="CD12" i="11"/>
  <c r="CD15" i="11"/>
  <c r="CD104" i="11"/>
  <c r="CD103" i="11"/>
  <c r="CD100" i="11"/>
  <c r="CD96" i="11"/>
  <c r="CD88" i="11"/>
  <c r="CD73" i="11"/>
  <c r="CD69" i="11"/>
  <c r="CD63" i="11"/>
  <c r="CD59" i="11"/>
  <c r="CD55" i="11"/>
  <c r="CD51" i="11"/>
  <c r="CD47" i="11"/>
  <c r="CD39" i="11"/>
  <c r="CD35" i="11"/>
  <c r="CD31" i="11"/>
  <c r="CD27" i="11"/>
  <c r="CD21" i="11"/>
  <c r="CD11" i="11"/>
  <c r="CD79" i="11"/>
  <c r="CD20" i="11"/>
  <c r="CD10" i="11"/>
  <c r="CD118" i="11"/>
  <c r="CD92" i="11"/>
  <c r="CD83" i="11"/>
  <c r="CD68" i="11"/>
  <c r="CD64" i="11"/>
  <c r="CD60" i="11"/>
  <c r="CD52" i="11"/>
  <c r="CD48" i="11"/>
  <c r="CD40" i="11"/>
  <c r="CD36" i="11"/>
  <c r="CD32" i="11"/>
  <c r="CD19" i="11"/>
  <c r="CD9" i="11"/>
  <c r="CD77" i="11"/>
  <c r="CD23" i="11"/>
  <c r="CD18" i="11"/>
  <c r="CD84" i="11"/>
  <c r="CD81" i="11"/>
  <c r="CD75" i="11"/>
  <c r="CD71" i="11"/>
  <c r="CD67" i="11"/>
  <c r="CD65" i="11"/>
  <c r="CD61" i="11"/>
  <c r="CD57" i="11"/>
  <c r="CD53" i="11"/>
  <c r="CD49" i="11"/>
  <c r="CD45" i="11"/>
  <c r="CD41" i="11"/>
  <c r="CD37" i="11"/>
  <c r="CD33" i="11"/>
  <c r="CD29" i="11"/>
  <c r="CD24" i="11"/>
  <c r="CD108" i="11"/>
  <c r="CD107" i="11"/>
  <c r="CD25" i="11"/>
  <c r="CD14" i="11"/>
  <c r="CD113" i="11"/>
  <c r="CD74" i="11"/>
  <c r="CD66" i="11"/>
  <c r="CD58" i="11"/>
  <c r="CD54" i="11"/>
  <c r="CD46" i="11"/>
  <c r="CD42" i="11"/>
  <c r="CD38" i="11"/>
  <c r="CD30" i="11"/>
  <c r="CD26" i="11"/>
  <c r="CD13" i="11"/>
  <c r="CD8" i="11"/>
  <c r="CM972" i="11"/>
  <c r="CM971" i="11"/>
  <c r="CM970" i="11"/>
  <c r="CM969" i="11"/>
  <c r="CM968" i="11"/>
  <c r="CM967" i="11"/>
  <c r="CM966" i="11"/>
  <c r="CM965" i="11"/>
  <c r="CM963" i="11"/>
  <c r="CM962" i="11"/>
  <c r="CM961" i="11"/>
  <c r="CM960" i="11"/>
  <c r="CM959" i="11"/>
  <c r="CM958" i="11"/>
  <c r="CM957" i="11"/>
  <c r="CM956" i="11"/>
  <c r="CM954" i="11"/>
  <c r="CM953" i="11"/>
  <c r="CM952" i="11"/>
  <c r="CM951" i="11"/>
  <c r="CM950" i="11"/>
  <c r="CM949" i="11"/>
  <c r="CM948" i="11"/>
  <c r="CM947" i="11"/>
  <c r="CM945" i="11"/>
  <c r="CM944" i="11"/>
  <c r="CM943" i="11"/>
  <c r="CM941" i="11"/>
  <c r="CM940" i="11"/>
  <c r="CM939" i="11"/>
  <c r="CM938" i="11"/>
  <c r="CM936" i="11"/>
  <c r="CM935" i="11"/>
  <c r="CM934" i="11"/>
  <c r="CM933" i="11"/>
  <c r="CM942" i="11"/>
  <c r="CM932" i="11"/>
  <c r="CM930" i="11"/>
  <c r="CM929" i="11"/>
  <c r="CM927" i="11"/>
  <c r="CM926" i="11"/>
  <c r="CM925" i="11"/>
  <c r="CM924" i="11"/>
  <c r="CM923" i="11"/>
  <c r="CM922" i="11"/>
  <c r="CM921" i="11"/>
  <c r="CM931" i="11"/>
  <c r="CM918" i="11"/>
  <c r="CM917" i="11"/>
  <c r="CM916" i="11"/>
  <c r="CM915" i="11"/>
  <c r="CM914" i="11"/>
  <c r="CM913" i="11"/>
  <c r="CM912" i="11"/>
  <c r="CM911" i="11"/>
  <c r="CM909" i="11"/>
  <c r="CM920" i="11"/>
  <c r="CM905" i="11"/>
  <c r="CM908" i="11"/>
  <c r="CM907" i="11"/>
  <c r="CM906" i="11"/>
  <c r="CM904" i="11"/>
  <c r="CM903" i="11"/>
  <c r="CM902" i="11"/>
  <c r="CM900" i="11"/>
  <c r="CM899" i="11"/>
  <c r="CM898" i="11"/>
  <c r="CM897" i="11"/>
  <c r="CM896" i="11"/>
  <c r="CM895" i="11"/>
  <c r="CM894" i="11"/>
  <c r="CM893" i="11"/>
  <c r="CM892" i="11"/>
  <c r="CM891" i="11"/>
  <c r="CM890" i="11"/>
  <c r="CM889" i="11"/>
  <c r="CM888" i="11"/>
  <c r="CM866" i="11"/>
  <c r="CM886" i="11"/>
  <c r="CM882" i="11"/>
  <c r="CM878" i="11"/>
  <c r="CM874" i="11"/>
  <c r="CM870" i="11"/>
  <c r="CM883" i="11"/>
  <c r="CM881" i="11"/>
  <c r="CM873" i="11"/>
  <c r="CM862" i="11"/>
  <c r="CM875" i="11"/>
  <c r="CM868" i="11"/>
  <c r="CM876" i="11"/>
  <c r="CM861" i="11"/>
  <c r="CM856" i="11"/>
  <c r="CM852" i="11"/>
  <c r="CM887" i="11"/>
  <c r="CM869" i="11"/>
  <c r="CM867" i="11"/>
  <c r="CM865" i="11"/>
  <c r="CM860" i="11"/>
  <c r="CM877" i="11"/>
  <c r="CM871" i="11"/>
  <c r="CM859" i="11"/>
  <c r="CM857" i="11"/>
  <c r="CM855" i="11"/>
  <c r="CM846" i="11"/>
  <c r="CM853" i="11"/>
  <c r="CM851" i="11"/>
  <c r="CM833" i="11"/>
  <c r="CM849" i="11"/>
  <c r="CM845" i="11"/>
  <c r="CM841" i="11"/>
  <c r="CM840" i="11"/>
  <c r="CM836" i="11"/>
  <c r="CM832" i="11"/>
  <c r="CM819" i="11"/>
  <c r="CM815" i="11"/>
  <c r="CM858" i="11"/>
  <c r="CM848" i="11"/>
  <c r="CM844" i="11"/>
  <c r="CM831" i="11"/>
  <c r="CM827" i="11"/>
  <c r="CM823" i="11"/>
  <c r="CM854" i="11"/>
  <c r="CM839" i="11"/>
  <c r="CM835" i="11"/>
  <c r="CM850" i="11"/>
  <c r="CM828" i="11"/>
  <c r="CM834" i="11"/>
  <c r="CM830" i="11"/>
  <c r="CM824" i="11"/>
  <c r="CM809" i="11"/>
  <c r="CM805" i="11"/>
  <c r="CM817" i="11"/>
  <c r="CM802" i="11"/>
  <c r="CM798" i="11"/>
  <c r="CM816" i="11"/>
  <c r="CM812" i="11"/>
  <c r="CM820" i="11"/>
  <c r="CM807" i="11"/>
  <c r="CM801" i="11"/>
  <c r="CM797" i="11"/>
  <c r="CM774" i="11"/>
  <c r="CM770" i="11"/>
  <c r="CM818" i="11"/>
  <c r="CM800" i="11"/>
  <c r="CM796" i="11"/>
  <c r="CM792" i="11"/>
  <c r="CM783" i="11"/>
  <c r="CM778" i="11"/>
  <c r="CM826" i="11"/>
  <c r="CM822" i="11"/>
  <c r="CM814" i="11"/>
  <c r="CM808" i="11"/>
  <c r="CM804" i="11"/>
  <c r="CM838" i="11"/>
  <c r="CM810" i="11"/>
  <c r="CM803" i="11"/>
  <c r="CM799" i="11"/>
  <c r="CM795" i="11"/>
  <c r="CM791" i="11"/>
  <c r="CM777" i="11"/>
  <c r="CM773" i="11"/>
  <c r="CM766" i="11"/>
  <c r="CM787" i="11"/>
  <c r="CM785" i="11"/>
  <c r="CM779" i="11"/>
  <c r="CM771" i="11"/>
  <c r="CM769" i="11"/>
  <c r="CM765" i="11"/>
  <c r="CM790" i="11"/>
  <c r="CM775" i="11"/>
  <c r="CM767" i="11"/>
  <c r="CM813" i="11"/>
  <c r="CM806" i="11"/>
  <c r="CM794" i="11"/>
  <c r="CM793" i="11"/>
  <c r="CM764" i="11"/>
  <c r="CM760" i="11"/>
  <c r="CM756" i="11"/>
  <c r="CM752" i="11"/>
  <c r="CM738" i="11"/>
  <c r="CM786" i="11"/>
  <c r="CM782" i="11"/>
  <c r="CM780" i="11"/>
  <c r="CM747" i="11"/>
  <c r="CM742" i="11"/>
  <c r="CM776" i="11"/>
  <c r="CM772" i="11"/>
  <c r="CM763" i="11"/>
  <c r="CM784" i="11"/>
  <c r="CM768" i="11"/>
  <c r="CM762" i="11"/>
  <c r="CM750" i="11"/>
  <c r="CM746" i="11"/>
  <c r="CM748" i="11"/>
  <c r="CM758" i="11"/>
  <c r="CM741" i="11"/>
  <c r="CM753" i="11"/>
  <c r="CM751" i="11"/>
  <c r="CM743" i="11"/>
  <c r="CM736" i="11"/>
  <c r="CM732" i="11"/>
  <c r="CM781" i="11"/>
  <c r="CM749" i="11"/>
  <c r="CM731" i="11"/>
  <c r="CM761" i="11"/>
  <c r="CM759" i="11"/>
  <c r="CM735" i="11"/>
  <c r="CM726" i="11"/>
  <c r="CM713" i="11"/>
  <c r="CM709" i="11"/>
  <c r="CM789" i="11"/>
  <c r="CM757" i="11"/>
  <c r="CM755" i="11"/>
  <c r="CM730" i="11"/>
  <c r="CM721" i="11"/>
  <c r="CM717" i="11"/>
  <c r="CM739" i="11"/>
  <c r="CM734" i="11"/>
  <c r="CM728" i="11"/>
  <c r="CM724" i="11"/>
  <c r="CM740" i="11"/>
  <c r="CM729" i="11"/>
  <c r="CM727" i="11"/>
  <c r="CM725" i="11"/>
  <c r="CM723" i="11"/>
  <c r="CM716" i="11"/>
  <c r="CM710" i="11"/>
  <c r="CM708" i="11"/>
  <c r="CM699" i="11"/>
  <c r="CM695" i="11"/>
  <c r="CM737" i="11"/>
  <c r="CM719" i="11"/>
  <c r="CM733" i="11"/>
  <c r="CM720" i="11"/>
  <c r="CM714" i="11"/>
  <c r="CM722" i="11"/>
  <c r="CM712" i="11"/>
  <c r="CM701" i="11"/>
  <c r="CM691" i="11"/>
  <c r="CM704" i="11"/>
  <c r="CM697" i="11"/>
  <c r="CM690" i="11"/>
  <c r="CM686" i="11"/>
  <c r="CM682" i="11"/>
  <c r="CM706" i="11"/>
  <c r="CM693" i="11"/>
  <c r="CM705" i="11"/>
  <c r="CM698" i="11"/>
  <c r="CM696" i="11"/>
  <c r="CM685" i="11"/>
  <c r="CM681" i="11"/>
  <c r="CM676" i="11"/>
  <c r="CM672" i="11"/>
  <c r="CM668" i="11"/>
  <c r="CM664" i="11"/>
  <c r="CM660" i="11"/>
  <c r="CM647" i="11"/>
  <c r="CM683" i="11"/>
  <c r="CM655" i="11"/>
  <c r="CM651" i="11"/>
  <c r="CM646" i="11"/>
  <c r="CM702" i="11"/>
  <c r="CM679" i="11"/>
  <c r="CM675" i="11"/>
  <c r="CM671" i="11"/>
  <c r="CM687" i="11"/>
  <c r="CM684" i="11"/>
  <c r="CM678" i="11"/>
  <c r="CM700" i="11"/>
  <c r="CM694" i="11"/>
  <c r="CM692" i="11"/>
  <c r="CM688" i="11"/>
  <c r="CM680" i="11"/>
  <c r="CM677" i="11"/>
  <c r="CM673" i="11"/>
  <c r="CM669" i="11"/>
  <c r="CM665" i="11"/>
  <c r="CM661" i="11"/>
  <c r="CM657" i="11"/>
  <c r="CM689" i="11"/>
  <c r="CM656" i="11"/>
  <c r="CM652" i="11"/>
  <c r="CM648" i="11"/>
  <c r="CM643" i="11"/>
  <c r="CM658" i="11"/>
  <c r="CM654" i="11"/>
  <c r="CM653" i="11"/>
  <c r="CM641" i="11"/>
  <c r="CM637" i="11"/>
  <c r="CM633" i="11"/>
  <c r="CM629" i="11"/>
  <c r="CM625" i="11"/>
  <c r="CM621" i="11"/>
  <c r="CM616" i="11"/>
  <c r="CM674" i="11"/>
  <c r="CM659" i="11"/>
  <c r="CM620" i="11"/>
  <c r="CM611" i="11"/>
  <c r="CM650" i="11"/>
  <c r="CM649" i="11"/>
  <c r="CM636" i="11"/>
  <c r="CM642" i="11"/>
  <c r="CM670" i="11"/>
  <c r="CM644" i="11"/>
  <c r="CM666" i="11"/>
  <c r="CM662" i="11"/>
  <c r="CM638" i="11"/>
  <c r="CM634" i="11"/>
  <c r="CM630" i="11"/>
  <c r="CM626" i="11"/>
  <c r="CM608" i="11"/>
  <c r="CM667" i="11"/>
  <c r="CM645" i="11"/>
  <c r="CM612" i="11"/>
  <c r="CM627" i="11"/>
  <c r="CM619" i="11"/>
  <c r="CM618" i="11"/>
  <c r="CM605" i="11"/>
  <c r="CM596" i="11"/>
  <c r="CM592" i="11"/>
  <c r="CM583" i="11"/>
  <c r="CM628" i="11"/>
  <c r="CM587" i="11"/>
  <c r="CM578" i="11"/>
  <c r="CM574" i="11"/>
  <c r="CM570" i="11"/>
  <c r="CM623" i="11"/>
  <c r="CM603" i="11"/>
  <c r="CM599" i="11"/>
  <c r="CM595" i="11"/>
  <c r="CM624" i="11"/>
  <c r="CM609" i="11"/>
  <c r="CM639" i="11"/>
  <c r="CM606" i="11"/>
  <c r="CM610" i="11"/>
  <c r="CM604" i="11"/>
  <c r="CM640" i="11"/>
  <c r="CM631" i="11"/>
  <c r="CM614" i="11"/>
  <c r="CM597" i="11"/>
  <c r="CM593" i="11"/>
  <c r="CM584" i="11"/>
  <c r="CM635" i="11"/>
  <c r="CM632" i="11"/>
  <c r="CM615" i="11"/>
  <c r="CM607" i="11"/>
  <c r="CM579" i="11"/>
  <c r="CM575" i="11"/>
  <c r="CM567" i="11"/>
  <c r="CM563" i="11"/>
  <c r="CM577" i="11"/>
  <c r="CM576" i="11"/>
  <c r="CM565" i="11"/>
  <c r="CM554" i="11"/>
  <c r="CM545" i="11"/>
  <c r="CM589" i="11"/>
  <c r="CM586" i="11"/>
  <c r="CM585" i="11"/>
  <c r="CM581" i="11"/>
  <c r="CM561" i="11"/>
  <c r="CM558" i="11"/>
  <c r="CM549" i="11"/>
  <c r="CM540" i="11"/>
  <c r="CM536" i="11"/>
  <c r="CM532" i="11"/>
  <c r="CM602" i="11"/>
  <c r="CM594" i="11"/>
  <c r="CM590" i="11"/>
  <c r="CM582" i="11"/>
  <c r="CM573" i="11"/>
  <c r="CM572" i="11"/>
  <c r="CM569" i="11"/>
  <c r="CM568" i="11"/>
  <c r="CM591" i="11"/>
  <c r="CM566" i="11"/>
  <c r="CM557" i="11"/>
  <c r="CM564" i="11"/>
  <c r="CM560" i="11"/>
  <c r="CM555" i="11"/>
  <c r="CM546" i="11"/>
  <c r="CM598" i="11"/>
  <c r="CM559" i="11"/>
  <c r="CM550" i="11"/>
  <c r="CM541" i="11"/>
  <c r="CM537" i="11"/>
  <c r="CM533" i="11"/>
  <c r="CM529" i="11"/>
  <c r="CM525" i="11"/>
  <c r="CM521" i="11"/>
  <c r="CM517" i="11"/>
  <c r="CM535" i="11"/>
  <c r="CM534" i="11"/>
  <c r="CM526" i="11"/>
  <c r="CM520" i="11"/>
  <c r="CM512" i="11"/>
  <c r="CM508" i="11"/>
  <c r="CM487" i="11"/>
  <c r="CM483" i="11"/>
  <c r="CM479" i="11"/>
  <c r="CM475" i="11"/>
  <c r="CM522" i="11"/>
  <c r="CM516" i="11"/>
  <c r="CM503" i="11"/>
  <c r="CM499" i="11"/>
  <c r="CM495" i="11"/>
  <c r="CM531" i="11"/>
  <c r="CM530" i="11"/>
  <c r="CM518" i="11"/>
  <c r="CM511" i="11"/>
  <c r="CM507" i="11"/>
  <c r="CM490" i="11"/>
  <c r="CM486" i="11"/>
  <c r="CM527" i="11"/>
  <c r="CM515" i="11"/>
  <c r="CM506" i="11"/>
  <c r="CM502" i="11"/>
  <c r="CM498" i="11"/>
  <c r="CM494" i="11"/>
  <c r="CM543" i="11"/>
  <c r="CM542" i="11"/>
  <c r="CM523" i="11"/>
  <c r="CM514" i="11"/>
  <c r="CM510" i="11"/>
  <c r="CM551" i="11"/>
  <c r="CM519" i="11"/>
  <c r="CM505" i="11"/>
  <c r="CM501" i="11"/>
  <c r="CM562" i="11"/>
  <c r="CM552" i="11"/>
  <c r="CM548" i="11"/>
  <c r="CM544" i="11"/>
  <c r="CM539" i="11"/>
  <c r="CM538" i="11"/>
  <c r="CM513" i="11"/>
  <c r="CM488" i="11"/>
  <c r="CM484" i="11"/>
  <c r="CM480" i="11"/>
  <c r="CM476" i="11"/>
  <c r="CM459" i="11"/>
  <c r="CM454" i="11"/>
  <c r="CM556" i="11"/>
  <c r="CM553" i="11"/>
  <c r="CM524" i="11"/>
  <c r="CM504" i="11"/>
  <c r="CM500" i="11"/>
  <c r="CM496" i="11"/>
  <c r="CM471" i="11"/>
  <c r="CM467" i="11"/>
  <c r="CM463" i="11"/>
  <c r="CM493" i="11"/>
  <c r="CM482" i="11"/>
  <c r="CM469" i="11"/>
  <c r="CM453" i="11"/>
  <c r="CM477" i="11"/>
  <c r="CM465" i="11"/>
  <c r="CM448" i="11"/>
  <c r="CM444" i="11"/>
  <c r="CM440" i="11"/>
  <c r="CM436" i="11"/>
  <c r="CM432" i="11"/>
  <c r="CM428" i="11"/>
  <c r="CM424" i="11"/>
  <c r="CM420" i="11"/>
  <c r="CM416" i="11"/>
  <c r="CM412" i="11"/>
  <c r="CM408" i="11"/>
  <c r="CM404" i="11"/>
  <c r="CM400" i="11"/>
  <c r="CM478" i="11"/>
  <c r="CM473" i="11"/>
  <c r="CM472" i="11"/>
  <c r="CM461" i="11"/>
  <c r="CM457" i="11"/>
  <c r="CM455" i="11"/>
  <c r="CM489" i="11"/>
  <c r="CM470" i="11"/>
  <c r="CM451" i="11"/>
  <c r="CM447" i="11"/>
  <c r="CM443" i="11"/>
  <c r="CM439" i="11"/>
  <c r="CM435" i="11"/>
  <c r="CM431" i="11"/>
  <c r="CM427" i="11"/>
  <c r="CM423" i="11"/>
  <c r="CM419" i="11"/>
  <c r="CM415" i="11"/>
  <c r="CM411" i="11"/>
  <c r="CM474" i="11"/>
  <c r="CM466" i="11"/>
  <c r="CM485" i="11"/>
  <c r="CM468" i="11"/>
  <c r="CM462" i="11"/>
  <c r="CM460" i="11"/>
  <c r="CM458" i="11"/>
  <c r="CM452" i="11"/>
  <c r="CM450" i="11"/>
  <c r="CM446" i="11"/>
  <c r="CM442" i="11"/>
  <c r="CM438" i="11"/>
  <c r="CM434" i="11"/>
  <c r="CM430" i="11"/>
  <c r="CM426" i="11"/>
  <c r="CM464" i="11"/>
  <c r="CM456" i="11"/>
  <c r="CM385" i="11"/>
  <c r="CM481" i="11"/>
  <c r="CM449" i="11"/>
  <c r="CM445" i="11"/>
  <c r="CM441" i="11"/>
  <c r="CM433" i="11"/>
  <c r="CM429" i="11"/>
  <c r="CM425" i="11"/>
  <c r="CM417" i="11"/>
  <c r="CM413" i="11"/>
  <c r="CM409" i="11"/>
  <c r="CM401" i="11"/>
  <c r="CM380" i="11"/>
  <c r="CM379" i="11"/>
  <c r="CM369" i="11"/>
  <c r="CM364" i="11"/>
  <c r="CM360" i="11"/>
  <c r="CM354" i="11"/>
  <c r="CM349" i="11"/>
  <c r="CM335" i="11"/>
  <c r="CM326" i="11"/>
  <c r="CM322" i="11"/>
  <c r="CM386" i="11"/>
  <c r="CM384" i="11"/>
  <c r="CM381" i="11"/>
  <c r="CM368" i="11"/>
  <c r="CM390" i="11"/>
  <c r="CM367" i="11"/>
  <c r="CM363" i="11"/>
  <c r="CM358" i="11"/>
  <c r="CM353" i="11"/>
  <c r="CM348" i="11"/>
  <c r="CM325" i="11"/>
  <c r="CM418" i="11"/>
  <c r="CM394" i="11"/>
  <c r="CM370" i="11"/>
  <c r="CM343" i="11"/>
  <c r="CM338" i="11"/>
  <c r="CM329" i="11"/>
  <c r="CM410" i="11"/>
  <c r="CM382" i="11"/>
  <c r="CM374" i="11"/>
  <c r="CM414" i="11"/>
  <c r="CM407" i="11"/>
  <c r="CM406" i="11"/>
  <c r="CM403" i="11"/>
  <c r="CM402" i="11"/>
  <c r="CM398" i="11"/>
  <c r="CM391" i="11"/>
  <c r="CM371" i="11"/>
  <c r="CM365" i="11"/>
  <c r="CM361" i="11"/>
  <c r="CM356" i="11"/>
  <c r="CM350" i="11"/>
  <c r="CM346" i="11"/>
  <c r="CM327" i="11"/>
  <c r="CM323" i="11"/>
  <c r="CM314" i="11"/>
  <c r="CM422" i="11"/>
  <c r="CM399" i="11"/>
  <c r="CM395" i="11"/>
  <c r="CM375" i="11"/>
  <c r="CM355" i="11"/>
  <c r="CM341" i="11"/>
  <c r="CM336" i="11"/>
  <c r="CM331" i="11"/>
  <c r="CM318" i="11"/>
  <c r="CM387" i="11"/>
  <c r="CM334" i="11"/>
  <c r="CM321" i="11"/>
  <c r="CM319" i="11"/>
  <c r="CM311" i="11"/>
  <c r="CM300" i="11"/>
  <c r="CM294" i="11"/>
  <c r="CM281" i="11"/>
  <c r="CM277" i="11"/>
  <c r="CM273" i="11"/>
  <c r="CM315" i="11"/>
  <c r="CM308" i="11"/>
  <c r="CM303" i="11"/>
  <c r="CM291" i="11"/>
  <c r="CM272" i="11"/>
  <c r="CM268" i="11"/>
  <c r="CM347" i="11"/>
  <c r="CM306" i="11"/>
  <c r="CM297" i="11"/>
  <c r="CM280" i="11"/>
  <c r="CM267" i="11"/>
  <c r="CM263" i="11"/>
  <c r="CM259" i="11"/>
  <c r="CM255" i="11"/>
  <c r="CM251" i="11"/>
  <c r="CM233" i="11"/>
  <c r="CM229" i="11"/>
  <c r="CM340" i="11"/>
  <c r="CM328" i="11"/>
  <c r="CM324" i="11"/>
  <c r="CM302" i="11"/>
  <c r="CM299" i="11"/>
  <c r="CM293" i="11"/>
  <c r="CM288" i="11"/>
  <c r="CM284" i="11"/>
  <c r="CM246" i="11"/>
  <c r="CM242" i="11"/>
  <c r="CM237" i="11"/>
  <c r="CM228" i="11"/>
  <c r="CM342" i="11"/>
  <c r="CM337" i="11"/>
  <c r="CM316" i="11"/>
  <c r="CM312" i="11"/>
  <c r="CM309" i="11"/>
  <c r="CM304" i="11"/>
  <c r="CM296" i="11"/>
  <c r="CM290" i="11"/>
  <c r="CM279" i="11"/>
  <c r="CM275" i="11"/>
  <c r="CM351" i="11"/>
  <c r="CM344" i="11"/>
  <c r="CM330" i="11"/>
  <c r="CM307" i="11"/>
  <c r="CM287" i="11"/>
  <c r="CM283" i="11"/>
  <c r="CM357" i="11"/>
  <c r="CM301" i="11"/>
  <c r="CM298" i="11"/>
  <c r="CM295" i="11"/>
  <c r="CM282" i="11"/>
  <c r="CM274" i="11"/>
  <c r="CM265" i="11"/>
  <c r="CM261" i="11"/>
  <c r="CM292" i="11"/>
  <c r="CM256" i="11"/>
  <c r="CM254" i="11"/>
  <c r="CM245" i="11"/>
  <c r="CM207" i="11"/>
  <c r="CM203" i="11"/>
  <c r="CM194" i="11"/>
  <c r="CM262" i="11"/>
  <c r="CM252" i="11"/>
  <c r="CM250" i="11"/>
  <c r="CM241" i="11"/>
  <c r="CM239" i="11"/>
  <c r="CM235" i="11"/>
  <c r="CM230" i="11"/>
  <c r="CM227" i="11"/>
  <c r="CM223" i="11"/>
  <c r="CM219" i="11"/>
  <c r="CM215" i="11"/>
  <c r="CM289" i="11"/>
  <c r="CM248" i="11"/>
  <c r="CM243" i="11"/>
  <c r="CM226" i="11"/>
  <c r="CM222" i="11"/>
  <c r="CM214" i="11"/>
  <c r="CM210" i="11"/>
  <c r="CM197" i="11"/>
  <c r="CM183" i="11"/>
  <c r="CM174" i="11"/>
  <c r="CM165" i="11"/>
  <c r="CM156" i="11"/>
  <c r="CM152" i="11"/>
  <c r="CM270" i="11"/>
  <c r="CM269" i="11"/>
  <c r="CM260" i="11"/>
  <c r="CM257" i="11"/>
  <c r="CM236" i="11"/>
  <c r="CM232" i="11"/>
  <c r="CM362" i="11"/>
  <c r="CM253" i="11"/>
  <c r="CM244" i="11"/>
  <c r="CM240" i="11"/>
  <c r="CM238" i="11"/>
  <c r="CM225" i="11"/>
  <c r="CM217" i="11"/>
  <c r="CM213" i="11"/>
  <c r="CM378" i="11"/>
  <c r="CM317" i="11"/>
  <c r="CM313" i="11"/>
  <c r="CM286" i="11"/>
  <c r="CM264" i="11"/>
  <c r="CM249" i="11"/>
  <c r="CM234" i="11"/>
  <c r="CM200" i="11"/>
  <c r="CM191" i="11"/>
  <c r="CM177" i="11"/>
  <c r="CM168" i="11"/>
  <c r="CM163" i="11"/>
  <c r="CM159" i="11"/>
  <c r="CM258" i="11"/>
  <c r="CM224" i="11"/>
  <c r="CM220" i="11"/>
  <c r="CM212" i="11"/>
  <c r="CM192" i="11"/>
  <c r="CM190" i="11"/>
  <c r="CM182" i="11"/>
  <c r="CM180" i="11"/>
  <c r="CM175" i="11"/>
  <c r="CM157" i="11"/>
  <c r="CM148" i="11"/>
  <c r="CM144" i="11"/>
  <c r="CM139" i="11"/>
  <c r="CM135" i="11"/>
  <c r="CM122" i="11"/>
  <c r="CM118" i="11"/>
  <c r="CM113" i="11"/>
  <c r="CM185" i="11"/>
  <c r="CM164" i="11"/>
  <c r="CM155" i="11"/>
  <c r="CM153" i="11"/>
  <c r="CM130" i="11"/>
  <c r="CM126" i="11"/>
  <c r="CM201" i="11"/>
  <c r="CM188" i="11"/>
  <c r="CM176" i="11"/>
  <c r="CM166" i="11"/>
  <c r="CM147" i="11"/>
  <c r="CM138" i="11"/>
  <c r="CM134" i="11"/>
  <c r="CM121" i="11"/>
  <c r="CM196" i="11"/>
  <c r="CM172" i="11"/>
  <c r="CM129" i="11"/>
  <c r="CM125" i="11"/>
  <c r="CM107" i="11"/>
  <c r="CM103" i="11"/>
  <c r="CM211" i="11"/>
  <c r="CM181" i="11"/>
  <c r="CM178" i="11"/>
  <c r="CM167" i="11"/>
  <c r="CM160" i="11"/>
  <c r="CM158" i="11"/>
  <c r="CM146" i="11"/>
  <c r="CM141" i="11"/>
  <c r="CM137" i="11"/>
  <c r="CM133" i="11"/>
  <c r="CM120" i="11"/>
  <c r="CM202" i="11"/>
  <c r="CM199" i="11"/>
  <c r="CM193" i="11"/>
  <c r="CM187" i="11"/>
  <c r="CM150" i="11"/>
  <c r="CM128" i="11"/>
  <c r="CM106" i="11"/>
  <c r="CM102" i="11"/>
  <c r="CM98" i="11"/>
  <c r="CM94" i="11"/>
  <c r="CM86" i="11"/>
  <c r="CM82" i="11"/>
  <c r="CM78" i="11"/>
  <c r="CM205" i="11"/>
  <c r="CM169" i="11"/>
  <c r="CM145" i="11"/>
  <c r="CM140" i="11"/>
  <c r="CM136" i="11"/>
  <c r="CM132" i="11"/>
  <c r="CM123" i="11"/>
  <c r="CM119" i="11"/>
  <c r="CM114" i="11"/>
  <c r="CM206" i="11"/>
  <c r="CM173" i="11"/>
  <c r="CM162" i="11"/>
  <c r="CM151" i="11"/>
  <c r="CM127" i="11"/>
  <c r="CM109" i="11"/>
  <c r="CM93" i="11"/>
  <c r="CM89" i="11"/>
  <c r="CM81" i="11"/>
  <c r="CM77" i="11"/>
  <c r="CM73" i="11"/>
  <c r="CM69" i="11"/>
  <c r="CM63" i="11"/>
  <c r="CM59" i="11"/>
  <c r="CM55" i="11"/>
  <c r="CM51" i="11"/>
  <c r="CM47" i="11"/>
  <c r="CM39" i="11"/>
  <c r="CM35" i="11"/>
  <c r="CM31" i="11"/>
  <c r="CM27" i="11"/>
  <c r="CM21" i="11"/>
  <c r="CM11" i="11"/>
  <c r="CM20" i="11"/>
  <c r="CM10" i="11"/>
  <c r="CM117" i="11"/>
  <c r="CM112" i="11"/>
  <c r="CM111" i="11"/>
  <c r="CM108" i="11"/>
  <c r="CM68" i="11"/>
  <c r="CM64" i="11"/>
  <c r="CM60" i="11"/>
  <c r="CM52" i="11"/>
  <c r="CM48" i="11"/>
  <c r="CM40" i="11"/>
  <c r="CM36" i="11"/>
  <c r="CM32" i="11"/>
  <c r="CM19" i="11"/>
  <c r="CM9" i="11"/>
  <c r="CM99" i="11"/>
  <c r="CM95" i="11"/>
  <c r="CM87" i="11"/>
  <c r="CM23" i="11"/>
  <c r="CM18" i="11"/>
  <c r="CM14" i="11"/>
  <c r="CM8" i="11"/>
  <c r="CM100" i="11"/>
  <c r="CM96" i="11"/>
  <c r="CM88" i="11"/>
  <c r="CM79" i="11"/>
  <c r="CM75" i="11"/>
  <c r="CM71" i="11"/>
  <c r="CM67" i="11"/>
  <c r="CM65" i="11"/>
  <c r="CM61" i="11"/>
  <c r="CM57" i="11"/>
  <c r="CM53" i="11"/>
  <c r="CM49" i="11"/>
  <c r="CM45" i="11"/>
  <c r="CM41" i="11"/>
  <c r="CM37" i="11"/>
  <c r="CM33" i="11"/>
  <c r="CM29" i="11"/>
  <c r="CM24" i="11"/>
  <c r="CM15" i="11"/>
  <c r="CM104" i="11"/>
  <c r="CM83" i="11"/>
  <c r="CM25" i="11"/>
  <c r="CM92" i="11"/>
  <c r="CM74" i="11"/>
  <c r="CM66" i="11"/>
  <c r="CM58" i="11"/>
  <c r="CM54" i="11"/>
  <c r="CM46" i="11"/>
  <c r="CM42" i="11"/>
  <c r="CM38" i="11"/>
  <c r="CM30" i="11"/>
  <c r="CM26" i="11"/>
  <c r="CM13" i="11"/>
  <c r="CM84" i="11"/>
  <c r="CM12" i="11"/>
  <c r="CJ972" i="11"/>
  <c r="CJ971" i="11"/>
  <c r="CJ970" i="11"/>
  <c r="CJ969" i="11"/>
  <c r="CJ968" i="11"/>
  <c r="CJ967" i="11"/>
  <c r="CJ966" i="11"/>
  <c r="CJ965" i="11"/>
  <c r="CJ963" i="11"/>
  <c r="CJ962" i="11"/>
  <c r="CJ961" i="11"/>
  <c r="CJ960" i="11"/>
  <c r="CJ954" i="11"/>
  <c r="CJ949" i="11"/>
  <c r="CJ953" i="11"/>
  <c r="CJ951" i="11"/>
  <c r="CJ956" i="11"/>
  <c r="CJ957" i="11"/>
  <c r="CJ950" i="11"/>
  <c r="CJ958" i="11"/>
  <c r="CJ952" i="11"/>
  <c r="CJ942" i="11"/>
  <c r="CJ948" i="11"/>
  <c r="CJ945" i="11"/>
  <c r="CJ944" i="11"/>
  <c r="CJ959" i="11"/>
  <c r="CJ943" i="11"/>
  <c r="CJ931" i="11"/>
  <c r="CJ938" i="11"/>
  <c r="CJ941" i="11"/>
  <c r="CJ933" i="11"/>
  <c r="CJ932" i="11"/>
  <c r="CJ934" i="11"/>
  <c r="CJ947" i="11"/>
  <c r="CJ940" i="11"/>
  <c r="CJ936" i="11"/>
  <c r="CJ935" i="11"/>
  <c r="CJ926" i="11"/>
  <c r="CJ930" i="11"/>
  <c r="CJ925" i="11"/>
  <c r="CJ922" i="11"/>
  <c r="CJ921" i="11"/>
  <c r="CJ918" i="11"/>
  <c r="CJ917" i="11"/>
  <c r="CJ916" i="11"/>
  <c r="CJ915" i="11"/>
  <c r="CJ914" i="11"/>
  <c r="CJ913" i="11"/>
  <c r="CJ912" i="11"/>
  <c r="CJ911" i="11"/>
  <c r="CJ909" i="11"/>
  <c r="CJ908" i="11"/>
  <c r="CJ907" i="11"/>
  <c r="CJ906" i="11"/>
  <c r="CJ905" i="11"/>
  <c r="CJ929" i="11"/>
  <c r="CJ939" i="11"/>
  <c r="CJ924" i="11"/>
  <c r="CJ920" i="11"/>
  <c r="CJ927" i="11"/>
  <c r="CJ923" i="11"/>
  <c r="CJ904" i="11"/>
  <c r="CJ903" i="11"/>
  <c r="CJ902" i="11"/>
  <c r="CJ900" i="11"/>
  <c r="CJ899" i="11"/>
  <c r="CJ898" i="11"/>
  <c r="CJ897" i="11"/>
  <c r="CJ896" i="11"/>
  <c r="CJ895" i="11"/>
  <c r="CJ887" i="11"/>
  <c r="CJ883" i="11"/>
  <c r="CJ893" i="11"/>
  <c r="CJ889" i="11"/>
  <c r="CJ881" i="11"/>
  <c r="CJ877" i="11"/>
  <c r="CJ894" i="11"/>
  <c r="CJ892" i="11"/>
  <c r="CJ876" i="11"/>
  <c r="CJ868" i="11"/>
  <c r="CJ867" i="11"/>
  <c r="CJ891" i="11"/>
  <c r="CJ888" i="11"/>
  <c r="CJ886" i="11"/>
  <c r="CJ875" i="11"/>
  <c r="CJ873" i="11"/>
  <c r="CJ870" i="11"/>
  <c r="CJ866" i="11"/>
  <c r="CJ862" i="11"/>
  <c r="CJ849" i="11"/>
  <c r="CJ878" i="11"/>
  <c r="CJ857" i="11"/>
  <c r="CJ853" i="11"/>
  <c r="CJ890" i="11"/>
  <c r="CJ871" i="11"/>
  <c r="CJ854" i="11"/>
  <c r="CJ852" i="11"/>
  <c r="CJ839" i="11"/>
  <c r="CJ835" i="11"/>
  <c r="CJ850" i="11"/>
  <c r="CJ882" i="11"/>
  <c r="CJ860" i="11"/>
  <c r="CJ838" i="11"/>
  <c r="CJ834" i="11"/>
  <c r="CJ861" i="11"/>
  <c r="CJ859" i="11"/>
  <c r="CJ855" i="11"/>
  <c r="CJ846" i="11"/>
  <c r="CJ874" i="11"/>
  <c r="CJ851" i="11"/>
  <c r="CJ833" i="11"/>
  <c r="CJ820" i="11"/>
  <c r="CJ816" i="11"/>
  <c r="CJ845" i="11"/>
  <c r="CJ841" i="11"/>
  <c r="CJ869" i="11"/>
  <c r="CJ840" i="11"/>
  <c r="CJ836" i="11"/>
  <c r="CJ858" i="11"/>
  <c r="CJ856" i="11"/>
  <c r="CJ844" i="11"/>
  <c r="CJ828" i="11"/>
  <c r="CJ832" i="11"/>
  <c r="CJ831" i="11"/>
  <c r="CJ826" i="11"/>
  <c r="CJ823" i="11"/>
  <c r="CJ848" i="11"/>
  <c r="CJ865" i="11"/>
  <c r="CJ824" i="11"/>
  <c r="CJ822" i="11"/>
  <c r="CJ807" i="11"/>
  <c r="CJ830" i="11"/>
  <c r="CJ827" i="11"/>
  <c r="CJ819" i="11"/>
  <c r="CJ813" i="11"/>
  <c r="CJ814" i="11"/>
  <c r="CJ808" i="11"/>
  <c r="CJ806" i="11"/>
  <c r="CJ804" i="11"/>
  <c r="CJ817" i="11"/>
  <c r="CJ803" i="11"/>
  <c r="CJ799" i="11"/>
  <c r="CJ795" i="11"/>
  <c r="CJ802" i="11"/>
  <c r="CJ798" i="11"/>
  <c r="CJ794" i="11"/>
  <c r="CJ790" i="11"/>
  <c r="CJ785" i="11"/>
  <c r="CJ780" i="11"/>
  <c r="CJ776" i="11"/>
  <c r="CJ812" i="11"/>
  <c r="CJ809" i="11"/>
  <c r="CJ771" i="11"/>
  <c r="CJ767" i="11"/>
  <c r="CJ815" i="11"/>
  <c r="CJ805" i="11"/>
  <c r="CJ801" i="11"/>
  <c r="CJ797" i="11"/>
  <c r="CJ793" i="11"/>
  <c r="CJ800" i="11"/>
  <c r="CJ796" i="11"/>
  <c r="CJ789" i="11"/>
  <c r="CJ772" i="11"/>
  <c r="CJ770" i="11"/>
  <c r="CJ791" i="11"/>
  <c r="CJ768" i="11"/>
  <c r="CJ818" i="11"/>
  <c r="CJ792" i="11"/>
  <c r="CJ781" i="11"/>
  <c r="CJ779" i="11"/>
  <c r="CJ810" i="11"/>
  <c r="CJ777" i="11"/>
  <c r="CJ775" i="11"/>
  <c r="CJ773" i="11"/>
  <c r="CJ766" i="11"/>
  <c r="CJ749" i="11"/>
  <c r="CJ740" i="11"/>
  <c r="CJ787" i="11"/>
  <c r="CJ783" i="11"/>
  <c r="CJ769" i="11"/>
  <c r="CJ765" i="11"/>
  <c r="CJ761" i="11"/>
  <c r="CJ757" i="11"/>
  <c r="CJ753" i="11"/>
  <c r="CJ739" i="11"/>
  <c r="CJ764" i="11"/>
  <c r="CJ759" i="11"/>
  <c r="CJ755" i="11"/>
  <c r="CJ742" i="11"/>
  <c r="CJ752" i="11"/>
  <c r="CJ748" i="11"/>
  <c r="CJ762" i="11"/>
  <c r="CJ750" i="11"/>
  <c r="CJ746" i="11"/>
  <c r="CJ738" i="11"/>
  <c r="CJ786" i="11"/>
  <c r="CJ763" i="11"/>
  <c r="CJ760" i="11"/>
  <c r="CJ743" i="11"/>
  <c r="CJ737" i="11"/>
  <c r="CJ733" i="11"/>
  <c r="CJ784" i="11"/>
  <c r="CJ782" i="11"/>
  <c r="CJ778" i="11"/>
  <c r="CJ758" i="11"/>
  <c r="CJ756" i="11"/>
  <c r="CJ741" i="11"/>
  <c r="CJ728" i="11"/>
  <c r="CJ723" i="11"/>
  <c r="CJ719" i="11"/>
  <c r="CJ774" i="11"/>
  <c r="CJ751" i="11"/>
  <c r="CJ736" i="11"/>
  <c r="CJ732" i="11"/>
  <c r="CJ727" i="11"/>
  <c r="CJ710" i="11"/>
  <c r="CJ706" i="11"/>
  <c r="CJ747" i="11"/>
  <c r="CJ730" i="11"/>
  <c r="CJ726" i="11"/>
  <c r="CJ734" i="11"/>
  <c r="CJ724" i="11"/>
  <c r="CJ720" i="11"/>
  <c r="CJ717" i="11"/>
  <c r="CJ709" i="11"/>
  <c r="CJ705" i="11"/>
  <c r="CJ701" i="11"/>
  <c r="CJ697" i="11"/>
  <c r="CJ693" i="11"/>
  <c r="CJ735" i="11"/>
  <c r="CJ731" i="11"/>
  <c r="CJ729" i="11"/>
  <c r="CJ725" i="11"/>
  <c r="CJ713" i="11"/>
  <c r="CJ721" i="11"/>
  <c r="CJ714" i="11"/>
  <c r="CJ702" i="11"/>
  <c r="CJ700" i="11"/>
  <c r="CJ698" i="11"/>
  <c r="CJ722" i="11"/>
  <c r="CJ716" i="11"/>
  <c r="CJ694" i="11"/>
  <c r="CJ688" i="11"/>
  <c r="CJ684" i="11"/>
  <c r="CJ680" i="11"/>
  <c r="CJ692" i="11"/>
  <c r="CJ712" i="11"/>
  <c r="CJ704" i="11"/>
  <c r="CJ687" i="11"/>
  <c r="CJ708" i="11"/>
  <c r="CJ695" i="11"/>
  <c r="CJ690" i="11"/>
  <c r="CJ686" i="11"/>
  <c r="CJ653" i="11"/>
  <c r="CJ649" i="11"/>
  <c r="CJ696" i="11"/>
  <c r="CJ689" i="11"/>
  <c r="CJ677" i="11"/>
  <c r="CJ673" i="11"/>
  <c r="CJ669" i="11"/>
  <c r="CJ665" i="11"/>
  <c r="CJ661" i="11"/>
  <c r="CJ657" i="11"/>
  <c r="CJ699" i="11"/>
  <c r="CJ683" i="11"/>
  <c r="CJ685" i="11"/>
  <c r="CJ681" i="11"/>
  <c r="CJ676" i="11"/>
  <c r="CJ672" i="11"/>
  <c r="CJ668" i="11"/>
  <c r="CJ691" i="11"/>
  <c r="CJ679" i="11"/>
  <c r="CJ654" i="11"/>
  <c r="CJ650" i="11"/>
  <c r="CJ645" i="11"/>
  <c r="CJ641" i="11"/>
  <c r="CJ682" i="11"/>
  <c r="CJ678" i="11"/>
  <c r="CJ674" i="11"/>
  <c r="CJ670" i="11"/>
  <c r="CJ666" i="11"/>
  <c r="CJ662" i="11"/>
  <c r="CJ658" i="11"/>
  <c r="CJ618" i="11"/>
  <c r="CJ648" i="11"/>
  <c r="CJ638" i="11"/>
  <c r="CJ634" i="11"/>
  <c r="CJ630" i="11"/>
  <c r="CJ626" i="11"/>
  <c r="CJ667" i="11"/>
  <c r="CJ643" i="11"/>
  <c r="CJ675" i="11"/>
  <c r="CJ637" i="11"/>
  <c r="CJ659" i="11"/>
  <c r="CJ655" i="11"/>
  <c r="CJ646" i="11"/>
  <c r="CJ664" i="11"/>
  <c r="CJ660" i="11"/>
  <c r="CJ656" i="11"/>
  <c r="CJ644" i="11"/>
  <c r="CJ671" i="11"/>
  <c r="CJ651" i="11"/>
  <c r="CJ642" i="11"/>
  <c r="CJ640" i="11"/>
  <c r="CJ619" i="11"/>
  <c r="CJ610" i="11"/>
  <c r="CJ605" i="11"/>
  <c r="CJ652" i="11"/>
  <c r="CJ647" i="11"/>
  <c r="CJ639" i="11"/>
  <c r="CJ635" i="11"/>
  <c r="CJ631" i="11"/>
  <c r="CJ627" i="11"/>
  <c r="CJ623" i="11"/>
  <c r="CJ614" i="11"/>
  <c r="CJ609" i="11"/>
  <c r="CJ589" i="11"/>
  <c r="CJ585" i="11"/>
  <c r="CJ576" i="11"/>
  <c r="CJ572" i="11"/>
  <c r="CJ568" i="11"/>
  <c r="CJ636" i="11"/>
  <c r="CJ611" i="11"/>
  <c r="CJ597" i="11"/>
  <c r="CJ593" i="11"/>
  <c r="CJ584" i="11"/>
  <c r="CJ632" i="11"/>
  <c r="CJ615" i="11"/>
  <c r="CJ612" i="11"/>
  <c r="CJ607" i="11"/>
  <c r="CJ633" i="11"/>
  <c r="CJ616" i="11"/>
  <c r="CJ596" i="11"/>
  <c r="CJ628" i="11"/>
  <c r="CJ620" i="11"/>
  <c r="CJ629" i="11"/>
  <c r="CJ624" i="11"/>
  <c r="CJ608" i="11"/>
  <c r="CJ604" i="11"/>
  <c r="CJ586" i="11"/>
  <c r="CJ577" i="11"/>
  <c r="CJ573" i="11"/>
  <c r="CJ569" i="11"/>
  <c r="CJ565" i="11"/>
  <c r="CJ561" i="11"/>
  <c r="CJ625" i="11"/>
  <c r="CJ621" i="11"/>
  <c r="CJ606" i="11"/>
  <c r="CJ602" i="11"/>
  <c r="CJ598" i="11"/>
  <c r="CJ594" i="11"/>
  <c r="CJ590" i="11"/>
  <c r="CJ581" i="11"/>
  <c r="CJ556" i="11"/>
  <c r="CJ551" i="11"/>
  <c r="CJ542" i="11"/>
  <c r="CJ538" i="11"/>
  <c r="CJ534" i="11"/>
  <c r="CJ530" i="11"/>
  <c r="CJ599" i="11"/>
  <c r="CJ567" i="11"/>
  <c r="CJ555" i="11"/>
  <c r="CJ546" i="11"/>
  <c r="CJ559" i="11"/>
  <c r="CJ563" i="11"/>
  <c r="CJ554" i="11"/>
  <c r="CJ603" i="11"/>
  <c r="CJ595" i="11"/>
  <c r="CJ578" i="11"/>
  <c r="CJ587" i="11"/>
  <c r="CJ582" i="11"/>
  <c r="CJ579" i="11"/>
  <c r="CJ591" i="11"/>
  <c r="CJ583" i="11"/>
  <c r="CJ574" i="11"/>
  <c r="CJ570" i="11"/>
  <c r="CJ566" i="11"/>
  <c r="CJ564" i="11"/>
  <c r="CJ557" i="11"/>
  <c r="CJ543" i="11"/>
  <c r="CJ539" i="11"/>
  <c r="CJ535" i="11"/>
  <c r="CJ531" i="11"/>
  <c r="CJ527" i="11"/>
  <c r="CJ523" i="11"/>
  <c r="CJ519" i="11"/>
  <c r="CJ592" i="11"/>
  <c r="CJ575" i="11"/>
  <c r="CJ562" i="11"/>
  <c r="CJ560" i="11"/>
  <c r="CJ552" i="11"/>
  <c r="CJ517" i="11"/>
  <c r="CJ505" i="11"/>
  <c r="CJ501" i="11"/>
  <c r="CJ493" i="11"/>
  <c r="CJ472" i="11"/>
  <c r="CJ548" i="11"/>
  <c r="CJ544" i="11"/>
  <c r="CJ529" i="11"/>
  <c r="CJ526" i="11"/>
  <c r="CJ513" i="11"/>
  <c r="CJ488" i="11"/>
  <c r="CJ484" i="11"/>
  <c r="CJ480" i="11"/>
  <c r="CJ476" i="11"/>
  <c r="CJ553" i="11"/>
  <c r="CJ545" i="11"/>
  <c r="CJ540" i="11"/>
  <c r="CJ524" i="11"/>
  <c r="CJ522" i="11"/>
  <c r="CJ504" i="11"/>
  <c r="CJ500" i="11"/>
  <c r="CJ496" i="11"/>
  <c r="CJ549" i="11"/>
  <c r="CJ541" i="11"/>
  <c r="CJ520" i="11"/>
  <c r="CJ518" i="11"/>
  <c r="CJ512" i="11"/>
  <c r="CJ508" i="11"/>
  <c r="CJ487" i="11"/>
  <c r="CJ550" i="11"/>
  <c r="CJ536" i="11"/>
  <c r="CJ516" i="11"/>
  <c r="CJ503" i="11"/>
  <c r="CJ499" i="11"/>
  <c r="CJ537" i="11"/>
  <c r="CJ511" i="11"/>
  <c r="CJ507" i="11"/>
  <c r="CJ558" i="11"/>
  <c r="CJ532" i="11"/>
  <c r="CJ525" i="11"/>
  <c r="CJ515" i="11"/>
  <c r="CJ506" i="11"/>
  <c r="CJ502" i="11"/>
  <c r="CJ498" i="11"/>
  <c r="CJ494" i="11"/>
  <c r="CJ473" i="11"/>
  <c r="CJ469" i="11"/>
  <c r="CJ465" i="11"/>
  <c r="CJ461" i="11"/>
  <c r="CJ533" i="11"/>
  <c r="CJ521" i="11"/>
  <c r="CJ514" i="11"/>
  <c r="CJ510" i="11"/>
  <c r="CJ489" i="11"/>
  <c r="CJ485" i="11"/>
  <c r="CJ481" i="11"/>
  <c r="CJ477" i="11"/>
  <c r="CJ460" i="11"/>
  <c r="CJ456" i="11"/>
  <c r="CJ475" i="11"/>
  <c r="CJ462" i="11"/>
  <c r="CJ458" i="11"/>
  <c r="CJ452" i="11"/>
  <c r="CJ450" i="11"/>
  <c r="CJ446" i="11"/>
  <c r="CJ442" i="11"/>
  <c r="CJ438" i="11"/>
  <c r="CJ434" i="11"/>
  <c r="CJ430" i="11"/>
  <c r="CJ426" i="11"/>
  <c r="CJ422" i="11"/>
  <c r="CJ418" i="11"/>
  <c r="CJ414" i="11"/>
  <c r="CJ410" i="11"/>
  <c r="CJ406" i="11"/>
  <c r="CJ402" i="11"/>
  <c r="CJ486" i="11"/>
  <c r="CJ471" i="11"/>
  <c r="CJ449" i="11"/>
  <c r="CJ445" i="11"/>
  <c r="CJ441" i="11"/>
  <c r="CJ433" i="11"/>
  <c r="CJ429" i="11"/>
  <c r="CJ425" i="11"/>
  <c r="CJ417" i="11"/>
  <c r="CJ413" i="11"/>
  <c r="CJ482" i="11"/>
  <c r="CJ467" i="11"/>
  <c r="CJ455" i="11"/>
  <c r="CJ453" i="11"/>
  <c r="CJ483" i="11"/>
  <c r="CJ463" i="11"/>
  <c r="CJ459" i="11"/>
  <c r="CJ448" i="11"/>
  <c r="CJ444" i="11"/>
  <c r="CJ440" i="11"/>
  <c r="CJ436" i="11"/>
  <c r="CJ432" i="11"/>
  <c r="CJ428" i="11"/>
  <c r="CJ490" i="11"/>
  <c r="CJ478" i="11"/>
  <c r="CJ457" i="11"/>
  <c r="CJ479" i="11"/>
  <c r="CJ470" i="11"/>
  <c r="CJ468" i="11"/>
  <c r="CJ451" i="11"/>
  <c r="CJ447" i="11"/>
  <c r="CJ443" i="11"/>
  <c r="CJ439" i="11"/>
  <c r="CJ435" i="11"/>
  <c r="CJ431" i="11"/>
  <c r="CJ427" i="11"/>
  <c r="CJ423" i="11"/>
  <c r="CJ419" i="11"/>
  <c r="CJ415" i="11"/>
  <c r="CJ411" i="11"/>
  <c r="CJ407" i="11"/>
  <c r="CJ403" i="11"/>
  <c r="CJ382" i="11"/>
  <c r="CJ378" i="11"/>
  <c r="CJ374" i="11"/>
  <c r="CJ370" i="11"/>
  <c r="CJ495" i="11"/>
  <c r="CJ474" i="11"/>
  <c r="CJ466" i="11"/>
  <c r="CJ464" i="11"/>
  <c r="CJ454" i="11"/>
  <c r="CJ398" i="11"/>
  <c r="CJ394" i="11"/>
  <c r="CJ390" i="11"/>
  <c r="CJ386" i="11"/>
  <c r="CJ412" i="11"/>
  <c r="CJ387" i="11"/>
  <c r="CJ385" i="11"/>
  <c r="CJ351" i="11"/>
  <c r="CJ342" i="11"/>
  <c r="CJ337" i="11"/>
  <c r="CJ391" i="11"/>
  <c r="CJ371" i="11"/>
  <c r="CJ369" i="11"/>
  <c r="CJ420" i="11"/>
  <c r="CJ408" i="11"/>
  <c r="CJ404" i="11"/>
  <c r="CJ399" i="11"/>
  <c r="CJ395" i="11"/>
  <c r="CJ381" i="11"/>
  <c r="CJ375" i="11"/>
  <c r="CJ355" i="11"/>
  <c r="CJ341" i="11"/>
  <c r="CJ336" i="11"/>
  <c r="CJ331" i="11"/>
  <c r="CJ409" i="11"/>
  <c r="CJ379" i="11"/>
  <c r="CJ364" i="11"/>
  <c r="CJ360" i="11"/>
  <c r="CJ354" i="11"/>
  <c r="CJ349" i="11"/>
  <c r="CJ335" i="11"/>
  <c r="CJ326" i="11"/>
  <c r="CJ400" i="11"/>
  <c r="CJ384" i="11"/>
  <c r="CJ368" i="11"/>
  <c r="CJ424" i="11"/>
  <c r="CJ343" i="11"/>
  <c r="CJ338" i="11"/>
  <c r="CJ329" i="11"/>
  <c r="CJ316" i="11"/>
  <c r="CJ307" i="11"/>
  <c r="CJ303" i="11"/>
  <c r="CJ380" i="11"/>
  <c r="CJ362" i="11"/>
  <c r="CJ357" i="11"/>
  <c r="CJ347" i="11"/>
  <c r="CJ328" i="11"/>
  <c r="CJ324" i="11"/>
  <c r="CJ311" i="11"/>
  <c r="CJ298" i="11"/>
  <c r="CJ293" i="11"/>
  <c r="CJ289" i="11"/>
  <c r="CJ416" i="11"/>
  <c r="CJ367" i="11"/>
  <c r="CJ356" i="11"/>
  <c r="CJ301" i="11"/>
  <c r="CJ287" i="11"/>
  <c r="CJ283" i="11"/>
  <c r="CJ270" i="11"/>
  <c r="CJ361" i="11"/>
  <c r="CJ358" i="11"/>
  <c r="CJ334" i="11"/>
  <c r="CJ319" i="11"/>
  <c r="CJ295" i="11"/>
  <c r="CJ292" i="11"/>
  <c r="CJ282" i="11"/>
  <c r="CJ274" i="11"/>
  <c r="CJ365" i="11"/>
  <c r="CJ363" i="11"/>
  <c r="CJ317" i="11"/>
  <c r="CJ315" i="11"/>
  <c r="CJ313" i="11"/>
  <c r="CJ286" i="11"/>
  <c r="CJ269" i="11"/>
  <c r="CJ244" i="11"/>
  <c r="CJ235" i="11"/>
  <c r="CJ323" i="11"/>
  <c r="CJ321" i="11"/>
  <c r="CJ306" i="11"/>
  <c r="CJ300" i="11"/>
  <c r="CJ294" i="11"/>
  <c r="CJ281" i="11"/>
  <c r="CJ277" i="11"/>
  <c r="CJ273" i="11"/>
  <c r="CJ264" i="11"/>
  <c r="CJ260" i="11"/>
  <c r="CJ256" i="11"/>
  <c r="CJ252" i="11"/>
  <c r="CJ248" i="11"/>
  <c r="CJ239" i="11"/>
  <c r="CJ230" i="11"/>
  <c r="CJ346" i="11"/>
  <c r="CJ340" i="11"/>
  <c r="CJ308" i="11"/>
  <c r="CJ297" i="11"/>
  <c r="CJ291" i="11"/>
  <c r="CJ272" i="11"/>
  <c r="CJ401" i="11"/>
  <c r="CJ350" i="11"/>
  <c r="CJ348" i="11"/>
  <c r="CJ327" i="11"/>
  <c r="CJ325" i="11"/>
  <c r="CJ302" i="11"/>
  <c r="CJ288" i="11"/>
  <c r="CJ280" i="11"/>
  <c r="CJ353" i="11"/>
  <c r="CJ344" i="11"/>
  <c r="CJ330" i="11"/>
  <c r="CJ318" i="11"/>
  <c r="CJ314" i="11"/>
  <c r="CJ299" i="11"/>
  <c r="CJ284" i="11"/>
  <c r="CJ309" i="11"/>
  <c r="CJ253" i="11"/>
  <c r="CJ251" i="11"/>
  <c r="CJ242" i="11"/>
  <c r="CJ240" i="11"/>
  <c r="CJ229" i="11"/>
  <c r="CJ225" i="11"/>
  <c r="CJ217" i="11"/>
  <c r="CJ213" i="11"/>
  <c r="CJ304" i="11"/>
  <c r="CJ290" i="11"/>
  <c r="CJ249" i="11"/>
  <c r="CJ322" i="11"/>
  <c r="CJ279" i="11"/>
  <c r="CJ261" i="11"/>
  <c r="CJ258" i="11"/>
  <c r="CJ224" i="11"/>
  <c r="CJ220" i="11"/>
  <c r="CJ262" i="11"/>
  <c r="CJ254" i="11"/>
  <c r="CJ245" i="11"/>
  <c r="CJ243" i="11"/>
  <c r="CJ237" i="11"/>
  <c r="CJ233" i="11"/>
  <c r="CJ228" i="11"/>
  <c r="CJ207" i="11"/>
  <c r="CJ203" i="11"/>
  <c r="CJ194" i="11"/>
  <c r="CJ190" i="11"/>
  <c r="CJ185" i="11"/>
  <c r="CJ176" i="11"/>
  <c r="CJ167" i="11"/>
  <c r="CJ162" i="11"/>
  <c r="CJ268" i="11"/>
  <c r="CJ267" i="11"/>
  <c r="CJ265" i="11"/>
  <c r="CJ250" i="11"/>
  <c r="CJ241" i="11"/>
  <c r="CJ227" i="11"/>
  <c r="CJ223" i="11"/>
  <c r="CJ219" i="11"/>
  <c r="CJ215" i="11"/>
  <c r="CJ211" i="11"/>
  <c r="CJ206" i="11"/>
  <c r="CJ312" i="11"/>
  <c r="CJ296" i="11"/>
  <c r="CJ275" i="11"/>
  <c r="CJ259" i="11"/>
  <c r="CJ238" i="11"/>
  <c r="CJ226" i="11"/>
  <c r="CJ222" i="11"/>
  <c r="CJ214" i="11"/>
  <c r="CJ210" i="11"/>
  <c r="CJ197" i="11"/>
  <c r="CJ183" i="11"/>
  <c r="CJ174" i="11"/>
  <c r="CJ165" i="11"/>
  <c r="CJ156" i="11"/>
  <c r="CJ263" i="11"/>
  <c r="CJ257" i="11"/>
  <c r="CJ255" i="11"/>
  <c r="CJ246" i="11"/>
  <c r="CJ236" i="11"/>
  <c r="CJ234" i="11"/>
  <c r="CJ232" i="11"/>
  <c r="CJ169" i="11"/>
  <c r="CJ150" i="11"/>
  <c r="CJ128" i="11"/>
  <c r="CJ106" i="11"/>
  <c r="CJ102" i="11"/>
  <c r="CJ98" i="11"/>
  <c r="CJ94" i="11"/>
  <c r="CJ86" i="11"/>
  <c r="CJ212" i="11"/>
  <c r="CJ200" i="11"/>
  <c r="CJ177" i="11"/>
  <c r="CJ173" i="11"/>
  <c r="CJ145" i="11"/>
  <c r="CJ140" i="11"/>
  <c r="CJ136" i="11"/>
  <c r="CJ132" i="11"/>
  <c r="CJ123" i="11"/>
  <c r="CJ192" i="11"/>
  <c r="CJ182" i="11"/>
  <c r="CJ180" i="11"/>
  <c r="CJ175" i="11"/>
  <c r="CJ157" i="11"/>
  <c r="CJ151" i="11"/>
  <c r="CJ127" i="11"/>
  <c r="CJ168" i="11"/>
  <c r="CJ164" i="11"/>
  <c r="CJ159" i="11"/>
  <c r="CJ155" i="11"/>
  <c r="CJ153" i="11"/>
  <c r="CJ148" i="11"/>
  <c r="CJ144" i="11"/>
  <c r="CJ139" i="11"/>
  <c r="CJ135" i="11"/>
  <c r="CJ122" i="11"/>
  <c r="CJ118" i="11"/>
  <c r="CJ113" i="11"/>
  <c r="CJ201" i="11"/>
  <c r="CJ188" i="11"/>
  <c r="CJ166" i="11"/>
  <c r="CJ130" i="11"/>
  <c r="CJ126" i="11"/>
  <c r="CJ196" i="11"/>
  <c r="CJ147" i="11"/>
  <c r="CJ138" i="11"/>
  <c r="CJ134" i="11"/>
  <c r="CJ121" i="11"/>
  <c r="CJ117" i="11"/>
  <c r="CJ112" i="11"/>
  <c r="CJ178" i="11"/>
  <c r="CJ172" i="11"/>
  <c r="CJ163" i="11"/>
  <c r="CJ160" i="11"/>
  <c r="CJ129" i="11"/>
  <c r="CJ125" i="11"/>
  <c r="CJ107" i="11"/>
  <c r="CJ103" i="11"/>
  <c r="CJ99" i="11"/>
  <c r="CJ95" i="11"/>
  <c r="CJ87" i="11"/>
  <c r="CJ83" i="11"/>
  <c r="CJ79" i="11"/>
  <c r="CJ205" i="11"/>
  <c r="CJ202" i="11"/>
  <c r="CJ199" i="11"/>
  <c r="CJ193" i="11"/>
  <c r="CJ191" i="11"/>
  <c r="CJ187" i="11"/>
  <c r="CJ181" i="11"/>
  <c r="CJ158" i="11"/>
  <c r="CJ152" i="11"/>
  <c r="CJ146" i="11"/>
  <c r="CJ141" i="11"/>
  <c r="CJ137" i="11"/>
  <c r="CJ133" i="11"/>
  <c r="CJ120" i="11"/>
  <c r="CJ111" i="11"/>
  <c r="CJ89" i="11"/>
  <c r="CJ25" i="11"/>
  <c r="CJ14" i="11"/>
  <c r="CJ8" i="11"/>
  <c r="CJ13" i="11"/>
  <c r="CJ9" i="11"/>
  <c r="CJ119" i="11"/>
  <c r="CJ92" i="11"/>
  <c r="CJ77" i="11"/>
  <c r="CJ74" i="11"/>
  <c r="CJ66" i="11"/>
  <c r="CJ58" i="11"/>
  <c r="CJ54" i="11"/>
  <c r="CJ46" i="11"/>
  <c r="CJ42" i="11"/>
  <c r="CJ38" i="11"/>
  <c r="CJ30" i="11"/>
  <c r="CJ26" i="11"/>
  <c r="CJ93" i="11"/>
  <c r="CJ84" i="11"/>
  <c r="CJ81" i="11"/>
  <c r="CJ12" i="11"/>
  <c r="CJ78" i="11"/>
  <c r="CJ73" i="11"/>
  <c r="CJ69" i="11"/>
  <c r="CJ63" i="11"/>
  <c r="CJ59" i="11"/>
  <c r="CJ55" i="11"/>
  <c r="CJ51" i="11"/>
  <c r="CJ47" i="11"/>
  <c r="CJ39" i="11"/>
  <c r="CJ35" i="11"/>
  <c r="CJ31" i="11"/>
  <c r="CJ27" i="11"/>
  <c r="CJ21" i="11"/>
  <c r="CJ11" i="11"/>
  <c r="CJ108" i="11"/>
  <c r="CJ82" i="11"/>
  <c r="CJ20" i="11"/>
  <c r="CJ10" i="11"/>
  <c r="CJ114" i="11"/>
  <c r="CJ109" i="11"/>
  <c r="CJ68" i="11"/>
  <c r="CJ64" i="11"/>
  <c r="CJ60" i="11"/>
  <c r="CJ52" i="11"/>
  <c r="CJ48" i="11"/>
  <c r="CJ40" i="11"/>
  <c r="CJ36" i="11"/>
  <c r="CJ32" i="11"/>
  <c r="CJ19" i="11"/>
  <c r="CJ23" i="11"/>
  <c r="CJ18" i="11"/>
  <c r="CJ104" i="11"/>
  <c r="CJ100" i="11"/>
  <c r="CJ96" i="11"/>
  <c r="CJ88" i="11"/>
  <c r="CJ75" i="11"/>
  <c r="CJ71" i="11"/>
  <c r="CJ67" i="11"/>
  <c r="CJ65" i="11"/>
  <c r="CJ61" i="11"/>
  <c r="CJ57" i="11"/>
  <c r="CJ53" i="11"/>
  <c r="CJ49" i="11"/>
  <c r="CJ45" i="11"/>
  <c r="CJ41" i="11"/>
  <c r="CJ37" i="11"/>
  <c r="CJ33" i="11"/>
  <c r="CJ29" i="11"/>
  <c r="CJ24" i="11"/>
  <c r="CJ15" i="11"/>
  <c r="CF972" i="11"/>
  <c r="CF961" i="11"/>
  <c r="CF960" i="11"/>
  <c r="CF971" i="11"/>
  <c r="CF970" i="11"/>
  <c r="CF969" i="11"/>
  <c r="CF968" i="11"/>
  <c r="CF967" i="11"/>
  <c r="CF966" i="11"/>
  <c r="CF965" i="11"/>
  <c r="CF962" i="11"/>
  <c r="CF959" i="11"/>
  <c r="CF958" i="11"/>
  <c r="CF957" i="11"/>
  <c r="CF956" i="11"/>
  <c r="CF954" i="11"/>
  <c r="CF950" i="11"/>
  <c r="CF952" i="11"/>
  <c r="CF963" i="11"/>
  <c r="CF949" i="11"/>
  <c r="CF948" i="11"/>
  <c r="CF947" i="11"/>
  <c r="CF953" i="11"/>
  <c r="CF951" i="11"/>
  <c r="CF945" i="11"/>
  <c r="CF942" i="11"/>
  <c r="CF941" i="11"/>
  <c r="CF940" i="11"/>
  <c r="CF939" i="11"/>
  <c r="CF938" i="11"/>
  <c r="CF936" i="11"/>
  <c r="CF935" i="11"/>
  <c r="CF934" i="11"/>
  <c r="CF933" i="11"/>
  <c r="CF944" i="11"/>
  <c r="CF943" i="11"/>
  <c r="CF931" i="11"/>
  <c r="CF930" i="11"/>
  <c r="CF929" i="11"/>
  <c r="CF927" i="11"/>
  <c r="CF926" i="11"/>
  <c r="CF925" i="11"/>
  <c r="CF924" i="11"/>
  <c r="CF923" i="11"/>
  <c r="CF922" i="11"/>
  <c r="CF921" i="11"/>
  <c r="CF920" i="11"/>
  <c r="CF932" i="11"/>
  <c r="CF909" i="11"/>
  <c r="CF907" i="11"/>
  <c r="CF916" i="11"/>
  <c r="CF912" i="11"/>
  <c r="CF915" i="11"/>
  <c r="CF911" i="11"/>
  <c r="CF906" i="11"/>
  <c r="CF918" i="11"/>
  <c r="CF914" i="11"/>
  <c r="CF904" i="11"/>
  <c r="CF903" i="11"/>
  <c r="CF902" i="11"/>
  <c r="CF900" i="11"/>
  <c r="CF899" i="11"/>
  <c r="CF898" i="11"/>
  <c r="CF897" i="11"/>
  <c r="CF896" i="11"/>
  <c r="CF895" i="11"/>
  <c r="CF894" i="11"/>
  <c r="CF893" i="11"/>
  <c r="CF892" i="11"/>
  <c r="CF891" i="11"/>
  <c r="CF890" i="11"/>
  <c r="CF889" i="11"/>
  <c r="CF908" i="11"/>
  <c r="CF913" i="11"/>
  <c r="CF886" i="11"/>
  <c r="CF883" i="11"/>
  <c r="CF882" i="11"/>
  <c r="CF878" i="11"/>
  <c r="CF874" i="11"/>
  <c r="CF870" i="11"/>
  <c r="CF905" i="11"/>
  <c r="CF887" i="11"/>
  <c r="CF865" i="11"/>
  <c r="CF881" i="11"/>
  <c r="CF869" i="11"/>
  <c r="CF867" i="11"/>
  <c r="CF861" i="11"/>
  <c r="CF871" i="11"/>
  <c r="CF860" i="11"/>
  <c r="CF855" i="11"/>
  <c r="CF851" i="11"/>
  <c r="CF888" i="11"/>
  <c r="CF876" i="11"/>
  <c r="CF873" i="11"/>
  <c r="CF917" i="11"/>
  <c r="CF875" i="11"/>
  <c r="CF868" i="11"/>
  <c r="CF858" i="11"/>
  <c r="CF845" i="11"/>
  <c r="CF841" i="11"/>
  <c r="CF862" i="11"/>
  <c r="CF854" i="11"/>
  <c r="CF840" i="11"/>
  <c r="CF836" i="11"/>
  <c r="CF832" i="11"/>
  <c r="CF856" i="11"/>
  <c r="CF850" i="11"/>
  <c r="CF848" i="11"/>
  <c r="CF844" i="11"/>
  <c r="CF831" i="11"/>
  <c r="CF827" i="11"/>
  <c r="CF823" i="11"/>
  <c r="CF852" i="11"/>
  <c r="CF839" i="11"/>
  <c r="CF835" i="11"/>
  <c r="CF822" i="11"/>
  <c r="CF818" i="11"/>
  <c r="CF814" i="11"/>
  <c r="CF859" i="11"/>
  <c r="CF857" i="11"/>
  <c r="CF877" i="11"/>
  <c r="CF853" i="11"/>
  <c r="CF838" i="11"/>
  <c r="CF830" i="11"/>
  <c r="CF866" i="11"/>
  <c r="CF824" i="11"/>
  <c r="CF849" i="11"/>
  <c r="CF834" i="11"/>
  <c r="CF826" i="11"/>
  <c r="CF846" i="11"/>
  <c r="CF828" i="11"/>
  <c r="CF816" i="11"/>
  <c r="CF809" i="11"/>
  <c r="CF805" i="11"/>
  <c r="CF833" i="11"/>
  <c r="CF819" i="11"/>
  <c r="CF815" i="11"/>
  <c r="CF801" i="11"/>
  <c r="CF797" i="11"/>
  <c r="CF813" i="11"/>
  <c r="CF808" i="11"/>
  <c r="CF817" i="11"/>
  <c r="CF810" i="11"/>
  <c r="CF800" i="11"/>
  <c r="CF796" i="11"/>
  <c r="CF792" i="11"/>
  <c r="CF783" i="11"/>
  <c r="CF778" i="11"/>
  <c r="CF806" i="11"/>
  <c r="CF804" i="11"/>
  <c r="CF787" i="11"/>
  <c r="CF782" i="11"/>
  <c r="CF773" i="11"/>
  <c r="CF769" i="11"/>
  <c r="CF803" i="11"/>
  <c r="CF799" i="11"/>
  <c r="CF795" i="11"/>
  <c r="CF791" i="11"/>
  <c r="CF812" i="11"/>
  <c r="CF765" i="11"/>
  <c r="CF786" i="11"/>
  <c r="CF780" i="11"/>
  <c r="CF776" i="11"/>
  <c r="CF772" i="11"/>
  <c r="CF807" i="11"/>
  <c r="CF784" i="11"/>
  <c r="CF774" i="11"/>
  <c r="CF768" i="11"/>
  <c r="CF747" i="11"/>
  <c r="CF742" i="11"/>
  <c r="CF820" i="11"/>
  <c r="CF802" i="11"/>
  <c r="CF798" i="11"/>
  <c r="CF789" i="11"/>
  <c r="CF781" i="11"/>
  <c r="CF770" i="11"/>
  <c r="CF763" i="11"/>
  <c r="CF759" i="11"/>
  <c r="CF755" i="11"/>
  <c r="CF751" i="11"/>
  <c r="CF777" i="11"/>
  <c r="CF794" i="11"/>
  <c r="CF793" i="11"/>
  <c r="CF785" i="11"/>
  <c r="CF779" i="11"/>
  <c r="CF771" i="11"/>
  <c r="CF762" i="11"/>
  <c r="CF767" i="11"/>
  <c r="CF766" i="11"/>
  <c r="CF764" i="11"/>
  <c r="CF760" i="11"/>
  <c r="CF753" i="11"/>
  <c r="CF756" i="11"/>
  <c r="CF749" i="11"/>
  <c r="CF761" i="11"/>
  <c r="CF757" i="11"/>
  <c r="CF731" i="11"/>
  <c r="CF740" i="11"/>
  <c r="CF735" i="11"/>
  <c r="CF750" i="11"/>
  <c r="CF746" i="11"/>
  <c r="CF730" i="11"/>
  <c r="CF721" i="11"/>
  <c r="CF717" i="11"/>
  <c r="CF790" i="11"/>
  <c r="CF752" i="11"/>
  <c r="CF748" i="11"/>
  <c r="CF734" i="11"/>
  <c r="CF725" i="11"/>
  <c r="CF712" i="11"/>
  <c r="CF708" i="11"/>
  <c r="CF775" i="11"/>
  <c r="CF737" i="11"/>
  <c r="CF736" i="11"/>
  <c r="CF729" i="11"/>
  <c r="CF727" i="11"/>
  <c r="CF741" i="11"/>
  <c r="CF738" i="11"/>
  <c r="CF733" i="11"/>
  <c r="CF732" i="11"/>
  <c r="CF699" i="11"/>
  <c r="CF695" i="11"/>
  <c r="CF728" i="11"/>
  <c r="CF724" i="11"/>
  <c r="CF720" i="11"/>
  <c r="CF758" i="11"/>
  <c r="CF726" i="11"/>
  <c r="CF722" i="11"/>
  <c r="CF714" i="11"/>
  <c r="CF709" i="11"/>
  <c r="CF706" i="11"/>
  <c r="CF704" i="11"/>
  <c r="CF713" i="11"/>
  <c r="CF743" i="11"/>
  <c r="CF719" i="11"/>
  <c r="CF702" i="11"/>
  <c r="CF690" i="11"/>
  <c r="CF686" i="11"/>
  <c r="CF682" i="11"/>
  <c r="CF739" i="11"/>
  <c r="CF705" i="11"/>
  <c r="CF698" i="11"/>
  <c r="CF716" i="11"/>
  <c r="CF710" i="11"/>
  <c r="CF700" i="11"/>
  <c r="CF694" i="11"/>
  <c r="CF689" i="11"/>
  <c r="CF685" i="11"/>
  <c r="CF723" i="11"/>
  <c r="CF688" i="11"/>
  <c r="CF701" i="11"/>
  <c r="CF693" i="11"/>
  <c r="CF691" i="11"/>
  <c r="CF655" i="11"/>
  <c r="CF651" i="11"/>
  <c r="CF646" i="11"/>
  <c r="CF684" i="11"/>
  <c r="CF679" i="11"/>
  <c r="CF675" i="11"/>
  <c r="CF671" i="11"/>
  <c r="CF667" i="11"/>
  <c r="CF659" i="11"/>
  <c r="CF697" i="11"/>
  <c r="CF696" i="11"/>
  <c r="CF680" i="11"/>
  <c r="CF678" i="11"/>
  <c r="CF674" i="11"/>
  <c r="CF670" i="11"/>
  <c r="CF681" i="11"/>
  <c r="CF683" i="11"/>
  <c r="CF656" i="11"/>
  <c r="CF652" i="11"/>
  <c r="CF648" i="11"/>
  <c r="CF643" i="11"/>
  <c r="CF692" i="11"/>
  <c r="CF687" i="11"/>
  <c r="CF676" i="11"/>
  <c r="CF672" i="11"/>
  <c r="CF668" i="11"/>
  <c r="CF664" i="11"/>
  <c r="CF660" i="11"/>
  <c r="CF647" i="11"/>
  <c r="CF669" i="11"/>
  <c r="CF642" i="11"/>
  <c r="CF620" i="11"/>
  <c r="CF611" i="11"/>
  <c r="CF666" i="11"/>
  <c r="CF665" i="11"/>
  <c r="CF662" i="11"/>
  <c r="CF661" i="11"/>
  <c r="CF644" i="11"/>
  <c r="CF636" i="11"/>
  <c r="CF632" i="11"/>
  <c r="CF628" i="11"/>
  <c r="CF624" i="11"/>
  <c r="CF615" i="11"/>
  <c r="CF677" i="11"/>
  <c r="CF640" i="11"/>
  <c r="CF658" i="11"/>
  <c r="CF657" i="11"/>
  <c r="CF654" i="11"/>
  <c r="CF653" i="11"/>
  <c r="CF639" i="11"/>
  <c r="CF635" i="11"/>
  <c r="CF645" i="11"/>
  <c r="CF673" i="11"/>
  <c r="CF650" i="11"/>
  <c r="CF649" i="11"/>
  <c r="CF612" i="11"/>
  <c r="CF637" i="11"/>
  <c r="CF633" i="11"/>
  <c r="CF629" i="11"/>
  <c r="CF625" i="11"/>
  <c r="CF621" i="11"/>
  <c r="CF616" i="11"/>
  <c r="CF607" i="11"/>
  <c r="CF638" i="11"/>
  <c r="CF610" i="11"/>
  <c r="CF587" i="11"/>
  <c r="CF578" i="11"/>
  <c r="CF574" i="11"/>
  <c r="CF570" i="11"/>
  <c r="CF631" i="11"/>
  <c r="CF630" i="11"/>
  <c r="CF614" i="11"/>
  <c r="CF606" i="11"/>
  <c r="CF603" i="11"/>
  <c r="CF599" i="11"/>
  <c r="CF595" i="11"/>
  <c r="CF591" i="11"/>
  <c r="CF582" i="11"/>
  <c r="CF641" i="11"/>
  <c r="CF608" i="11"/>
  <c r="CF604" i="11"/>
  <c r="CF634" i="11"/>
  <c r="CF627" i="11"/>
  <c r="CF626" i="11"/>
  <c r="CF619" i="11"/>
  <c r="CF618" i="11"/>
  <c r="CF602" i="11"/>
  <c r="CF598" i="11"/>
  <c r="CF594" i="11"/>
  <c r="CF623" i="11"/>
  <c r="CF605" i="11"/>
  <c r="CF609" i="11"/>
  <c r="CF579" i="11"/>
  <c r="CF575" i="11"/>
  <c r="CF567" i="11"/>
  <c r="CF563" i="11"/>
  <c r="CF596" i="11"/>
  <c r="CF592" i="11"/>
  <c r="CF583" i="11"/>
  <c r="CF566" i="11"/>
  <c r="CF558" i="11"/>
  <c r="CF549" i="11"/>
  <c r="CF540" i="11"/>
  <c r="CF536" i="11"/>
  <c r="CF532" i="11"/>
  <c r="CF562" i="11"/>
  <c r="CF553" i="11"/>
  <c r="CF548" i="11"/>
  <c r="CF544" i="11"/>
  <c r="CF584" i="11"/>
  <c r="CF564" i="11"/>
  <c r="CF557" i="11"/>
  <c r="CF597" i="11"/>
  <c r="CF593" i="11"/>
  <c r="CF577" i="11"/>
  <c r="CF576" i="11"/>
  <c r="CF560" i="11"/>
  <c r="CF589" i="11"/>
  <c r="CF586" i="11"/>
  <c r="CF585" i="11"/>
  <c r="CF581" i="11"/>
  <c r="CF590" i="11"/>
  <c r="CF573" i="11"/>
  <c r="CF572" i="11"/>
  <c r="CF569" i="11"/>
  <c r="CF568" i="11"/>
  <c r="CF565" i="11"/>
  <c r="CF561" i="11"/>
  <c r="CF559" i="11"/>
  <c r="CF550" i="11"/>
  <c r="CF541" i="11"/>
  <c r="CF537" i="11"/>
  <c r="CF533" i="11"/>
  <c r="CF529" i="11"/>
  <c r="CF525" i="11"/>
  <c r="CF521" i="11"/>
  <c r="CF517" i="11"/>
  <c r="CF554" i="11"/>
  <c r="CF545" i="11"/>
  <c r="CF556" i="11"/>
  <c r="CF551" i="11"/>
  <c r="CF527" i="11"/>
  <c r="CF503" i="11"/>
  <c r="CF499" i="11"/>
  <c r="CF495" i="11"/>
  <c r="CF555" i="11"/>
  <c r="CF552" i="11"/>
  <c r="CF539" i="11"/>
  <c r="CF538" i="11"/>
  <c r="CF523" i="11"/>
  <c r="CF511" i="11"/>
  <c r="CF507" i="11"/>
  <c r="CF490" i="11"/>
  <c r="CF486" i="11"/>
  <c r="CF482" i="11"/>
  <c r="CF478" i="11"/>
  <c r="CF474" i="11"/>
  <c r="CF519" i="11"/>
  <c r="CF515" i="11"/>
  <c r="CF506" i="11"/>
  <c r="CF502" i="11"/>
  <c r="CF498" i="11"/>
  <c r="CF494" i="11"/>
  <c r="CF535" i="11"/>
  <c r="CF534" i="11"/>
  <c r="CF514" i="11"/>
  <c r="CF510" i="11"/>
  <c r="CF489" i="11"/>
  <c r="CF524" i="11"/>
  <c r="CF505" i="11"/>
  <c r="CF501" i="11"/>
  <c r="CF531" i="11"/>
  <c r="CF530" i="11"/>
  <c r="CF526" i="11"/>
  <c r="CF520" i="11"/>
  <c r="CF513" i="11"/>
  <c r="CF546" i="11"/>
  <c r="CF522" i="11"/>
  <c r="CF516" i="11"/>
  <c r="CF504" i="11"/>
  <c r="CF500" i="11"/>
  <c r="CF496" i="11"/>
  <c r="CF471" i="11"/>
  <c r="CF467" i="11"/>
  <c r="CF463" i="11"/>
  <c r="CF543" i="11"/>
  <c r="CF542" i="11"/>
  <c r="CF518" i="11"/>
  <c r="CF512" i="11"/>
  <c r="CF508" i="11"/>
  <c r="CF487" i="11"/>
  <c r="CF483" i="11"/>
  <c r="CF479" i="11"/>
  <c r="CF475" i="11"/>
  <c r="CF458" i="11"/>
  <c r="CF453" i="11"/>
  <c r="CF485" i="11"/>
  <c r="CF484" i="11"/>
  <c r="CF470" i="11"/>
  <c r="CF459" i="11"/>
  <c r="CF448" i="11"/>
  <c r="CF444" i="11"/>
  <c r="CF440" i="11"/>
  <c r="CF436" i="11"/>
  <c r="CF432" i="11"/>
  <c r="CF428" i="11"/>
  <c r="CF424" i="11"/>
  <c r="CF420" i="11"/>
  <c r="CF416" i="11"/>
  <c r="CF412" i="11"/>
  <c r="CF408" i="11"/>
  <c r="CF404" i="11"/>
  <c r="CF400" i="11"/>
  <c r="CF493" i="11"/>
  <c r="CF466" i="11"/>
  <c r="CF399" i="11"/>
  <c r="CF481" i="11"/>
  <c r="CF480" i="11"/>
  <c r="CF468" i="11"/>
  <c r="CF462" i="11"/>
  <c r="CF460" i="11"/>
  <c r="CF452" i="11"/>
  <c r="CF451" i="11"/>
  <c r="CF447" i="11"/>
  <c r="CF443" i="11"/>
  <c r="CF439" i="11"/>
  <c r="CF435" i="11"/>
  <c r="CF431" i="11"/>
  <c r="CF427" i="11"/>
  <c r="CF423" i="11"/>
  <c r="CF419" i="11"/>
  <c r="CF415" i="11"/>
  <c r="CF464" i="11"/>
  <c r="CF456" i="11"/>
  <c r="CF454" i="11"/>
  <c r="CF477" i="11"/>
  <c r="CF476" i="11"/>
  <c r="CF450" i="11"/>
  <c r="CF446" i="11"/>
  <c r="CF442" i="11"/>
  <c r="CF438" i="11"/>
  <c r="CF434" i="11"/>
  <c r="CF430" i="11"/>
  <c r="CF426" i="11"/>
  <c r="CF473" i="11"/>
  <c r="CF472" i="11"/>
  <c r="CF469" i="11"/>
  <c r="CF465" i="11"/>
  <c r="CF449" i="11"/>
  <c r="CF445" i="11"/>
  <c r="CF441" i="11"/>
  <c r="CF433" i="11"/>
  <c r="CF429" i="11"/>
  <c r="CF425" i="11"/>
  <c r="CF417" i="11"/>
  <c r="CF413" i="11"/>
  <c r="CF409" i="11"/>
  <c r="CF401" i="11"/>
  <c r="CF380" i="11"/>
  <c r="CF488" i="11"/>
  <c r="CF461" i="11"/>
  <c r="CF457" i="11"/>
  <c r="CF455" i="11"/>
  <c r="CF384" i="11"/>
  <c r="CF422" i="11"/>
  <c r="CF394" i="11"/>
  <c r="CF370" i="11"/>
  <c r="CF368" i="11"/>
  <c r="CF344" i="11"/>
  <c r="CF340" i="11"/>
  <c r="CF334" i="11"/>
  <c r="CF330" i="11"/>
  <c r="CF321" i="11"/>
  <c r="CF407" i="11"/>
  <c r="CF406" i="11"/>
  <c r="CF403" i="11"/>
  <c r="CF402" i="11"/>
  <c r="CF398" i="11"/>
  <c r="CF382" i="11"/>
  <c r="CF374" i="11"/>
  <c r="CF367" i="11"/>
  <c r="CF411" i="11"/>
  <c r="CF387" i="11"/>
  <c r="CF378" i="11"/>
  <c r="CF343" i="11"/>
  <c r="CF338" i="11"/>
  <c r="CF329" i="11"/>
  <c r="CF391" i="11"/>
  <c r="CF371" i="11"/>
  <c r="CF362" i="11"/>
  <c r="CF357" i="11"/>
  <c r="CF347" i="11"/>
  <c r="CF328" i="11"/>
  <c r="CF324" i="11"/>
  <c r="CF418" i="11"/>
  <c r="CF395" i="11"/>
  <c r="CF385" i="11"/>
  <c r="CF375" i="11"/>
  <c r="CF386" i="11"/>
  <c r="CF381" i="11"/>
  <c r="CF355" i="11"/>
  <c r="CF341" i="11"/>
  <c r="CF336" i="11"/>
  <c r="CF331" i="11"/>
  <c r="CF318" i="11"/>
  <c r="CF414" i="11"/>
  <c r="CF410" i="11"/>
  <c r="CF390" i="11"/>
  <c r="CF364" i="11"/>
  <c r="CF360" i="11"/>
  <c r="CF354" i="11"/>
  <c r="CF349" i="11"/>
  <c r="CF335" i="11"/>
  <c r="CF326" i="11"/>
  <c r="CF322" i="11"/>
  <c r="CF313" i="11"/>
  <c r="CF309" i="11"/>
  <c r="CF300" i="11"/>
  <c r="CF296" i="11"/>
  <c r="CF291" i="11"/>
  <c r="CF379" i="11"/>
  <c r="CF297" i="11"/>
  <c r="CF272" i="11"/>
  <c r="CF268" i="11"/>
  <c r="CF316" i="11"/>
  <c r="CF312" i="11"/>
  <c r="CF304" i="11"/>
  <c r="CF302" i="11"/>
  <c r="CF299" i="11"/>
  <c r="CF293" i="11"/>
  <c r="CF288" i="11"/>
  <c r="CF280" i="11"/>
  <c r="CF267" i="11"/>
  <c r="CF358" i="11"/>
  <c r="CF356" i="11"/>
  <c r="CF314" i="11"/>
  <c r="CF307" i="11"/>
  <c r="CF290" i="11"/>
  <c r="CF284" i="11"/>
  <c r="CF246" i="11"/>
  <c r="CF242" i="11"/>
  <c r="CF237" i="11"/>
  <c r="CF228" i="11"/>
  <c r="CF363" i="11"/>
  <c r="CF361" i="11"/>
  <c r="CF279" i="11"/>
  <c r="CF275" i="11"/>
  <c r="CF262" i="11"/>
  <c r="CF258" i="11"/>
  <c r="CF254" i="11"/>
  <c r="CF250" i="11"/>
  <c r="CF232" i="11"/>
  <c r="CF365" i="11"/>
  <c r="CF317" i="11"/>
  <c r="CF301" i="11"/>
  <c r="CF298" i="11"/>
  <c r="CF295" i="11"/>
  <c r="CF287" i="11"/>
  <c r="CF283" i="11"/>
  <c r="CF319" i="11"/>
  <c r="CF311" i="11"/>
  <c r="CF292" i="11"/>
  <c r="CF289" i="11"/>
  <c r="CF282" i="11"/>
  <c r="CF348" i="11"/>
  <c r="CF346" i="11"/>
  <c r="CF342" i="11"/>
  <c r="CF337" i="11"/>
  <c r="CF325" i="11"/>
  <c r="CF323" i="11"/>
  <c r="CF315" i="11"/>
  <c r="CF308" i="11"/>
  <c r="CF303" i="11"/>
  <c r="CF294" i="11"/>
  <c r="CF286" i="11"/>
  <c r="CF269" i="11"/>
  <c r="CF274" i="11"/>
  <c r="CF260" i="11"/>
  <c r="CF227" i="11"/>
  <c r="CF223" i="11"/>
  <c r="CF219" i="11"/>
  <c r="CF215" i="11"/>
  <c r="CF211" i="11"/>
  <c r="CF351" i="11"/>
  <c r="CF306" i="11"/>
  <c r="CF257" i="11"/>
  <c r="CF236" i="11"/>
  <c r="CF369" i="11"/>
  <c r="CF273" i="11"/>
  <c r="CF264" i="11"/>
  <c r="CF263" i="11"/>
  <c r="CF259" i="11"/>
  <c r="CF253" i="11"/>
  <c r="CF244" i="11"/>
  <c r="CF240" i="11"/>
  <c r="CF238" i="11"/>
  <c r="CF226" i="11"/>
  <c r="CF222" i="11"/>
  <c r="CF255" i="11"/>
  <c r="CF249" i="11"/>
  <c r="CF234" i="11"/>
  <c r="CF205" i="11"/>
  <c r="CF201" i="11"/>
  <c r="CF196" i="11"/>
  <c r="CF192" i="11"/>
  <c r="CF187" i="11"/>
  <c r="CF160" i="11"/>
  <c r="CF277" i="11"/>
  <c r="CF261" i="11"/>
  <c r="CF251" i="11"/>
  <c r="CF229" i="11"/>
  <c r="CF225" i="11"/>
  <c r="CF217" i="11"/>
  <c r="CF213" i="11"/>
  <c r="CF256" i="11"/>
  <c r="CF245" i="11"/>
  <c r="CF353" i="11"/>
  <c r="CF350" i="11"/>
  <c r="CF327" i="11"/>
  <c r="CF281" i="11"/>
  <c r="CF270" i="11"/>
  <c r="CF265" i="11"/>
  <c r="CF252" i="11"/>
  <c r="CF241" i="11"/>
  <c r="CF239" i="11"/>
  <c r="CF235" i="11"/>
  <c r="CF230" i="11"/>
  <c r="CF224" i="11"/>
  <c r="CF220" i="11"/>
  <c r="CF212" i="11"/>
  <c r="CF199" i="11"/>
  <c r="CF181" i="11"/>
  <c r="CF172" i="11"/>
  <c r="CF158" i="11"/>
  <c r="CF248" i="11"/>
  <c r="CF243" i="11"/>
  <c r="CF233" i="11"/>
  <c r="CF210" i="11"/>
  <c r="CF174" i="11"/>
  <c r="CF130" i="11"/>
  <c r="CF126" i="11"/>
  <c r="CF108" i="11"/>
  <c r="CF104" i="11"/>
  <c r="CF100" i="11"/>
  <c r="CF96" i="11"/>
  <c r="CF92" i="11"/>
  <c r="CF88" i="11"/>
  <c r="CF202" i="11"/>
  <c r="CF183" i="11"/>
  <c r="CF178" i="11"/>
  <c r="CF167" i="11"/>
  <c r="CF163" i="11"/>
  <c r="CF147" i="11"/>
  <c r="CF138" i="11"/>
  <c r="CF134" i="11"/>
  <c r="CF121" i="11"/>
  <c r="CF206" i="11"/>
  <c r="CF193" i="11"/>
  <c r="CF191" i="11"/>
  <c r="CF165" i="11"/>
  <c r="CF156" i="11"/>
  <c r="CF129" i="11"/>
  <c r="CF125" i="11"/>
  <c r="CF207" i="11"/>
  <c r="CF203" i="11"/>
  <c r="CF197" i="11"/>
  <c r="CF194" i="11"/>
  <c r="CF169" i="11"/>
  <c r="CF152" i="11"/>
  <c r="CF146" i="11"/>
  <c r="CF141" i="11"/>
  <c r="CF137" i="11"/>
  <c r="CF133" i="11"/>
  <c r="CF120" i="11"/>
  <c r="CF111" i="11"/>
  <c r="CF200" i="11"/>
  <c r="CF177" i="11"/>
  <c r="CF173" i="11"/>
  <c r="CF162" i="11"/>
  <c r="CF150" i="11"/>
  <c r="CF128" i="11"/>
  <c r="CF214" i="11"/>
  <c r="CF190" i="11"/>
  <c r="CF182" i="11"/>
  <c r="CF180" i="11"/>
  <c r="CF175" i="11"/>
  <c r="CF157" i="11"/>
  <c r="CF151" i="11"/>
  <c r="CF145" i="11"/>
  <c r="CF140" i="11"/>
  <c r="CF136" i="11"/>
  <c r="CF132" i="11"/>
  <c r="CF123" i="11"/>
  <c r="CF119" i="11"/>
  <c r="CF114" i="11"/>
  <c r="CF185" i="11"/>
  <c r="CF168" i="11"/>
  <c r="CF164" i="11"/>
  <c r="CF159" i="11"/>
  <c r="CF155" i="11"/>
  <c r="CF127" i="11"/>
  <c r="CF109" i="11"/>
  <c r="CF93" i="11"/>
  <c r="CF89" i="11"/>
  <c r="CF81" i="11"/>
  <c r="CF77" i="11"/>
  <c r="CF188" i="11"/>
  <c r="CF176" i="11"/>
  <c r="CF166" i="11"/>
  <c r="CF153" i="11"/>
  <c r="CF148" i="11"/>
  <c r="CF144" i="11"/>
  <c r="CF139" i="11"/>
  <c r="CF135" i="11"/>
  <c r="CF122" i="11"/>
  <c r="CF118" i="11"/>
  <c r="CF113" i="11"/>
  <c r="CF103" i="11"/>
  <c r="CF82" i="11"/>
  <c r="CF79" i="11"/>
  <c r="CF20" i="11"/>
  <c r="CF10" i="11"/>
  <c r="CF8" i="11"/>
  <c r="CF83" i="11"/>
  <c r="CF68" i="11"/>
  <c r="CF64" i="11"/>
  <c r="CF60" i="11"/>
  <c r="CF52" i="11"/>
  <c r="CF48" i="11"/>
  <c r="CF40" i="11"/>
  <c r="CF36" i="11"/>
  <c r="CF32" i="11"/>
  <c r="CF19" i="11"/>
  <c r="CF9" i="11"/>
  <c r="CF23" i="11"/>
  <c r="CF18" i="11"/>
  <c r="CF117" i="11"/>
  <c r="CF84" i="11"/>
  <c r="CF75" i="11"/>
  <c r="CF71" i="11"/>
  <c r="CF67" i="11"/>
  <c r="CF65" i="11"/>
  <c r="CF61" i="11"/>
  <c r="CF57" i="11"/>
  <c r="CF53" i="11"/>
  <c r="CF49" i="11"/>
  <c r="CF45" i="11"/>
  <c r="CF41" i="11"/>
  <c r="CF37" i="11"/>
  <c r="CF33" i="11"/>
  <c r="CF29" i="11"/>
  <c r="CF24" i="11"/>
  <c r="CF15" i="11"/>
  <c r="CF13" i="11"/>
  <c r="CF112" i="11"/>
  <c r="CF25" i="11"/>
  <c r="CF14" i="11"/>
  <c r="CF107" i="11"/>
  <c r="CF106" i="11"/>
  <c r="CF74" i="11"/>
  <c r="CF66" i="11"/>
  <c r="CF58" i="11"/>
  <c r="CF54" i="11"/>
  <c r="CF46" i="11"/>
  <c r="CF42" i="11"/>
  <c r="CF38" i="11"/>
  <c r="CF30" i="11"/>
  <c r="CF26" i="11"/>
  <c r="CF102" i="11"/>
  <c r="CF99" i="11"/>
  <c r="CF98" i="11"/>
  <c r="CF95" i="11"/>
  <c r="CF94" i="11"/>
  <c r="CF87" i="11"/>
  <c r="CF86" i="11"/>
  <c r="CF12" i="11"/>
  <c r="CF78" i="11"/>
  <c r="CF73" i="11"/>
  <c r="CF69" i="11"/>
  <c r="CF63" i="11"/>
  <c r="CF59" i="11"/>
  <c r="CF55" i="11"/>
  <c r="CF51" i="11"/>
  <c r="CF47" i="11"/>
  <c r="CF39" i="11"/>
  <c r="CF35" i="11"/>
  <c r="CF31" i="11"/>
  <c r="CF27" i="11"/>
  <c r="CF21" i="11"/>
  <c r="CF11" i="11"/>
  <c r="CW5" i="11" a="1"/>
  <c r="CW5" i="11" s="1"/>
  <c r="CP972" i="11"/>
  <c r="CP971" i="11"/>
  <c r="CP970" i="11"/>
  <c r="CP969" i="11"/>
  <c r="CP968" i="11"/>
  <c r="CP967" i="11"/>
  <c r="CP966" i="11"/>
  <c r="CP965" i="11"/>
  <c r="CP963" i="11"/>
  <c r="CP962" i="11"/>
  <c r="CP961" i="11"/>
  <c r="CP960" i="11"/>
  <c r="CP953" i="11"/>
  <c r="CP951" i="11"/>
  <c r="CP950" i="11"/>
  <c r="CP956" i="11"/>
  <c r="CP949" i="11"/>
  <c r="CP948" i="11"/>
  <c r="CP947" i="11"/>
  <c r="CP945" i="11"/>
  <c r="CP944" i="11"/>
  <c r="CP943" i="11"/>
  <c r="CP942" i="11"/>
  <c r="CP957" i="11"/>
  <c r="CP958" i="11"/>
  <c r="CP952" i="11"/>
  <c r="CP959" i="11"/>
  <c r="CP954" i="11"/>
  <c r="CP941" i="11"/>
  <c r="CP940" i="11"/>
  <c r="CP939" i="11"/>
  <c r="CP938" i="11"/>
  <c r="CP936" i="11"/>
  <c r="CP935" i="11"/>
  <c r="CP934" i="11"/>
  <c r="CP933" i="11"/>
  <c r="CP932" i="11"/>
  <c r="CP931" i="11"/>
  <c r="CP930" i="11"/>
  <c r="CP929" i="11"/>
  <c r="CP927" i="11"/>
  <c r="CP926" i="11"/>
  <c r="CP925" i="11"/>
  <c r="CP924" i="11"/>
  <c r="CP923" i="11"/>
  <c r="CP922" i="11"/>
  <c r="CP921" i="11"/>
  <c r="CP920" i="11"/>
  <c r="CP918" i="11"/>
  <c r="CP917" i="11"/>
  <c r="CP916" i="11"/>
  <c r="CP915" i="11"/>
  <c r="CP914" i="11"/>
  <c r="CP913" i="11"/>
  <c r="CP912" i="11"/>
  <c r="CP911" i="11"/>
  <c r="CP909" i="11"/>
  <c r="CP908" i="11"/>
  <c r="CP907" i="11"/>
  <c r="CP906" i="11"/>
  <c r="CP904" i="11"/>
  <c r="CP903" i="11"/>
  <c r="CP902" i="11"/>
  <c r="CP900" i="11"/>
  <c r="CP899" i="11"/>
  <c r="CP898" i="11"/>
  <c r="CP897" i="11"/>
  <c r="CP896" i="11"/>
  <c r="CP895" i="11"/>
  <c r="CP888" i="11"/>
  <c r="CP905" i="11"/>
  <c r="CP891" i="11"/>
  <c r="CP886" i="11"/>
  <c r="CP882" i="11"/>
  <c r="CP878" i="11"/>
  <c r="CP890" i="11"/>
  <c r="CP883" i="11"/>
  <c r="CP881" i="11"/>
  <c r="CP877" i="11"/>
  <c r="CP873" i="11"/>
  <c r="CP869" i="11"/>
  <c r="CP887" i="11"/>
  <c r="CP893" i="11"/>
  <c r="CP889" i="11"/>
  <c r="CP867" i="11"/>
  <c r="CP860" i="11"/>
  <c r="CP871" i="11"/>
  <c r="CP874" i="11"/>
  <c r="CP865" i="11"/>
  <c r="CP859" i="11"/>
  <c r="CP858" i="11"/>
  <c r="CP854" i="11"/>
  <c r="CP850" i="11"/>
  <c r="CP892" i="11"/>
  <c r="CP862" i="11"/>
  <c r="CP894" i="11"/>
  <c r="CP875" i="11"/>
  <c r="CP868" i="11"/>
  <c r="CP851" i="11"/>
  <c r="CP840" i="11"/>
  <c r="CP836" i="11"/>
  <c r="CP861" i="11"/>
  <c r="CP848" i="11"/>
  <c r="CP844" i="11"/>
  <c r="CP839" i="11"/>
  <c r="CP835" i="11"/>
  <c r="CP856" i="11"/>
  <c r="CP830" i="11"/>
  <c r="CP826" i="11"/>
  <c r="CP813" i="11"/>
  <c r="CP876" i="11"/>
  <c r="CP852" i="11"/>
  <c r="CP838" i="11"/>
  <c r="CP834" i="11"/>
  <c r="CP817" i="11"/>
  <c r="CP870" i="11"/>
  <c r="CP857" i="11"/>
  <c r="CP846" i="11"/>
  <c r="CP866" i="11"/>
  <c r="CP853" i="11"/>
  <c r="CP833" i="11"/>
  <c r="CP832" i="11"/>
  <c r="CP855" i="11"/>
  <c r="CP849" i="11"/>
  <c r="CP824" i="11"/>
  <c r="CP827" i="11"/>
  <c r="CP841" i="11"/>
  <c r="CP828" i="11"/>
  <c r="CP816" i="11"/>
  <c r="CP812" i="11"/>
  <c r="CP808" i="11"/>
  <c r="CP845" i="11"/>
  <c r="CP831" i="11"/>
  <c r="CP823" i="11"/>
  <c r="CP818" i="11"/>
  <c r="CP809" i="11"/>
  <c r="CP820" i="11"/>
  <c r="CP805" i="11"/>
  <c r="CP800" i="11"/>
  <c r="CP796" i="11"/>
  <c r="CP819" i="11"/>
  <c r="CP815" i="11"/>
  <c r="CP810" i="11"/>
  <c r="CP803" i="11"/>
  <c r="CP799" i="11"/>
  <c r="CP795" i="11"/>
  <c r="CP791" i="11"/>
  <c r="CP786" i="11"/>
  <c r="CP781" i="11"/>
  <c r="CP777" i="11"/>
  <c r="CP822" i="11"/>
  <c r="CP814" i="11"/>
  <c r="CP806" i="11"/>
  <c r="CP804" i="11"/>
  <c r="CP772" i="11"/>
  <c r="CP768" i="11"/>
  <c r="CP802" i="11"/>
  <c r="CP798" i="11"/>
  <c r="CP794" i="11"/>
  <c r="CP793" i="11"/>
  <c r="CP792" i="11"/>
  <c r="CP787" i="11"/>
  <c r="CP783" i="11"/>
  <c r="CP769" i="11"/>
  <c r="CP780" i="11"/>
  <c r="CP807" i="11"/>
  <c r="CP776" i="11"/>
  <c r="CP784" i="11"/>
  <c r="CP782" i="11"/>
  <c r="CP778" i="11"/>
  <c r="CP774" i="11"/>
  <c r="CP746" i="11"/>
  <c r="CP741" i="11"/>
  <c r="CP789" i="11"/>
  <c r="CP770" i="11"/>
  <c r="CP762" i="11"/>
  <c r="CP758" i="11"/>
  <c r="CP750" i="11"/>
  <c r="CP801" i="11"/>
  <c r="CP797" i="11"/>
  <c r="CP766" i="11"/>
  <c r="CP785" i="11"/>
  <c r="CP779" i="11"/>
  <c r="CP771" i="11"/>
  <c r="CP765" i="11"/>
  <c r="CP760" i="11"/>
  <c r="CP753" i="11"/>
  <c r="CP756" i="11"/>
  <c r="CP749" i="11"/>
  <c r="CP764" i="11"/>
  <c r="CP763" i="11"/>
  <c r="CP761" i="11"/>
  <c r="CP751" i="11"/>
  <c r="CP757" i="11"/>
  <c r="CP747" i="11"/>
  <c r="CP759" i="11"/>
  <c r="CP740" i="11"/>
  <c r="CP734" i="11"/>
  <c r="CP790" i="11"/>
  <c r="CP755" i="11"/>
  <c r="CP742" i="11"/>
  <c r="CP729" i="11"/>
  <c r="CP720" i="11"/>
  <c r="CP716" i="11"/>
  <c r="CP775" i="11"/>
  <c r="CP773" i="11"/>
  <c r="CP752" i="11"/>
  <c r="CP748" i="11"/>
  <c r="CP738" i="11"/>
  <c r="CP737" i="11"/>
  <c r="CP733" i="11"/>
  <c r="CP724" i="11"/>
  <c r="CP727" i="11"/>
  <c r="CP736" i="11"/>
  <c r="CP735" i="11"/>
  <c r="CP731" i="11"/>
  <c r="CP725" i="11"/>
  <c r="CP721" i="11"/>
  <c r="CP708" i="11"/>
  <c r="CP702" i="11"/>
  <c r="CP698" i="11"/>
  <c r="CP694" i="11"/>
  <c r="CP732" i="11"/>
  <c r="CP739" i="11"/>
  <c r="CP728" i="11"/>
  <c r="CP767" i="11"/>
  <c r="CP730" i="11"/>
  <c r="CP726" i="11"/>
  <c r="CP722" i="11"/>
  <c r="CP714" i="11"/>
  <c r="CP743" i="11"/>
  <c r="CP712" i="11"/>
  <c r="CP704" i="11"/>
  <c r="CP717" i="11"/>
  <c r="CP709" i="11"/>
  <c r="CP706" i="11"/>
  <c r="CP699" i="11"/>
  <c r="CP695" i="11"/>
  <c r="CP689" i="11"/>
  <c r="CP685" i="11"/>
  <c r="CP681" i="11"/>
  <c r="CP723" i="11"/>
  <c r="CP705" i="11"/>
  <c r="CP700" i="11"/>
  <c r="CP688" i="11"/>
  <c r="CP713" i="11"/>
  <c r="CP719" i="11"/>
  <c r="CP710" i="11"/>
  <c r="CP692" i="11"/>
  <c r="CP687" i="11"/>
  <c r="CP690" i="11"/>
  <c r="CP654" i="11"/>
  <c r="CP650" i="11"/>
  <c r="CP686" i="11"/>
  <c r="CP684" i="11"/>
  <c r="CP678" i="11"/>
  <c r="CP674" i="11"/>
  <c r="CP670" i="11"/>
  <c r="CP666" i="11"/>
  <c r="CP662" i="11"/>
  <c r="CP658" i="11"/>
  <c r="CP691" i="11"/>
  <c r="CP680" i="11"/>
  <c r="CP682" i="11"/>
  <c r="CP677" i="11"/>
  <c r="CP673" i="11"/>
  <c r="CP669" i="11"/>
  <c r="CP693" i="11"/>
  <c r="CP701" i="11"/>
  <c r="CP697" i="11"/>
  <c r="CP696" i="11"/>
  <c r="CP683" i="11"/>
  <c r="CP655" i="11"/>
  <c r="CP651" i="11"/>
  <c r="CP646" i="11"/>
  <c r="CP642" i="11"/>
  <c r="CP679" i="11"/>
  <c r="CP675" i="11"/>
  <c r="CP671" i="11"/>
  <c r="CP667" i="11"/>
  <c r="CP659" i="11"/>
  <c r="CP676" i="11"/>
  <c r="CP619" i="11"/>
  <c r="CP610" i="11"/>
  <c r="CP644" i="11"/>
  <c r="CP639" i="11"/>
  <c r="CP635" i="11"/>
  <c r="CP631" i="11"/>
  <c r="CP627" i="11"/>
  <c r="CP623" i="11"/>
  <c r="CP614" i="11"/>
  <c r="CP609" i="11"/>
  <c r="CP640" i="11"/>
  <c r="CP672" i="11"/>
  <c r="CP665" i="11"/>
  <c r="CP664" i="11"/>
  <c r="CP661" i="11"/>
  <c r="CP660" i="11"/>
  <c r="CP656" i="11"/>
  <c r="CP638" i="11"/>
  <c r="CP634" i="11"/>
  <c r="CP645" i="11"/>
  <c r="CP657" i="11"/>
  <c r="CP653" i="11"/>
  <c r="CP652" i="11"/>
  <c r="CP647" i="11"/>
  <c r="CP668" i="11"/>
  <c r="CP643" i="11"/>
  <c r="CP620" i="11"/>
  <c r="CP611" i="11"/>
  <c r="CP649" i="11"/>
  <c r="CP648" i="11"/>
  <c r="CP636" i="11"/>
  <c r="CP632" i="11"/>
  <c r="CP628" i="11"/>
  <c r="CP624" i="11"/>
  <c r="CP615" i="11"/>
  <c r="CP606" i="11"/>
  <c r="CP641" i="11"/>
  <c r="CP612" i="11"/>
  <c r="CP586" i="11"/>
  <c r="CP577" i="11"/>
  <c r="CP573" i="11"/>
  <c r="CP569" i="11"/>
  <c r="CP633" i="11"/>
  <c r="CP616" i="11"/>
  <c r="CP602" i="11"/>
  <c r="CP598" i="11"/>
  <c r="CP594" i="11"/>
  <c r="CP590" i="11"/>
  <c r="CP581" i="11"/>
  <c r="CP608" i="11"/>
  <c r="CP604" i="11"/>
  <c r="CP630" i="11"/>
  <c r="CP629" i="11"/>
  <c r="CP597" i="11"/>
  <c r="CP626" i="11"/>
  <c r="CP625" i="11"/>
  <c r="CP621" i="11"/>
  <c r="CP618" i="11"/>
  <c r="CP605" i="11"/>
  <c r="CP637" i="11"/>
  <c r="CP607" i="11"/>
  <c r="CP587" i="11"/>
  <c r="CP578" i="11"/>
  <c r="CP574" i="11"/>
  <c r="CP570" i="11"/>
  <c r="CP566" i="11"/>
  <c r="CP562" i="11"/>
  <c r="CP603" i="11"/>
  <c r="CP599" i="11"/>
  <c r="CP595" i="11"/>
  <c r="CP591" i="11"/>
  <c r="CP582" i="11"/>
  <c r="CP557" i="11"/>
  <c r="CP543" i="11"/>
  <c r="CP539" i="11"/>
  <c r="CP535" i="11"/>
  <c r="CP531" i="11"/>
  <c r="CP596" i="11"/>
  <c r="CP552" i="11"/>
  <c r="CP564" i="11"/>
  <c r="CP556" i="11"/>
  <c r="CP579" i="11"/>
  <c r="CP560" i="11"/>
  <c r="CP555" i="11"/>
  <c r="CP584" i="11"/>
  <c r="CP583" i="11"/>
  <c r="CP593" i="11"/>
  <c r="CP592" i="11"/>
  <c r="CP576" i="11"/>
  <c r="CP575" i="11"/>
  <c r="CP565" i="11"/>
  <c r="CP589" i="11"/>
  <c r="CP585" i="11"/>
  <c r="CP561" i="11"/>
  <c r="CP558" i="11"/>
  <c r="CP549" i="11"/>
  <c r="CP540" i="11"/>
  <c r="CP536" i="11"/>
  <c r="CP532" i="11"/>
  <c r="CP524" i="11"/>
  <c r="CP520" i="11"/>
  <c r="CP516" i="11"/>
  <c r="CP572" i="11"/>
  <c r="CP568" i="11"/>
  <c r="CP567" i="11"/>
  <c r="CP563" i="11"/>
  <c r="CP553" i="11"/>
  <c r="CP548" i="11"/>
  <c r="CP544" i="11"/>
  <c r="CP546" i="11"/>
  <c r="CP545" i="11"/>
  <c r="CP527" i="11"/>
  <c r="CP515" i="11"/>
  <c r="CP506" i="11"/>
  <c r="CP502" i="11"/>
  <c r="CP498" i="11"/>
  <c r="CP494" i="11"/>
  <c r="CP473" i="11"/>
  <c r="CP542" i="11"/>
  <c r="CP541" i="11"/>
  <c r="CP523" i="11"/>
  <c r="CP514" i="11"/>
  <c r="CP510" i="11"/>
  <c r="CP489" i="11"/>
  <c r="CP485" i="11"/>
  <c r="CP481" i="11"/>
  <c r="CP477" i="11"/>
  <c r="CP551" i="11"/>
  <c r="CP550" i="11"/>
  <c r="CP525" i="11"/>
  <c r="CP519" i="11"/>
  <c r="CP505" i="11"/>
  <c r="CP501" i="11"/>
  <c r="CP493" i="11"/>
  <c r="CP538" i="11"/>
  <c r="CP537" i="11"/>
  <c r="CP521" i="11"/>
  <c r="CP513" i="11"/>
  <c r="CP488" i="11"/>
  <c r="CP559" i="11"/>
  <c r="CP517" i="11"/>
  <c r="CP504" i="11"/>
  <c r="CP500" i="11"/>
  <c r="CP534" i="11"/>
  <c r="CP533" i="11"/>
  <c r="CP526" i="11"/>
  <c r="CP512" i="11"/>
  <c r="CP508" i="11"/>
  <c r="CP522" i="11"/>
  <c r="CP503" i="11"/>
  <c r="CP499" i="11"/>
  <c r="CP495" i="11"/>
  <c r="CP470" i="11"/>
  <c r="CP466" i="11"/>
  <c r="CP462" i="11"/>
  <c r="CP554" i="11"/>
  <c r="CP530" i="11"/>
  <c r="CP529" i="11"/>
  <c r="CP518" i="11"/>
  <c r="CP511" i="11"/>
  <c r="CP507" i="11"/>
  <c r="CP490" i="11"/>
  <c r="CP486" i="11"/>
  <c r="CP482" i="11"/>
  <c r="CP478" i="11"/>
  <c r="CP474" i="11"/>
  <c r="CP457" i="11"/>
  <c r="CP452" i="11"/>
  <c r="CP463" i="11"/>
  <c r="CP459" i="11"/>
  <c r="CP451" i="11"/>
  <c r="CP447" i="11"/>
  <c r="CP443" i="11"/>
  <c r="CP439" i="11"/>
  <c r="CP435" i="11"/>
  <c r="CP431" i="11"/>
  <c r="CP427" i="11"/>
  <c r="CP423" i="11"/>
  <c r="CP419" i="11"/>
  <c r="CP415" i="11"/>
  <c r="CP411" i="11"/>
  <c r="CP407" i="11"/>
  <c r="CP403" i="11"/>
  <c r="CP398" i="11"/>
  <c r="CP484" i="11"/>
  <c r="CP483" i="11"/>
  <c r="CP468" i="11"/>
  <c r="CP460" i="11"/>
  <c r="CP450" i="11"/>
  <c r="CP446" i="11"/>
  <c r="CP442" i="11"/>
  <c r="CP438" i="11"/>
  <c r="CP434" i="11"/>
  <c r="CP430" i="11"/>
  <c r="CP426" i="11"/>
  <c r="CP422" i="11"/>
  <c r="CP418" i="11"/>
  <c r="CP414" i="11"/>
  <c r="CP464" i="11"/>
  <c r="CP456" i="11"/>
  <c r="CP454" i="11"/>
  <c r="CP480" i="11"/>
  <c r="CP479" i="11"/>
  <c r="CP458" i="11"/>
  <c r="CP449" i="11"/>
  <c r="CP445" i="11"/>
  <c r="CP441" i="11"/>
  <c r="CP433" i="11"/>
  <c r="CP429" i="11"/>
  <c r="CP496" i="11"/>
  <c r="CP487" i="11"/>
  <c r="CP469" i="11"/>
  <c r="CP476" i="11"/>
  <c r="CP475" i="11"/>
  <c r="CP465" i="11"/>
  <c r="CP448" i="11"/>
  <c r="CP444" i="11"/>
  <c r="CP440" i="11"/>
  <c r="CP436" i="11"/>
  <c r="CP432" i="11"/>
  <c r="CP428" i="11"/>
  <c r="CP424" i="11"/>
  <c r="CP420" i="11"/>
  <c r="CP416" i="11"/>
  <c r="CP412" i="11"/>
  <c r="CP408" i="11"/>
  <c r="CP404" i="11"/>
  <c r="CP400" i="11"/>
  <c r="CP379" i="11"/>
  <c r="CP375" i="11"/>
  <c r="CP371" i="11"/>
  <c r="CP472" i="11"/>
  <c r="CP471" i="11"/>
  <c r="CP467" i="11"/>
  <c r="CP461" i="11"/>
  <c r="CP455" i="11"/>
  <c r="CP453" i="11"/>
  <c r="CP399" i="11"/>
  <c r="CP395" i="11"/>
  <c r="CP391" i="11"/>
  <c r="CP387" i="11"/>
  <c r="CP394" i="11"/>
  <c r="CP384" i="11"/>
  <c r="CP370" i="11"/>
  <c r="CP343" i="11"/>
  <c r="CP338" i="11"/>
  <c r="CP329" i="11"/>
  <c r="CP410" i="11"/>
  <c r="CP409" i="11"/>
  <c r="CP382" i="11"/>
  <c r="CP374" i="11"/>
  <c r="CP378" i="11"/>
  <c r="CP351" i="11"/>
  <c r="CP342" i="11"/>
  <c r="CP337" i="11"/>
  <c r="CP417" i="11"/>
  <c r="CP406" i="11"/>
  <c r="CP402" i="11"/>
  <c r="CP401" i="11"/>
  <c r="CP380" i="11"/>
  <c r="CP365" i="11"/>
  <c r="CP361" i="11"/>
  <c r="CP356" i="11"/>
  <c r="CP350" i="11"/>
  <c r="CP346" i="11"/>
  <c r="CP327" i="11"/>
  <c r="CP323" i="11"/>
  <c r="CP425" i="11"/>
  <c r="CP385" i="11"/>
  <c r="CP413" i="11"/>
  <c r="CP386" i="11"/>
  <c r="CP381" i="11"/>
  <c r="CP368" i="11"/>
  <c r="CP344" i="11"/>
  <c r="CP340" i="11"/>
  <c r="CP334" i="11"/>
  <c r="CP330" i="11"/>
  <c r="CP321" i="11"/>
  <c r="CP317" i="11"/>
  <c r="CP304" i="11"/>
  <c r="CP390" i="11"/>
  <c r="CP367" i="11"/>
  <c r="CP363" i="11"/>
  <c r="CP358" i="11"/>
  <c r="CP353" i="11"/>
  <c r="CP348" i="11"/>
  <c r="CP325" i="11"/>
  <c r="CP312" i="11"/>
  <c r="CP308" i="11"/>
  <c r="CP299" i="11"/>
  <c r="CP294" i="11"/>
  <c r="CP290" i="11"/>
  <c r="CP302" i="11"/>
  <c r="CP293" i="11"/>
  <c r="CP288" i="11"/>
  <c r="CP284" i="11"/>
  <c r="CP347" i="11"/>
  <c r="CP335" i="11"/>
  <c r="CP324" i="11"/>
  <c r="CP316" i="11"/>
  <c r="CP279" i="11"/>
  <c r="CP275" i="11"/>
  <c r="CP349" i="11"/>
  <c r="CP328" i="11"/>
  <c r="CP326" i="11"/>
  <c r="CP318" i="11"/>
  <c r="CP314" i="11"/>
  <c r="CP307" i="11"/>
  <c r="CP296" i="11"/>
  <c r="CP283" i="11"/>
  <c r="CP270" i="11"/>
  <c r="CP245" i="11"/>
  <c r="CP241" i="11"/>
  <c r="CP236" i="11"/>
  <c r="CP354" i="11"/>
  <c r="CP341" i="11"/>
  <c r="CP336" i="11"/>
  <c r="CP309" i="11"/>
  <c r="CP301" i="11"/>
  <c r="CP298" i="11"/>
  <c r="CP287" i="11"/>
  <c r="CP282" i="11"/>
  <c r="CP274" i="11"/>
  <c r="CP265" i="11"/>
  <c r="CP261" i="11"/>
  <c r="CP257" i="11"/>
  <c r="CP253" i="11"/>
  <c r="CP249" i="11"/>
  <c r="CP240" i="11"/>
  <c r="CP322" i="11"/>
  <c r="CP295" i="11"/>
  <c r="CP292" i="11"/>
  <c r="CP289" i="11"/>
  <c r="CP286" i="11"/>
  <c r="CP357" i="11"/>
  <c r="CP355" i="11"/>
  <c r="CP331" i="11"/>
  <c r="CP319" i="11"/>
  <c r="CP311" i="11"/>
  <c r="CP281" i="11"/>
  <c r="CP277" i="11"/>
  <c r="CP369" i="11"/>
  <c r="CP362" i="11"/>
  <c r="CP360" i="11"/>
  <c r="CP315" i="11"/>
  <c r="CP313" i="11"/>
  <c r="CP303" i="11"/>
  <c r="CP300" i="11"/>
  <c r="CP272" i="11"/>
  <c r="CP268" i="11"/>
  <c r="CP306" i="11"/>
  <c r="CP291" i="11"/>
  <c r="CP262" i="11"/>
  <c r="CP250" i="11"/>
  <c r="CP226" i="11"/>
  <c r="CP222" i="11"/>
  <c r="CP214" i="11"/>
  <c r="CP210" i="11"/>
  <c r="CP197" i="11"/>
  <c r="CP364" i="11"/>
  <c r="CP269" i="11"/>
  <c r="CP267" i="11"/>
  <c r="CP260" i="11"/>
  <c r="CP259" i="11"/>
  <c r="CP244" i="11"/>
  <c r="CP238" i="11"/>
  <c r="CP225" i="11"/>
  <c r="CP217" i="11"/>
  <c r="CP263" i="11"/>
  <c r="CP255" i="11"/>
  <c r="CP246" i="11"/>
  <c r="CP234" i="11"/>
  <c r="CP232" i="11"/>
  <c r="CP200" i="11"/>
  <c r="CP191" i="11"/>
  <c r="CP177" i="11"/>
  <c r="CP168" i="11"/>
  <c r="CP163" i="11"/>
  <c r="CP159" i="11"/>
  <c r="CP264" i="11"/>
  <c r="CP251" i="11"/>
  <c r="CP242" i="11"/>
  <c r="CP229" i="11"/>
  <c r="CP224" i="11"/>
  <c r="CP220" i="11"/>
  <c r="CP212" i="11"/>
  <c r="CP297" i="11"/>
  <c r="CP256" i="11"/>
  <c r="CP207" i="11"/>
  <c r="CP258" i="11"/>
  <c r="CP252" i="11"/>
  <c r="CP239" i="11"/>
  <c r="CP235" i="11"/>
  <c r="CP230" i="11"/>
  <c r="CP227" i="11"/>
  <c r="CP223" i="11"/>
  <c r="CP219" i="11"/>
  <c r="CP215" i="11"/>
  <c r="CP211" i="11"/>
  <c r="CP180" i="11"/>
  <c r="CP157" i="11"/>
  <c r="CP280" i="11"/>
  <c r="CP273" i="11"/>
  <c r="CP254" i="11"/>
  <c r="CP248" i="11"/>
  <c r="CP243" i="11"/>
  <c r="CP237" i="11"/>
  <c r="CP233" i="11"/>
  <c r="CP228" i="11"/>
  <c r="CP201" i="11"/>
  <c r="CP176" i="11"/>
  <c r="CP174" i="11"/>
  <c r="CP129" i="11"/>
  <c r="CP125" i="11"/>
  <c r="CP107" i="11"/>
  <c r="CP103" i="11"/>
  <c r="CP99" i="11"/>
  <c r="CP95" i="11"/>
  <c r="CP87" i="11"/>
  <c r="CP196" i="11"/>
  <c r="CP183" i="11"/>
  <c r="CP172" i="11"/>
  <c r="CP146" i="11"/>
  <c r="CP141" i="11"/>
  <c r="CP137" i="11"/>
  <c r="CP133" i="11"/>
  <c r="CP181" i="11"/>
  <c r="CP178" i="11"/>
  <c r="CP167" i="11"/>
  <c r="CP165" i="11"/>
  <c r="CP160" i="11"/>
  <c r="CP158" i="11"/>
  <c r="CP156" i="11"/>
  <c r="CP152" i="11"/>
  <c r="CP150" i="11"/>
  <c r="CP128" i="11"/>
  <c r="CP202" i="11"/>
  <c r="CP199" i="11"/>
  <c r="CP193" i="11"/>
  <c r="CP187" i="11"/>
  <c r="CP145" i="11"/>
  <c r="CP140" i="11"/>
  <c r="CP136" i="11"/>
  <c r="CP132" i="11"/>
  <c r="CP123" i="11"/>
  <c r="CP119" i="11"/>
  <c r="CP114" i="11"/>
  <c r="CP205" i="11"/>
  <c r="CP169" i="11"/>
  <c r="CP127" i="11"/>
  <c r="CP206" i="11"/>
  <c r="CP203" i="11"/>
  <c r="CP194" i="11"/>
  <c r="CP175" i="11"/>
  <c r="CP173" i="11"/>
  <c r="CP162" i="11"/>
  <c r="CP151" i="11"/>
  <c r="CP148" i="11"/>
  <c r="CP144" i="11"/>
  <c r="CP139" i="11"/>
  <c r="CP135" i="11"/>
  <c r="CP122" i="11"/>
  <c r="CP118" i="11"/>
  <c r="CP113" i="11"/>
  <c r="CP213" i="11"/>
  <c r="CP192" i="11"/>
  <c r="CP190" i="11"/>
  <c r="CP182" i="11"/>
  <c r="CP153" i="11"/>
  <c r="CP130" i="11"/>
  <c r="CP126" i="11"/>
  <c r="CP108" i="11"/>
  <c r="CP104" i="11"/>
  <c r="CP100" i="11"/>
  <c r="CP96" i="11"/>
  <c r="CP92" i="11"/>
  <c r="CP88" i="11"/>
  <c r="CP84" i="11"/>
  <c r="CP188" i="11"/>
  <c r="CP185" i="11"/>
  <c r="CP166" i="11"/>
  <c r="CP164" i="11"/>
  <c r="CP155" i="11"/>
  <c r="CP147" i="11"/>
  <c r="CP138" i="11"/>
  <c r="CP134" i="11"/>
  <c r="CP121" i="11"/>
  <c r="CP117" i="11"/>
  <c r="CP112" i="11"/>
  <c r="CP111" i="11"/>
  <c r="CP102" i="11"/>
  <c r="CP98" i="11"/>
  <c r="CP94" i="11"/>
  <c r="CP93" i="11"/>
  <c r="CP86" i="11"/>
  <c r="CP78" i="11"/>
  <c r="CP23" i="11"/>
  <c r="CP18" i="11"/>
  <c r="CP11" i="11"/>
  <c r="CP106" i="11"/>
  <c r="CP82" i="11"/>
  <c r="CP79" i="11"/>
  <c r="CP75" i="11"/>
  <c r="CP71" i="11"/>
  <c r="CP67" i="11"/>
  <c r="CP65" i="11"/>
  <c r="CP61" i="11"/>
  <c r="CP57" i="11"/>
  <c r="CP53" i="11"/>
  <c r="CP49" i="11"/>
  <c r="CP45" i="11"/>
  <c r="CP41" i="11"/>
  <c r="CP37" i="11"/>
  <c r="CP33" i="11"/>
  <c r="CP29" i="11"/>
  <c r="CP24" i="11"/>
  <c r="CP15" i="11"/>
  <c r="CP83" i="11"/>
  <c r="CP25" i="11"/>
  <c r="CP14" i="11"/>
  <c r="CP8" i="11"/>
  <c r="CP109" i="11"/>
  <c r="CP74" i="11"/>
  <c r="CP66" i="11"/>
  <c r="CP58" i="11"/>
  <c r="CP54" i="11"/>
  <c r="CP46" i="11"/>
  <c r="CP42" i="11"/>
  <c r="CP38" i="11"/>
  <c r="CP30" i="11"/>
  <c r="CP26" i="11"/>
  <c r="CP13" i="11"/>
  <c r="CP12" i="11"/>
  <c r="CP73" i="11"/>
  <c r="CP69" i="11"/>
  <c r="CP63" i="11"/>
  <c r="CP59" i="11"/>
  <c r="CP55" i="11"/>
  <c r="CP51" i="11"/>
  <c r="CP47" i="11"/>
  <c r="CP39" i="11"/>
  <c r="CP35" i="11"/>
  <c r="CP31" i="11"/>
  <c r="CP27" i="11"/>
  <c r="CP21" i="11"/>
  <c r="CP89" i="11"/>
  <c r="CP77" i="11"/>
  <c r="CP20" i="11"/>
  <c r="CP10" i="11"/>
  <c r="CP120" i="11"/>
  <c r="CP81" i="11"/>
  <c r="CP68" i="11"/>
  <c r="CP64" i="11"/>
  <c r="CP60" i="11"/>
  <c r="CP52" i="11"/>
  <c r="CP48" i="11"/>
  <c r="CP40" i="11"/>
  <c r="CP36" i="11"/>
  <c r="CP32" i="11"/>
  <c r="CP19" i="11"/>
  <c r="CP9" i="11"/>
  <c r="CE5" i="11" a="1"/>
  <c r="CE5" i="11" s="1"/>
  <c r="CV972" i="11"/>
  <c r="CV971" i="11"/>
  <c r="CV970" i="11"/>
  <c r="CV969" i="11"/>
  <c r="CV968" i="11"/>
  <c r="CV967" i="11"/>
  <c r="CV966" i="11"/>
  <c r="CV965" i="11"/>
  <c r="CV963" i="11"/>
  <c r="CV960" i="11"/>
  <c r="CV961" i="11"/>
  <c r="CV959" i="11"/>
  <c r="CV958" i="11"/>
  <c r="CV957" i="11"/>
  <c r="CV956" i="11"/>
  <c r="CV954" i="11"/>
  <c r="CV952" i="11"/>
  <c r="CV962" i="11"/>
  <c r="CV953" i="11"/>
  <c r="CV951" i="11"/>
  <c r="CV949" i="11"/>
  <c r="CV948" i="11"/>
  <c r="CV947" i="11"/>
  <c r="CV950" i="11"/>
  <c r="CV944" i="11"/>
  <c r="CV945" i="11"/>
  <c r="CV943" i="11"/>
  <c r="CV941" i="11"/>
  <c r="CV940" i="11"/>
  <c r="CV939" i="11"/>
  <c r="CV938" i="11"/>
  <c r="CV936" i="11"/>
  <c r="CV935" i="11"/>
  <c r="CV934" i="11"/>
  <c r="CV933" i="11"/>
  <c r="CV942" i="11"/>
  <c r="CV932" i="11"/>
  <c r="CV930" i="11"/>
  <c r="CV929" i="11"/>
  <c r="CV927" i="11"/>
  <c r="CV926" i="11"/>
  <c r="CV925" i="11"/>
  <c r="CV924" i="11"/>
  <c r="CV923" i="11"/>
  <c r="CV922" i="11"/>
  <c r="CV921" i="11"/>
  <c r="CV920" i="11"/>
  <c r="CV931" i="11"/>
  <c r="CV915" i="11"/>
  <c r="CV911" i="11"/>
  <c r="CV905" i="11"/>
  <c r="CV918" i="11"/>
  <c r="CV914" i="11"/>
  <c r="CV909" i="11"/>
  <c r="CV908" i="11"/>
  <c r="CV907" i="11"/>
  <c r="CV917" i="11"/>
  <c r="CV913" i="11"/>
  <c r="CV904" i="11"/>
  <c r="CV903" i="11"/>
  <c r="CV902" i="11"/>
  <c r="CV900" i="11"/>
  <c r="CV899" i="11"/>
  <c r="CV898" i="11"/>
  <c r="CV897" i="11"/>
  <c r="CV896" i="11"/>
  <c r="CV895" i="11"/>
  <c r="CV894" i="11"/>
  <c r="CV893" i="11"/>
  <c r="CV892" i="11"/>
  <c r="CV891" i="11"/>
  <c r="CV890" i="11"/>
  <c r="CV889" i="11"/>
  <c r="CV887" i="11"/>
  <c r="CV906" i="11"/>
  <c r="CV916" i="11"/>
  <c r="CV888" i="11"/>
  <c r="CV882" i="11"/>
  <c r="CV878" i="11"/>
  <c r="CV874" i="11"/>
  <c r="CV870" i="11"/>
  <c r="CV912" i="11"/>
  <c r="CV865" i="11"/>
  <c r="CV886" i="11"/>
  <c r="CV881" i="11"/>
  <c r="CV877" i="11"/>
  <c r="CV873" i="11"/>
  <c r="CV861" i="11"/>
  <c r="CV875" i="11"/>
  <c r="CV868" i="11"/>
  <c r="CV866" i="11"/>
  <c r="CV860" i="11"/>
  <c r="CV883" i="11"/>
  <c r="CV855" i="11"/>
  <c r="CV851" i="11"/>
  <c r="CV876" i="11"/>
  <c r="CV869" i="11"/>
  <c r="CV867" i="11"/>
  <c r="CV871" i="11"/>
  <c r="CV862" i="11"/>
  <c r="CV852" i="11"/>
  <c r="CV833" i="11"/>
  <c r="CV859" i="11"/>
  <c r="CV857" i="11"/>
  <c r="CV845" i="11"/>
  <c r="CV841" i="11"/>
  <c r="CV853" i="11"/>
  <c r="CV840" i="11"/>
  <c r="CV836" i="11"/>
  <c r="CV832" i="11"/>
  <c r="CV849" i="11"/>
  <c r="CV848" i="11"/>
  <c r="CV844" i="11"/>
  <c r="CV831" i="11"/>
  <c r="CV827" i="11"/>
  <c r="CV823" i="11"/>
  <c r="CV839" i="11"/>
  <c r="CV835" i="11"/>
  <c r="CV822" i="11"/>
  <c r="CV818" i="11"/>
  <c r="CV814" i="11"/>
  <c r="CV858" i="11"/>
  <c r="CV854" i="11"/>
  <c r="CV838" i="11"/>
  <c r="CV834" i="11"/>
  <c r="CV856" i="11"/>
  <c r="CV826" i="11"/>
  <c r="CV828" i="11"/>
  <c r="CV850" i="11"/>
  <c r="CV846" i="11"/>
  <c r="CV830" i="11"/>
  <c r="CV824" i="11"/>
  <c r="CV817" i="11"/>
  <c r="CV809" i="11"/>
  <c r="CV805" i="11"/>
  <c r="CV819" i="11"/>
  <c r="CV804" i="11"/>
  <c r="CV806" i="11"/>
  <c r="CV801" i="11"/>
  <c r="CV797" i="11"/>
  <c r="CV813" i="11"/>
  <c r="CV807" i="11"/>
  <c r="CV800" i="11"/>
  <c r="CV796" i="11"/>
  <c r="CV792" i="11"/>
  <c r="CV783" i="11"/>
  <c r="CV778" i="11"/>
  <c r="CV816" i="11"/>
  <c r="CV812" i="11"/>
  <c r="CV787" i="11"/>
  <c r="CV782" i="11"/>
  <c r="CV773" i="11"/>
  <c r="CV769" i="11"/>
  <c r="CV820" i="11"/>
  <c r="CV803" i="11"/>
  <c r="CV799" i="11"/>
  <c r="CV795" i="11"/>
  <c r="CV791" i="11"/>
  <c r="CV808" i="11"/>
  <c r="CV789" i="11"/>
  <c r="CV781" i="11"/>
  <c r="CV770" i="11"/>
  <c r="CV765" i="11"/>
  <c r="CV777" i="11"/>
  <c r="CV810" i="11"/>
  <c r="CV802" i="11"/>
  <c r="CV798" i="11"/>
  <c r="CV785" i="11"/>
  <c r="CV779" i="11"/>
  <c r="CV771" i="11"/>
  <c r="CV790" i="11"/>
  <c r="CV775" i="11"/>
  <c r="CV767" i="11"/>
  <c r="CV747" i="11"/>
  <c r="CV742" i="11"/>
  <c r="CV763" i="11"/>
  <c r="CV759" i="11"/>
  <c r="CV755" i="11"/>
  <c r="CV751" i="11"/>
  <c r="CV815" i="11"/>
  <c r="CV786" i="11"/>
  <c r="CV780" i="11"/>
  <c r="CV793" i="11"/>
  <c r="CV776" i="11"/>
  <c r="CV772" i="11"/>
  <c r="CV762" i="11"/>
  <c r="CV764" i="11"/>
  <c r="CV750" i="11"/>
  <c r="CV746" i="11"/>
  <c r="CV794" i="11"/>
  <c r="CV752" i="11"/>
  <c r="CV748" i="11"/>
  <c r="CV758" i="11"/>
  <c r="CV741" i="11"/>
  <c r="CV739" i="11"/>
  <c r="CV731" i="11"/>
  <c r="CV784" i="11"/>
  <c r="CV760" i="11"/>
  <c r="CV753" i="11"/>
  <c r="CV743" i="11"/>
  <c r="CV735" i="11"/>
  <c r="CV774" i="11"/>
  <c r="CV756" i="11"/>
  <c r="CV749" i="11"/>
  <c r="CV730" i="11"/>
  <c r="CV721" i="11"/>
  <c r="CV717" i="11"/>
  <c r="CV766" i="11"/>
  <c r="CV761" i="11"/>
  <c r="CV734" i="11"/>
  <c r="CV725" i="11"/>
  <c r="CV712" i="11"/>
  <c r="CV708" i="11"/>
  <c r="CV737" i="11"/>
  <c r="CV736" i="11"/>
  <c r="CV768" i="11"/>
  <c r="CV733" i="11"/>
  <c r="CV732" i="11"/>
  <c r="CV726" i="11"/>
  <c r="CV709" i="11"/>
  <c r="CV699" i="11"/>
  <c r="CV695" i="11"/>
  <c r="CV738" i="11"/>
  <c r="CV729" i="11"/>
  <c r="CV727" i="11"/>
  <c r="CV757" i="11"/>
  <c r="CV723" i="11"/>
  <c r="CV716" i="11"/>
  <c r="CV719" i="11"/>
  <c r="CV713" i="11"/>
  <c r="CV740" i="11"/>
  <c r="CV706" i="11"/>
  <c r="CV705" i="11"/>
  <c r="CV700" i="11"/>
  <c r="CV710" i="11"/>
  <c r="CV692" i="11"/>
  <c r="CV690" i="11"/>
  <c r="CV686" i="11"/>
  <c r="CV682" i="11"/>
  <c r="CV728" i="11"/>
  <c r="CV724" i="11"/>
  <c r="CV701" i="11"/>
  <c r="CV720" i="11"/>
  <c r="CV714" i="11"/>
  <c r="CV704" i="11"/>
  <c r="CV697" i="11"/>
  <c r="CV689" i="11"/>
  <c r="CV685" i="11"/>
  <c r="CV722" i="11"/>
  <c r="CV702" i="11"/>
  <c r="CV688" i="11"/>
  <c r="CV698" i="11"/>
  <c r="CV691" i="11"/>
  <c r="CV655" i="11"/>
  <c r="CV651" i="11"/>
  <c r="CV646" i="11"/>
  <c r="CV693" i="11"/>
  <c r="CV681" i="11"/>
  <c r="CV675" i="11"/>
  <c r="CV671" i="11"/>
  <c r="CV667" i="11"/>
  <c r="CV659" i="11"/>
  <c r="CV694" i="11"/>
  <c r="CV683" i="11"/>
  <c r="CV679" i="11"/>
  <c r="CV678" i="11"/>
  <c r="CV674" i="11"/>
  <c r="CV670" i="11"/>
  <c r="CV696" i="11"/>
  <c r="CV684" i="11"/>
  <c r="CV680" i="11"/>
  <c r="CV656" i="11"/>
  <c r="CV652" i="11"/>
  <c r="CV648" i="11"/>
  <c r="CV643" i="11"/>
  <c r="CV687" i="11"/>
  <c r="CV676" i="11"/>
  <c r="CV672" i="11"/>
  <c r="CV668" i="11"/>
  <c r="CV664" i="11"/>
  <c r="CV660" i="11"/>
  <c r="CV647" i="11"/>
  <c r="CV645" i="11"/>
  <c r="CV620" i="11"/>
  <c r="CV611" i="11"/>
  <c r="CV673" i="11"/>
  <c r="CV666" i="11"/>
  <c r="CV665" i="11"/>
  <c r="CV662" i="11"/>
  <c r="CV661" i="11"/>
  <c r="CV641" i="11"/>
  <c r="CV636" i="11"/>
  <c r="CV632" i="11"/>
  <c r="CV628" i="11"/>
  <c r="CV624" i="11"/>
  <c r="CV615" i="11"/>
  <c r="CV658" i="11"/>
  <c r="CV657" i="11"/>
  <c r="CV654" i="11"/>
  <c r="CV653" i="11"/>
  <c r="CV639" i="11"/>
  <c r="CV635" i="11"/>
  <c r="CV669" i="11"/>
  <c r="CV650" i="11"/>
  <c r="CV649" i="11"/>
  <c r="CV644" i="11"/>
  <c r="CV677" i="11"/>
  <c r="CV640" i="11"/>
  <c r="CV612" i="11"/>
  <c r="CV603" i="11"/>
  <c r="CV637" i="11"/>
  <c r="CV633" i="11"/>
  <c r="CV629" i="11"/>
  <c r="CV625" i="11"/>
  <c r="CV621" i="11"/>
  <c r="CV616" i="11"/>
  <c r="CV607" i="11"/>
  <c r="CV610" i="11"/>
  <c r="CV587" i="11"/>
  <c r="CV578" i="11"/>
  <c r="CV574" i="11"/>
  <c r="CV570" i="11"/>
  <c r="CV631" i="11"/>
  <c r="CV630" i="11"/>
  <c r="CV614" i="11"/>
  <c r="CV605" i="11"/>
  <c r="CV599" i="11"/>
  <c r="CV595" i="11"/>
  <c r="CV591" i="11"/>
  <c r="CV582" i="11"/>
  <c r="CV642" i="11"/>
  <c r="CV627" i="11"/>
  <c r="CV626" i="11"/>
  <c r="CV619" i="11"/>
  <c r="CV618" i="11"/>
  <c r="CV602" i="11"/>
  <c r="CV598" i="11"/>
  <c r="CV594" i="11"/>
  <c r="CV638" i="11"/>
  <c r="CV623" i="11"/>
  <c r="CV606" i="11"/>
  <c r="CV609" i="11"/>
  <c r="CV608" i="11"/>
  <c r="CV604" i="11"/>
  <c r="CV579" i="11"/>
  <c r="CV575" i="11"/>
  <c r="CV567" i="11"/>
  <c r="CV563" i="11"/>
  <c r="CV634" i="11"/>
  <c r="CV596" i="11"/>
  <c r="CV592" i="11"/>
  <c r="CV583" i="11"/>
  <c r="CV558" i="11"/>
  <c r="CV549" i="11"/>
  <c r="CV540" i="11"/>
  <c r="CV536" i="11"/>
  <c r="CV532" i="11"/>
  <c r="CV565" i="11"/>
  <c r="CV553" i="11"/>
  <c r="CV548" i="11"/>
  <c r="CV544" i="11"/>
  <c r="CV584" i="11"/>
  <c r="CV561" i="11"/>
  <c r="CV557" i="11"/>
  <c r="CV593" i="11"/>
  <c r="CV577" i="11"/>
  <c r="CV576" i="11"/>
  <c r="CV589" i="11"/>
  <c r="CV586" i="11"/>
  <c r="CV585" i="11"/>
  <c r="CV581" i="11"/>
  <c r="CV566" i="11"/>
  <c r="CV590" i="11"/>
  <c r="CV573" i="11"/>
  <c r="CV572" i="11"/>
  <c r="CV569" i="11"/>
  <c r="CV568" i="11"/>
  <c r="CV562" i="11"/>
  <c r="CV564" i="11"/>
  <c r="CV559" i="11"/>
  <c r="CV550" i="11"/>
  <c r="CV541" i="11"/>
  <c r="CV537" i="11"/>
  <c r="CV533" i="11"/>
  <c r="CV529" i="11"/>
  <c r="CV525" i="11"/>
  <c r="CV521" i="11"/>
  <c r="CV517" i="11"/>
  <c r="CV597" i="11"/>
  <c r="CV560" i="11"/>
  <c r="CV554" i="11"/>
  <c r="CV545" i="11"/>
  <c r="CV551" i="11"/>
  <c r="CV524" i="11"/>
  <c r="CV503" i="11"/>
  <c r="CV499" i="11"/>
  <c r="CV495" i="11"/>
  <c r="CV552" i="11"/>
  <c r="CV539" i="11"/>
  <c r="CV538" i="11"/>
  <c r="CV526" i="11"/>
  <c r="CV520" i="11"/>
  <c r="CV511" i="11"/>
  <c r="CV507" i="11"/>
  <c r="CV490" i="11"/>
  <c r="CV486" i="11"/>
  <c r="CV482" i="11"/>
  <c r="CV478" i="11"/>
  <c r="CV474" i="11"/>
  <c r="CV522" i="11"/>
  <c r="CV516" i="11"/>
  <c r="CV515" i="11"/>
  <c r="CV506" i="11"/>
  <c r="CV502" i="11"/>
  <c r="CV498" i="11"/>
  <c r="CV494" i="11"/>
  <c r="CV535" i="11"/>
  <c r="CV534" i="11"/>
  <c r="CV518" i="11"/>
  <c r="CV514" i="11"/>
  <c r="CV510" i="11"/>
  <c r="CV489" i="11"/>
  <c r="CV556" i="11"/>
  <c r="CV527" i="11"/>
  <c r="CV505" i="11"/>
  <c r="CV501" i="11"/>
  <c r="CV555" i="11"/>
  <c r="CV531" i="11"/>
  <c r="CV530" i="11"/>
  <c r="CV523" i="11"/>
  <c r="CV513" i="11"/>
  <c r="CV546" i="11"/>
  <c r="CV519" i="11"/>
  <c r="CV504" i="11"/>
  <c r="CV500" i="11"/>
  <c r="CV496" i="11"/>
  <c r="CV471" i="11"/>
  <c r="CV467" i="11"/>
  <c r="CV463" i="11"/>
  <c r="CV543" i="11"/>
  <c r="CV542" i="11"/>
  <c r="CV512" i="11"/>
  <c r="CV508" i="11"/>
  <c r="CV487" i="11"/>
  <c r="CV483" i="11"/>
  <c r="CV479" i="11"/>
  <c r="CV475" i="11"/>
  <c r="CV458" i="11"/>
  <c r="CV453" i="11"/>
  <c r="CV485" i="11"/>
  <c r="CV484" i="11"/>
  <c r="CV448" i="11"/>
  <c r="CV444" i="11"/>
  <c r="CV440" i="11"/>
  <c r="CV436" i="11"/>
  <c r="CV432" i="11"/>
  <c r="CV428" i="11"/>
  <c r="CV424" i="11"/>
  <c r="CV420" i="11"/>
  <c r="CV416" i="11"/>
  <c r="CV412" i="11"/>
  <c r="CV408" i="11"/>
  <c r="CV404" i="11"/>
  <c r="CV400" i="11"/>
  <c r="CV469" i="11"/>
  <c r="CV399" i="11"/>
  <c r="CV481" i="11"/>
  <c r="CV480" i="11"/>
  <c r="CV465" i="11"/>
  <c r="CV451" i="11"/>
  <c r="CV447" i="11"/>
  <c r="CV443" i="11"/>
  <c r="CV439" i="11"/>
  <c r="CV435" i="11"/>
  <c r="CV431" i="11"/>
  <c r="CV427" i="11"/>
  <c r="CV423" i="11"/>
  <c r="CV419" i="11"/>
  <c r="CV415" i="11"/>
  <c r="CV411" i="11"/>
  <c r="CV488" i="11"/>
  <c r="CV461" i="11"/>
  <c r="CV457" i="11"/>
  <c r="CV455" i="11"/>
  <c r="CV477" i="11"/>
  <c r="CV476" i="11"/>
  <c r="CV470" i="11"/>
  <c r="CV459" i="11"/>
  <c r="CV450" i="11"/>
  <c r="CV446" i="11"/>
  <c r="CV442" i="11"/>
  <c r="CV438" i="11"/>
  <c r="CV434" i="11"/>
  <c r="CV430" i="11"/>
  <c r="CV426" i="11"/>
  <c r="CV493" i="11"/>
  <c r="CV473" i="11"/>
  <c r="CV472" i="11"/>
  <c r="CV466" i="11"/>
  <c r="CV468" i="11"/>
  <c r="CV462" i="11"/>
  <c r="CV460" i="11"/>
  <c r="CV452" i="11"/>
  <c r="CV449" i="11"/>
  <c r="CV445" i="11"/>
  <c r="CV441" i="11"/>
  <c r="CV433" i="11"/>
  <c r="CV429" i="11"/>
  <c r="CV425" i="11"/>
  <c r="CV417" i="11"/>
  <c r="CV413" i="11"/>
  <c r="CV409" i="11"/>
  <c r="CV401" i="11"/>
  <c r="CV380" i="11"/>
  <c r="CV464" i="11"/>
  <c r="CV456" i="11"/>
  <c r="CV454" i="11"/>
  <c r="CV384" i="11"/>
  <c r="CV418" i="11"/>
  <c r="CV395" i="11"/>
  <c r="CV385" i="11"/>
  <c r="CV375" i="11"/>
  <c r="CV368" i="11"/>
  <c r="CV344" i="11"/>
  <c r="CV340" i="11"/>
  <c r="CV334" i="11"/>
  <c r="CV330" i="11"/>
  <c r="CV321" i="11"/>
  <c r="CV407" i="11"/>
  <c r="CV406" i="11"/>
  <c r="CV403" i="11"/>
  <c r="CV402" i="11"/>
  <c r="CV398" i="11"/>
  <c r="CV379" i="11"/>
  <c r="CV369" i="11"/>
  <c r="CV367" i="11"/>
  <c r="CV386" i="11"/>
  <c r="CV381" i="11"/>
  <c r="CV343" i="11"/>
  <c r="CV338" i="11"/>
  <c r="CV329" i="11"/>
  <c r="CV414" i="11"/>
  <c r="CV390" i="11"/>
  <c r="CV362" i="11"/>
  <c r="CV357" i="11"/>
  <c r="CV347" i="11"/>
  <c r="CV328" i="11"/>
  <c r="CV324" i="11"/>
  <c r="CV422" i="11"/>
  <c r="CV394" i="11"/>
  <c r="CV370" i="11"/>
  <c r="CV387" i="11"/>
  <c r="CV378" i="11"/>
  <c r="CV355" i="11"/>
  <c r="CV341" i="11"/>
  <c r="CV336" i="11"/>
  <c r="CV331" i="11"/>
  <c r="CV318" i="11"/>
  <c r="CV410" i="11"/>
  <c r="CV391" i="11"/>
  <c r="CV371" i="11"/>
  <c r="CV364" i="11"/>
  <c r="CV360" i="11"/>
  <c r="CV354" i="11"/>
  <c r="CV349" i="11"/>
  <c r="CV335" i="11"/>
  <c r="CV326" i="11"/>
  <c r="CV322" i="11"/>
  <c r="CV313" i="11"/>
  <c r="CV309" i="11"/>
  <c r="CV300" i="11"/>
  <c r="CV296" i="11"/>
  <c r="CV291" i="11"/>
  <c r="CV287" i="11"/>
  <c r="CV348" i="11"/>
  <c r="CV346" i="11"/>
  <c r="CV342" i="11"/>
  <c r="CV337" i="11"/>
  <c r="CV325" i="11"/>
  <c r="CV317" i="11"/>
  <c r="CV294" i="11"/>
  <c r="CV272" i="11"/>
  <c r="CV268" i="11"/>
  <c r="CV353" i="11"/>
  <c r="CV351" i="11"/>
  <c r="CV350" i="11"/>
  <c r="CV327" i="11"/>
  <c r="CV319" i="11"/>
  <c r="CV311" i="11"/>
  <c r="CV280" i="11"/>
  <c r="CV267" i="11"/>
  <c r="CV315" i="11"/>
  <c r="CV308" i="11"/>
  <c r="CV303" i="11"/>
  <c r="CV297" i="11"/>
  <c r="CV284" i="11"/>
  <c r="CV246" i="11"/>
  <c r="CV242" i="11"/>
  <c r="CV237" i="11"/>
  <c r="CV228" i="11"/>
  <c r="CV306" i="11"/>
  <c r="CV302" i="11"/>
  <c r="CV299" i="11"/>
  <c r="CV293" i="11"/>
  <c r="CV288" i="11"/>
  <c r="CV279" i="11"/>
  <c r="CV275" i="11"/>
  <c r="CV262" i="11"/>
  <c r="CV258" i="11"/>
  <c r="CV254" i="11"/>
  <c r="CV250" i="11"/>
  <c r="CV232" i="11"/>
  <c r="CV358" i="11"/>
  <c r="CV356" i="11"/>
  <c r="CV290" i="11"/>
  <c r="CV283" i="11"/>
  <c r="CV374" i="11"/>
  <c r="CV363" i="11"/>
  <c r="CV361" i="11"/>
  <c r="CV316" i="11"/>
  <c r="CV312" i="11"/>
  <c r="CV304" i="11"/>
  <c r="CV282" i="11"/>
  <c r="CV274" i="11"/>
  <c r="CV365" i="11"/>
  <c r="CV323" i="11"/>
  <c r="CV314" i="11"/>
  <c r="CV307" i="11"/>
  <c r="CV301" i="11"/>
  <c r="CV298" i="11"/>
  <c r="CV295" i="11"/>
  <c r="CV286" i="11"/>
  <c r="CV269" i="11"/>
  <c r="CV270" i="11"/>
  <c r="CV264" i="11"/>
  <c r="CV263" i="11"/>
  <c r="CV251" i="11"/>
  <c r="CV229" i="11"/>
  <c r="CV227" i="11"/>
  <c r="CV223" i="11"/>
  <c r="CV219" i="11"/>
  <c r="CV215" i="11"/>
  <c r="CV211" i="11"/>
  <c r="CV289" i="11"/>
  <c r="CV256" i="11"/>
  <c r="CV245" i="11"/>
  <c r="CV277" i="11"/>
  <c r="CV261" i="11"/>
  <c r="CV252" i="11"/>
  <c r="CV241" i="11"/>
  <c r="CV239" i="11"/>
  <c r="CV235" i="11"/>
  <c r="CV230" i="11"/>
  <c r="CV226" i="11"/>
  <c r="CV222" i="11"/>
  <c r="CV248" i="11"/>
  <c r="CV243" i="11"/>
  <c r="CV233" i="11"/>
  <c r="CV205" i="11"/>
  <c r="CV201" i="11"/>
  <c r="CV196" i="11"/>
  <c r="CV192" i="11"/>
  <c r="CV187" i="11"/>
  <c r="CV160" i="11"/>
  <c r="CV281" i="11"/>
  <c r="CV225" i="11"/>
  <c r="CV217" i="11"/>
  <c r="CV213" i="11"/>
  <c r="CV265" i="11"/>
  <c r="CV257" i="11"/>
  <c r="CV236" i="11"/>
  <c r="CV382" i="11"/>
  <c r="CV273" i="11"/>
  <c r="CV260" i="11"/>
  <c r="CV259" i="11"/>
  <c r="CV253" i="11"/>
  <c r="CV244" i="11"/>
  <c r="CV240" i="11"/>
  <c r="CV238" i="11"/>
  <c r="CV224" i="11"/>
  <c r="CV220" i="11"/>
  <c r="CV212" i="11"/>
  <c r="CV199" i="11"/>
  <c r="CV181" i="11"/>
  <c r="CV172" i="11"/>
  <c r="CV158" i="11"/>
  <c r="CV292" i="11"/>
  <c r="CV255" i="11"/>
  <c r="CV249" i="11"/>
  <c r="CV234" i="11"/>
  <c r="CV177" i="11"/>
  <c r="CV173" i="11"/>
  <c r="CV162" i="11"/>
  <c r="CV130" i="11"/>
  <c r="CV126" i="11"/>
  <c r="CV108" i="11"/>
  <c r="CV104" i="11"/>
  <c r="CV100" i="11"/>
  <c r="CV96" i="11"/>
  <c r="CV92" i="11"/>
  <c r="CV88" i="11"/>
  <c r="CV203" i="11"/>
  <c r="CV197" i="11"/>
  <c r="CV194" i="11"/>
  <c r="CV190" i="11"/>
  <c r="CV182" i="11"/>
  <c r="CV180" i="11"/>
  <c r="CV175" i="11"/>
  <c r="CV157" i="11"/>
  <c r="CV153" i="11"/>
  <c r="CV147" i="11"/>
  <c r="CV138" i="11"/>
  <c r="CV134" i="11"/>
  <c r="CV121" i="11"/>
  <c r="CV206" i="11"/>
  <c r="CV200" i="11"/>
  <c r="CV185" i="11"/>
  <c r="CV168" i="11"/>
  <c r="CV164" i="11"/>
  <c r="CV159" i="11"/>
  <c r="CV155" i="11"/>
  <c r="CV129" i="11"/>
  <c r="CV125" i="11"/>
  <c r="CV214" i="11"/>
  <c r="CV207" i="11"/>
  <c r="CV188" i="11"/>
  <c r="CV176" i="11"/>
  <c r="CV166" i="11"/>
  <c r="CV146" i="11"/>
  <c r="CV141" i="11"/>
  <c r="CV137" i="11"/>
  <c r="CV133" i="11"/>
  <c r="CV120" i="11"/>
  <c r="CV111" i="11"/>
  <c r="CV210" i="11"/>
  <c r="CV174" i="11"/>
  <c r="CV150" i="11"/>
  <c r="CV128" i="11"/>
  <c r="CV183" i="11"/>
  <c r="CV178" i="11"/>
  <c r="CV167" i="11"/>
  <c r="CV163" i="11"/>
  <c r="CV152" i="11"/>
  <c r="CV145" i="11"/>
  <c r="CV140" i="11"/>
  <c r="CV136" i="11"/>
  <c r="CV132" i="11"/>
  <c r="CV123" i="11"/>
  <c r="CV119" i="11"/>
  <c r="CV114" i="11"/>
  <c r="CV191" i="11"/>
  <c r="CV165" i="11"/>
  <c r="CV156" i="11"/>
  <c r="CV127" i="11"/>
  <c r="CV109" i="11"/>
  <c r="CV93" i="11"/>
  <c r="CV89" i="11"/>
  <c r="CV81" i="11"/>
  <c r="CV77" i="11"/>
  <c r="CV202" i="11"/>
  <c r="CV193" i="11"/>
  <c r="CV169" i="11"/>
  <c r="CV151" i="11"/>
  <c r="CV148" i="11"/>
  <c r="CV144" i="11"/>
  <c r="CV139" i="11"/>
  <c r="CV135" i="11"/>
  <c r="CV122" i="11"/>
  <c r="CV118" i="11"/>
  <c r="CV113" i="11"/>
  <c r="CV20" i="11"/>
  <c r="CV10" i="11"/>
  <c r="CV19" i="11"/>
  <c r="CV84" i="11"/>
  <c r="CV68" i="11"/>
  <c r="CV64" i="11"/>
  <c r="CV60" i="11"/>
  <c r="CV52" i="11"/>
  <c r="CV48" i="11"/>
  <c r="CV40" i="11"/>
  <c r="CV36" i="11"/>
  <c r="CV32" i="11"/>
  <c r="CV9" i="11"/>
  <c r="CV8" i="11"/>
  <c r="CV103" i="11"/>
  <c r="CV23" i="11"/>
  <c r="CV18" i="11"/>
  <c r="CV75" i="11"/>
  <c r="CV71" i="11"/>
  <c r="CV67" i="11"/>
  <c r="CV65" i="11"/>
  <c r="CV61" i="11"/>
  <c r="CV57" i="11"/>
  <c r="CV53" i="11"/>
  <c r="CV49" i="11"/>
  <c r="CV45" i="11"/>
  <c r="CV41" i="11"/>
  <c r="CV37" i="11"/>
  <c r="CV33" i="11"/>
  <c r="CV29" i="11"/>
  <c r="CV24" i="11"/>
  <c r="CV15" i="11"/>
  <c r="CV13" i="11"/>
  <c r="CV25" i="11"/>
  <c r="CV14" i="11"/>
  <c r="CV78" i="11"/>
  <c r="CV74" i="11"/>
  <c r="CV66" i="11"/>
  <c r="CV58" i="11"/>
  <c r="CV54" i="11"/>
  <c r="CV46" i="11"/>
  <c r="CV42" i="11"/>
  <c r="CV38" i="11"/>
  <c r="CV30" i="11"/>
  <c r="CV26" i="11"/>
  <c r="CV112" i="11"/>
  <c r="CV102" i="11"/>
  <c r="CV99" i="11"/>
  <c r="CV98" i="11"/>
  <c r="CV95" i="11"/>
  <c r="CV94" i="11"/>
  <c r="CV87" i="11"/>
  <c r="CV86" i="11"/>
  <c r="CV82" i="11"/>
  <c r="CV79" i="11"/>
  <c r="CV12" i="11"/>
  <c r="CV117" i="11"/>
  <c r="CV107" i="11"/>
  <c r="CV106" i="11"/>
  <c r="CV83" i="11"/>
  <c r="CV73" i="11"/>
  <c r="CV69" i="11"/>
  <c r="CV63" i="11"/>
  <c r="CV59" i="11"/>
  <c r="CV55" i="11"/>
  <c r="CV51" i="11"/>
  <c r="CV47" i="11"/>
  <c r="CV39" i="11"/>
  <c r="CV35" i="11"/>
  <c r="CV31" i="11"/>
  <c r="CV27" i="11"/>
  <c r="CV21" i="11"/>
  <c r="CV11" i="11"/>
  <c r="CS972" i="11"/>
  <c r="CS971" i="11"/>
  <c r="CS970" i="11"/>
  <c r="CS969" i="11"/>
  <c r="CS968" i="11"/>
  <c r="CS967" i="11"/>
  <c r="CS966" i="11"/>
  <c r="CS965" i="11"/>
  <c r="CS959" i="11"/>
  <c r="CS958" i="11"/>
  <c r="CS957" i="11"/>
  <c r="CS956" i="11"/>
  <c r="CS954" i="11"/>
  <c r="CS953" i="11"/>
  <c r="CS952" i="11"/>
  <c r="CS951" i="11"/>
  <c r="CS950" i="11"/>
  <c r="CS962" i="11"/>
  <c r="CS963" i="11"/>
  <c r="CS960" i="11"/>
  <c r="CS961" i="11"/>
  <c r="CS942" i="11"/>
  <c r="CS947" i="11"/>
  <c r="CS945" i="11"/>
  <c r="CS944" i="11"/>
  <c r="CS948" i="11"/>
  <c r="CS943" i="11"/>
  <c r="CS941" i="11"/>
  <c r="CS940" i="11"/>
  <c r="CS939" i="11"/>
  <c r="CS938" i="11"/>
  <c r="CS936" i="11"/>
  <c r="CS935" i="11"/>
  <c r="CS934" i="11"/>
  <c r="CS933" i="11"/>
  <c r="CS932" i="11"/>
  <c r="CS931" i="11"/>
  <c r="CS949" i="11"/>
  <c r="CS930" i="11"/>
  <c r="CS929" i="11"/>
  <c r="CS927" i="11"/>
  <c r="CS926" i="11"/>
  <c r="CS925" i="11"/>
  <c r="CS924" i="11"/>
  <c r="CS923" i="11"/>
  <c r="CS922" i="11"/>
  <c r="CS921" i="11"/>
  <c r="CS920" i="11"/>
  <c r="CS918" i="11"/>
  <c r="CS917" i="11"/>
  <c r="CS916" i="11"/>
  <c r="CS915" i="11"/>
  <c r="CS914" i="11"/>
  <c r="CS913" i="11"/>
  <c r="CS912" i="11"/>
  <c r="CS911" i="11"/>
  <c r="CS909" i="11"/>
  <c r="CS904" i="11"/>
  <c r="CS903" i="11"/>
  <c r="CS902" i="11"/>
  <c r="CS900" i="11"/>
  <c r="CS899" i="11"/>
  <c r="CS898" i="11"/>
  <c r="CS897" i="11"/>
  <c r="CS896" i="11"/>
  <c r="CS895" i="11"/>
  <c r="CS906" i="11"/>
  <c r="CS905" i="11"/>
  <c r="CS886" i="11"/>
  <c r="CS890" i="11"/>
  <c r="CS881" i="11"/>
  <c r="CS877" i="11"/>
  <c r="CS908" i="11"/>
  <c r="CS907" i="11"/>
  <c r="CS893" i="11"/>
  <c r="CS889" i="11"/>
  <c r="CS883" i="11"/>
  <c r="CS876" i="11"/>
  <c r="CS887" i="11"/>
  <c r="CS867" i="11"/>
  <c r="CS892" i="11"/>
  <c r="CS875" i="11"/>
  <c r="CS871" i="11"/>
  <c r="CS894" i="11"/>
  <c r="CS891" i="11"/>
  <c r="CS888" i="11"/>
  <c r="CS882" i="11"/>
  <c r="CS878" i="11"/>
  <c r="CS874" i="11"/>
  <c r="CS869" i="11"/>
  <c r="CS865" i="11"/>
  <c r="CS862" i="11"/>
  <c r="CS857" i="11"/>
  <c r="CS853" i="11"/>
  <c r="CS873" i="11"/>
  <c r="CS870" i="11"/>
  <c r="CS866" i="11"/>
  <c r="CS861" i="11"/>
  <c r="CS868" i="11"/>
  <c r="CS858" i="11"/>
  <c r="CS856" i="11"/>
  <c r="CS854" i="11"/>
  <c r="CS852" i="11"/>
  <c r="CS838" i="11"/>
  <c r="CS834" i="11"/>
  <c r="CS850" i="11"/>
  <c r="CS846" i="11"/>
  <c r="CS833" i="11"/>
  <c r="CS820" i="11"/>
  <c r="CS816" i="11"/>
  <c r="CS859" i="11"/>
  <c r="CS855" i="11"/>
  <c r="CS845" i="11"/>
  <c r="CS841" i="11"/>
  <c r="CS828" i="11"/>
  <c r="CS824" i="11"/>
  <c r="CS860" i="11"/>
  <c r="CS851" i="11"/>
  <c r="CS840" i="11"/>
  <c r="CS836" i="11"/>
  <c r="CS849" i="11"/>
  <c r="CS848" i="11"/>
  <c r="CS844" i="11"/>
  <c r="CS835" i="11"/>
  <c r="CS831" i="11"/>
  <c r="CS826" i="11"/>
  <c r="CS823" i="11"/>
  <c r="CS839" i="11"/>
  <c r="CS832" i="11"/>
  <c r="CS822" i="11"/>
  <c r="CS810" i="11"/>
  <c r="CS806" i="11"/>
  <c r="CS819" i="11"/>
  <c r="CS815" i="11"/>
  <c r="CS803" i="11"/>
  <c r="CS799" i="11"/>
  <c r="CS795" i="11"/>
  <c r="CS808" i="11"/>
  <c r="CS804" i="11"/>
  <c r="CS818" i="11"/>
  <c r="CS802" i="11"/>
  <c r="CS798" i="11"/>
  <c r="CS794" i="11"/>
  <c r="CS814" i="11"/>
  <c r="CS813" i="11"/>
  <c r="CS771" i="11"/>
  <c r="CS767" i="11"/>
  <c r="CS830" i="11"/>
  <c r="CS827" i="11"/>
  <c r="CS817" i="11"/>
  <c r="CS801" i="11"/>
  <c r="CS797" i="11"/>
  <c r="CS793" i="11"/>
  <c r="CS789" i="11"/>
  <c r="CS784" i="11"/>
  <c r="CS779" i="11"/>
  <c r="CS775" i="11"/>
  <c r="CS809" i="11"/>
  <c r="CS807" i="11"/>
  <c r="CS805" i="11"/>
  <c r="CS800" i="11"/>
  <c r="CS796" i="11"/>
  <c r="CS792" i="11"/>
  <c r="CS786" i="11"/>
  <c r="CS782" i="11"/>
  <c r="CS780" i="11"/>
  <c r="CS778" i="11"/>
  <c r="CS774" i="11"/>
  <c r="CS776" i="11"/>
  <c r="CS772" i="11"/>
  <c r="CS770" i="11"/>
  <c r="CS812" i="11"/>
  <c r="CS768" i="11"/>
  <c r="CS766" i="11"/>
  <c r="CS781" i="11"/>
  <c r="CS765" i="11"/>
  <c r="CS761" i="11"/>
  <c r="CS757" i="11"/>
  <c r="CS753" i="11"/>
  <c r="CS739" i="11"/>
  <c r="CS791" i="11"/>
  <c r="CS777" i="11"/>
  <c r="CS773" i="11"/>
  <c r="CS748" i="11"/>
  <c r="CS743" i="11"/>
  <c r="CS787" i="11"/>
  <c r="CS785" i="11"/>
  <c r="CS783" i="11"/>
  <c r="CS769" i="11"/>
  <c r="CS764" i="11"/>
  <c r="CS790" i="11"/>
  <c r="CS749" i="11"/>
  <c r="CS747" i="11"/>
  <c r="CS759" i="11"/>
  <c r="CS755" i="11"/>
  <c r="CS742" i="11"/>
  <c r="CS752" i="11"/>
  <c r="CS740" i="11"/>
  <c r="CS738" i="11"/>
  <c r="CS737" i="11"/>
  <c r="CS733" i="11"/>
  <c r="CS750" i="11"/>
  <c r="CS746" i="11"/>
  <c r="CS760" i="11"/>
  <c r="CS736" i="11"/>
  <c r="CS732" i="11"/>
  <c r="CS727" i="11"/>
  <c r="CS710" i="11"/>
  <c r="CS706" i="11"/>
  <c r="CS762" i="11"/>
  <c r="CS758" i="11"/>
  <c r="CS756" i="11"/>
  <c r="CS741" i="11"/>
  <c r="CS731" i="11"/>
  <c r="CS722" i="11"/>
  <c r="CS714" i="11"/>
  <c r="CS723" i="11"/>
  <c r="CS730" i="11"/>
  <c r="CS726" i="11"/>
  <c r="CS712" i="11"/>
  <c r="CS728" i="11"/>
  <c r="CS724" i="11"/>
  <c r="CS720" i="11"/>
  <c r="CS717" i="11"/>
  <c r="CS709" i="11"/>
  <c r="CS704" i="11"/>
  <c r="CS700" i="11"/>
  <c r="CS696" i="11"/>
  <c r="CS692" i="11"/>
  <c r="CS751" i="11"/>
  <c r="CS734" i="11"/>
  <c r="CS735" i="11"/>
  <c r="CS729" i="11"/>
  <c r="CS725" i="11"/>
  <c r="CS716" i="11"/>
  <c r="CS708" i="11"/>
  <c r="CS702" i="11"/>
  <c r="CS713" i="11"/>
  <c r="CS705" i="11"/>
  <c r="CS698" i="11"/>
  <c r="CS694" i="11"/>
  <c r="CS687" i="11"/>
  <c r="CS683" i="11"/>
  <c r="CS679" i="11"/>
  <c r="CS691" i="11"/>
  <c r="CS721" i="11"/>
  <c r="CS719" i="11"/>
  <c r="CS763" i="11"/>
  <c r="CS701" i="11"/>
  <c r="CS699" i="11"/>
  <c r="CS684" i="11"/>
  <c r="CS682" i="11"/>
  <c r="CS677" i="11"/>
  <c r="CS673" i="11"/>
  <c r="CS669" i="11"/>
  <c r="CS665" i="11"/>
  <c r="CS661" i="11"/>
  <c r="CS657" i="11"/>
  <c r="CS680" i="11"/>
  <c r="CS656" i="11"/>
  <c r="CS652" i="11"/>
  <c r="CS648" i="11"/>
  <c r="CS676" i="11"/>
  <c r="CS672" i="11"/>
  <c r="CS668" i="11"/>
  <c r="CS695" i="11"/>
  <c r="CS693" i="11"/>
  <c r="CS688" i="11"/>
  <c r="CS689" i="11"/>
  <c r="CS681" i="11"/>
  <c r="CS697" i="11"/>
  <c r="CS685" i="11"/>
  <c r="CS690" i="11"/>
  <c r="CS678" i="11"/>
  <c r="CS674" i="11"/>
  <c r="CS670" i="11"/>
  <c r="CS666" i="11"/>
  <c r="CS662" i="11"/>
  <c r="CS658" i="11"/>
  <c r="CS686" i="11"/>
  <c r="CS653" i="11"/>
  <c r="CS649" i="11"/>
  <c r="CS644" i="11"/>
  <c r="CS640" i="11"/>
  <c r="CS675" i="11"/>
  <c r="CS664" i="11"/>
  <c r="CS660" i="11"/>
  <c r="CS650" i="11"/>
  <c r="CS638" i="11"/>
  <c r="CS634" i="11"/>
  <c r="CS630" i="11"/>
  <c r="CS626" i="11"/>
  <c r="CS651" i="11"/>
  <c r="CS612" i="11"/>
  <c r="CS647" i="11"/>
  <c r="CS637" i="11"/>
  <c r="CS633" i="11"/>
  <c r="CS671" i="11"/>
  <c r="CS645" i="11"/>
  <c r="CS643" i="11"/>
  <c r="CS667" i="11"/>
  <c r="CS654" i="11"/>
  <c r="CS639" i="11"/>
  <c r="CS635" i="11"/>
  <c r="CS631" i="11"/>
  <c r="CS627" i="11"/>
  <c r="CS623" i="11"/>
  <c r="CS614" i="11"/>
  <c r="CS609" i="11"/>
  <c r="CS659" i="11"/>
  <c r="CS655" i="11"/>
  <c r="CS646" i="11"/>
  <c r="CS642" i="11"/>
  <c r="CS618" i="11"/>
  <c r="CS604" i="11"/>
  <c r="CS629" i="11"/>
  <c r="CS606" i="11"/>
  <c r="CS597" i="11"/>
  <c r="CS593" i="11"/>
  <c r="CS584" i="11"/>
  <c r="CS624" i="11"/>
  <c r="CS579" i="11"/>
  <c r="CS575" i="11"/>
  <c r="CS567" i="11"/>
  <c r="CS625" i="11"/>
  <c r="CS621" i="11"/>
  <c r="CS596" i="11"/>
  <c r="CS610" i="11"/>
  <c r="CS607" i="11"/>
  <c r="CS611" i="11"/>
  <c r="CS605" i="11"/>
  <c r="CS603" i="11"/>
  <c r="CS632" i="11"/>
  <c r="CS615" i="11"/>
  <c r="CS636" i="11"/>
  <c r="CS619" i="11"/>
  <c r="CS616" i="11"/>
  <c r="CS602" i="11"/>
  <c r="CS598" i="11"/>
  <c r="CS594" i="11"/>
  <c r="CS590" i="11"/>
  <c r="CS581" i="11"/>
  <c r="CS641" i="11"/>
  <c r="CS628" i="11"/>
  <c r="CS620" i="11"/>
  <c r="CS608" i="11"/>
  <c r="CS589" i="11"/>
  <c r="CS585" i="11"/>
  <c r="CS576" i="11"/>
  <c r="CS572" i="11"/>
  <c r="CS568" i="11"/>
  <c r="CS564" i="11"/>
  <c r="CS560" i="11"/>
  <c r="CS587" i="11"/>
  <c r="CS582" i="11"/>
  <c r="CS573" i="11"/>
  <c r="CS569" i="11"/>
  <c r="CS562" i="11"/>
  <c r="CS555" i="11"/>
  <c r="CS546" i="11"/>
  <c r="CS595" i="11"/>
  <c r="CS591" i="11"/>
  <c r="CS583" i="11"/>
  <c r="CS574" i="11"/>
  <c r="CS570" i="11"/>
  <c r="CS559" i="11"/>
  <c r="CS550" i="11"/>
  <c r="CS541" i="11"/>
  <c r="CS537" i="11"/>
  <c r="CS533" i="11"/>
  <c r="CS529" i="11"/>
  <c r="CS592" i="11"/>
  <c r="CS554" i="11"/>
  <c r="CS558" i="11"/>
  <c r="CS565" i="11"/>
  <c r="CS561" i="11"/>
  <c r="CS599" i="11"/>
  <c r="CS577" i="11"/>
  <c r="CS552" i="11"/>
  <c r="CS586" i="11"/>
  <c r="CS578" i="11"/>
  <c r="CS566" i="11"/>
  <c r="CS556" i="11"/>
  <c r="CS551" i="11"/>
  <c r="CS542" i="11"/>
  <c r="CS538" i="11"/>
  <c r="CS534" i="11"/>
  <c r="CS530" i="11"/>
  <c r="CS526" i="11"/>
  <c r="CS522" i="11"/>
  <c r="CS518" i="11"/>
  <c r="CS531" i="11"/>
  <c r="CS523" i="11"/>
  <c r="CS521" i="11"/>
  <c r="CS513" i="11"/>
  <c r="CS488" i="11"/>
  <c r="CS484" i="11"/>
  <c r="CS480" i="11"/>
  <c r="CS476" i="11"/>
  <c r="CS532" i="11"/>
  <c r="CS519" i="11"/>
  <c r="CS517" i="11"/>
  <c r="CS504" i="11"/>
  <c r="CS500" i="11"/>
  <c r="CS496" i="11"/>
  <c r="CS471" i="11"/>
  <c r="CS543" i="11"/>
  <c r="CS512" i="11"/>
  <c r="CS508" i="11"/>
  <c r="CS487" i="11"/>
  <c r="CS524" i="11"/>
  <c r="CS503" i="11"/>
  <c r="CS499" i="11"/>
  <c r="CS495" i="11"/>
  <c r="CS548" i="11"/>
  <c r="CS544" i="11"/>
  <c r="CS539" i="11"/>
  <c r="CS520" i="11"/>
  <c r="CS511" i="11"/>
  <c r="CS507" i="11"/>
  <c r="CS563" i="11"/>
  <c r="CS557" i="11"/>
  <c r="CS553" i="11"/>
  <c r="CS545" i="11"/>
  <c r="CS540" i="11"/>
  <c r="CS516" i="11"/>
  <c r="CS515" i="11"/>
  <c r="CS506" i="11"/>
  <c r="CS502" i="11"/>
  <c r="CS498" i="11"/>
  <c r="CS549" i="11"/>
  <c r="CS535" i="11"/>
  <c r="CS514" i="11"/>
  <c r="CS510" i="11"/>
  <c r="CS489" i="11"/>
  <c r="CS485" i="11"/>
  <c r="CS481" i="11"/>
  <c r="CS477" i="11"/>
  <c r="CS460" i="11"/>
  <c r="CS456" i="11"/>
  <c r="CS536" i="11"/>
  <c r="CS527" i="11"/>
  <c r="CS525" i="11"/>
  <c r="CS505" i="11"/>
  <c r="CS501" i="11"/>
  <c r="CS493" i="11"/>
  <c r="CS472" i="11"/>
  <c r="CS468" i="11"/>
  <c r="CS464" i="11"/>
  <c r="CS455" i="11"/>
  <c r="CS478" i="11"/>
  <c r="CS473" i="11"/>
  <c r="CS466" i="11"/>
  <c r="CS454" i="11"/>
  <c r="CS479" i="11"/>
  <c r="CS462" i="11"/>
  <c r="CS458" i="11"/>
  <c r="CS452" i="11"/>
  <c r="CS449" i="11"/>
  <c r="CS445" i="11"/>
  <c r="CS441" i="11"/>
  <c r="CS433" i="11"/>
  <c r="CS429" i="11"/>
  <c r="CS425" i="11"/>
  <c r="CS417" i="11"/>
  <c r="CS413" i="11"/>
  <c r="CS409" i="11"/>
  <c r="CS401" i="11"/>
  <c r="CS490" i="11"/>
  <c r="CS474" i="11"/>
  <c r="CS475" i="11"/>
  <c r="CS448" i="11"/>
  <c r="CS444" i="11"/>
  <c r="CS440" i="11"/>
  <c r="CS436" i="11"/>
  <c r="CS432" i="11"/>
  <c r="CS428" i="11"/>
  <c r="CS424" i="11"/>
  <c r="CS420" i="11"/>
  <c r="CS416" i="11"/>
  <c r="CS412" i="11"/>
  <c r="CS469" i="11"/>
  <c r="CS467" i="11"/>
  <c r="CS453" i="11"/>
  <c r="CS486" i="11"/>
  <c r="CS465" i="11"/>
  <c r="CS463" i="11"/>
  <c r="CS459" i="11"/>
  <c r="CS451" i="11"/>
  <c r="CS447" i="11"/>
  <c r="CS443" i="11"/>
  <c r="CS439" i="11"/>
  <c r="CS435" i="11"/>
  <c r="CS431" i="11"/>
  <c r="CS427" i="11"/>
  <c r="CS494" i="11"/>
  <c r="CS482" i="11"/>
  <c r="CS461" i="11"/>
  <c r="CS457" i="11"/>
  <c r="CS398" i="11"/>
  <c r="CS394" i="11"/>
  <c r="CS390" i="11"/>
  <c r="CS386" i="11"/>
  <c r="CS483" i="11"/>
  <c r="CS470" i="11"/>
  <c r="CS450" i="11"/>
  <c r="CS446" i="11"/>
  <c r="CS442" i="11"/>
  <c r="CS438" i="11"/>
  <c r="CS434" i="11"/>
  <c r="CS430" i="11"/>
  <c r="CS426" i="11"/>
  <c r="CS422" i="11"/>
  <c r="CS418" i="11"/>
  <c r="CS414" i="11"/>
  <c r="CS410" i="11"/>
  <c r="CS406" i="11"/>
  <c r="CS402" i="11"/>
  <c r="CS381" i="11"/>
  <c r="CS369" i="11"/>
  <c r="CS382" i="11"/>
  <c r="CS380" i="11"/>
  <c r="CS374" i="11"/>
  <c r="CS365" i="11"/>
  <c r="CS361" i="11"/>
  <c r="CS356" i="11"/>
  <c r="CS350" i="11"/>
  <c r="CS346" i="11"/>
  <c r="CS327" i="11"/>
  <c r="CS323" i="11"/>
  <c r="CS419" i="11"/>
  <c r="CS387" i="11"/>
  <c r="CS385" i="11"/>
  <c r="CS378" i="11"/>
  <c r="CS391" i="11"/>
  <c r="CS371" i="11"/>
  <c r="CS364" i="11"/>
  <c r="CS360" i="11"/>
  <c r="CS354" i="11"/>
  <c r="CS349" i="11"/>
  <c r="CS335" i="11"/>
  <c r="CS326" i="11"/>
  <c r="CS395" i="11"/>
  <c r="CS375" i="11"/>
  <c r="CS368" i="11"/>
  <c r="CS344" i="11"/>
  <c r="CS340" i="11"/>
  <c r="CS334" i="11"/>
  <c r="CS330" i="11"/>
  <c r="CS415" i="11"/>
  <c r="CS407" i="11"/>
  <c r="CS403" i="11"/>
  <c r="CS379" i="11"/>
  <c r="CS367" i="11"/>
  <c r="CS362" i="11"/>
  <c r="CS357" i="11"/>
  <c r="CS347" i="11"/>
  <c r="CS328" i="11"/>
  <c r="CS324" i="11"/>
  <c r="CS311" i="11"/>
  <c r="CS411" i="11"/>
  <c r="CS400" i="11"/>
  <c r="CS370" i="11"/>
  <c r="CS351" i="11"/>
  <c r="CS342" i="11"/>
  <c r="CS337" i="11"/>
  <c r="CS319" i="11"/>
  <c r="CS315" i="11"/>
  <c r="CS306" i="11"/>
  <c r="CS302" i="11"/>
  <c r="CS316" i="11"/>
  <c r="CS312" i="11"/>
  <c r="CS309" i="11"/>
  <c r="CS304" i="11"/>
  <c r="CS301" i="11"/>
  <c r="CS287" i="11"/>
  <c r="CS282" i="11"/>
  <c r="CS274" i="11"/>
  <c r="CS265" i="11"/>
  <c r="CS404" i="11"/>
  <c r="CS399" i="11"/>
  <c r="CS348" i="11"/>
  <c r="CS325" i="11"/>
  <c r="CS322" i="11"/>
  <c r="CS307" i="11"/>
  <c r="CS298" i="11"/>
  <c r="CS295" i="11"/>
  <c r="CS292" i="11"/>
  <c r="CS286" i="11"/>
  <c r="CS269" i="11"/>
  <c r="CS353" i="11"/>
  <c r="CS341" i="11"/>
  <c r="CS336" i="11"/>
  <c r="CS289" i="11"/>
  <c r="CS281" i="11"/>
  <c r="CS277" i="11"/>
  <c r="CS273" i="11"/>
  <c r="CS264" i="11"/>
  <c r="CS260" i="11"/>
  <c r="CS256" i="11"/>
  <c r="CS252" i="11"/>
  <c r="CS248" i="11"/>
  <c r="CS239" i="11"/>
  <c r="CS230" i="11"/>
  <c r="CS343" i="11"/>
  <c r="CS338" i="11"/>
  <c r="CS329" i="11"/>
  <c r="CS317" i="11"/>
  <c r="CS313" i="11"/>
  <c r="CS300" i="11"/>
  <c r="CS294" i="11"/>
  <c r="CS272" i="11"/>
  <c r="CS268" i="11"/>
  <c r="CS243" i="11"/>
  <c r="CS238" i="11"/>
  <c r="CS234" i="11"/>
  <c r="CS355" i="11"/>
  <c r="CS331" i="11"/>
  <c r="CS297" i="11"/>
  <c r="CS291" i="11"/>
  <c r="CS280" i="11"/>
  <c r="CS423" i="11"/>
  <c r="CS408" i="11"/>
  <c r="CS358" i="11"/>
  <c r="CS321" i="11"/>
  <c r="CS308" i="11"/>
  <c r="CS303" i="11"/>
  <c r="CS288" i="11"/>
  <c r="CS284" i="11"/>
  <c r="CS363" i="11"/>
  <c r="CS299" i="11"/>
  <c r="CS293" i="11"/>
  <c r="CS279" i="11"/>
  <c r="CS275" i="11"/>
  <c r="CS262" i="11"/>
  <c r="CS290" i="11"/>
  <c r="CS267" i="11"/>
  <c r="CS257" i="11"/>
  <c r="CS255" i="11"/>
  <c r="CS246" i="11"/>
  <c r="CS236" i="11"/>
  <c r="CS232" i="11"/>
  <c r="CS200" i="11"/>
  <c r="CS263" i="11"/>
  <c r="CS253" i="11"/>
  <c r="CS251" i="11"/>
  <c r="CS244" i="11"/>
  <c r="CS242" i="11"/>
  <c r="CS240" i="11"/>
  <c r="CS229" i="11"/>
  <c r="CS224" i="11"/>
  <c r="CS220" i="11"/>
  <c r="CS212" i="11"/>
  <c r="CS283" i="11"/>
  <c r="CS270" i="11"/>
  <c r="CS249" i="11"/>
  <c r="CS258" i="11"/>
  <c r="CS227" i="11"/>
  <c r="CS223" i="11"/>
  <c r="CS219" i="11"/>
  <c r="CS215" i="11"/>
  <c r="CS211" i="11"/>
  <c r="CS180" i="11"/>
  <c r="CS157" i="11"/>
  <c r="CS153" i="11"/>
  <c r="CS384" i="11"/>
  <c r="CS261" i="11"/>
  <c r="CS254" i="11"/>
  <c r="CS245" i="11"/>
  <c r="CS237" i="11"/>
  <c r="CS233" i="11"/>
  <c r="CS228" i="11"/>
  <c r="CS318" i="11"/>
  <c r="CS314" i="11"/>
  <c r="CS296" i="11"/>
  <c r="CS250" i="11"/>
  <c r="CS241" i="11"/>
  <c r="CS235" i="11"/>
  <c r="CS226" i="11"/>
  <c r="CS222" i="11"/>
  <c r="CS214" i="11"/>
  <c r="CS210" i="11"/>
  <c r="CS205" i="11"/>
  <c r="CS201" i="11"/>
  <c r="CS196" i="11"/>
  <c r="CS192" i="11"/>
  <c r="CS187" i="11"/>
  <c r="CS160" i="11"/>
  <c r="CS259" i="11"/>
  <c r="CS225" i="11"/>
  <c r="CS217" i="11"/>
  <c r="CS213" i="11"/>
  <c r="CS191" i="11"/>
  <c r="CS181" i="11"/>
  <c r="CS167" i="11"/>
  <c r="CS165" i="11"/>
  <c r="CS158" i="11"/>
  <c r="CS156" i="11"/>
  <c r="CS145" i="11"/>
  <c r="CS140" i="11"/>
  <c r="CS136" i="11"/>
  <c r="CS132" i="11"/>
  <c r="CS123" i="11"/>
  <c r="CS119" i="11"/>
  <c r="CS114" i="11"/>
  <c r="CS202" i="11"/>
  <c r="CS199" i="11"/>
  <c r="CS193" i="11"/>
  <c r="CS169" i="11"/>
  <c r="CS127" i="11"/>
  <c r="CS177" i="11"/>
  <c r="CS173" i="11"/>
  <c r="CS151" i="11"/>
  <c r="CS148" i="11"/>
  <c r="CS144" i="11"/>
  <c r="CS139" i="11"/>
  <c r="CS135" i="11"/>
  <c r="CS122" i="11"/>
  <c r="CS203" i="11"/>
  <c r="CS197" i="11"/>
  <c r="CS194" i="11"/>
  <c r="CS182" i="11"/>
  <c r="CS175" i="11"/>
  <c r="CS162" i="11"/>
  <c r="CS130" i="11"/>
  <c r="CS126" i="11"/>
  <c r="CS108" i="11"/>
  <c r="CS104" i="11"/>
  <c r="CS206" i="11"/>
  <c r="CS190" i="11"/>
  <c r="CS168" i="11"/>
  <c r="CS164" i="11"/>
  <c r="CS159" i="11"/>
  <c r="CS155" i="11"/>
  <c r="CS147" i="11"/>
  <c r="CS138" i="11"/>
  <c r="CS134" i="11"/>
  <c r="CS121" i="11"/>
  <c r="CS117" i="11"/>
  <c r="CS207" i="11"/>
  <c r="CS188" i="11"/>
  <c r="CS185" i="11"/>
  <c r="CS166" i="11"/>
  <c r="CS129" i="11"/>
  <c r="CS125" i="11"/>
  <c r="CS107" i="11"/>
  <c r="CS103" i="11"/>
  <c r="CS99" i="11"/>
  <c r="CS95" i="11"/>
  <c r="CS87" i="11"/>
  <c r="CS83" i="11"/>
  <c r="CS79" i="11"/>
  <c r="CS176" i="11"/>
  <c r="CS174" i="11"/>
  <c r="CS146" i="11"/>
  <c r="CS141" i="11"/>
  <c r="CS137" i="11"/>
  <c r="CS133" i="11"/>
  <c r="CS120" i="11"/>
  <c r="CS111" i="11"/>
  <c r="CS183" i="11"/>
  <c r="CS178" i="11"/>
  <c r="CS172" i="11"/>
  <c r="CS163" i="11"/>
  <c r="CS152" i="11"/>
  <c r="CS150" i="11"/>
  <c r="CS128" i="11"/>
  <c r="CS106" i="11"/>
  <c r="CS102" i="11"/>
  <c r="CS98" i="11"/>
  <c r="CS94" i="11"/>
  <c r="CS86" i="11"/>
  <c r="CS82" i="11"/>
  <c r="CS78" i="11"/>
  <c r="CS118" i="11"/>
  <c r="CS112" i="11"/>
  <c r="CS74" i="11"/>
  <c r="CS66" i="11"/>
  <c r="CS58" i="11"/>
  <c r="CS54" i="11"/>
  <c r="CS46" i="11"/>
  <c r="CS42" i="11"/>
  <c r="CS38" i="11"/>
  <c r="CS30" i="11"/>
  <c r="CS26" i="11"/>
  <c r="CS13" i="11"/>
  <c r="CS12" i="11"/>
  <c r="CS109" i="11"/>
  <c r="CS100" i="11"/>
  <c r="CS96" i="11"/>
  <c r="CS88" i="11"/>
  <c r="CS73" i="11"/>
  <c r="CS69" i="11"/>
  <c r="CS63" i="11"/>
  <c r="CS59" i="11"/>
  <c r="CS55" i="11"/>
  <c r="CS51" i="11"/>
  <c r="CS47" i="11"/>
  <c r="CS39" i="11"/>
  <c r="CS35" i="11"/>
  <c r="CS31" i="11"/>
  <c r="CS27" i="11"/>
  <c r="CS21" i="11"/>
  <c r="CS11" i="11"/>
  <c r="CS89" i="11"/>
  <c r="CS77" i="11"/>
  <c r="CS20" i="11"/>
  <c r="CS10" i="11"/>
  <c r="CS113" i="11"/>
  <c r="CS92" i="11"/>
  <c r="CS84" i="11"/>
  <c r="CS81" i="11"/>
  <c r="CS68" i="11"/>
  <c r="CS64" i="11"/>
  <c r="CS60" i="11"/>
  <c r="CS52" i="11"/>
  <c r="CS48" i="11"/>
  <c r="CS40" i="11"/>
  <c r="CS36" i="11"/>
  <c r="CS32" i="11"/>
  <c r="CS19" i="11"/>
  <c r="CS9" i="11"/>
  <c r="CS93" i="11"/>
  <c r="CS23" i="11"/>
  <c r="CS18" i="11"/>
  <c r="CS75" i="11"/>
  <c r="CS71" i="11"/>
  <c r="CS67" i="11"/>
  <c r="CS65" i="11"/>
  <c r="CS61" i="11"/>
  <c r="CS57" i="11"/>
  <c r="CS53" i="11"/>
  <c r="CS49" i="11"/>
  <c r="CS45" i="11"/>
  <c r="CS41" i="11"/>
  <c r="CS37" i="11"/>
  <c r="CS33" i="11"/>
  <c r="CS29" i="11"/>
  <c r="CS24" i="11"/>
  <c r="CS15" i="11"/>
  <c r="CS25" i="11"/>
  <c r="CS14" i="11"/>
  <c r="CS8" i="11"/>
  <c r="CN972" i="11"/>
  <c r="CN961" i="11"/>
  <c r="CN971" i="11"/>
  <c r="CN970" i="11"/>
  <c r="CN969" i="11"/>
  <c r="CN968" i="11"/>
  <c r="CN967" i="11"/>
  <c r="CN966" i="11"/>
  <c r="CN965" i="11"/>
  <c r="CN962" i="11"/>
  <c r="CN963" i="11"/>
  <c r="CN959" i="11"/>
  <c r="CN958" i="11"/>
  <c r="CN957" i="11"/>
  <c r="CN956" i="11"/>
  <c r="CN954" i="11"/>
  <c r="CN953" i="11"/>
  <c r="CN951" i="11"/>
  <c r="CN960" i="11"/>
  <c r="CN950" i="11"/>
  <c r="CN949" i="11"/>
  <c r="CN948" i="11"/>
  <c r="CN947" i="11"/>
  <c r="CN952" i="11"/>
  <c r="CN943" i="11"/>
  <c r="CN941" i="11"/>
  <c r="CN940" i="11"/>
  <c r="CN939" i="11"/>
  <c r="CN938" i="11"/>
  <c r="CN936" i="11"/>
  <c r="CN935" i="11"/>
  <c r="CN934" i="11"/>
  <c r="CN933" i="11"/>
  <c r="CN942" i="11"/>
  <c r="CN944" i="11"/>
  <c r="CN930" i="11"/>
  <c r="CN929" i="11"/>
  <c r="CN927" i="11"/>
  <c r="CN926" i="11"/>
  <c r="CN925" i="11"/>
  <c r="CN924" i="11"/>
  <c r="CN923" i="11"/>
  <c r="CN922" i="11"/>
  <c r="CN921" i="11"/>
  <c r="CN920" i="11"/>
  <c r="CN945" i="11"/>
  <c r="CN931" i="11"/>
  <c r="CN916" i="11"/>
  <c r="CN912" i="11"/>
  <c r="CN905" i="11"/>
  <c r="CN932" i="11"/>
  <c r="CN908" i="11"/>
  <c r="CN915" i="11"/>
  <c r="CN911" i="11"/>
  <c r="CN907" i="11"/>
  <c r="CN918" i="11"/>
  <c r="CN914" i="11"/>
  <c r="CN909" i="11"/>
  <c r="CN906" i="11"/>
  <c r="CN904" i="11"/>
  <c r="CN903" i="11"/>
  <c r="CN902" i="11"/>
  <c r="CN900" i="11"/>
  <c r="CN899" i="11"/>
  <c r="CN898" i="11"/>
  <c r="CN897" i="11"/>
  <c r="CN896" i="11"/>
  <c r="CN895" i="11"/>
  <c r="CN894" i="11"/>
  <c r="CN893" i="11"/>
  <c r="CN892" i="11"/>
  <c r="CN891" i="11"/>
  <c r="CN890" i="11"/>
  <c r="CN889" i="11"/>
  <c r="CN917" i="11"/>
  <c r="CN913" i="11"/>
  <c r="CN888" i="11"/>
  <c r="CN886" i="11"/>
  <c r="CN882" i="11"/>
  <c r="CN878" i="11"/>
  <c r="CN874" i="11"/>
  <c r="CN870" i="11"/>
  <c r="CN865" i="11"/>
  <c r="CN883" i="11"/>
  <c r="CN881" i="11"/>
  <c r="CN887" i="11"/>
  <c r="CN875" i="11"/>
  <c r="CN868" i="11"/>
  <c r="CN876" i="11"/>
  <c r="CN866" i="11"/>
  <c r="CN861" i="11"/>
  <c r="CN869" i="11"/>
  <c r="CN867" i="11"/>
  <c r="CN860" i="11"/>
  <c r="CN877" i="11"/>
  <c r="CN871" i="11"/>
  <c r="CN855" i="11"/>
  <c r="CN851" i="11"/>
  <c r="CN853" i="11"/>
  <c r="CN862" i="11"/>
  <c r="CN849" i="11"/>
  <c r="CN845" i="11"/>
  <c r="CN841" i="11"/>
  <c r="CN840" i="11"/>
  <c r="CN836" i="11"/>
  <c r="CN832" i="11"/>
  <c r="CN858" i="11"/>
  <c r="CN848" i="11"/>
  <c r="CN844" i="11"/>
  <c r="CN831" i="11"/>
  <c r="CN827" i="11"/>
  <c r="CN823" i="11"/>
  <c r="CN873" i="11"/>
  <c r="CN854" i="11"/>
  <c r="CN839" i="11"/>
  <c r="CN835" i="11"/>
  <c r="CN822" i="11"/>
  <c r="CN818" i="11"/>
  <c r="CN814" i="11"/>
  <c r="CN856" i="11"/>
  <c r="CN850" i="11"/>
  <c r="CN852" i="11"/>
  <c r="CN838" i="11"/>
  <c r="CN834" i="11"/>
  <c r="CN859" i="11"/>
  <c r="CN857" i="11"/>
  <c r="CN833" i="11"/>
  <c r="CN830" i="11"/>
  <c r="CN824" i="11"/>
  <c r="CN846" i="11"/>
  <c r="CN815" i="11"/>
  <c r="CN809" i="11"/>
  <c r="CN805" i="11"/>
  <c r="CN826" i="11"/>
  <c r="CN820" i="11"/>
  <c r="CN804" i="11"/>
  <c r="CN816" i="11"/>
  <c r="CN812" i="11"/>
  <c r="CN807" i="11"/>
  <c r="CN801" i="11"/>
  <c r="CN797" i="11"/>
  <c r="CN800" i="11"/>
  <c r="CN796" i="11"/>
  <c r="CN792" i="11"/>
  <c r="CN783" i="11"/>
  <c r="CN778" i="11"/>
  <c r="CN808" i="11"/>
  <c r="CN787" i="11"/>
  <c r="CN782" i="11"/>
  <c r="CN773" i="11"/>
  <c r="CN769" i="11"/>
  <c r="CN828" i="11"/>
  <c r="CN819" i="11"/>
  <c r="CN810" i="11"/>
  <c r="CN803" i="11"/>
  <c r="CN799" i="11"/>
  <c r="CN795" i="11"/>
  <c r="CN791" i="11"/>
  <c r="CN813" i="11"/>
  <c r="CN806" i="11"/>
  <c r="CN817" i="11"/>
  <c r="CN785" i="11"/>
  <c r="CN779" i="11"/>
  <c r="CN771" i="11"/>
  <c r="CN765" i="11"/>
  <c r="CN790" i="11"/>
  <c r="CN775" i="11"/>
  <c r="CN767" i="11"/>
  <c r="CN794" i="11"/>
  <c r="CN793" i="11"/>
  <c r="CN802" i="11"/>
  <c r="CN798" i="11"/>
  <c r="CN786" i="11"/>
  <c r="CN780" i="11"/>
  <c r="CN747" i="11"/>
  <c r="CN742" i="11"/>
  <c r="CN776" i="11"/>
  <c r="CN772" i="11"/>
  <c r="CN763" i="11"/>
  <c r="CN759" i="11"/>
  <c r="CN755" i="11"/>
  <c r="CN751" i="11"/>
  <c r="CN784" i="11"/>
  <c r="CN774" i="11"/>
  <c r="CN768" i="11"/>
  <c r="CN789" i="11"/>
  <c r="CN781" i="11"/>
  <c r="CN770" i="11"/>
  <c r="CN762" i="11"/>
  <c r="CN752" i="11"/>
  <c r="CN748" i="11"/>
  <c r="CN758" i="11"/>
  <c r="CN741" i="11"/>
  <c r="CN760" i="11"/>
  <c r="CN753" i="11"/>
  <c r="CN743" i="11"/>
  <c r="CN756" i="11"/>
  <c r="CN749" i="11"/>
  <c r="CN731" i="11"/>
  <c r="CN764" i="11"/>
  <c r="CN761" i="11"/>
  <c r="CN735" i="11"/>
  <c r="CN777" i="11"/>
  <c r="CN757" i="11"/>
  <c r="CN730" i="11"/>
  <c r="CN721" i="11"/>
  <c r="CN717" i="11"/>
  <c r="CN740" i="11"/>
  <c r="CN734" i="11"/>
  <c r="CN725" i="11"/>
  <c r="CN712" i="11"/>
  <c r="CN708" i="11"/>
  <c r="CN746" i="11"/>
  <c r="CN726" i="11"/>
  <c r="CN729" i="11"/>
  <c r="CN727" i="11"/>
  <c r="CN723" i="11"/>
  <c r="CN716" i="11"/>
  <c r="CN710" i="11"/>
  <c r="CN699" i="11"/>
  <c r="CN695" i="11"/>
  <c r="CN737" i="11"/>
  <c r="CN736" i="11"/>
  <c r="CN719" i="11"/>
  <c r="CN713" i="11"/>
  <c r="CN733" i="11"/>
  <c r="CN732" i="11"/>
  <c r="CN750" i="11"/>
  <c r="CN739" i="11"/>
  <c r="CN738" i="11"/>
  <c r="CN728" i="11"/>
  <c r="CN722" i="11"/>
  <c r="CN701" i="11"/>
  <c r="CN704" i="11"/>
  <c r="CN697" i="11"/>
  <c r="CN690" i="11"/>
  <c r="CN686" i="11"/>
  <c r="CN682" i="11"/>
  <c r="CN709" i="11"/>
  <c r="CN706" i="11"/>
  <c r="CN693" i="11"/>
  <c r="CN724" i="11"/>
  <c r="CN702" i="11"/>
  <c r="CN689" i="11"/>
  <c r="CN685" i="11"/>
  <c r="CN766" i="11"/>
  <c r="CN705" i="11"/>
  <c r="CN720" i="11"/>
  <c r="CN714" i="11"/>
  <c r="CN700" i="11"/>
  <c r="CN694" i="11"/>
  <c r="CN688" i="11"/>
  <c r="CN683" i="11"/>
  <c r="CN655" i="11"/>
  <c r="CN651" i="11"/>
  <c r="CN646" i="11"/>
  <c r="CN679" i="11"/>
  <c r="CN675" i="11"/>
  <c r="CN671" i="11"/>
  <c r="CN667" i="11"/>
  <c r="CN659" i="11"/>
  <c r="CN698" i="11"/>
  <c r="CN687" i="11"/>
  <c r="CN684" i="11"/>
  <c r="CN678" i="11"/>
  <c r="CN674" i="11"/>
  <c r="CN670" i="11"/>
  <c r="CN692" i="11"/>
  <c r="CN691" i="11"/>
  <c r="CN680" i="11"/>
  <c r="CN656" i="11"/>
  <c r="CN652" i="11"/>
  <c r="CN648" i="11"/>
  <c r="CN643" i="11"/>
  <c r="CN696" i="11"/>
  <c r="CN681" i="11"/>
  <c r="CN676" i="11"/>
  <c r="CN672" i="11"/>
  <c r="CN668" i="11"/>
  <c r="CN664" i="11"/>
  <c r="CN660" i="11"/>
  <c r="CN647" i="11"/>
  <c r="CN677" i="11"/>
  <c r="CN620" i="11"/>
  <c r="CN611" i="11"/>
  <c r="CN650" i="11"/>
  <c r="CN649" i="11"/>
  <c r="CN636" i="11"/>
  <c r="CN632" i="11"/>
  <c r="CN628" i="11"/>
  <c r="CN624" i="11"/>
  <c r="CN615" i="11"/>
  <c r="CN642" i="11"/>
  <c r="CN673" i="11"/>
  <c r="CN644" i="11"/>
  <c r="CN639" i="11"/>
  <c r="CN635" i="11"/>
  <c r="CN666" i="11"/>
  <c r="CN665" i="11"/>
  <c r="CN662" i="11"/>
  <c r="CN661" i="11"/>
  <c r="CN669" i="11"/>
  <c r="CN645" i="11"/>
  <c r="CN612" i="11"/>
  <c r="CN658" i="11"/>
  <c r="CN657" i="11"/>
  <c r="CN654" i="11"/>
  <c r="CN653" i="11"/>
  <c r="CN641" i="11"/>
  <c r="CN637" i="11"/>
  <c r="CN633" i="11"/>
  <c r="CN629" i="11"/>
  <c r="CN625" i="11"/>
  <c r="CN621" i="11"/>
  <c r="CN616" i="11"/>
  <c r="CN607" i="11"/>
  <c r="CN587" i="11"/>
  <c r="CN578" i="11"/>
  <c r="CN574" i="11"/>
  <c r="CN570" i="11"/>
  <c r="CN634" i="11"/>
  <c r="CN623" i="11"/>
  <c r="CN603" i="11"/>
  <c r="CN599" i="11"/>
  <c r="CN595" i="11"/>
  <c r="CN591" i="11"/>
  <c r="CN582" i="11"/>
  <c r="CN609" i="11"/>
  <c r="CN606" i="11"/>
  <c r="CN602" i="11"/>
  <c r="CN598" i="11"/>
  <c r="CN594" i="11"/>
  <c r="CN610" i="11"/>
  <c r="CN608" i="11"/>
  <c r="CN604" i="11"/>
  <c r="CN640" i="11"/>
  <c r="CN631" i="11"/>
  <c r="CN630" i="11"/>
  <c r="CN614" i="11"/>
  <c r="CN638" i="11"/>
  <c r="CN579" i="11"/>
  <c r="CN575" i="11"/>
  <c r="CN567" i="11"/>
  <c r="CN563" i="11"/>
  <c r="CN627" i="11"/>
  <c r="CN626" i="11"/>
  <c r="CN619" i="11"/>
  <c r="CN618" i="11"/>
  <c r="CN605" i="11"/>
  <c r="CN596" i="11"/>
  <c r="CN592" i="11"/>
  <c r="CN583" i="11"/>
  <c r="CN589" i="11"/>
  <c r="CN586" i="11"/>
  <c r="CN585" i="11"/>
  <c r="CN581" i="11"/>
  <c r="CN561" i="11"/>
  <c r="CN558" i="11"/>
  <c r="CN549" i="11"/>
  <c r="CN540" i="11"/>
  <c r="CN536" i="11"/>
  <c r="CN532" i="11"/>
  <c r="CN597" i="11"/>
  <c r="CN590" i="11"/>
  <c r="CN573" i="11"/>
  <c r="CN572" i="11"/>
  <c r="CN569" i="11"/>
  <c r="CN568" i="11"/>
  <c r="CN553" i="11"/>
  <c r="CN548" i="11"/>
  <c r="CN544" i="11"/>
  <c r="CN566" i="11"/>
  <c r="CN557" i="11"/>
  <c r="CN562" i="11"/>
  <c r="CN564" i="11"/>
  <c r="CN584" i="11"/>
  <c r="CN559" i="11"/>
  <c r="CN550" i="11"/>
  <c r="CN541" i="11"/>
  <c r="CN537" i="11"/>
  <c r="CN533" i="11"/>
  <c r="CN529" i="11"/>
  <c r="CN525" i="11"/>
  <c r="CN521" i="11"/>
  <c r="CN517" i="11"/>
  <c r="CN593" i="11"/>
  <c r="CN577" i="11"/>
  <c r="CN576" i="11"/>
  <c r="CN565" i="11"/>
  <c r="CN554" i="11"/>
  <c r="CN545" i="11"/>
  <c r="CN522" i="11"/>
  <c r="CN516" i="11"/>
  <c r="CN503" i="11"/>
  <c r="CN499" i="11"/>
  <c r="CN495" i="11"/>
  <c r="CN531" i="11"/>
  <c r="CN530" i="11"/>
  <c r="CN518" i="11"/>
  <c r="CN511" i="11"/>
  <c r="CN507" i="11"/>
  <c r="CN490" i="11"/>
  <c r="CN486" i="11"/>
  <c r="CN482" i="11"/>
  <c r="CN478" i="11"/>
  <c r="CN474" i="11"/>
  <c r="CN546" i="11"/>
  <c r="CN527" i="11"/>
  <c r="CN515" i="11"/>
  <c r="CN506" i="11"/>
  <c r="CN502" i="11"/>
  <c r="CN498" i="11"/>
  <c r="CN494" i="11"/>
  <c r="CN543" i="11"/>
  <c r="CN542" i="11"/>
  <c r="CN523" i="11"/>
  <c r="CN514" i="11"/>
  <c r="CN510" i="11"/>
  <c r="CN489" i="11"/>
  <c r="CN551" i="11"/>
  <c r="CN519" i="11"/>
  <c r="CN505" i="11"/>
  <c r="CN501" i="11"/>
  <c r="CN552" i="11"/>
  <c r="CN539" i="11"/>
  <c r="CN538" i="11"/>
  <c r="CN513" i="11"/>
  <c r="CN556" i="11"/>
  <c r="CN524" i="11"/>
  <c r="CN504" i="11"/>
  <c r="CN500" i="11"/>
  <c r="CN496" i="11"/>
  <c r="CN471" i="11"/>
  <c r="CN467" i="11"/>
  <c r="CN463" i="11"/>
  <c r="CN560" i="11"/>
  <c r="CN555" i="11"/>
  <c r="CN535" i="11"/>
  <c r="CN534" i="11"/>
  <c r="CN526" i="11"/>
  <c r="CN520" i="11"/>
  <c r="CN512" i="11"/>
  <c r="CN508" i="11"/>
  <c r="CN487" i="11"/>
  <c r="CN483" i="11"/>
  <c r="CN479" i="11"/>
  <c r="CN475" i="11"/>
  <c r="CN458" i="11"/>
  <c r="CN453" i="11"/>
  <c r="CN477" i="11"/>
  <c r="CN476" i="11"/>
  <c r="CN465" i="11"/>
  <c r="CN448" i="11"/>
  <c r="CN444" i="11"/>
  <c r="CN440" i="11"/>
  <c r="CN436" i="11"/>
  <c r="CN432" i="11"/>
  <c r="CN428" i="11"/>
  <c r="CN424" i="11"/>
  <c r="CN420" i="11"/>
  <c r="CN416" i="11"/>
  <c r="CN412" i="11"/>
  <c r="CN408" i="11"/>
  <c r="CN404" i="11"/>
  <c r="CN400" i="11"/>
  <c r="CN473" i="11"/>
  <c r="CN472" i="11"/>
  <c r="CN461" i="11"/>
  <c r="CN457" i="11"/>
  <c r="CN455" i="11"/>
  <c r="CN399" i="11"/>
  <c r="CN470" i="11"/>
  <c r="CN459" i="11"/>
  <c r="CN451" i="11"/>
  <c r="CN447" i="11"/>
  <c r="CN443" i="11"/>
  <c r="CN439" i="11"/>
  <c r="CN435" i="11"/>
  <c r="CN431" i="11"/>
  <c r="CN427" i="11"/>
  <c r="CN423" i="11"/>
  <c r="CN419" i="11"/>
  <c r="CN415" i="11"/>
  <c r="CN411" i="11"/>
  <c r="CN466" i="11"/>
  <c r="CN485" i="11"/>
  <c r="CN484" i="11"/>
  <c r="CN468" i="11"/>
  <c r="CN462" i="11"/>
  <c r="CN460" i="11"/>
  <c r="CN452" i="11"/>
  <c r="CN450" i="11"/>
  <c r="CN446" i="11"/>
  <c r="CN442" i="11"/>
  <c r="CN438" i="11"/>
  <c r="CN434" i="11"/>
  <c r="CN430" i="11"/>
  <c r="CN426" i="11"/>
  <c r="CN488" i="11"/>
  <c r="CN464" i="11"/>
  <c r="CN456" i="11"/>
  <c r="CN454" i="11"/>
  <c r="CN481" i="11"/>
  <c r="CN480" i="11"/>
  <c r="CN449" i="11"/>
  <c r="CN445" i="11"/>
  <c r="CN441" i="11"/>
  <c r="CN433" i="11"/>
  <c r="CN429" i="11"/>
  <c r="CN425" i="11"/>
  <c r="CN417" i="11"/>
  <c r="CN413" i="11"/>
  <c r="CN409" i="11"/>
  <c r="CN401" i="11"/>
  <c r="CN380" i="11"/>
  <c r="CN493" i="11"/>
  <c r="CN469" i="11"/>
  <c r="CN384" i="11"/>
  <c r="CN386" i="11"/>
  <c r="CN381" i="11"/>
  <c r="CN368" i="11"/>
  <c r="CN344" i="11"/>
  <c r="CN340" i="11"/>
  <c r="CN334" i="11"/>
  <c r="CN330" i="11"/>
  <c r="CN321" i="11"/>
  <c r="CN390" i="11"/>
  <c r="CN367" i="11"/>
  <c r="CN418" i="11"/>
  <c r="CN394" i="11"/>
  <c r="CN370" i="11"/>
  <c r="CN343" i="11"/>
  <c r="CN338" i="11"/>
  <c r="CN329" i="11"/>
  <c r="CN410" i="11"/>
  <c r="CN382" i="11"/>
  <c r="CN374" i="11"/>
  <c r="CN362" i="11"/>
  <c r="CN357" i="11"/>
  <c r="CN347" i="11"/>
  <c r="CN328" i="11"/>
  <c r="CN324" i="11"/>
  <c r="CN387" i="11"/>
  <c r="CN378" i="11"/>
  <c r="CN422" i="11"/>
  <c r="CN395" i="11"/>
  <c r="CN385" i="11"/>
  <c r="CN375" i="11"/>
  <c r="CN355" i="11"/>
  <c r="CN341" i="11"/>
  <c r="CN336" i="11"/>
  <c r="CN331" i="11"/>
  <c r="CN318" i="11"/>
  <c r="CN379" i="11"/>
  <c r="CN369" i="11"/>
  <c r="CN364" i="11"/>
  <c r="CN360" i="11"/>
  <c r="CN354" i="11"/>
  <c r="CN349" i="11"/>
  <c r="CN335" i="11"/>
  <c r="CN326" i="11"/>
  <c r="CN322" i="11"/>
  <c r="CN313" i="11"/>
  <c r="CN309" i="11"/>
  <c r="CN300" i="11"/>
  <c r="CN296" i="11"/>
  <c r="CN291" i="11"/>
  <c r="CN287" i="11"/>
  <c r="CN363" i="11"/>
  <c r="CN361" i="11"/>
  <c r="CN315" i="11"/>
  <c r="CN308" i="11"/>
  <c r="CN303" i="11"/>
  <c r="CN272" i="11"/>
  <c r="CN268" i="11"/>
  <c r="CN365" i="11"/>
  <c r="CN306" i="11"/>
  <c r="CN297" i="11"/>
  <c r="CN280" i="11"/>
  <c r="CN267" i="11"/>
  <c r="CN414" i="11"/>
  <c r="CN406" i="11"/>
  <c r="CN323" i="11"/>
  <c r="CN302" i="11"/>
  <c r="CN299" i="11"/>
  <c r="CN293" i="11"/>
  <c r="CN288" i="11"/>
  <c r="CN284" i="11"/>
  <c r="CN246" i="11"/>
  <c r="CN242" i="11"/>
  <c r="CN237" i="11"/>
  <c r="CN228" i="11"/>
  <c r="CN407" i="11"/>
  <c r="CN348" i="11"/>
  <c r="CN346" i="11"/>
  <c r="CN342" i="11"/>
  <c r="CN337" i="11"/>
  <c r="CN325" i="11"/>
  <c r="CN316" i="11"/>
  <c r="CN312" i="11"/>
  <c r="CN304" i="11"/>
  <c r="CN290" i="11"/>
  <c r="CN279" i="11"/>
  <c r="CN275" i="11"/>
  <c r="CN262" i="11"/>
  <c r="CN258" i="11"/>
  <c r="CN254" i="11"/>
  <c r="CN250" i="11"/>
  <c r="CN232" i="11"/>
  <c r="CN353" i="11"/>
  <c r="CN351" i="11"/>
  <c r="CN350" i="11"/>
  <c r="CN327" i="11"/>
  <c r="CN314" i="11"/>
  <c r="CN307" i="11"/>
  <c r="CN283" i="11"/>
  <c r="CN391" i="11"/>
  <c r="CN371" i="11"/>
  <c r="CN301" i="11"/>
  <c r="CN298" i="11"/>
  <c r="CN295" i="11"/>
  <c r="CN282" i="11"/>
  <c r="CN274" i="11"/>
  <c r="CN402" i="11"/>
  <c r="CN317" i="11"/>
  <c r="CN292" i="11"/>
  <c r="CN289" i="11"/>
  <c r="CN286" i="11"/>
  <c r="CN269" i="11"/>
  <c r="CN273" i="11"/>
  <c r="CN252" i="11"/>
  <c r="CN241" i="11"/>
  <c r="CN239" i="11"/>
  <c r="CN235" i="11"/>
  <c r="CN230" i="11"/>
  <c r="CN227" i="11"/>
  <c r="CN223" i="11"/>
  <c r="CN219" i="11"/>
  <c r="CN215" i="11"/>
  <c r="CN211" i="11"/>
  <c r="CN265" i="11"/>
  <c r="CN248" i="11"/>
  <c r="CN243" i="11"/>
  <c r="CN233" i="11"/>
  <c r="CN358" i="11"/>
  <c r="CN226" i="11"/>
  <c r="CN222" i="11"/>
  <c r="CN277" i="11"/>
  <c r="CN270" i="11"/>
  <c r="CN260" i="11"/>
  <c r="CN257" i="11"/>
  <c r="CN236" i="11"/>
  <c r="CN205" i="11"/>
  <c r="CN201" i="11"/>
  <c r="CN196" i="11"/>
  <c r="CN192" i="11"/>
  <c r="CN187" i="11"/>
  <c r="CN160" i="11"/>
  <c r="CN403" i="11"/>
  <c r="CN398" i="11"/>
  <c r="CN259" i="11"/>
  <c r="CN253" i="11"/>
  <c r="CN244" i="11"/>
  <c r="CN240" i="11"/>
  <c r="CN238" i="11"/>
  <c r="CN225" i="11"/>
  <c r="CN217" i="11"/>
  <c r="CN213" i="11"/>
  <c r="CN294" i="11"/>
  <c r="CN281" i="11"/>
  <c r="CN264" i="11"/>
  <c r="CN263" i="11"/>
  <c r="CN255" i="11"/>
  <c r="CN249" i="11"/>
  <c r="CN234" i="11"/>
  <c r="CN356" i="11"/>
  <c r="CN319" i="11"/>
  <c r="CN311" i="11"/>
  <c r="CN251" i="11"/>
  <c r="CN229" i="11"/>
  <c r="CN224" i="11"/>
  <c r="CN220" i="11"/>
  <c r="CN212" i="11"/>
  <c r="CN199" i="11"/>
  <c r="CN181" i="11"/>
  <c r="CN172" i="11"/>
  <c r="CN158" i="11"/>
  <c r="CN261" i="11"/>
  <c r="CN256" i="11"/>
  <c r="CN245" i="11"/>
  <c r="CN185" i="11"/>
  <c r="CN168" i="11"/>
  <c r="CN164" i="11"/>
  <c r="CN159" i="11"/>
  <c r="CN155" i="11"/>
  <c r="CN153" i="11"/>
  <c r="CN130" i="11"/>
  <c r="CN126" i="11"/>
  <c r="CN108" i="11"/>
  <c r="CN104" i="11"/>
  <c r="CN100" i="11"/>
  <c r="CN96" i="11"/>
  <c r="CN92" i="11"/>
  <c r="CN88" i="11"/>
  <c r="CN188" i="11"/>
  <c r="CN176" i="11"/>
  <c r="CN166" i="11"/>
  <c r="CN147" i="11"/>
  <c r="CN138" i="11"/>
  <c r="CN134" i="11"/>
  <c r="CN121" i="11"/>
  <c r="CN174" i="11"/>
  <c r="CN129" i="11"/>
  <c r="CN125" i="11"/>
  <c r="CN183" i="11"/>
  <c r="CN178" i="11"/>
  <c r="CN167" i="11"/>
  <c r="CN163" i="11"/>
  <c r="CN146" i="11"/>
  <c r="CN141" i="11"/>
  <c r="CN137" i="11"/>
  <c r="CN133" i="11"/>
  <c r="CN120" i="11"/>
  <c r="CN111" i="11"/>
  <c r="CN214" i="11"/>
  <c r="CN202" i="11"/>
  <c r="CN193" i="11"/>
  <c r="CN191" i="11"/>
  <c r="CN165" i="11"/>
  <c r="CN156" i="11"/>
  <c r="CN152" i="11"/>
  <c r="CN150" i="11"/>
  <c r="CN128" i="11"/>
  <c r="CN169" i="11"/>
  <c r="CN145" i="11"/>
  <c r="CN140" i="11"/>
  <c r="CN136" i="11"/>
  <c r="CN132" i="11"/>
  <c r="CN123" i="11"/>
  <c r="CN119" i="11"/>
  <c r="CN114" i="11"/>
  <c r="CN210" i="11"/>
  <c r="CN206" i="11"/>
  <c r="CN203" i="11"/>
  <c r="CN197" i="11"/>
  <c r="CN194" i="11"/>
  <c r="CN177" i="11"/>
  <c r="CN173" i="11"/>
  <c r="CN162" i="11"/>
  <c r="CN151" i="11"/>
  <c r="CN127" i="11"/>
  <c r="CN109" i="11"/>
  <c r="CN93" i="11"/>
  <c r="CN89" i="11"/>
  <c r="CN81" i="11"/>
  <c r="CN77" i="11"/>
  <c r="CN207" i="11"/>
  <c r="CN200" i="11"/>
  <c r="CN190" i="11"/>
  <c r="CN182" i="11"/>
  <c r="CN180" i="11"/>
  <c r="CN175" i="11"/>
  <c r="CN157" i="11"/>
  <c r="CN148" i="11"/>
  <c r="CN144" i="11"/>
  <c r="CN139" i="11"/>
  <c r="CN135" i="11"/>
  <c r="CN122" i="11"/>
  <c r="CN118" i="11"/>
  <c r="CN113" i="11"/>
  <c r="CN20" i="11"/>
  <c r="CN10" i="11"/>
  <c r="CN117" i="11"/>
  <c r="CN112" i="11"/>
  <c r="CN68" i="11"/>
  <c r="CN64" i="11"/>
  <c r="CN60" i="11"/>
  <c r="CN52" i="11"/>
  <c r="CN48" i="11"/>
  <c r="CN40" i="11"/>
  <c r="CN36" i="11"/>
  <c r="CN32" i="11"/>
  <c r="CN19" i="11"/>
  <c r="CN9" i="11"/>
  <c r="CN13" i="11"/>
  <c r="CN107" i="11"/>
  <c r="CN106" i="11"/>
  <c r="CN102" i="11"/>
  <c r="CN99" i="11"/>
  <c r="CN98" i="11"/>
  <c r="CN95" i="11"/>
  <c r="CN94" i="11"/>
  <c r="CN87" i="11"/>
  <c r="CN86" i="11"/>
  <c r="CN78" i="11"/>
  <c r="CN23" i="11"/>
  <c r="CN18" i="11"/>
  <c r="CN82" i="11"/>
  <c r="CN79" i="11"/>
  <c r="CN75" i="11"/>
  <c r="CN71" i="11"/>
  <c r="CN67" i="11"/>
  <c r="CN65" i="11"/>
  <c r="CN61" i="11"/>
  <c r="CN57" i="11"/>
  <c r="CN53" i="11"/>
  <c r="CN49" i="11"/>
  <c r="CN45" i="11"/>
  <c r="CN41" i="11"/>
  <c r="CN37" i="11"/>
  <c r="CN33" i="11"/>
  <c r="CN29" i="11"/>
  <c r="CN24" i="11"/>
  <c r="CN15" i="11"/>
  <c r="CN8" i="11"/>
  <c r="CN83" i="11"/>
  <c r="CN25" i="11"/>
  <c r="CN14" i="11"/>
  <c r="CN103" i="11"/>
  <c r="CN74" i="11"/>
  <c r="CN66" i="11"/>
  <c r="CN58" i="11"/>
  <c r="CN54" i="11"/>
  <c r="CN46" i="11"/>
  <c r="CN42" i="11"/>
  <c r="CN38" i="11"/>
  <c r="CN30" i="11"/>
  <c r="CN26" i="11"/>
  <c r="CN84" i="11"/>
  <c r="CN12" i="11"/>
  <c r="CN73" i="11"/>
  <c r="CN69" i="11"/>
  <c r="CN63" i="11"/>
  <c r="CN59" i="11"/>
  <c r="CN55" i="11"/>
  <c r="CN51" i="11"/>
  <c r="CN47" i="11"/>
  <c r="CN39" i="11"/>
  <c r="CN35" i="11"/>
  <c r="CN31" i="11"/>
  <c r="CN27" i="11"/>
  <c r="CN21" i="11"/>
  <c r="CN11" i="11"/>
  <c r="CY972" i="11"/>
  <c r="CY971" i="11"/>
  <c r="CY970" i="11"/>
  <c r="CY969" i="11"/>
  <c r="CY968" i="11"/>
  <c r="CY967" i="11"/>
  <c r="CY966" i="11"/>
  <c r="CY965" i="11"/>
  <c r="CY963" i="11"/>
  <c r="CY962" i="11"/>
  <c r="CY961" i="11"/>
  <c r="CY960" i="11"/>
  <c r="CY959" i="11"/>
  <c r="CY958" i="11"/>
  <c r="CY957" i="11"/>
  <c r="CY956" i="11"/>
  <c r="CY954" i="11"/>
  <c r="CY949" i="11"/>
  <c r="CY948" i="11"/>
  <c r="CY947" i="11"/>
  <c r="CY945" i="11"/>
  <c r="CY944" i="11"/>
  <c r="CY943" i="11"/>
  <c r="CY942" i="11"/>
  <c r="CY953" i="11"/>
  <c r="CY951" i="11"/>
  <c r="CY950" i="11"/>
  <c r="CY952" i="11"/>
  <c r="CY941" i="11"/>
  <c r="CY940" i="11"/>
  <c r="CY939" i="11"/>
  <c r="CY938" i="11"/>
  <c r="CY936" i="11"/>
  <c r="CY935" i="11"/>
  <c r="CY934" i="11"/>
  <c r="CY933" i="11"/>
  <c r="CY932" i="11"/>
  <c r="CY930" i="11"/>
  <c r="CY929" i="11"/>
  <c r="CY927" i="11"/>
  <c r="CY926" i="11"/>
  <c r="CY925" i="11"/>
  <c r="CY924" i="11"/>
  <c r="CY923" i="11"/>
  <c r="CY922" i="11"/>
  <c r="CY921" i="11"/>
  <c r="CY920" i="11"/>
  <c r="CY931" i="11"/>
  <c r="CY918" i="11"/>
  <c r="CY917" i="11"/>
  <c r="CY916" i="11"/>
  <c r="CY915" i="11"/>
  <c r="CY914" i="11"/>
  <c r="CY913" i="11"/>
  <c r="CY912" i="11"/>
  <c r="CY911" i="11"/>
  <c r="CY909" i="11"/>
  <c r="CY908" i="11"/>
  <c r="CY907" i="11"/>
  <c r="CY906" i="11"/>
  <c r="CY905" i="11"/>
  <c r="CY904" i="11"/>
  <c r="CY903" i="11"/>
  <c r="CY902" i="11"/>
  <c r="CY900" i="11"/>
  <c r="CY899" i="11"/>
  <c r="CY898" i="11"/>
  <c r="CY897" i="11"/>
  <c r="CY896" i="11"/>
  <c r="CY895" i="11"/>
  <c r="CY894" i="11"/>
  <c r="CY887" i="11"/>
  <c r="CY883" i="11"/>
  <c r="CY892" i="11"/>
  <c r="CY882" i="11"/>
  <c r="CY878" i="11"/>
  <c r="CY891" i="11"/>
  <c r="CY888" i="11"/>
  <c r="CY886" i="11"/>
  <c r="CY881" i="11"/>
  <c r="CY877" i="11"/>
  <c r="CY890" i="11"/>
  <c r="CY876" i="11"/>
  <c r="CY868" i="11"/>
  <c r="CY893" i="11"/>
  <c r="CY889" i="11"/>
  <c r="CY873" i="11"/>
  <c r="CY870" i="11"/>
  <c r="CY866" i="11"/>
  <c r="CY867" i="11"/>
  <c r="CY859" i="11"/>
  <c r="CY871" i="11"/>
  <c r="CY858" i="11"/>
  <c r="CY854" i="11"/>
  <c r="CY850" i="11"/>
  <c r="CY874" i="11"/>
  <c r="CY869" i="11"/>
  <c r="CY865" i="11"/>
  <c r="CY862" i="11"/>
  <c r="CY849" i="11"/>
  <c r="CY861" i="11"/>
  <c r="CY855" i="11"/>
  <c r="CY848" i="11"/>
  <c r="CY844" i="11"/>
  <c r="CY851" i="11"/>
  <c r="CY839" i="11"/>
  <c r="CY835" i="11"/>
  <c r="CY875" i="11"/>
  <c r="CY860" i="11"/>
  <c r="CY838" i="11"/>
  <c r="CY834" i="11"/>
  <c r="CY817" i="11"/>
  <c r="CY856" i="11"/>
  <c r="CY846" i="11"/>
  <c r="CY812" i="11"/>
  <c r="CY852" i="11"/>
  <c r="CY857" i="11"/>
  <c r="CY845" i="11"/>
  <c r="CY841" i="11"/>
  <c r="CY836" i="11"/>
  <c r="CY853" i="11"/>
  <c r="CY840" i="11"/>
  <c r="CY824" i="11"/>
  <c r="CY832" i="11"/>
  <c r="CY830" i="11"/>
  <c r="CY827" i="11"/>
  <c r="CY833" i="11"/>
  <c r="CY820" i="11"/>
  <c r="CY828" i="11"/>
  <c r="CY816" i="11"/>
  <c r="CY807" i="11"/>
  <c r="CY800" i="11"/>
  <c r="CY796" i="11"/>
  <c r="CY822" i="11"/>
  <c r="CY813" i="11"/>
  <c r="CY809" i="11"/>
  <c r="CY805" i="11"/>
  <c r="CY803" i="11"/>
  <c r="CY799" i="11"/>
  <c r="CY795" i="11"/>
  <c r="CY772" i="11"/>
  <c r="CY768" i="11"/>
  <c r="CY831" i="11"/>
  <c r="CY826" i="11"/>
  <c r="CY810" i="11"/>
  <c r="CY802" i="11"/>
  <c r="CY798" i="11"/>
  <c r="CY794" i="11"/>
  <c r="CY790" i="11"/>
  <c r="CY785" i="11"/>
  <c r="CY780" i="11"/>
  <c r="CY776" i="11"/>
  <c r="CY823" i="11"/>
  <c r="CY808" i="11"/>
  <c r="CY806" i="11"/>
  <c r="CY804" i="11"/>
  <c r="CY819" i="11"/>
  <c r="CY818" i="11"/>
  <c r="CY815" i="11"/>
  <c r="CY801" i="11"/>
  <c r="CY797" i="11"/>
  <c r="CY793" i="11"/>
  <c r="CY777" i="11"/>
  <c r="CY775" i="11"/>
  <c r="CY773" i="11"/>
  <c r="CY767" i="11"/>
  <c r="CY787" i="11"/>
  <c r="CY783" i="11"/>
  <c r="CY769" i="11"/>
  <c r="CY791" i="11"/>
  <c r="CY792" i="11"/>
  <c r="CY762" i="11"/>
  <c r="CY758" i="11"/>
  <c r="CY750" i="11"/>
  <c r="CY814" i="11"/>
  <c r="CY786" i="11"/>
  <c r="CY784" i="11"/>
  <c r="CY782" i="11"/>
  <c r="CY778" i="11"/>
  <c r="CY774" i="11"/>
  <c r="CY766" i="11"/>
  <c r="CY749" i="11"/>
  <c r="CY740" i="11"/>
  <c r="CY789" i="11"/>
  <c r="CY770" i="11"/>
  <c r="CY765" i="11"/>
  <c r="CY746" i="11"/>
  <c r="CY760" i="11"/>
  <c r="CY753" i="11"/>
  <c r="CY743" i="11"/>
  <c r="CY756" i="11"/>
  <c r="CY741" i="11"/>
  <c r="CY781" i="11"/>
  <c r="CY779" i="11"/>
  <c r="CY761" i="11"/>
  <c r="CY751" i="11"/>
  <c r="CY734" i="11"/>
  <c r="CY757" i="11"/>
  <c r="CY747" i="11"/>
  <c r="CY764" i="11"/>
  <c r="CY763" i="11"/>
  <c r="CY759" i="11"/>
  <c r="CY737" i="11"/>
  <c r="CY733" i="11"/>
  <c r="CY724" i="11"/>
  <c r="CY771" i="11"/>
  <c r="CY755" i="11"/>
  <c r="CY742" i="11"/>
  <c r="CY738" i="11"/>
  <c r="CY728" i="11"/>
  <c r="CY723" i="11"/>
  <c r="CY719" i="11"/>
  <c r="CY739" i="11"/>
  <c r="CY729" i="11"/>
  <c r="CY725" i="11"/>
  <c r="CY713" i="11"/>
  <c r="CY721" i="11"/>
  <c r="CY716" i="11"/>
  <c r="CY708" i="11"/>
  <c r="CY705" i="11"/>
  <c r="CY701" i="11"/>
  <c r="CY697" i="11"/>
  <c r="CY693" i="11"/>
  <c r="CY736" i="11"/>
  <c r="CY735" i="11"/>
  <c r="CY731" i="11"/>
  <c r="CY752" i="11"/>
  <c r="CY748" i="11"/>
  <c r="CY732" i="11"/>
  <c r="CY730" i="11"/>
  <c r="CY726" i="11"/>
  <c r="CY714" i="11"/>
  <c r="CY710" i="11"/>
  <c r="CY704" i="11"/>
  <c r="CY727" i="11"/>
  <c r="CY699" i="11"/>
  <c r="CY720" i="11"/>
  <c r="CY712" i="11"/>
  <c r="CY695" i="11"/>
  <c r="CY688" i="11"/>
  <c r="CY684" i="11"/>
  <c r="CY680" i="11"/>
  <c r="CY722" i="11"/>
  <c r="CY709" i="11"/>
  <c r="CY706" i="11"/>
  <c r="CY717" i="11"/>
  <c r="CY698" i="11"/>
  <c r="CY696" i="11"/>
  <c r="CY691" i="11"/>
  <c r="CY702" i="11"/>
  <c r="CY681" i="11"/>
  <c r="CY679" i="11"/>
  <c r="CY678" i="11"/>
  <c r="CY674" i="11"/>
  <c r="CY670" i="11"/>
  <c r="CY666" i="11"/>
  <c r="CY662" i="11"/>
  <c r="CY658" i="11"/>
  <c r="CY694" i="11"/>
  <c r="CY653" i="11"/>
  <c r="CY649" i="11"/>
  <c r="CY700" i="11"/>
  <c r="CY689" i="11"/>
  <c r="CY677" i="11"/>
  <c r="CY673" i="11"/>
  <c r="CY669" i="11"/>
  <c r="CY690" i="11"/>
  <c r="CY685" i="11"/>
  <c r="CY686" i="11"/>
  <c r="CY682" i="11"/>
  <c r="CY687" i="11"/>
  <c r="CY675" i="11"/>
  <c r="CY671" i="11"/>
  <c r="CY667" i="11"/>
  <c r="CY659" i="11"/>
  <c r="CY692" i="11"/>
  <c r="CY683" i="11"/>
  <c r="CY654" i="11"/>
  <c r="CY650" i="11"/>
  <c r="CY645" i="11"/>
  <c r="CY641" i="11"/>
  <c r="CY672" i="11"/>
  <c r="CY657" i="11"/>
  <c r="CY652" i="11"/>
  <c r="CY647" i="11"/>
  <c r="CY639" i="11"/>
  <c r="CY635" i="11"/>
  <c r="CY631" i="11"/>
  <c r="CY627" i="11"/>
  <c r="CY623" i="11"/>
  <c r="CY614" i="11"/>
  <c r="CY609" i="11"/>
  <c r="CY618" i="11"/>
  <c r="CY648" i="11"/>
  <c r="CY644" i="11"/>
  <c r="CY638" i="11"/>
  <c r="CY634" i="11"/>
  <c r="CY668" i="11"/>
  <c r="CY642" i="11"/>
  <c r="CY640" i="11"/>
  <c r="CY676" i="11"/>
  <c r="CY655" i="11"/>
  <c r="CY646" i="11"/>
  <c r="CY665" i="11"/>
  <c r="CY664" i="11"/>
  <c r="CY661" i="11"/>
  <c r="CY660" i="11"/>
  <c r="CY656" i="11"/>
  <c r="CY636" i="11"/>
  <c r="CY632" i="11"/>
  <c r="CY628" i="11"/>
  <c r="CY624" i="11"/>
  <c r="CY615" i="11"/>
  <c r="CY606" i="11"/>
  <c r="CY651" i="11"/>
  <c r="CY643" i="11"/>
  <c r="CY619" i="11"/>
  <c r="CY610" i="11"/>
  <c r="CY605" i="11"/>
  <c r="CY626" i="11"/>
  <c r="CY625" i="11"/>
  <c r="CY621" i="11"/>
  <c r="CY603" i="11"/>
  <c r="CY602" i="11"/>
  <c r="CY598" i="11"/>
  <c r="CY594" i="11"/>
  <c r="CY590" i="11"/>
  <c r="CY581" i="11"/>
  <c r="CY589" i="11"/>
  <c r="CY585" i="11"/>
  <c r="CY576" i="11"/>
  <c r="CY572" i="11"/>
  <c r="CY568" i="11"/>
  <c r="CY611" i="11"/>
  <c r="CY597" i="11"/>
  <c r="CY637" i="11"/>
  <c r="CY612" i="11"/>
  <c r="CY608" i="11"/>
  <c r="CY604" i="11"/>
  <c r="CY616" i="11"/>
  <c r="CY620" i="11"/>
  <c r="CY633" i="11"/>
  <c r="CY630" i="11"/>
  <c r="CY629" i="11"/>
  <c r="CY599" i="11"/>
  <c r="CY595" i="11"/>
  <c r="CY591" i="11"/>
  <c r="CY582" i="11"/>
  <c r="CY607" i="11"/>
  <c r="CY586" i="11"/>
  <c r="CY577" i="11"/>
  <c r="CY573" i="11"/>
  <c r="CY569" i="11"/>
  <c r="CY565" i="11"/>
  <c r="CY561" i="11"/>
  <c r="CY592" i="11"/>
  <c r="CY575" i="11"/>
  <c r="CY563" i="11"/>
  <c r="CY552" i="11"/>
  <c r="CY593" i="11"/>
  <c r="CY556" i="11"/>
  <c r="CY551" i="11"/>
  <c r="CY542" i="11"/>
  <c r="CY538" i="11"/>
  <c r="CY534" i="11"/>
  <c r="CY530" i="11"/>
  <c r="CY567" i="11"/>
  <c r="CY555" i="11"/>
  <c r="CY566" i="11"/>
  <c r="CY564" i="11"/>
  <c r="CY559" i="11"/>
  <c r="CY578" i="11"/>
  <c r="CY596" i="11"/>
  <c r="CY587" i="11"/>
  <c r="CY579" i="11"/>
  <c r="CY553" i="11"/>
  <c r="CY548" i="11"/>
  <c r="CY544" i="11"/>
  <c r="CY584" i="11"/>
  <c r="CY583" i="11"/>
  <c r="CY574" i="11"/>
  <c r="CY570" i="11"/>
  <c r="CY557" i="11"/>
  <c r="CY543" i="11"/>
  <c r="CY539" i="11"/>
  <c r="CY535" i="11"/>
  <c r="CY531" i="11"/>
  <c r="CY527" i="11"/>
  <c r="CY523" i="11"/>
  <c r="CY519" i="11"/>
  <c r="CY533" i="11"/>
  <c r="CY520" i="11"/>
  <c r="CY518" i="11"/>
  <c r="CY514" i="11"/>
  <c r="CY510" i="11"/>
  <c r="CY489" i="11"/>
  <c r="CY485" i="11"/>
  <c r="CY481" i="11"/>
  <c r="CY477" i="11"/>
  <c r="CY516" i="11"/>
  <c r="CY505" i="11"/>
  <c r="CY501" i="11"/>
  <c r="CY493" i="11"/>
  <c r="CY472" i="11"/>
  <c r="CY529" i="11"/>
  <c r="CY513" i="11"/>
  <c r="CY488" i="11"/>
  <c r="CY558" i="11"/>
  <c r="CY546" i="11"/>
  <c r="CY545" i="11"/>
  <c r="CY540" i="11"/>
  <c r="CY525" i="11"/>
  <c r="CY504" i="11"/>
  <c r="CY500" i="11"/>
  <c r="CY496" i="11"/>
  <c r="CY554" i="11"/>
  <c r="CY549" i="11"/>
  <c r="CY541" i="11"/>
  <c r="CY521" i="11"/>
  <c r="CY512" i="11"/>
  <c r="CY508" i="11"/>
  <c r="CY562" i="11"/>
  <c r="CY560" i="11"/>
  <c r="CY550" i="11"/>
  <c r="CY536" i="11"/>
  <c r="CY517" i="11"/>
  <c r="CY503" i="11"/>
  <c r="CY499" i="11"/>
  <c r="CY537" i="11"/>
  <c r="CY526" i="11"/>
  <c r="CY511" i="11"/>
  <c r="CY507" i="11"/>
  <c r="CY490" i="11"/>
  <c r="CY486" i="11"/>
  <c r="CY482" i="11"/>
  <c r="CY478" i="11"/>
  <c r="CY474" i="11"/>
  <c r="CY457" i="11"/>
  <c r="CY452" i="11"/>
  <c r="CY532" i="11"/>
  <c r="CY524" i="11"/>
  <c r="CY522" i="11"/>
  <c r="CY515" i="11"/>
  <c r="CY506" i="11"/>
  <c r="CY502" i="11"/>
  <c r="CY498" i="11"/>
  <c r="CY494" i="11"/>
  <c r="CY473" i="11"/>
  <c r="CY469" i="11"/>
  <c r="CY465" i="11"/>
  <c r="CY461" i="11"/>
  <c r="CY467" i="11"/>
  <c r="CY455" i="11"/>
  <c r="CY453" i="11"/>
  <c r="CY398" i="11"/>
  <c r="CY476" i="11"/>
  <c r="CY475" i="11"/>
  <c r="CY463" i="11"/>
  <c r="CY459" i="11"/>
  <c r="CY450" i="11"/>
  <c r="CY446" i="11"/>
  <c r="CY442" i="11"/>
  <c r="CY438" i="11"/>
  <c r="CY434" i="11"/>
  <c r="CY430" i="11"/>
  <c r="CY426" i="11"/>
  <c r="CY422" i="11"/>
  <c r="CY418" i="11"/>
  <c r="CY414" i="11"/>
  <c r="CY410" i="11"/>
  <c r="CY406" i="11"/>
  <c r="CY402" i="11"/>
  <c r="CY487" i="11"/>
  <c r="CY471" i="11"/>
  <c r="CY470" i="11"/>
  <c r="CY468" i="11"/>
  <c r="CY460" i="11"/>
  <c r="CY449" i="11"/>
  <c r="CY445" i="11"/>
  <c r="CY441" i="11"/>
  <c r="CY433" i="11"/>
  <c r="CY429" i="11"/>
  <c r="CY425" i="11"/>
  <c r="CY417" i="11"/>
  <c r="CY413" i="11"/>
  <c r="CY495" i="11"/>
  <c r="CY466" i="11"/>
  <c r="CY464" i="11"/>
  <c r="CY456" i="11"/>
  <c r="CY454" i="11"/>
  <c r="CY484" i="11"/>
  <c r="CY483" i="11"/>
  <c r="CY462" i="11"/>
  <c r="CY458" i="11"/>
  <c r="CY448" i="11"/>
  <c r="CY444" i="11"/>
  <c r="CY440" i="11"/>
  <c r="CY436" i="11"/>
  <c r="CY432" i="11"/>
  <c r="CY428" i="11"/>
  <c r="CY399" i="11"/>
  <c r="CY395" i="11"/>
  <c r="CY391" i="11"/>
  <c r="CY387" i="11"/>
  <c r="CY480" i="11"/>
  <c r="CY479" i="11"/>
  <c r="CY451" i="11"/>
  <c r="CY447" i="11"/>
  <c r="CY443" i="11"/>
  <c r="CY439" i="11"/>
  <c r="CY435" i="11"/>
  <c r="CY431" i="11"/>
  <c r="CY427" i="11"/>
  <c r="CY423" i="11"/>
  <c r="CY419" i="11"/>
  <c r="CY415" i="11"/>
  <c r="CY411" i="11"/>
  <c r="CY407" i="11"/>
  <c r="CY403" i="11"/>
  <c r="CY382" i="11"/>
  <c r="CY378" i="11"/>
  <c r="CY374" i="11"/>
  <c r="CY370" i="11"/>
  <c r="CY390" i="11"/>
  <c r="CY379" i="11"/>
  <c r="CY362" i="11"/>
  <c r="CY357" i="11"/>
  <c r="CY347" i="11"/>
  <c r="CY328" i="11"/>
  <c r="CY324" i="11"/>
  <c r="CY394" i="11"/>
  <c r="CY384" i="11"/>
  <c r="CY416" i="11"/>
  <c r="CY365" i="11"/>
  <c r="CY361" i="11"/>
  <c r="CY356" i="11"/>
  <c r="CY350" i="11"/>
  <c r="CY346" i="11"/>
  <c r="CY327" i="11"/>
  <c r="CY424" i="11"/>
  <c r="CY408" i="11"/>
  <c r="CY404" i="11"/>
  <c r="CY355" i="11"/>
  <c r="CY341" i="11"/>
  <c r="CY336" i="11"/>
  <c r="CY331" i="11"/>
  <c r="CY409" i="11"/>
  <c r="CY380" i="11"/>
  <c r="CY401" i="11"/>
  <c r="CY371" i="11"/>
  <c r="CY369" i="11"/>
  <c r="CY367" i="11"/>
  <c r="CY363" i="11"/>
  <c r="CY358" i="11"/>
  <c r="CY353" i="11"/>
  <c r="CY348" i="11"/>
  <c r="CY325" i="11"/>
  <c r="CY312" i="11"/>
  <c r="CY308" i="11"/>
  <c r="CY420" i="11"/>
  <c r="CY386" i="11"/>
  <c r="CY381" i="11"/>
  <c r="CY375" i="11"/>
  <c r="CY343" i="11"/>
  <c r="CY338" i="11"/>
  <c r="CY329" i="11"/>
  <c r="CY316" i="11"/>
  <c r="CY307" i="11"/>
  <c r="CY303" i="11"/>
  <c r="CY351" i="11"/>
  <c r="CY306" i="11"/>
  <c r="CY302" i="11"/>
  <c r="CY293" i="11"/>
  <c r="CY288" i="11"/>
  <c r="CY279" i="11"/>
  <c r="CY275" i="11"/>
  <c r="CY344" i="11"/>
  <c r="CY330" i="11"/>
  <c r="CY299" i="11"/>
  <c r="CY283" i="11"/>
  <c r="CY270" i="11"/>
  <c r="CY360" i="11"/>
  <c r="CY321" i="11"/>
  <c r="CY296" i="11"/>
  <c r="CY290" i="11"/>
  <c r="CY282" i="11"/>
  <c r="CY274" i="11"/>
  <c r="CY265" i="11"/>
  <c r="CY261" i="11"/>
  <c r="CY257" i="11"/>
  <c r="CY253" i="11"/>
  <c r="CY249" i="11"/>
  <c r="CY240" i="11"/>
  <c r="CY400" i="11"/>
  <c r="CY364" i="11"/>
  <c r="CY318" i="11"/>
  <c r="CY314" i="11"/>
  <c r="CY301" i="11"/>
  <c r="CY298" i="11"/>
  <c r="CY287" i="11"/>
  <c r="CY286" i="11"/>
  <c r="CY269" i="11"/>
  <c r="CY244" i="11"/>
  <c r="CY235" i="11"/>
  <c r="CY412" i="11"/>
  <c r="CY334" i="11"/>
  <c r="CY323" i="11"/>
  <c r="CY309" i="11"/>
  <c r="CY304" i="11"/>
  <c r="CY295" i="11"/>
  <c r="CY292" i="11"/>
  <c r="CY289" i="11"/>
  <c r="CY281" i="11"/>
  <c r="CY277" i="11"/>
  <c r="CY273" i="11"/>
  <c r="CY368" i="11"/>
  <c r="CY335" i="11"/>
  <c r="CY349" i="11"/>
  <c r="CY326" i="11"/>
  <c r="CY322" i="11"/>
  <c r="CY319" i="11"/>
  <c r="CY311" i="11"/>
  <c r="CY300" i="11"/>
  <c r="CY294" i="11"/>
  <c r="CY280" i="11"/>
  <c r="CY267" i="11"/>
  <c r="CY263" i="11"/>
  <c r="CY259" i="11"/>
  <c r="CY385" i="11"/>
  <c r="CY342" i="11"/>
  <c r="CY254" i="11"/>
  <c r="CY248" i="11"/>
  <c r="CY245" i="11"/>
  <c r="CY243" i="11"/>
  <c r="CY237" i="11"/>
  <c r="CY233" i="11"/>
  <c r="CY228" i="11"/>
  <c r="CY205" i="11"/>
  <c r="CY201" i="11"/>
  <c r="CY196" i="11"/>
  <c r="CY250" i="11"/>
  <c r="CY241" i="11"/>
  <c r="CY225" i="11"/>
  <c r="CY217" i="11"/>
  <c r="CY213" i="11"/>
  <c r="CY262" i="11"/>
  <c r="CY238" i="11"/>
  <c r="CY224" i="11"/>
  <c r="CY220" i="11"/>
  <c r="CY212" i="11"/>
  <c r="CY199" i="11"/>
  <c r="CY181" i="11"/>
  <c r="CY172" i="11"/>
  <c r="CY158" i="11"/>
  <c r="CY340" i="11"/>
  <c r="CY337" i="11"/>
  <c r="CY297" i="11"/>
  <c r="CY272" i="11"/>
  <c r="CY260" i="11"/>
  <c r="CY255" i="11"/>
  <c r="CY246" i="11"/>
  <c r="CY236" i="11"/>
  <c r="CY234" i="11"/>
  <c r="CY232" i="11"/>
  <c r="CY317" i="11"/>
  <c r="CY315" i="11"/>
  <c r="CY313" i="11"/>
  <c r="CY251" i="11"/>
  <c r="CY242" i="11"/>
  <c r="CY229" i="11"/>
  <c r="CY227" i="11"/>
  <c r="CY223" i="11"/>
  <c r="CY219" i="11"/>
  <c r="CY215" i="11"/>
  <c r="CY211" i="11"/>
  <c r="CY264" i="11"/>
  <c r="CY256" i="11"/>
  <c r="CY206" i="11"/>
  <c r="CY202" i="11"/>
  <c r="CY193" i="11"/>
  <c r="CY188" i="11"/>
  <c r="CY175" i="11"/>
  <c r="CY166" i="11"/>
  <c r="CY354" i="11"/>
  <c r="CY291" i="11"/>
  <c r="CY284" i="11"/>
  <c r="CY268" i="11"/>
  <c r="CY258" i="11"/>
  <c r="CY252" i="11"/>
  <c r="CY239" i="11"/>
  <c r="CY230" i="11"/>
  <c r="CY226" i="11"/>
  <c r="CY222" i="11"/>
  <c r="CY214" i="11"/>
  <c r="CY210" i="11"/>
  <c r="CY200" i="11"/>
  <c r="CY185" i="11"/>
  <c r="CY168" i="11"/>
  <c r="CY164" i="11"/>
  <c r="CY159" i="11"/>
  <c r="CY155" i="11"/>
  <c r="CY146" i="11"/>
  <c r="CY141" i="11"/>
  <c r="CY137" i="11"/>
  <c r="CY133" i="11"/>
  <c r="CY120" i="11"/>
  <c r="CY111" i="11"/>
  <c r="CY176" i="11"/>
  <c r="CY174" i="11"/>
  <c r="CY150" i="11"/>
  <c r="CY128" i="11"/>
  <c r="CY207" i="11"/>
  <c r="CY183" i="11"/>
  <c r="CY152" i="11"/>
  <c r="CY145" i="11"/>
  <c r="CY140" i="11"/>
  <c r="CY136" i="11"/>
  <c r="CY132" i="11"/>
  <c r="CY123" i="11"/>
  <c r="CY178" i="11"/>
  <c r="CY167" i="11"/>
  <c r="CY165" i="11"/>
  <c r="CY163" i="11"/>
  <c r="CY160" i="11"/>
  <c r="CY156" i="11"/>
  <c r="CY127" i="11"/>
  <c r="CY109" i="11"/>
  <c r="CY191" i="11"/>
  <c r="CY187" i="11"/>
  <c r="CY148" i="11"/>
  <c r="CY144" i="11"/>
  <c r="CY139" i="11"/>
  <c r="CY135" i="11"/>
  <c r="CY122" i="11"/>
  <c r="CY118" i="11"/>
  <c r="CY113" i="11"/>
  <c r="CY169" i="11"/>
  <c r="CY151" i="11"/>
  <c r="CY130" i="11"/>
  <c r="CY126" i="11"/>
  <c r="CY108" i="11"/>
  <c r="CY104" i="11"/>
  <c r="CY100" i="11"/>
  <c r="CY96" i="11"/>
  <c r="CY92" i="11"/>
  <c r="CY88" i="11"/>
  <c r="CY84" i="11"/>
  <c r="CY177" i="11"/>
  <c r="CY173" i="11"/>
  <c r="CY162" i="11"/>
  <c r="CY153" i="11"/>
  <c r="CY147" i="11"/>
  <c r="CY138" i="11"/>
  <c r="CY134" i="11"/>
  <c r="CY121" i="11"/>
  <c r="CY117" i="11"/>
  <c r="CY112" i="11"/>
  <c r="CY203" i="11"/>
  <c r="CY197" i="11"/>
  <c r="CY194" i="11"/>
  <c r="CY192" i="11"/>
  <c r="CY190" i="11"/>
  <c r="CY182" i="11"/>
  <c r="CY180" i="11"/>
  <c r="CY157" i="11"/>
  <c r="CY129" i="11"/>
  <c r="CY125" i="11"/>
  <c r="CY107" i="11"/>
  <c r="CY103" i="11"/>
  <c r="CY99" i="11"/>
  <c r="CY95" i="11"/>
  <c r="CY87" i="11"/>
  <c r="CY83" i="11"/>
  <c r="CY79" i="11"/>
  <c r="CY77" i="11"/>
  <c r="CY75" i="11"/>
  <c r="CY71" i="11"/>
  <c r="CY67" i="11"/>
  <c r="CY65" i="11"/>
  <c r="CY61" i="11"/>
  <c r="CY57" i="11"/>
  <c r="CY53" i="11"/>
  <c r="CY49" i="11"/>
  <c r="CY45" i="11"/>
  <c r="CY41" i="11"/>
  <c r="CY37" i="11"/>
  <c r="CY33" i="11"/>
  <c r="CY29" i="11"/>
  <c r="CY24" i="11"/>
  <c r="CY15" i="11"/>
  <c r="CY14" i="11"/>
  <c r="CY89" i="11"/>
  <c r="CY81" i="11"/>
  <c r="CY25" i="11"/>
  <c r="CY8" i="11"/>
  <c r="CY114" i="11"/>
  <c r="CY78" i="11"/>
  <c r="CY74" i="11"/>
  <c r="CY66" i="11"/>
  <c r="CY58" i="11"/>
  <c r="CY54" i="11"/>
  <c r="CY46" i="11"/>
  <c r="CY42" i="11"/>
  <c r="CY38" i="11"/>
  <c r="CY30" i="11"/>
  <c r="CY26" i="11"/>
  <c r="CY13" i="11"/>
  <c r="CY102" i="11"/>
  <c r="CY98" i="11"/>
  <c r="CY94" i="11"/>
  <c r="CY93" i="11"/>
  <c r="CY86" i="11"/>
  <c r="CY82" i="11"/>
  <c r="CY12" i="11"/>
  <c r="CY10" i="11"/>
  <c r="CY73" i="11"/>
  <c r="CY69" i="11"/>
  <c r="CY63" i="11"/>
  <c r="CY59" i="11"/>
  <c r="CY55" i="11"/>
  <c r="CY51" i="11"/>
  <c r="CY47" i="11"/>
  <c r="CY39" i="11"/>
  <c r="CY35" i="11"/>
  <c r="CY31" i="11"/>
  <c r="CY27" i="11"/>
  <c r="CY21" i="11"/>
  <c r="CY11" i="11"/>
  <c r="CY106" i="11"/>
  <c r="CY20" i="11"/>
  <c r="CY119" i="11"/>
  <c r="CY68" i="11"/>
  <c r="CY64" i="11"/>
  <c r="CY60" i="11"/>
  <c r="CY52" i="11"/>
  <c r="CY48" i="11"/>
  <c r="CY40" i="11"/>
  <c r="CY36" i="11"/>
  <c r="CY32" i="11"/>
  <c r="CY19" i="11"/>
  <c r="CY9" i="11"/>
  <c r="CY23" i="11"/>
  <c r="CY18" i="11"/>
  <c r="CU972" i="11"/>
  <c r="CU971" i="11"/>
  <c r="CU970" i="11"/>
  <c r="CU969" i="11"/>
  <c r="CU968" i="11"/>
  <c r="CU967" i="11"/>
  <c r="CU966" i="11"/>
  <c r="CU965" i="11"/>
  <c r="CU963" i="11"/>
  <c r="CU962" i="11"/>
  <c r="CU961" i="11"/>
  <c r="CU960" i="11"/>
  <c r="CU959" i="11"/>
  <c r="CU958" i="11"/>
  <c r="CU957" i="11"/>
  <c r="CU956" i="11"/>
  <c r="CU954" i="11"/>
  <c r="CU953" i="11"/>
  <c r="CU952" i="11"/>
  <c r="CU951" i="11"/>
  <c r="CU950" i="11"/>
  <c r="CU949" i="11"/>
  <c r="CU948" i="11"/>
  <c r="CU947" i="11"/>
  <c r="CU945" i="11"/>
  <c r="CU944" i="11"/>
  <c r="CU943" i="11"/>
  <c r="CU941" i="11"/>
  <c r="CU940" i="11"/>
  <c r="CU939" i="11"/>
  <c r="CU938" i="11"/>
  <c r="CU936" i="11"/>
  <c r="CU935" i="11"/>
  <c r="CU934" i="11"/>
  <c r="CU933" i="11"/>
  <c r="CU942" i="11"/>
  <c r="CU932" i="11"/>
  <c r="CU930" i="11"/>
  <c r="CU929" i="11"/>
  <c r="CU927" i="11"/>
  <c r="CU926" i="11"/>
  <c r="CU925" i="11"/>
  <c r="CU924" i="11"/>
  <c r="CU923" i="11"/>
  <c r="CU922" i="11"/>
  <c r="CU921" i="11"/>
  <c r="CU931" i="11"/>
  <c r="CU918" i="11"/>
  <c r="CU917" i="11"/>
  <c r="CU916" i="11"/>
  <c r="CU915" i="11"/>
  <c r="CU914" i="11"/>
  <c r="CU913" i="11"/>
  <c r="CU912" i="11"/>
  <c r="CU911" i="11"/>
  <c r="CU909" i="11"/>
  <c r="CU920" i="11"/>
  <c r="CU906" i="11"/>
  <c r="CU905" i="11"/>
  <c r="CU908" i="11"/>
  <c r="CU907" i="11"/>
  <c r="CU904" i="11"/>
  <c r="CU903" i="11"/>
  <c r="CU902" i="11"/>
  <c r="CU900" i="11"/>
  <c r="CU899" i="11"/>
  <c r="CU898" i="11"/>
  <c r="CU897" i="11"/>
  <c r="CU896" i="11"/>
  <c r="CU895" i="11"/>
  <c r="CU894" i="11"/>
  <c r="CU893" i="11"/>
  <c r="CU892" i="11"/>
  <c r="CU891" i="11"/>
  <c r="CU890" i="11"/>
  <c r="CU889" i="11"/>
  <c r="CU883" i="11"/>
  <c r="CU887" i="11"/>
  <c r="CU866" i="11"/>
  <c r="CU888" i="11"/>
  <c r="CU882" i="11"/>
  <c r="CU878" i="11"/>
  <c r="CU874" i="11"/>
  <c r="CU870" i="11"/>
  <c r="CU886" i="11"/>
  <c r="CU881" i="11"/>
  <c r="CU862" i="11"/>
  <c r="CU877" i="11"/>
  <c r="CU873" i="11"/>
  <c r="CU861" i="11"/>
  <c r="CU875" i="11"/>
  <c r="CU868" i="11"/>
  <c r="CU856" i="11"/>
  <c r="CU852" i="11"/>
  <c r="CU860" i="11"/>
  <c r="CU876" i="11"/>
  <c r="CU869" i="11"/>
  <c r="CU867" i="11"/>
  <c r="CU865" i="11"/>
  <c r="CU850" i="11"/>
  <c r="CU846" i="11"/>
  <c r="CU833" i="11"/>
  <c r="CU859" i="11"/>
  <c r="CU857" i="11"/>
  <c r="CU855" i="11"/>
  <c r="CU845" i="11"/>
  <c r="CU841" i="11"/>
  <c r="CU853" i="11"/>
  <c r="CU851" i="11"/>
  <c r="CU840" i="11"/>
  <c r="CU836" i="11"/>
  <c r="CU832" i="11"/>
  <c r="CU819" i="11"/>
  <c r="CU815" i="11"/>
  <c r="CU871" i="11"/>
  <c r="CU849" i="11"/>
  <c r="CU848" i="11"/>
  <c r="CU844" i="11"/>
  <c r="CU831" i="11"/>
  <c r="CU827" i="11"/>
  <c r="CU823" i="11"/>
  <c r="CU839" i="11"/>
  <c r="CU835" i="11"/>
  <c r="CU858" i="11"/>
  <c r="CU834" i="11"/>
  <c r="CU854" i="11"/>
  <c r="CU826" i="11"/>
  <c r="CU828" i="11"/>
  <c r="CU822" i="11"/>
  <c r="CU830" i="11"/>
  <c r="CU813" i="11"/>
  <c r="CU838" i="11"/>
  <c r="CU824" i="11"/>
  <c r="CU817" i="11"/>
  <c r="CU809" i="11"/>
  <c r="CU805" i="11"/>
  <c r="CU818" i="11"/>
  <c r="CU810" i="11"/>
  <c r="CU802" i="11"/>
  <c r="CU798" i="11"/>
  <c r="CU814" i="11"/>
  <c r="CU806" i="11"/>
  <c r="CU801" i="11"/>
  <c r="CU797" i="11"/>
  <c r="CU774" i="11"/>
  <c r="CU770" i="11"/>
  <c r="CU807" i="11"/>
  <c r="CU800" i="11"/>
  <c r="CU796" i="11"/>
  <c r="CU792" i="11"/>
  <c r="CU783" i="11"/>
  <c r="CU778" i="11"/>
  <c r="CU816" i="11"/>
  <c r="CU812" i="11"/>
  <c r="CU820" i="11"/>
  <c r="CU803" i="11"/>
  <c r="CU799" i="11"/>
  <c r="CU795" i="11"/>
  <c r="CU791" i="11"/>
  <c r="CU804" i="11"/>
  <c r="CU794" i="11"/>
  <c r="CU784" i="11"/>
  <c r="CU768" i="11"/>
  <c r="CU766" i="11"/>
  <c r="CU789" i="11"/>
  <c r="CU781" i="11"/>
  <c r="CU765" i="11"/>
  <c r="CU808" i="11"/>
  <c r="CU777" i="11"/>
  <c r="CU773" i="11"/>
  <c r="CU787" i="11"/>
  <c r="CU785" i="11"/>
  <c r="CU779" i="11"/>
  <c r="CU771" i="11"/>
  <c r="CU769" i="11"/>
  <c r="CU764" i="11"/>
  <c r="CU760" i="11"/>
  <c r="CU756" i="11"/>
  <c r="CU752" i="11"/>
  <c r="CU738" i="11"/>
  <c r="CU790" i="11"/>
  <c r="CU775" i="11"/>
  <c r="CU767" i="11"/>
  <c r="CU747" i="11"/>
  <c r="CU742" i="11"/>
  <c r="CU763" i="11"/>
  <c r="CU786" i="11"/>
  <c r="CU782" i="11"/>
  <c r="CU780" i="11"/>
  <c r="CU757" i="11"/>
  <c r="CU755" i="11"/>
  <c r="CU793" i="11"/>
  <c r="CU750" i="11"/>
  <c r="CU746" i="11"/>
  <c r="CU748" i="11"/>
  <c r="CU736" i="11"/>
  <c r="CU732" i="11"/>
  <c r="CU762" i="11"/>
  <c r="CU758" i="11"/>
  <c r="CU741" i="11"/>
  <c r="CU739" i="11"/>
  <c r="CU731" i="11"/>
  <c r="CU776" i="11"/>
  <c r="CU753" i="11"/>
  <c r="CU751" i="11"/>
  <c r="CU743" i="11"/>
  <c r="CU735" i="11"/>
  <c r="CU726" i="11"/>
  <c r="CU713" i="11"/>
  <c r="CU709" i="11"/>
  <c r="CU772" i="11"/>
  <c r="CU749" i="11"/>
  <c r="CU730" i="11"/>
  <c r="CU721" i="11"/>
  <c r="CU717" i="11"/>
  <c r="CU740" i="11"/>
  <c r="CU728" i="11"/>
  <c r="CU724" i="11"/>
  <c r="CU733" i="11"/>
  <c r="CU722" i="11"/>
  <c r="CU714" i="11"/>
  <c r="CU706" i="11"/>
  <c r="CU734" i="11"/>
  <c r="CU699" i="11"/>
  <c r="CU695" i="11"/>
  <c r="CU761" i="11"/>
  <c r="CU759" i="11"/>
  <c r="CU729" i="11"/>
  <c r="CU727" i="11"/>
  <c r="CU725" i="11"/>
  <c r="CU723" i="11"/>
  <c r="CU716" i="11"/>
  <c r="CU705" i="11"/>
  <c r="CU700" i="11"/>
  <c r="CU696" i="11"/>
  <c r="CU691" i="11"/>
  <c r="CU719" i="11"/>
  <c r="CU710" i="11"/>
  <c r="CU692" i="11"/>
  <c r="CU690" i="11"/>
  <c r="CU686" i="11"/>
  <c r="CU682" i="11"/>
  <c r="CU701" i="11"/>
  <c r="CU720" i="11"/>
  <c r="CU712" i="11"/>
  <c r="CU704" i="11"/>
  <c r="CU737" i="11"/>
  <c r="CU708" i="11"/>
  <c r="CU693" i="11"/>
  <c r="CU687" i="11"/>
  <c r="CU676" i="11"/>
  <c r="CU672" i="11"/>
  <c r="CU668" i="11"/>
  <c r="CU664" i="11"/>
  <c r="CU660" i="11"/>
  <c r="CU647" i="11"/>
  <c r="CU702" i="11"/>
  <c r="CU698" i="11"/>
  <c r="CU688" i="11"/>
  <c r="CU655" i="11"/>
  <c r="CU651" i="11"/>
  <c r="CU646" i="11"/>
  <c r="CU681" i="11"/>
  <c r="CU675" i="11"/>
  <c r="CU671" i="11"/>
  <c r="CU694" i="11"/>
  <c r="CU689" i="11"/>
  <c r="CU683" i="11"/>
  <c r="CU697" i="11"/>
  <c r="CU685" i="11"/>
  <c r="CU679" i="11"/>
  <c r="CU678" i="11"/>
  <c r="CU684" i="11"/>
  <c r="CU677" i="11"/>
  <c r="CU673" i="11"/>
  <c r="CU669" i="11"/>
  <c r="CU665" i="11"/>
  <c r="CU661" i="11"/>
  <c r="CU657" i="11"/>
  <c r="CU680" i="11"/>
  <c r="CU656" i="11"/>
  <c r="CU652" i="11"/>
  <c r="CU648" i="11"/>
  <c r="CU643" i="11"/>
  <c r="CU637" i="11"/>
  <c r="CU633" i="11"/>
  <c r="CU629" i="11"/>
  <c r="CU625" i="11"/>
  <c r="CU621" i="11"/>
  <c r="CU616" i="11"/>
  <c r="CU645" i="11"/>
  <c r="CU620" i="11"/>
  <c r="CU611" i="11"/>
  <c r="CU670" i="11"/>
  <c r="CU666" i="11"/>
  <c r="CU662" i="11"/>
  <c r="CU641" i="11"/>
  <c r="CU636" i="11"/>
  <c r="CU667" i="11"/>
  <c r="CU658" i="11"/>
  <c r="CU654" i="11"/>
  <c r="CU653" i="11"/>
  <c r="CU659" i="11"/>
  <c r="CU642" i="11"/>
  <c r="CU650" i="11"/>
  <c r="CU649" i="11"/>
  <c r="CU644" i="11"/>
  <c r="CU638" i="11"/>
  <c r="CU634" i="11"/>
  <c r="CU630" i="11"/>
  <c r="CU626" i="11"/>
  <c r="CU608" i="11"/>
  <c r="CU674" i="11"/>
  <c r="CU640" i="11"/>
  <c r="CU612" i="11"/>
  <c r="CU603" i="11"/>
  <c r="CU596" i="11"/>
  <c r="CU592" i="11"/>
  <c r="CU583" i="11"/>
  <c r="CU610" i="11"/>
  <c r="CU607" i="11"/>
  <c r="CU587" i="11"/>
  <c r="CU578" i="11"/>
  <c r="CU574" i="11"/>
  <c r="CU570" i="11"/>
  <c r="CU639" i="11"/>
  <c r="CU631" i="11"/>
  <c r="CU614" i="11"/>
  <c r="CU605" i="11"/>
  <c r="CU599" i="11"/>
  <c r="CU595" i="11"/>
  <c r="CU632" i="11"/>
  <c r="CU615" i="11"/>
  <c r="CU627" i="11"/>
  <c r="CU619" i="11"/>
  <c r="CU618" i="11"/>
  <c r="CU635" i="11"/>
  <c r="CU628" i="11"/>
  <c r="CU623" i="11"/>
  <c r="CU606" i="11"/>
  <c r="CU597" i="11"/>
  <c r="CU593" i="11"/>
  <c r="CU584" i="11"/>
  <c r="CU624" i="11"/>
  <c r="CU609" i="11"/>
  <c r="CU604" i="11"/>
  <c r="CU579" i="11"/>
  <c r="CU575" i="11"/>
  <c r="CU567" i="11"/>
  <c r="CU563" i="11"/>
  <c r="CU602" i="11"/>
  <c r="CU594" i="11"/>
  <c r="CU560" i="11"/>
  <c r="CU554" i="11"/>
  <c r="CU545" i="11"/>
  <c r="CU558" i="11"/>
  <c r="CU549" i="11"/>
  <c r="CU540" i="11"/>
  <c r="CU536" i="11"/>
  <c r="CU532" i="11"/>
  <c r="CU565" i="11"/>
  <c r="CU561" i="11"/>
  <c r="CU557" i="11"/>
  <c r="CU577" i="11"/>
  <c r="CU576" i="11"/>
  <c r="CU598" i="11"/>
  <c r="CU589" i="11"/>
  <c r="CU586" i="11"/>
  <c r="CU585" i="11"/>
  <c r="CU581" i="11"/>
  <c r="CU566" i="11"/>
  <c r="CU590" i="11"/>
  <c r="CU582" i="11"/>
  <c r="CU573" i="11"/>
  <c r="CU572" i="11"/>
  <c r="CU569" i="11"/>
  <c r="CU568" i="11"/>
  <c r="CU562" i="11"/>
  <c r="CU555" i="11"/>
  <c r="CU546" i="11"/>
  <c r="CU591" i="11"/>
  <c r="CU564" i="11"/>
  <c r="CU559" i="11"/>
  <c r="CU550" i="11"/>
  <c r="CU541" i="11"/>
  <c r="CU537" i="11"/>
  <c r="CU533" i="11"/>
  <c r="CU529" i="11"/>
  <c r="CU525" i="11"/>
  <c r="CU521" i="11"/>
  <c r="CU517" i="11"/>
  <c r="CU543" i="11"/>
  <c r="CU542" i="11"/>
  <c r="CU512" i="11"/>
  <c r="CU508" i="11"/>
  <c r="CU487" i="11"/>
  <c r="CU483" i="11"/>
  <c r="CU479" i="11"/>
  <c r="CU475" i="11"/>
  <c r="CU551" i="11"/>
  <c r="CU524" i="11"/>
  <c r="CU503" i="11"/>
  <c r="CU499" i="11"/>
  <c r="CU495" i="11"/>
  <c r="CU552" i="11"/>
  <c r="CU548" i="11"/>
  <c r="CU544" i="11"/>
  <c r="CU539" i="11"/>
  <c r="CU538" i="11"/>
  <c r="CU526" i="11"/>
  <c r="CU520" i="11"/>
  <c r="CU511" i="11"/>
  <c r="CU507" i="11"/>
  <c r="CU490" i="11"/>
  <c r="CU486" i="11"/>
  <c r="CU553" i="11"/>
  <c r="CU522" i="11"/>
  <c r="CU516" i="11"/>
  <c r="CU515" i="11"/>
  <c r="CU506" i="11"/>
  <c r="CU502" i="11"/>
  <c r="CU498" i="11"/>
  <c r="CU494" i="11"/>
  <c r="CU535" i="11"/>
  <c r="CU534" i="11"/>
  <c r="CU518" i="11"/>
  <c r="CU514" i="11"/>
  <c r="CU510" i="11"/>
  <c r="CU556" i="11"/>
  <c r="CU527" i="11"/>
  <c r="CU505" i="11"/>
  <c r="CU501" i="11"/>
  <c r="CU531" i="11"/>
  <c r="CU530" i="11"/>
  <c r="CU523" i="11"/>
  <c r="CU513" i="11"/>
  <c r="CU488" i="11"/>
  <c r="CU484" i="11"/>
  <c r="CU480" i="11"/>
  <c r="CU476" i="11"/>
  <c r="CU459" i="11"/>
  <c r="CU454" i="11"/>
  <c r="CU519" i="11"/>
  <c r="CU504" i="11"/>
  <c r="CU500" i="11"/>
  <c r="CU496" i="11"/>
  <c r="CU471" i="11"/>
  <c r="CU467" i="11"/>
  <c r="CU463" i="11"/>
  <c r="CU474" i="11"/>
  <c r="CU464" i="11"/>
  <c r="CU456" i="11"/>
  <c r="CU489" i="11"/>
  <c r="CU485" i="11"/>
  <c r="CU448" i="11"/>
  <c r="CU444" i="11"/>
  <c r="CU440" i="11"/>
  <c r="CU436" i="11"/>
  <c r="CU432" i="11"/>
  <c r="CU428" i="11"/>
  <c r="CU424" i="11"/>
  <c r="CU420" i="11"/>
  <c r="CU416" i="11"/>
  <c r="CU412" i="11"/>
  <c r="CU408" i="11"/>
  <c r="CU404" i="11"/>
  <c r="CU400" i="11"/>
  <c r="CU469" i="11"/>
  <c r="CU453" i="11"/>
  <c r="CU481" i="11"/>
  <c r="CU465" i="11"/>
  <c r="CU451" i="11"/>
  <c r="CU447" i="11"/>
  <c r="CU443" i="11"/>
  <c r="CU439" i="11"/>
  <c r="CU435" i="11"/>
  <c r="CU431" i="11"/>
  <c r="CU427" i="11"/>
  <c r="CU423" i="11"/>
  <c r="CU419" i="11"/>
  <c r="CU415" i="11"/>
  <c r="CU411" i="11"/>
  <c r="CU482" i="11"/>
  <c r="CU461" i="11"/>
  <c r="CU457" i="11"/>
  <c r="CU455" i="11"/>
  <c r="CU477" i="11"/>
  <c r="CU470" i="11"/>
  <c r="CU450" i="11"/>
  <c r="CU446" i="11"/>
  <c r="CU442" i="11"/>
  <c r="CU438" i="11"/>
  <c r="CU434" i="11"/>
  <c r="CU430" i="11"/>
  <c r="CU426" i="11"/>
  <c r="CU493" i="11"/>
  <c r="CU478" i="11"/>
  <c r="CU473" i="11"/>
  <c r="CU472" i="11"/>
  <c r="CU466" i="11"/>
  <c r="CU385" i="11"/>
  <c r="CU468" i="11"/>
  <c r="CU462" i="11"/>
  <c r="CU460" i="11"/>
  <c r="CU458" i="11"/>
  <c r="CU452" i="11"/>
  <c r="CU449" i="11"/>
  <c r="CU445" i="11"/>
  <c r="CU441" i="11"/>
  <c r="CU433" i="11"/>
  <c r="CU429" i="11"/>
  <c r="CU425" i="11"/>
  <c r="CU417" i="11"/>
  <c r="CU413" i="11"/>
  <c r="CU409" i="11"/>
  <c r="CU401" i="11"/>
  <c r="CU380" i="11"/>
  <c r="CU410" i="11"/>
  <c r="CU391" i="11"/>
  <c r="CU371" i="11"/>
  <c r="CU364" i="11"/>
  <c r="CU360" i="11"/>
  <c r="CU354" i="11"/>
  <c r="CU349" i="11"/>
  <c r="CU335" i="11"/>
  <c r="CU326" i="11"/>
  <c r="CU322" i="11"/>
  <c r="CU418" i="11"/>
  <c r="CU395" i="11"/>
  <c r="CU375" i="11"/>
  <c r="CU368" i="11"/>
  <c r="CU407" i="11"/>
  <c r="CU406" i="11"/>
  <c r="CU403" i="11"/>
  <c r="CU402" i="11"/>
  <c r="CU398" i="11"/>
  <c r="CU379" i="11"/>
  <c r="CU369" i="11"/>
  <c r="CU367" i="11"/>
  <c r="CU363" i="11"/>
  <c r="CU358" i="11"/>
  <c r="CU353" i="11"/>
  <c r="CU348" i="11"/>
  <c r="CU325" i="11"/>
  <c r="CU399" i="11"/>
  <c r="CU386" i="11"/>
  <c r="CU384" i="11"/>
  <c r="CU381" i="11"/>
  <c r="CU343" i="11"/>
  <c r="CU338" i="11"/>
  <c r="CU329" i="11"/>
  <c r="CU414" i="11"/>
  <c r="CU390" i="11"/>
  <c r="CU382" i="11"/>
  <c r="CU374" i="11"/>
  <c r="CU365" i="11"/>
  <c r="CU361" i="11"/>
  <c r="CU356" i="11"/>
  <c r="CU350" i="11"/>
  <c r="CU346" i="11"/>
  <c r="CU327" i="11"/>
  <c r="CU323" i="11"/>
  <c r="CU314" i="11"/>
  <c r="CU387" i="11"/>
  <c r="CU378" i="11"/>
  <c r="CU355" i="11"/>
  <c r="CU341" i="11"/>
  <c r="CU336" i="11"/>
  <c r="CU331" i="11"/>
  <c r="CU318" i="11"/>
  <c r="CU340" i="11"/>
  <c r="CU328" i="11"/>
  <c r="CU292" i="11"/>
  <c r="CU289" i="11"/>
  <c r="CU281" i="11"/>
  <c r="CU277" i="11"/>
  <c r="CU273" i="11"/>
  <c r="CU342" i="11"/>
  <c r="CU337" i="11"/>
  <c r="CU317" i="11"/>
  <c r="CU313" i="11"/>
  <c r="CU300" i="11"/>
  <c r="CU294" i="11"/>
  <c r="CU272" i="11"/>
  <c r="CU268" i="11"/>
  <c r="CU422" i="11"/>
  <c r="CU351" i="11"/>
  <c r="CU344" i="11"/>
  <c r="CU330" i="11"/>
  <c r="CU319" i="11"/>
  <c r="CU311" i="11"/>
  <c r="CU291" i="11"/>
  <c r="CU280" i="11"/>
  <c r="CU267" i="11"/>
  <c r="CU263" i="11"/>
  <c r="CU259" i="11"/>
  <c r="CU255" i="11"/>
  <c r="CU251" i="11"/>
  <c r="CU233" i="11"/>
  <c r="CU229" i="11"/>
  <c r="CU357" i="11"/>
  <c r="CU321" i="11"/>
  <c r="CU315" i="11"/>
  <c r="CU308" i="11"/>
  <c r="CU303" i="11"/>
  <c r="CU297" i="11"/>
  <c r="CU284" i="11"/>
  <c r="CU246" i="11"/>
  <c r="CU242" i="11"/>
  <c r="CU237" i="11"/>
  <c r="CU228" i="11"/>
  <c r="CU394" i="11"/>
  <c r="CU362" i="11"/>
  <c r="CU306" i="11"/>
  <c r="CU302" i="11"/>
  <c r="CU299" i="11"/>
  <c r="CU293" i="11"/>
  <c r="CU288" i="11"/>
  <c r="CU279" i="11"/>
  <c r="CU275" i="11"/>
  <c r="CU370" i="11"/>
  <c r="CU334" i="11"/>
  <c r="CU296" i="11"/>
  <c r="CU290" i="11"/>
  <c r="CU283" i="11"/>
  <c r="CU316" i="11"/>
  <c r="CU312" i="11"/>
  <c r="CU309" i="11"/>
  <c r="CU304" i="11"/>
  <c r="CU287" i="11"/>
  <c r="CU282" i="11"/>
  <c r="CU274" i="11"/>
  <c r="CU265" i="11"/>
  <c r="CU261" i="11"/>
  <c r="CU249" i="11"/>
  <c r="CU234" i="11"/>
  <c r="CU207" i="11"/>
  <c r="CU203" i="11"/>
  <c r="CU194" i="11"/>
  <c r="CU270" i="11"/>
  <c r="CU269" i="11"/>
  <c r="CU264" i="11"/>
  <c r="CU258" i="11"/>
  <c r="CU227" i="11"/>
  <c r="CU223" i="11"/>
  <c r="CU219" i="11"/>
  <c r="CU215" i="11"/>
  <c r="CU301" i="11"/>
  <c r="CU256" i="11"/>
  <c r="CU254" i="11"/>
  <c r="CU245" i="11"/>
  <c r="CU252" i="11"/>
  <c r="CU250" i="11"/>
  <c r="CU241" i="11"/>
  <c r="CU239" i="11"/>
  <c r="CU235" i="11"/>
  <c r="CU230" i="11"/>
  <c r="CU226" i="11"/>
  <c r="CU222" i="11"/>
  <c r="CU214" i="11"/>
  <c r="CU210" i="11"/>
  <c r="CU197" i="11"/>
  <c r="CU183" i="11"/>
  <c r="CU174" i="11"/>
  <c r="CU165" i="11"/>
  <c r="CU156" i="11"/>
  <c r="CU152" i="11"/>
  <c r="CU262" i="11"/>
  <c r="CU248" i="11"/>
  <c r="CU243" i="11"/>
  <c r="CU347" i="11"/>
  <c r="CU324" i="11"/>
  <c r="CU298" i="11"/>
  <c r="CU295" i="11"/>
  <c r="CU286" i="11"/>
  <c r="CU225" i="11"/>
  <c r="CU217" i="11"/>
  <c r="CU213" i="11"/>
  <c r="CU257" i="11"/>
  <c r="CU236" i="11"/>
  <c r="CU232" i="11"/>
  <c r="CU200" i="11"/>
  <c r="CU191" i="11"/>
  <c r="CU177" i="11"/>
  <c r="CU168" i="11"/>
  <c r="CU163" i="11"/>
  <c r="CU159" i="11"/>
  <c r="CU307" i="11"/>
  <c r="CU260" i="11"/>
  <c r="CU253" i="11"/>
  <c r="CU244" i="11"/>
  <c r="CU240" i="11"/>
  <c r="CU238" i="11"/>
  <c r="CU224" i="11"/>
  <c r="CU220" i="11"/>
  <c r="CU212" i="11"/>
  <c r="CU202" i="11"/>
  <c r="CU199" i="11"/>
  <c r="CU193" i="11"/>
  <c r="CU169" i="11"/>
  <c r="CU151" i="11"/>
  <c r="CU148" i="11"/>
  <c r="CU144" i="11"/>
  <c r="CU139" i="11"/>
  <c r="CU135" i="11"/>
  <c r="CU122" i="11"/>
  <c r="CU118" i="11"/>
  <c r="CU113" i="11"/>
  <c r="CU173" i="11"/>
  <c r="CU162" i="11"/>
  <c r="CU130" i="11"/>
  <c r="CU126" i="11"/>
  <c r="CU211" i="11"/>
  <c r="CU205" i="11"/>
  <c r="CU192" i="11"/>
  <c r="CU190" i="11"/>
  <c r="CU182" i="11"/>
  <c r="CU180" i="11"/>
  <c r="CU175" i="11"/>
  <c r="CU157" i="11"/>
  <c r="CU153" i="11"/>
  <c r="CU147" i="11"/>
  <c r="CU138" i="11"/>
  <c r="CU134" i="11"/>
  <c r="CU121" i="11"/>
  <c r="CU206" i="11"/>
  <c r="CU185" i="11"/>
  <c r="CU164" i="11"/>
  <c r="CU155" i="11"/>
  <c r="CU129" i="11"/>
  <c r="CU125" i="11"/>
  <c r="CU107" i="11"/>
  <c r="CU103" i="11"/>
  <c r="CU188" i="11"/>
  <c r="CU176" i="11"/>
  <c r="CU166" i="11"/>
  <c r="CU146" i="11"/>
  <c r="CU141" i="11"/>
  <c r="CU137" i="11"/>
  <c r="CU133" i="11"/>
  <c r="CU120" i="11"/>
  <c r="CU201" i="11"/>
  <c r="CU172" i="11"/>
  <c r="CU150" i="11"/>
  <c r="CU128" i="11"/>
  <c r="CU106" i="11"/>
  <c r="CU102" i="11"/>
  <c r="CU98" i="11"/>
  <c r="CU94" i="11"/>
  <c r="CU86" i="11"/>
  <c r="CU82" i="11"/>
  <c r="CU78" i="11"/>
  <c r="CU196" i="11"/>
  <c r="CU181" i="11"/>
  <c r="CU178" i="11"/>
  <c r="CU167" i="11"/>
  <c r="CU160" i="11"/>
  <c r="CU158" i="11"/>
  <c r="CU145" i="11"/>
  <c r="CU140" i="11"/>
  <c r="CU136" i="11"/>
  <c r="CU132" i="11"/>
  <c r="CU123" i="11"/>
  <c r="CU119" i="11"/>
  <c r="CU114" i="11"/>
  <c r="CU187" i="11"/>
  <c r="CU127" i="11"/>
  <c r="CU109" i="11"/>
  <c r="CU93" i="11"/>
  <c r="CU89" i="11"/>
  <c r="CU81" i="11"/>
  <c r="CU77" i="11"/>
  <c r="CU117" i="11"/>
  <c r="CU100" i="11"/>
  <c r="CU96" i="11"/>
  <c r="CU88" i="11"/>
  <c r="CU83" i="11"/>
  <c r="CU73" i="11"/>
  <c r="CU69" i="11"/>
  <c r="CU63" i="11"/>
  <c r="CU59" i="11"/>
  <c r="CU55" i="11"/>
  <c r="CU51" i="11"/>
  <c r="CU47" i="11"/>
  <c r="CU39" i="11"/>
  <c r="CU35" i="11"/>
  <c r="CU31" i="11"/>
  <c r="CU27" i="11"/>
  <c r="CU21" i="11"/>
  <c r="CU11" i="11"/>
  <c r="CU20" i="11"/>
  <c r="CU10" i="11"/>
  <c r="CU14" i="11"/>
  <c r="CU104" i="11"/>
  <c r="CU92" i="11"/>
  <c r="CU84" i="11"/>
  <c r="CU68" i="11"/>
  <c r="CU64" i="11"/>
  <c r="CU60" i="11"/>
  <c r="CU52" i="11"/>
  <c r="CU48" i="11"/>
  <c r="CU40" i="11"/>
  <c r="CU36" i="11"/>
  <c r="CU32" i="11"/>
  <c r="CU19" i="11"/>
  <c r="CU9" i="11"/>
  <c r="CU23" i="11"/>
  <c r="CU18" i="11"/>
  <c r="CU75" i="11"/>
  <c r="CU71" i="11"/>
  <c r="CU67" i="11"/>
  <c r="CU65" i="11"/>
  <c r="CU61" i="11"/>
  <c r="CU57" i="11"/>
  <c r="CU53" i="11"/>
  <c r="CU49" i="11"/>
  <c r="CU45" i="11"/>
  <c r="CU41" i="11"/>
  <c r="CU37" i="11"/>
  <c r="CU33" i="11"/>
  <c r="CU29" i="11"/>
  <c r="CU24" i="11"/>
  <c r="CU15" i="11"/>
  <c r="CU25" i="11"/>
  <c r="CU8" i="11"/>
  <c r="CU74" i="11"/>
  <c r="CU66" i="11"/>
  <c r="CU58" i="11"/>
  <c r="CU54" i="11"/>
  <c r="CU46" i="11"/>
  <c r="CU42" i="11"/>
  <c r="CU38" i="11"/>
  <c r="CU30" i="11"/>
  <c r="CU26" i="11"/>
  <c r="CU13" i="11"/>
  <c r="CU112" i="11"/>
  <c r="CU111" i="11"/>
  <c r="CU108" i="11"/>
  <c r="CU99" i="11"/>
  <c r="CU95" i="11"/>
  <c r="CU87" i="11"/>
  <c r="CU79" i="11"/>
  <c r="CU12" i="11"/>
  <c r="CX972" i="11"/>
  <c r="CX971" i="11"/>
  <c r="CX970" i="11"/>
  <c r="CX969" i="11"/>
  <c r="CX968" i="11"/>
  <c r="CX967" i="11"/>
  <c r="CX966" i="11"/>
  <c r="CX965" i="11"/>
  <c r="CX963" i="11"/>
  <c r="CX962" i="11"/>
  <c r="CX961" i="11"/>
  <c r="CX960" i="11"/>
  <c r="CX957" i="11"/>
  <c r="CX958" i="11"/>
  <c r="CX959" i="11"/>
  <c r="CX954" i="11"/>
  <c r="CX949" i="11"/>
  <c r="CX948" i="11"/>
  <c r="CX947" i="11"/>
  <c r="CX945" i="11"/>
  <c r="CX944" i="11"/>
  <c r="CX943" i="11"/>
  <c r="CX942" i="11"/>
  <c r="CX953" i="11"/>
  <c r="CX951" i="11"/>
  <c r="CX950" i="11"/>
  <c r="CX941" i="11"/>
  <c r="CX940" i="11"/>
  <c r="CX939" i="11"/>
  <c r="CX938" i="11"/>
  <c r="CX936" i="11"/>
  <c r="CX935" i="11"/>
  <c r="CX934" i="11"/>
  <c r="CX933" i="11"/>
  <c r="CX932" i="11"/>
  <c r="CX931" i="11"/>
  <c r="CX956" i="11"/>
  <c r="CX930" i="11"/>
  <c r="CX929" i="11"/>
  <c r="CX927" i="11"/>
  <c r="CX926" i="11"/>
  <c r="CX925" i="11"/>
  <c r="CX924" i="11"/>
  <c r="CX923" i="11"/>
  <c r="CX922" i="11"/>
  <c r="CX921" i="11"/>
  <c r="CX920" i="11"/>
  <c r="CX952" i="11"/>
  <c r="CX918" i="11"/>
  <c r="CX917" i="11"/>
  <c r="CX916" i="11"/>
  <c r="CX915" i="11"/>
  <c r="CX914" i="11"/>
  <c r="CX913" i="11"/>
  <c r="CX912" i="11"/>
  <c r="CX911" i="11"/>
  <c r="CX909" i="11"/>
  <c r="CX908" i="11"/>
  <c r="CX905" i="11"/>
  <c r="CX907" i="11"/>
  <c r="CX904" i="11"/>
  <c r="CX903" i="11"/>
  <c r="CX902" i="11"/>
  <c r="CX900" i="11"/>
  <c r="CX899" i="11"/>
  <c r="CX898" i="11"/>
  <c r="CX897" i="11"/>
  <c r="CX896" i="11"/>
  <c r="CX895" i="11"/>
  <c r="CX906" i="11"/>
  <c r="CX888" i="11"/>
  <c r="CX892" i="11"/>
  <c r="CX882" i="11"/>
  <c r="CX878" i="11"/>
  <c r="CX894" i="11"/>
  <c r="CX891" i="11"/>
  <c r="CX886" i="11"/>
  <c r="CX881" i="11"/>
  <c r="CX877" i="11"/>
  <c r="CX873" i="11"/>
  <c r="CX869" i="11"/>
  <c r="CX890" i="11"/>
  <c r="CX883" i="11"/>
  <c r="CX887" i="11"/>
  <c r="CX875" i="11"/>
  <c r="CX868" i="11"/>
  <c r="CX870" i="11"/>
  <c r="CX866" i="11"/>
  <c r="CX860" i="11"/>
  <c r="CX876" i="11"/>
  <c r="CX867" i="11"/>
  <c r="CX859" i="11"/>
  <c r="CX893" i="11"/>
  <c r="CX889" i="11"/>
  <c r="CX871" i="11"/>
  <c r="CX858" i="11"/>
  <c r="CX854" i="11"/>
  <c r="CX850" i="11"/>
  <c r="CX874" i="11"/>
  <c r="CX865" i="11"/>
  <c r="CX862" i="11"/>
  <c r="CX853" i="11"/>
  <c r="CX840" i="11"/>
  <c r="CX836" i="11"/>
  <c r="CX855" i="11"/>
  <c r="CX849" i="11"/>
  <c r="CX848" i="11"/>
  <c r="CX844" i="11"/>
  <c r="CX851" i="11"/>
  <c r="CX839" i="11"/>
  <c r="CX835" i="11"/>
  <c r="CX830" i="11"/>
  <c r="CX826" i="11"/>
  <c r="CX813" i="11"/>
  <c r="CX838" i="11"/>
  <c r="CX834" i="11"/>
  <c r="CX817" i="11"/>
  <c r="CX856" i="11"/>
  <c r="CX846" i="11"/>
  <c r="CX852" i="11"/>
  <c r="CX831" i="11"/>
  <c r="CX841" i="11"/>
  <c r="CX824" i="11"/>
  <c r="CX822" i="11"/>
  <c r="CX832" i="11"/>
  <c r="CX827" i="11"/>
  <c r="CX861" i="11"/>
  <c r="CX845" i="11"/>
  <c r="CX833" i="11"/>
  <c r="CX815" i="11"/>
  <c r="CX808" i="11"/>
  <c r="CX820" i="11"/>
  <c r="CX857" i="11"/>
  <c r="CX814" i="11"/>
  <c r="CX807" i="11"/>
  <c r="CX800" i="11"/>
  <c r="CX796" i="11"/>
  <c r="CX816" i="11"/>
  <c r="CX812" i="11"/>
  <c r="CX809" i="11"/>
  <c r="CX805" i="11"/>
  <c r="CX803" i="11"/>
  <c r="CX799" i="11"/>
  <c r="CX795" i="11"/>
  <c r="CX791" i="11"/>
  <c r="CX786" i="11"/>
  <c r="CX781" i="11"/>
  <c r="CX777" i="11"/>
  <c r="CX828" i="11"/>
  <c r="CX772" i="11"/>
  <c r="CX768" i="11"/>
  <c r="CX810" i="11"/>
  <c r="CX802" i="11"/>
  <c r="CX798" i="11"/>
  <c r="CX794" i="11"/>
  <c r="CX823" i="11"/>
  <c r="CX806" i="11"/>
  <c r="CX804" i="11"/>
  <c r="CX785" i="11"/>
  <c r="CX779" i="11"/>
  <c r="CX771" i="11"/>
  <c r="CX818" i="11"/>
  <c r="CX790" i="11"/>
  <c r="CX775" i="11"/>
  <c r="CX773" i="11"/>
  <c r="CX767" i="11"/>
  <c r="CX819" i="11"/>
  <c r="CX787" i="11"/>
  <c r="CX783" i="11"/>
  <c r="CX769" i="11"/>
  <c r="CX780" i="11"/>
  <c r="CX746" i="11"/>
  <c r="CX741" i="11"/>
  <c r="CX801" i="11"/>
  <c r="CX797" i="11"/>
  <c r="CX793" i="11"/>
  <c r="CX792" i="11"/>
  <c r="CX776" i="11"/>
  <c r="CX762" i="11"/>
  <c r="CX758" i="11"/>
  <c r="CX750" i="11"/>
  <c r="CX784" i="11"/>
  <c r="CX782" i="11"/>
  <c r="CX778" i="11"/>
  <c r="CX774" i="11"/>
  <c r="CX766" i="11"/>
  <c r="CX789" i="11"/>
  <c r="CX770" i="11"/>
  <c r="CX765" i="11"/>
  <c r="CX752" i="11"/>
  <c r="CX748" i="11"/>
  <c r="CX760" i="11"/>
  <c r="CX753" i="11"/>
  <c r="CX743" i="11"/>
  <c r="CX756" i="11"/>
  <c r="CX749" i="11"/>
  <c r="CX761" i="11"/>
  <c r="CX751" i="11"/>
  <c r="CX734" i="11"/>
  <c r="CX757" i="11"/>
  <c r="CX747" i="11"/>
  <c r="CX729" i="11"/>
  <c r="CX720" i="11"/>
  <c r="CX716" i="11"/>
  <c r="CX764" i="11"/>
  <c r="CX763" i="11"/>
  <c r="CX759" i="11"/>
  <c r="CX740" i="11"/>
  <c r="CX737" i="11"/>
  <c r="CX733" i="11"/>
  <c r="CX724" i="11"/>
  <c r="CX732" i="11"/>
  <c r="CX730" i="11"/>
  <c r="CX726" i="11"/>
  <c r="CX722" i="11"/>
  <c r="CX742" i="11"/>
  <c r="CX738" i="11"/>
  <c r="CX727" i="11"/>
  <c r="CX739" i="11"/>
  <c r="CX723" i="11"/>
  <c r="CX710" i="11"/>
  <c r="CX702" i="11"/>
  <c r="CX698" i="11"/>
  <c r="CX694" i="11"/>
  <c r="CX725" i="11"/>
  <c r="CX719" i="11"/>
  <c r="CX713" i="11"/>
  <c r="CX755" i="11"/>
  <c r="CX721" i="11"/>
  <c r="CX736" i="11"/>
  <c r="CX735" i="11"/>
  <c r="CX731" i="11"/>
  <c r="CX728" i="11"/>
  <c r="CX717" i="11"/>
  <c r="CX701" i="11"/>
  <c r="CX714" i="11"/>
  <c r="CX704" i="11"/>
  <c r="CX697" i="11"/>
  <c r="CX689" i="11"/>
  <c r="CX685" i="11"/>
  <c r="CX681" i="11"/>
  <c r="CX699" i="11"/>
  <c r="CX693" i="11"/>
  <c r="CX712" i="11"/>
  <c r="CX695" i="11"/>
  <c r="CX688" i="11"/>
  <c r="CX709" i="11"/>
  <c r="CX708" i="11"/>
  <c r="CX706" i="11"/>
  <c r="CX705" i="11"/>
  <c r="CX700" i="11"/>
  <c r="CX687" i="11"/>
  <c r="CX692" i="11"/>
  <c r="CX683" i="11"/>
  <c r="CX654" i="11"/>
  <c r="CX650" i="11"/>
  <c r="CX679" i="11"/>
  <c r="CX678" i="11"/>
  <c r="CX674" i="11"/>
  <c r="CX670" i="11"/>
  <c r="CX666" i="11"/>
  <c r="CX662" i="11"/>
  <c r="CX658" i="11"/>
  <c r="CX696" i="11"/>
  <c r="CX684" i="11"/>
  <c r="CX677" i="11"/>
  <c r="CX673" i="11"/>
  <c r="CX669" i="11"/>
  <c r="CX690" i="11"/>
  <c r="CX680" i="11"/>
  <c r="CX686" i="11"/>
  <c r="CX682" i="11"/>
  <c r="CX691" i="11"/>
  <c r="CX655" i="11"/>
  <c r="CX651" i="11"/>
  <c r="CX646" i="11"/>
  <c r="CX642" i="11"/>
  <c r="CX675" i="11"/>
  <c r="CX671" i="11"/>
  <c r="CX667" i="11"/>
  <c r="CX659" i="11"/>
  <c r="CX643" i="11"/>
  <c r="CX619" i="11"/>
  <c r="CX610" i="11"/>
  <c r="CX672" i="11"/>
  <c r="CX657" i="11"/>
  <c r="CX653" i="11"/>
  <c r="CX652" i="11"/>
  <c r="CX647" i="11"/>
  <c r="CX639" i="11"/>
  <c r="CX635" i="11"/>
  <c r="CX631" i="11"/>
  <c r="CX627" i="11"/>
  <c r="CX623" i="11"/>
  <c r="CX614" i="11"/>
  <c r="CX609" i="11"/>
  <c r="CX649" i="11"/>
  <c r="CX648" i="11"/>
  <c r="CX644" i="11"/>
  <c r="CX638" i="11"/>
  <c r="CX634" i="11"/>
  <c r="CX668" i="11"/>
  <c r="CX676" i="11"/>
  <c r="CX645" i="11"/>
  <c r="CX620" i="11"/>
  <c r="CX611" i="11"/>
  <c r="CX665" i="11"/>
  <c r="CX664" i="11"/>
  <c r="CX661" i="11"/>
  <c r="CX660" i="11"/>
  <c r="CX656" i="11"/>
  <c r="CX641" i="11"/>
  <c r="CX636" i="11"/>
  <c r="CX632" i="11"/>
  <c r="CX628" i="11"/>
  <c r="CX624" i="11"/>
  <c r="CX615" i="11"/>
  <c r="CX606" i="11"/>
  <c r="CX607" i="11"/>
  <c r="CX586" i="11"/>
  <c r="CX577" i="11"/>
  <c r="CX573" i="11"/>
  <c r="CX569" i="11"/>
  <c r="CX626" i="11"/>
  <c r="CX625" i="11"/>
  <c r="CX621" i="11"/>
  <c r="CX618" i="11"/>
  <c r="CX603" i="11"/>
  <c r="CX602" i="11"/>
  <c r="CX598" i="11"/>
  <c r="CX594" i="11"/>
  <c r="CX590" i="11"/>
  <c r="CX581" i="11"/>
  <c r="CX640" i="11"/>
  <c r="CX597" i="11"/>
  <c r="CX593" i="11"/>
  <c r="CX637" i="11"/>
  <c r="CX612" i="11"/>
  <c r="CX608" i="11"/>
  <c r="CX604" i="11"/>
  <c r="CX616" i="11"/>
  <c r="CX587" i="11"/>
  <c r="CX578" i="11"/>
  <c r="CX574" i="11"/>
  <c r="CX570" i="11"/>
  <c r="CX566" i="11"/>
  <c r="CX562" i="11"/>
  <c r="CX633" i="11"/>
  <c r="CX630" i="11"/>
  <c r="CX629" i="11"/>
  <c r="CX605" i="11"/>
  <c r="CX599" i="11"/>
  <c r="CX595" i="11"/>
  <c r="CX591" i="11"/>
  <c r="CX582" i="11"/>
  <c r="CX584" i="11"/>
  <c r="CX583" i="11"/>
  <c r="CX561" i="11"/>
  <c r="CX557" i="11"/>
  <c r="CX543" i="11"/>
  <c r="CX539" i="11"/>
  <c r="CX535" i="11"/>
  <c r="CX531" i="11"/>
  <c r="CX592" i="11"/>
  <c r="CX576" i="11"/>
  <c r="CX575" i="11"/>
  <c r="CX563" i="11"/>
  <c r="CX552" i="11"/>
  <c r="CX589" i="11"/>
  <c r="CX585" i="11"/>
  <c r="CX556" i="11"/>
  <c r="CX572" i="11"/>
  <c r="CX568" i="11"/>
  <c r="CX567" i="11"/>
  <c r="CX555" i="11"/>
  <c r="CX564" i="11"/>
  <c r="CX560" i="11"/>
  <c r="CX558" i="11"/>
  <c r="CX549" i="11"/>
  <c r="CX540" i="11"/>
  <c r="CX536" i="11"/>
  <c r="CX532" i="11"/>
  <c r="CX524" i="11"/>
  <c r="CX520" i="11"/>
  <c r="CX516" i="11"/>
  <c r="CX596" i="11"/>
  <c r="CX579" i="11"/>
  <c r="CX565" i="11"/>
  <c r="CX553" i="11"/>
  <c r="CX548" i="11"/>
  <c r="CX544" i="11"/>
  <c r="CX522" i="11"/>
  <c r="CX515" i="11"/>
  <c r="CX506" i="11"/>
  <c r="CX502" i="11"/>
  <c r="CX498" i="11"/>
  <c r="CX494" i="11"/>
  <c r="CX473" i="11"/>
  <c r="CX534" i="11"/>
  <c r="CX533" i="11"/>
  <c r="CX518" i="11"/>
  <c r="CX514" i="11"/>
  <c r="CX510" i="11"/>
  <c r="CX489" i="11"/>
  <c r="CX485" i="11"/>
  <c r="CX481" i="11"/>
  <c r="CX477" i="11"/>
  <c r="CX559" i="11"/>
  <c r="CX527" i="11"/>
  <c r="CX505" i="11"/>
  <c r="CX501" i="11"/>
  <c r="CX493" i="11"/>
  <c r="CX530" i="11"/>
  <c r="CX529" i="11"/>
  <c r="CX523" i="11"/>
  <c r="CX513" i="11"/>
  <c r="CX488" i="11"/>
  <c r="CX546" i="11"/>
  <c r="CX545" i="11"/>
  <c r="CX525" i="11"/>
  <c r="CX519" i="11"/>
  <c r="CX504" i="11"/>
  <c r="CX500" i="11"/>
  <c r="CX554" i="11"/>
  <c r="CX542" i="11"/>
  <c r="CX541" i="11"/>
  <c r="CX521" i="11"/>
  <c r="CX512" i="11"/>
  <c r="CX508" i="11"/>
  <c r="CX551" i="11"/>
  <c r="CX550" i="11"/>
  <c r="CX517" i="11"/>
  <c r="CX503" i="11"/>
  <c r="CX499" i="11"/>
  <c r="CX495" i="11"/>
  <c r="CX470" i="11"/>
  <c r="CX466" i="11"/>
  <c r="CX462" i="11"/>
  <c r="CX538" i="11"/>
  <c r="CX537" i="11"/>
  <c r="CX526" i="11"/>
  <c r="CX511" i="11"/>
  <c r="CX507" i="11"/>
  <c r="CX490" i="11"/>
  <c r="CX486" i="11"/>
  <c r="CX482" i="11"/>
  <c r="CX478" i="11"/>
  <c r="CX474" i="11"/>
  <c r="CX457" i="11"/>
  <c r="CX452" i="11"/>
  <c r="CX480" i="11"/>
  <c r="CX479" i="11"/>
  <c r="CX465" i="11"/>
  <c r="CX451" i="11"/>
  <c r="CX447" i="11"/>
  <c r="CX443" i="11"/>
  <c r="CX439" i="11"/>
  <c r="CX435" i="11"/>
  <c r="CX431" i="11"/>
  <c r="CX427" i="11"/>
  <c r="CX423" i="11"/>
  <c r="CX419" i="11"/>
  <c r="CX415" i="11"/>
  <c r="CX411" i="11"/>
  <c r="CX407" i="11"/>
  <c r="CX403" i="11"/>
  <c r="CX467" i="11"/>
  <c r="CX461" i="11"/>
  <c r="CX455" i="11"/>
  <c r="CX453" i="11"/>
  <c r="CX398" i="11"/>
  <c r="CX476" i="11"/>
  <c r="CX475" i="11"/>
  <c r="CX463" i="11"/>
  <c r="CX459" i="11"/>
  <c r="CX450" i="11"/>
  <c r="CX446" i="11"/>
  <c r="CX442" i="11"/>
  <c r="CX438" i="11"/>
  <c r="CX434" i="11"/>
  <c r="CX430" i="11"/>
  <c r="CX426" i="11"/>
  <c r="CX422" i="11"/>
  <c r="CX418" i="11"/>
  <c r="CX414" i="11"/>
  <c r="CX496" i="11"/>
  <c r="CX487" i="11"/>
  <c r="CX472" i="11"/>
  <c r="CX471" i="11"/>
  <c r="CX468" i="11"/>
  <c r="CX460" i="11"/>
  <c r="CX449" i="11"/>
  <c r="CX445" i="11"/>
  <c r="CX441" i="11"/>
  <c r="CX433" i="11"/>
  <c r="CX429" i="11"/>
  <c r="CX425" i="11"/>
  <c r="CX464" i="11"/>
  <c r="CX456" i="11"/>
  <c r="CX454" i="11"/>
  <c r="CX484" i="11"/>
  <c r="CX483" i="11"/>
  <c r="CX458" i="11"/>
  <c r="CX448" i="11"/>
  <c r="CX444" i="11"/>
  <c r="CX440" i="11"/>
  <c r="CX436" i="11"/>
  <c r="CX432" i="11"/>
  <c r="CX428" i="11"/>
  <c r="CX424" i="11"/>
  <c r="CX420" i="11"/>
  <c r="CX416" i="11"/>
  <c r="CX412" i="11"/>
  <c r="CX408" i="11"/>
  <c r="CX404" i="11"/>
  <c r="CX400" i="11"/>
  <c r="CX379" i="11"/>
  <c r="CX375" i="11"/>
  <c r="CX371" i="11"/>
  <c r="CX469" i="11"/>
  <c r="CX399" i="11"/>
  <c r="CX395" i="11"/>
  <c r="CX391" i="11"/>
  <c r="CX387" i="11"/>
  <c r="CX386" i="11"/>
  <c r="CX381" i="11"/>
  <c r="CX343" i="11"/>
  <c r="CX338" i="11"/>
  <c r="CX329" i="11"/>
  <c r="CX417" i="11"/>
  <c r="CX390" i="11"/>
  <c r="CX394" i="11"/>
  <c r="CX384" i="11"/>
  <c r="CX370" i="11"/>
  <c r="CX351" i="11"/>
  <c r="CX342" i="11"/>
  <c r="CX337" i="11"/>
  <c r="CX382" i="11"/>
  <c r="CX374" i="11"/>
  <c r="CX365" i="11"/>
  <c r="CX361" i="11"/>
  <c r="CX356" i="11"/>
  <c r="CX350" i="11"/>
  <c r="CX346" i="11"/>
  <c r="CX327" i="11"/>
  <c r="CX323" i="11"/>
  <c r="CX413" i="11"/>
  <c r="CX378" i="11"/>
  <c r="CX385" i="11"/>
  <c r="CX368" i="11"/>
  <c r="CX344" i="11"/>
  <c r="CX340" i="11"/>
  <c r="CX334" i="11"/>
  <c r="CX330" i="11"/>
  <c r="CX321" i="11"/>
  <c r="CX317" i="11"/>
  <c r="CX304" i="11"/>
  <c r="CX406" i="11"/>
  <c r="CX402" i="11"/>
  <c r="CX401" i="11"/>
  <c r="CX369" i="11"/>
  <c r="CX367" i="11"/>
  <c r="CX363" i="11"/>
  <c r="CX358" i="11"/>
  <c r="CX353" i="11"/>
  <c r="CX348" i="11"/>
  <c r="CX325" i="11"/>
  <c r="CX312" i="11"/>
  <c r="CX308" i="11"/>
  <c r="CX299" i="11"/>
  <c r="CX294" i="11"/>
  <c r="CX290" i="11"/>
  <c r="CX354" i="11"/>
  <c r="CX341" i="11"/>
  <c r="CX336" i="11"/>
  <c r="CX315" i="11"/>
  <c r="CX313" i="11"/>
  <c r="CX303" i="11"/>
  <c r="CX297" i="11"/>
  <c r="CX291" i="11"/>
  <c r="CX284" i="11"/>
  <c r="CX306" i="11"/>
  <c r="CX302" i="11"/>
  <c r="CX293" i="11"/>
  <c r="CX288" i="11"/>
  <c r="CX279" i="11"/>
  <c r="CX275" i="11"/>
  <c r="CX357" i="11"/>
  <c r="CX355" i="11"/>
  <c r="CX331" i="11"/>
  <c r="CX283" i="11"/>
  <c r="CX270" i="11"/>
  <c r="CX245" i="11"/>
  <c r="CX241" i="11"/>
  <c r="CX236" i="11"/>
  <c r="CX362" i="11"/>
  <c r="CX360" i="11"/>
  <c r="CX316" i="11"/>
  <c r="CX296" i="11"/>
  <c r="CX282" i="11"/>
  <c r="CX274" i="11"/>
  <c r="CX265" i="11"/>
  <c r="CX261" i="11"/>
  <c r="CX257" i="11"/>
  <c r="CX253" i="11"/>
  <c r="CX249" i="11"/>
  <c r="CX240" i="11"/>
  <c r="CX364" i="11"/>
  <c r="CX318" i="11"/>
  <c r="CX314" i="11"/>
  <c r="CX307" i="11"/>
  <c r="CX301" i="11"/>
  <c r="CX298" i="11"/>
  <c r="CX287" i="11"/>
  <c r="CX286" i="11"/>
  <c r="CX309" i="11"/>
  <c r="CX295" i="11"/>
  <c r="CX292" i="11"/>
  <c r="CX289" i="11"/>
  <c r="CX281" i="11"/>
  <c r="CX277" i="11"/>
  <c r="CX409" i="11"/>
  <c r="CX347" i="11"/>
  <c r="CX335" i="11"/>
  <c r="CX324" i="11"/>
  <c r="CX272" i="11"/>
  <c r="CX268" i="11"/>
  <c r="CX410" i="11"/>
  <c r="CX258" i="11"/>
  <c r="CX252" i="11"/>
  <c r="CX239" i="11"/>
  <c r="CX235" i="11"/>
  <c r="CX230" i="11"/>
  <c r="CX226" i="11"/>
  <c r="CX222" i="11"/>
  <c r="CX214" i="11"/>
  <c r="CX210" i="11"/>
  <c r="CX197" i="11"/>
  <c r="CX322" i="11"/>
  <c r="CX254" i="11"/>
  <c r="CX248" i="11"/>
  <c r="CX243" i="11"/>
  <c r="CX237" i="11"/>
  <c r="CX233" i="11"/>
  <c r="CX228" i="11"/>
  <c r="CX300" i="11"/>
  <c r="CX250" i="11"/>
  <c r="CX225" i="11"/>
  <c r="CX217" i="11"/>
  <c r="CX349" i="11"/>
  <c r="CX326" i="11"/>
  <c r="CX262" i="11"/>
  <c r="CX200" i="11"/>
  <c r="CX191" i="11"/>
  <c r="CX177" i="11"/>
  <c r="CX168" i="11"/>
  <c r="CX163" i="11"/>
  <c r="CX159" i="11"/>
  <c r="CX259" i="11"/>
  <c r="CX244" i="11"/>
  <c r="CX238" i="11"/>
  <c r="CX224" i="11"/>
  <c r="CX220" i="11"/>
  <c r="CX212" i="11"/>
  <c r="CX319" i="11"/>
  <c r="CX311" i="11"/>
  <c r="CX273" i="11"/>
  <c r="CX260" i="11"/>
  <c r="CX255" i="11"/>
  <c r="CX246" i="11"/>
  <c r="CX234" i="11"/>
  <c r="CX232" i="11"/>
  <c r="CX207" i="11"/>
  <c r="CX380" i="11"/>
  <c r="CX280" i="11"/>
  <c r="CX263" i="11"/>
  <c r="CX251" i="11"/>
  <c r="CX242" i="11"/>
  <c r="CX229" i="11"/>
  <c r="CX227" i="11"/>
  <c r="CX223" i="11"/>
  <c r="CX219" i="11"/>
  <c r="CX215" i="11"/>
  <c r="CX211" i="11"/>
  <c r="CX180" i="11"/>
  <c r="CX157" i="11"/>
  <c r="CX328" i="11"/>
  <c r="CX269" i="11"/>
  <c r="CX267" i="11"/>
  <c r="CX264" i="11"/>
  <c r="CX256" i="11"/>
  <c r="CX205" i="11"/>
  <c r="CX203" i="11"/>
  <c r="CX194" i="11"/>
  <c r="CX192" i="11"/>
  <c r="CX190" i="11"/>
  <c r="CX182" i="11"/>
  <c r="CX129" i="11"/>
  <c r="CX125" i="11"/>
  <c r="CX107" i="11"/>
  <c r="CX103" i="11"/>
  <c r="CX99" i="11"/>
  <c r="CX95" i="11"/>
  <c r="CX87" i="11"/>
  <c r="CX206" i="11"/>
  <c r="CX188" i="11"/>
  <c r="CX185" i="11"/>
  <c r="CX166" i="11"/>
  <c r="CX164" i="11"/>
  <c r="CX155" i="11"/>
  <c r="CX146" i="11"/>
  <c r="CX141" i="11"/>
  <c r="CX137" i="11"/>
  <c r="CX133" i="11"/>
  <c r="CX176" i="11"/>
  <c r="CX174" i="11"/>
  <c r="CX150" i="11"/>
  <c r="CX128" i="11"/>
  <c r="CX201" i="11"/>
  <c r="CX183" i="11"/>
  <c r="CX172" i="11"/>
  <c r="CX152" i="11"/>
  <c r="CX145" i="11"/>
  <c r="CX140" i="11"/>
  <c r="CX136" i="11"/>
  <c r="CX132" i="11"/>
  <c r="CX123" i="11"/>
  <c r="CX119" i="11"/>
  <c r="CX114" i="11"/>
  <c r="CX196" i="11"/>
  <c r="CX181" i="11"/>
  <c r="CX178" i="11"/>
  <c r="CX167" i="11"/>
  <c r="CX165" i="11"/>
  <c r="CX160" i="11"/>
  <c r="CX158" i="11"/>
  <c r="CX156" i="11"/>
  <c r="CX127" i="11"/>
  <c r="CX213" i="11"/>
  <c r="CX187" i="11"/>
  <c r="CX148" i="11"/>
  <c r="CX144" i="11"/>
  <c r="CX139" i="11"/>
  <c r="CX135" i="11"/>
  <c r="CX122" i="11"/>
  <c r="CX118" i="11"/>
  <c r="CX113" i="11"/>
  <c r="CX202" i="11"/>
  <c r="CX199" i="11"/>
  <c r="CX193" i="11"/>
  <c r="CX169" i="11"/>
  <c r="CX151" i="11"/>
  <c r="CX130" i="11"/>
  <c r="CX126" i="11"/>
  <c r="CX108" i="11"/>
  <c r="CX104" i="11"/>
  <c r="CX100" i="11"/>
  <c r="CX96" i="11"/>
  <c r="CX92" i="11"/>
  <c r="CX88" i="11"/>
  <c r="CX84" i="11"/>
  <c r="CX175" i="11"/>
  <c r="CX173" i="11"/>
  <c r="CX162" i="11"/>
  <c r="CX153" i="11"/>
  <c r="CX147" i="11"/>
  <c r="CX138" i="11"/>
  <c r="CX134" i="11"/>
  <c r="CX121" i="11"/>
  <c r="CX117" i="11"/>
  <c r="CX112" i="11"/>
  <c r="CX109" i="11"/>
  <c r="CX23" i="11"/>
  <c r="CX18" i="11"/>
  <c r="CX15" i="11"/>
  <c r="CX77" i="11"/>
  <c r="CX75" i="11"/>
  <c r="CX71" i="11"/>
  <c r="CX67" i="11"/>
  <c r="CX65" i="11"/>
  <c r="CX61" i="11"/>
  <c r="CX57" i="11"/>
  <c r="CX53" i="11"/>
  <c r="CX49" i="11"/>
  <c r="CX45" i="11"/>
  <c r="CX41" i="11"/>
  <c r="CX37" i="11"/>
  <c r="CX33" i="11"/>
  <c r="CX29" i="11"/>
  <c r="CX24" i="11"/>
  <c r="CX89" i="11"/>
  <c r="CX81" i="11"/>
  <c r="CX25" i="11"/>
  <c r="CX14" i="11"/>
  <c r="CX8" i="11"/>
  <c r="CX78" i="11"/>
  <c r="CX74" i="11"/>
  <c r="CX66" i="11"/>
  <c r="CX58" i="11"/>
  <c r="CX54" i="11"/>
  <c r="CX46" i="11"/>
  <c r="CX42" i="11"/>
  <c r="CX38" i="11"/>
  <c r="CX30" i="11"/>
  <c r="CX26" i="11"/>
  <c r="CX13" i="11"/>
  <c r="CX11" i="11"/>
  <c r="CX102" i="11"/>
  <c r="CX98" i="11"/>
  <c r="CX94" i="11"/>
  <c r="CX93" i="11"/>
  <c r="CX86" i="11"/>
  <c r="CX82" i="11"/>
  <c r="CX79" i="11"/>
  <c r="CX12" i="11"/>
  <c r="CX120" i="11"/>
  <c r="CX111" i="11"/>
  <c r="CX83" i="11"/>
  <c r="CX73" i="11"/>
  <c r="CX69" i="11"/>
  <c r="CX63" i="11"/>
  <c r="CX59" i="11"/>
  <c r="CX55" i="11"/>
  <c r="CX51" i="11"/>
  <c r="CX47" i="11"/>
  <c r="CX39" i="11"/>
  <c r="CX35" i="11"/>
  <c r="CX31" i="11"/>
  <c r="CX27" i="11"/>
  <c r="CX21" i="11"/>
  <c r="CX106" i="11"/>
  <c r="CX20" i="11"/>
  <c r="CX10" i="11"/>
  <c r="CX68" i="11"/>
  <c r="CX64" i="11"/>
  <c r="CX60" i="11"/>
  <c r="CX52" i="11"/>
  <c r="CX48" i="11"/>
  <c r="CX40" i="11"/>
  <c r="CX36" i="11"/>
  <c r="CX32" i="11"/>
  <c r="CX19" i="11"/>
  <c r="CX9" i="11"/>
  <c r="CK972" i="11"/>
  <c r="CK971" i="11"/>
  <c r="CK970" i="11"/>
  <c r="CK969" i="11"/>
  <c r="CK968" i="11"/>
  <c r="CK967" i="11"/>
  <c r="CK966" i="11"/>
  <c r="CK965" i="11"/>
  <c r="CK963" i="11"/>
  <c r="CK959" i="11"/>
  <c r="CK958" i="11"/>
  <c r="CK957" i="11"/>
  <c r="CK956" i="11"/>
  <c r="CK954" i="11"/>
  <c r="CK953" i="11"/>
  <c r="CK952" i="11"/>
  <c r="CK951" i="11"/>
  <c r="CK950" i="11"/>
  <c r="CK961" i="11"/>
  <c r="CK962" i="11"/>
  <c r="CK960" i="11"/>
  <c r="CK948" i="11"/>
  <c r="CK949" i="11"/>
  <c r="CK945" i="11"/>
  <c r="CK944" i="11"/>
  <c r="CK943" i="11"/>
  <c r="CK947" i="11"/>
  <c r="CK941" i="11"/>
  <c r="CK940" i="11"/>
  <c r="CK939" i="11"/>
  <c r="CK938" i="11"/>
  <c r="CK936" i="11"/>
  <c r="CK935" i="11"/>
  <c r="CK934" i="11"/>
  <c r="CK933" i="11"/>
  <c r="CK942" i="11"/>
  <c r="CK932" i="11"/>
  <c r="CK930" i="11"/>
  <c r="CK929" i="11"/>
  <c r="CK927" i="11"/>
  <c r="CK926" i="11"/>
  <c r="CK925" i="11"/>
  <c r="CK924" i="11"/>
  <c r="CK923" i="11"/>
  <c r="CK922" i="11"/>
  <c r="CK921" i="11"/>
  <c r="CK920" i="11"/>
  <c r="CK931" i="11"/>
  <c r="CK918" i="11"/>
  <c r="CK917" i="11"/>
  <c r="CK916" i="11"/>
  <c r="CK915" i="11"/>
  <c r="CK914" i="11"/>
  <c r="CK913" i="11"/>
  <c r="CK912" i="11"/>
  <c r="CK911" i="11"/>
  <c r="CK909" i="11"/>
  <c r="CK906" i="11"/>
  <c r="CK904" i="11"/>
  <c r="CK903" i="11"/>
  <c r="CK902" i="11"/>
  <c r="CK900" i="11"/>
  <c r="CK899" i="11"/>
  <c r="CK898" i="11"/>
  <c r="CK897" i="11"/>
  <c r="CK896" i="11"/>
  <c r="CK905" i="11"/>
  <c r="CK908" i="11"/>
  <c r="CK907" i="11"/>
  <c r="CK886" i="11"/>
  <c r="CK893" i="11"/>
  <c r="CK889" i="11"/>
  <c r="CK883" i="11"/>
  <c r="CK881" i="11"/>
  <c r="CK877" i="11"/>
  <c r="CK887" i="11"/>
  <c r="CK894" i="11"/>
  <c r="CK892" i="11"/>
  <c r="CK876" i="11"/>
  <c r="CK867" i="11"/>
  <c r="CK895" i="11"/>
  <c r="CK891" i="11"/>
  <c r="CK888" i="11"/>
  <c r="CK875" i="11"/>
  <c r="CK871" i="11"/>
  <c r="CK890" i="11"/>
  <c r="CK882" i="11"/>
  <c r="CK878" i="11"/>
  <c r="CK873" i="11"/>
  <c r="CK870" i="11"/>
  <c r="CK866" i="11"/>
  <c r="CK862" i="11"/>
  <c r="CK868" i="11"/>
  <c r="CK857" i="11"/>
  <c r="CK853" i="11"/>
  <c r="CK861" i="11"/>
  <c r="CK874" i="11"/>
  <c r="CK869" i="11"/>
  <c r="CK865" i="11"/>
  <c r="CK850" i="11"/>
  <c r="CK860" i="11"/>
  <c r="CK838" i="11"/>
  <c r="CK834" i="11"/>
  <c r="CK859" i="11"/>
  <c r="CK855" i="11"/>
  <c r="CK846" i="11"/>
  <c r="CK851" i="11"/>
  <c r="CK833" i="11"/>
  <c r="CK820" i="11"/>
  <c r="CK816" i="11"/>
  <c r="CK849" i="11"/>
  <c r="CK845" i="11"/>
  <c r="CK841" i="11"/>
  <c r="CK828" i="11"/>
  <c r="CK824" i="11"/>
  <c r="CK840" i="11"/>
  <c r="CK836" i="11"/>
  <c r="CK858" i="11"/>
  <c r="CK856" i="11"/>
  <c r="CK848" i="11"/>
  <c r="CK844" i="11"/>
  <c r="CK832" i="11"/>
  <c r="CK831" i="11"/>
  <c r="CK826" i="11"/>
  <c r="CK823" i="11"/>
  <c r="CK854" i="11"/>
  <c r="CK852" i="11"/>
  <c r="CK835" i="11"/>
  <c r="CK822" i="11"/>
  <c r="CK830" i="11"/>
  <c r="CK827" i="11"/>
  <c r="CK819" i="11"/>
  <c r="CK813" i="11"/>
  <c r="CK839" i="11"/>
  <c r="CK817" i="11"/>
  <c r="CK815" i="11"/>
  <c r="CK810" i="11"/>
  <c r="CK806" i="11"/>
  <c r="CK803" i="11"/>
  <c r="CK799" i="11"/>
  <c r="CK802" i="11"/>
  <c r="CK798" i="11"/>
  <c r="CK812" i="11"/>
  <c r="CK809" i="11"/>
  <c r="CK771" i="11"/>
  <c r="CK767" i="11"/>
  <c r="CK807" i="11"/>
  <c r="CK805" i="11"/>
  <c r="CK801" i="11"/>
  <c r="CK797" i="11"/>
  <c r="CK793" i="11"/>
  <c r="CK789" i="11"/>
  <c r="CK784" i="11"/>
  <c r="CK779" i="11"/>
  <c r="CK775" i="11"/>
  <c r="CK818" i="11"/>
  <c r="CK800" i="11"/>
  <c r="CK796" i="11"/>
  <c r="CK792" i="11"/>
  <c r="CK791" i="11"/>
  <c r="CK768" i="11"/>
  <c r="CK804" i="11"/>
  <c r="CK781" i="11"/>
  <c r="CK795" i="11"/>
  <c r="CK777" i="11"/>
  <c r="CK773" i="11"/>
  <c r="CK766" i="11"/>
  <c r="CK808" i="11"/>
  <c r="CK787" i="11"/>
  <c r="CK785" i="11"/>
  <c r="CK783" i="11"/>
  <c r="CK769" i="11"/>
  <c r="CK765" i="11"/>
  <c r="CK761" i="11"/>
  <c r="CK757" i="11"/>
  <c r="CK753" i="11"/>
  <c r="CK739" i="11"/>
  <c r="CK790" i="11"/>
  <c r="CK748" i="11"/>
  <c r="CK743" i="11"/>
  <c r="CK814" i="11"/>
  <c r="CK794" i="11"/>
  <c r="CK764" i="11"/>
  <c r="CK786" i="11"/>
  <c r="CK782" i="11"/>
  <c r="CK780" i="11"/>
  <c r="CK778" i="11"/>
  <c r="CK774" i="11"/>
  <c r="CK770" i="11"/>
  <c r="CK755" i="11"/>
  <c r="CK752" i="11"/>
  <c r="CK762" i="11"/>
  <c r="CK750" i="11"/>
  <c r="CK746" i="11"/>
  <c r="CK763" i="11"/>
  <c r="CK760" i="11"/>
  <c r="CK737" i="11"/>
  <c r="CK733" i="11"/>
  <c r="CK758" i="11"/>
  <c r="CK756" i="11"/>
  <c r="CK741" i="11"/>
  <c r="CK751" i="11"/>
  <c r="CK736" i="11"/>
  <c r="CK732" i="11"/>
  <c r="CK727" i="11"/>
  <c r="CK710" i="11"/>
  <c r="CK706" i="11"/>
  <c r="CK776" i="11"/>
  <c r="CK749" i="11"/>
  <c r="CK747" i="11"/>
  <c r="CK731" i="11"/>
  <c r="CK722" i="11"/>
  <c r="CK714" i="11"/>
  <c r="CK772" i="11"/>
  <c r="CK734" i="11"/>
  <c r="CK728" i="11"/>
  <c r="CK724" i="11"/>
  <c r="CK735" i="11"/>
  <c r="CK704" i="11"/>
  <c r="CK700" i="11"/>
  <c r="CK696" i="11"/>
  <c r="CK692" i="11"/>
  <c r="CK742" i="11"/>
  <c r="CK740" i="11"/>
  <c r="CK729" i="11"/>
  <c r="CK725" i="11"/>
  <c r="CK713" i="11"/>
  <c r="CK759" i="11"/>
  <c r="CK723" i="11"/>
  <c r="CK721" i="11"/>
  <c r="CK716" i="11"/>
  <c r="CK719" i="11"/>
  <c r="CK738" i="11"/>
  <c r="CK705" i="11"/>
  <c r="CK720" i="11"/>
  <c r="CK730" i="11"/>
  <c r="CK712" i="11"/>
  <c r="CK687" i="11"/>
  <c r="CK683" i="11"/>
  <c r="CK726" i="11"/>
  <c r="CK717" i="11"/>
  <c r="CK709" i="11"/>
  <c r="CK708" i="11"/>
  <c r="CK701" i="11"/>
  <c r="CK699" i="11"/>
  <c r="CK691" i="11"/>
  <c r="CK693" i="11"/>
  <c r="CK697" i="11"/>
  <c r="CK689" i="11"/>
  <c r="CK677" i="11"/>
  <c r="CK673" i="11"/>
  <c r="CK669" i="11"/>
  <c r="CK665" i="11"/>
  <c r="CK661" i="11"/>
  <c r="CK657" i="11"/>
  <c r="CK656" i="11"/>
  <c r="CK652" i="11"/>
  <c r="CK648" i="11"/>
  <c r="CK690" i="11"/>
  <c r="CK685" i="11"/>
  <c r="CK681" i="11"/>
  <c r="CK676" i="11"/>
  <c r="CK672" i="11"/>
  <c r="CK668" i="11"/>
  <c r="CK702" i="11"/>
  <c r="CK686" i="11"/>
  <c r="CK698" i="11"/>
  <c r="CK679" i="11"/>
  <c r="CK695" i="11"/>
  <c r="CK684" i="11"/>
  <c r="CK682" i="11"/>
  <c r="CK678" i="11"/>
  <c r="CK674" i="11"/>
  <c r="CK670" i="11"/>
  <c r="CK666" i="11"/>
  <c r="CK662" i="11"/>
  <c r="CK658" i="11"/>
  <c r="CK694" i="11"/>
  <c r="CK688" i="11"/>
  <c r="CK680" i="11"/>
  <c r="CK653" i="11"/>
  <c r="CK649" i="11"/>
  <c r="CK644" i="11"/>
  <c r="CK640" i="11"/>
  <c r="CK638" i="11"/>
  <c r="CK634" i="11"/>
  <c r="CK630" i="11"/>
  <c r="CK626" i="11"/>
  <c r="CK667" i="11"/>
  <c r="CK645" i="11"/>
  <c r="CK643" i="11"/>
  <c r="CK612" i="11"/>
  <c r="CK675" i="11"/>
  <c r="CK654" i="11"/>
  <c r="CK641" i="11"/>
  <c r="CK637" i="11"/>
  <c r="CK659" i="11"/>
  <c r="CK655" i="11"/>
  <c r="CK646" i="11"/>
  <c r="CK664" i="11"/>
  <c r="CK660" i="11"/>
  <c r="CK650" i="11"/>
  <c r="CK671" i="11"/>
  <c r="CK651" i="11"/>
  <c r="CK647" i="11"/>
  <c r="CK639" i="11"/>
  <c r="CK635" i="11"/>
  <c r="CK631" i="11"/>
  <c r="CK627" i="11"/>
  <c r="CK623" i="11"/>
  <c r="CK614" i="11"/>
  <c r="CK609" i="11"/>
  <c r="CK618" i="11"/>
  <c r="CK604" i="11"/>
  <c r="CK636" i="11"/>
  <c r="CK611" i="11"/>
  <c r="CK597" i="11"/>
  <c r="CK593" i="11"/>
  <c r="CK584" i="11"/>
  <c r="CK632" i="11"/>
  <c r="CK615" i="11"/>
  <c r="CK607" i="11"/>
  <c r="CK579" i="11"/>
  <c r="CK575" i="11"/>
  <c r="CK567" i="11"/>
  <c r="CK633" i="11"/>
  <c r="CK619" i="11"/>
  <c r="CK616" i="11"/>
  <c r="CK605" i="11"/>
  <c r="CK596" i="11"/>
  <c r="CK628" i="11"/>
  <c r="CK620" i="11"/>
  <c r="CK642" i="11"/>
  <c r="CK629" i="11"/>
  <c r="CK624" i="11"/>
  <c r="CK608" i="11"/>
  <c r="CK625" i="11"/>
  <c r="CK621" i="11"/>
  <c r="CK606" i="11"/>
  <c r="CK602" i="11"/>
  <c r="CK598" i="11"/>
  <c r="CK594" i="11"/>
  <c r="CK590" i="11"/>
  <c r="CK581" i="11"/>
  <c r="CK610" i="11"/>
  <c r="CK589" i="11"/>
  <c r="CK585" i="11"/>
  <c r="CK576" i="11"/>
  <c r="CK572" i="11"/>
  <c r="CK568" i="11"/>
  <c r="CK564" i="11"/>
  <c r="CK560" i="11"/>
  <c r="CK599" i="11"/>
  <c r="CK555" i="11"/>
  <c r="CK546" i="11"/>
  <c r="CK559" i="11"/>
  <c r="CK550" i="11"/>
  <c r="CK541" i="11"/>
  <c r="CK537" i="11"/>
  <c r="CK533" i="11"/>
  <c r="CK529" i="11"/>
  <c r="CK577" i="11"/>
  <c r="CK565" i="11"/>
  <c r="CK563" i="11"/>
  <c r="CK554" i="11"/>
  <c r="CK603" i="11"/>
  <c r="CK595" i="11"/>
  <c r="CK586" i="11"/>
  <c r="CK578" i="11"/>
  <c r="CK561" i="11"/>
  <c r="CK558" i="11"/>
  <c r="CK587" i="11"/>
  <c r="CK582" i="11"/>
  <c r="CK573" i="11"/>
  <c r="CK569" i="11"/>
  <c r="CK591" i="11"/>
  <c r="CK583" i="11"/>
  <c r="CK574" i="11"/>
  <c r="CK570" i="11"/>
  <c r="CK566" i="11"/>
  <c r="CK592" i="11"/>
  <c r="CK562" i="11"/>
  <c r="CK552" i="11"/>
  <c r="CK556" i="11"/>
  <c r="CK551" i="11"/>
  <c r="CK542" i="11"/>
  <c r="CK538" i="11"/>
  <c r="CK534" i="11"/>
  <c r="CK530" i="11"/>
  <c r="CK526" i="11"/>
  <c r="CK522" i="11"/>
  <c r="CK518" i="11"/>
  <c r="CK548" i="11"/>
  <c r="CK544" i="11"/>
  <c r="CK539" i="11"/>
  <c r="CK513" i="11"/>
  <c r="CK488" i="11"/>
  <c r="CK484" i="11"/>
  <c r="CK480" i="11"/>
  <c r="CK476" i="11"/>
  <c r="CK553" i="11"/>
  <c r="CK545" i="11"/>
  <c r="CK540" i="11"/>
  <c r="CK524" i="11"/>
  <c r="CK504" i="11"/>
  <c r="CK500" i="11"/>
  <c r="CK496" i="11"/>
  <c r="CK471" i="11"/>
  <c r="CK549" i="11"/>
  <c r="CK535" i="11"/>
  <c r="CK520" i="11"/>
  <c r="CK512" i="11"/>
  <c r="CK508" i="11"/>
  <c r="CK487" i="11"/>
  <c r="CK536" i="11"/>
  <c r="CK516" i="11"/>
  <c r="CK503" i="11"/>
  <c r="CK499" i="11"/>
  <c r="CK495" i="11"/>
  <c r="CK531" i="11"/>
  <c r="CK511" i="11"/>
  <c r="CK507" i="11"/>
  <c r="CK532" i="11"/>
  <c r="CK527" i="11"/>
  <c r="CK525" i="11"/>
  <c r="CK515" i="11"/>
  <c r="CK506" i="11"/>
  <c r="CK502" i="11"/>
  <c r="CK498" i="11"/>
  <c r="CK543" i="11"/>
  <c r="CK523" i="11"/>
  <c r="CK521" i="11"/>
  <c r="CK514" i="11"/>
  <c r="CK510" i="11"/>
  <c r="CK489" i="11"/>
  <c r="CK485" i="11"/>
  <c r="CK481" i="11"/>
  <c r="CK477" i="11"/>
  <c r="CK460" i="11"/>
  <c r="CK456" i="11"/>
  <c r="CK557" i="11"/>
  <c r="CK519" i="11"/>
  <c r="CK517" i="11"/>
  <c r="CK505" i="11"/>
  <c r="CK501" i="11"/>
  <c r="CK493" i="11"/>
  <c r="CK472" i="11"/>
  <c r="CK468" i="11"/>
  <c r="CK464" i="11"/>
  <c r="CK455" i="11"/>
  <c r="CK494" i="11"/>
  <c r="CK486" i="11"/>
  <c r="CK449" i="11"/>
  <c r="CK445" i="11"/>
  <c r="CK441" i="11"/>
  <c r="CK433" i="11"/>
  <c r="CK429" i="11"/>
  <c r="CK425" i="11"/>
  <c r="CK417" i="11"/>
  <c r="CK413" i="11"/>
  <c r="CK409" i="11"/>
  <c r="CK401" i="11"/>
  <c r="CK482" i="11"/>
  <c r="CK469" i="11"/>
  <c r="CK467" i="11"/>
  <c r="CK453" i="11"/>
  <c r="CK483" i="11"/>
  <c r="CK465" i="11"/>
  <c r="CK463" i="11"/>
  <c r="CK459" i="11"/>
  <c r="CK448" i="11"/>
  <c r="CK444" i="11"/>
  <c r="CK440" i="11"/>
  <c r="CK436" i="11"/>
  <c r="CK432" i="11"/>
  <c r="CK428" i="11"/>
  <c r="CK424" i="11"/>
  <c r="CK420" i="11"/>
  <c r="CK416" i="11"/>
  <c r="CK412" i="11"/>
  <c r="CK490" i="11"/>
  <c r="CK478" i="11"/>
  <c r="CK473" i="11"/>
  <c r="CK461" i="11"/>
  <c r="CK457" i="11"/>
  <c r="CK479" i="11"/>
  <c r="CK470" i="11"/>
  <c r="CK451" i="11"/>
  <c r="CK447" i="11"/>
  <c r="CK443" i="11"/>
  <c r="CK439" i="11"/>
  <c r="CK435" i="11"/>
  <c r="CK431" i="11"/>
  <c r="CK427" i="11"/>
  <c r="CK474" i="11"/>
  <c r="CK466" i="11"/>
  <c r="CK454" i="11"/>
  <c r="CK398" i="11"/>
  <c r="CK394" i="11"/>
  <c r="CK390" i="11"/>
  <c r="CK386" i="11"/>
  <c r="CK475" i="11"/>
  <c r="CK462" i="11"/>
  <c r="CK458" i="11"/>
  <c r="CK452" i="11"/>
  <c r="CK450" i="11"/>
  <c r="CK446" i="11"/>
  <c r="CK442" i="11"/>
  <c r="CK438" i="11"/>
  <c r="CK434" i="11"/>
  <c r="CK430" i="11"/>
  <c r="CK426" i="11"/>
  <c r="CK422" i="11"/>
  <c r="CK418" i="11"/>
  <c r="CK414" i="11"/>
  <c r="CK410" i="11"/>
  <c r="CK406" i="11"/>
  <c r="CK402" i="11"/>
  <c r="CK381" i="11"/>
  <c r="CK369" i="11"/>
  <c r="CK407" i="11"/>
  <c r="CK403" i="11"/>
  <c r="CK391" i="11"/>
  <c r="CK371" i="11"/>
  <c r="CK365" i="11"/>
  <c r="CK361" i="11"/>
  <c r="CK356" i="11"/>
  <c r="CK350" i="11"/>
  <c r="CK346" i="11"/>
  <c r="CK327" i="11"/>
  <c r="CK323" i="11"/>
  <c r="CK411" i="11"/>
  <c r="CK408" i="11"/>
  <c r="CK404" i="11"/>
  <c r="CK399" i="11"/>
  <c r="CK395" i="11"/>
  <c r="CK375" i="11"/>
  <c r="CK379" i="11"/>
  <c r="CK364" i="11"/>
  <c r="CK360" i="11"/>
  <c r="CK354" i="11"/>
  <c r="CK349" i="11"/>
  <c r="CK335" i="11"/>
  <c r="CK326" i="11"/>
  <c r="CK419" i="11"/>
  <c r="CK400" i="11"/>
  <c r="CK384" i="11"/>
  <c r="CK368" i="11"/>
  <c r="CK344" i="11"/>
  <c r="CK340" i="11"/>
  <c r="CK334" i="11"/>
  <c r="CK330" i="11"/>
  <c r="CK367" i="11"/>
  <c r="CK415" i="11"/>
  <c r="CK382" i="11"/>
  <c r="CK380" i="11"/>
  <c r="CK374" i="11"/>
  <c r="CK362" i="11"/>
  <c r="CK357" i="11"/>
  <c r="CK347" i="11"/>
  <c r="CK328" i="11"/>
  <c r="CK324" i="11"/>
  <c r="CK311" i="11"/>
  <c r="CK423" i="11"/>
  <c r="CK387" i="11"/>
  <c r="CK385" i="11"/>
  <c r="CK378" i="11"/>
  <c r="CK351" i="11"/>
  <c r="CK342" i="11"/>
  <c r="CK337" i="11"/>
  <c r="CK319" i="11"/>
  <c r="CK315" i="11"/>
  <c r="CK306" i="11"/>
  <c r="CK302" i="11"/>
  <c r="CK358" i="11"/>
  <c r="CK298" i="11"/>
  <c r="CK295" i="11"/>
  <c r="CK292" i="11"/>
  <c r="CK282" i="11"/>
  <c r="CK274" i="11"/>
  <c r="CK363" i="11"/>
  <c r="CK317" i="11"/>
  <c r="CK313" i="11"/>
  <c r="CK289" i="11"/>
  <c r="CK286" i="11"/>
  <c r="CK269" i="11"/>
  <c r="CK321" i="11"/>
  <c r="CK300" i="11"/>
  <c r="CK294" i="11"/>
  <c r="CK281" i="11"/>
  <c r="CK277" i="11"/>
  <c r="CK273" i="11"/>
  <c r="CK264" i="11"/>
  <c r="CK260" i="11"/>
  <c r="CK256" i="11"/>
  <c r="CK252" i="11"/>
  <c r="CK248" i="11"/>
  <c r="CK239" i="11"/>
  <c r="CK230" i="11"/>
  <c r="CK308" i="11"/>
  <c r="CK303" i="11"/>
  <c r="CK297" i="11"/>
  <c r="CK291" i="11"/>
  <c r="CK272" i="11"/>
  <c r="CK268" i="11"/>
  <c r="CK243" i="11"/>
  <c r="CK238" i="11"/>
  <c r="CK234" i="11"/>
  <c r="CK348" i="11"/>
  <c r="CK325" i="11"/>
  <c r="CK288" i="11"/>
  <c r="CK280" i="11"/>
  <c r="CK353" i="11"/>
  <c r="CK341" i="11"/>
  <c r="CK336" i="11"/>
  <c r="CK318" i="11"/>
  <c r="CK314" i="11"/>
  <c r="CK299" i="11"/>
  <c r="CK293" i="11"/>
  <c r="CK284" i="11"/>
  <c r="CK370" i="11"/>
  <c r="CK343" i="11"/>
  <c r="CK338" i="11"/>
  <c r="CK329" i="11"/>
  <c r="CK322" i="11"/>
  <c r="CK316" i="11"/>
  <c r="CK312" i="11"/>
  <c r="CK309" i="11"/>
  <c r="CK304" i="11"/>
  <c r="CK296" i="11"/>
  <c r="CK290" i="11"/>
  <c r="CK279" i="11"/>
  <c r="CK275" i="11"/>
  <c r="CK262" i="11"/>
  <c r="CK307" i="11"/>
  <c r="CK249" i="11"/>
  <c r="CK200" i="11"/>
  <c r="CK331" i="11"/>
  <c r="CK261" i="11"/>
  <c r="CK258" i="11"/>
  <c r="CK224" i="11"/>
  <c r="CK220" i="11"/>
  <c r="CK212" i="11"/>
  <c r="CK254" i="11"/>
  <c r="CK245" i="11"/>
  <c r="CK237" i="11"/>
  <c r="CK233" i="11"/>
  <c r="CK228" i="11"/>
  <c r="CK355" i="11"/>
  <c r="CK301" i="11"/>
  <c r="CK283" i="11"/>
  <c r="CK267" i="11"/>
  <c r="CK265" i="11"/>
  <c r="CK250" i="11"/>
  <c r="CK241" i="11"/>
  <c r="CK235" i="11"/>
  <c r="CK227" i="11"/>
  <c r="CK223" i="11"/>
  <c r="CK219" i="11"/>
  <c r="CK215" i="11"/>
  <c r="CK211" i="11"/>
  <c r="CK180" i="11"/>
  <c r="CK157" i="11"/>
  <c r="CK153" i="11"/>
  <c r="CK287" i="11"/>
  <c r="CK270" i="11"/>
  <c r="CK259" i="11"/>
  <c r="CK226" i="11"/>
  <c r="CK222" i="11"/>
  <c r="CK214" i="11"/>
  <c r="CK210" i="11"/>
  <c r="CK263" i="11"/>
  <c r="CK257" i="11"/>
  <c r="CK255" i="11"/>
  <c r="CK246" i="11"/>
  <c r="CK236" i="11"/>
  <c r="CK232" i="11"/>
  <c r="CK205" i="11"/>
  <c r="CK201" i="11"/>
  <c r="CK196" i="11"/>
  <c r="CK192" i="11"/>
  <c r="CK187" i="11"/>
  <c r="CK160" i="11"/>
  <c r="CK253" i="11"/>
  <c r="CK251" i="11"/>
  <c r="CK244" i="11"/>
  <c r="CK242" i="11"/>
  <c r="CK240" i="11"/>
  <c r="CK229" i="11"/>
  <c r="CK225" i="11"/>
  <c r="CK217" i="11"/>
  <c r="CK213" i="11"/>
  <c r="CK206" i="11"/>
  <c r="CK203" i="11"/>
  <c r="CK197" i="11"/>
  <c r="CK194" i="11"/>
  <c r="CK177" i="11"/>
  <c r="CK173" i="11"/>
  <c r="CK145" i="11"/>
  <c r="CK140" i="11"/>
  <c r="CK136" i="11"/>
  <c r="CK132" i="11"/>
  <c r="CK123" i="11"/>
  <c r="CK119" i="11"/>
  <c r="CK114" i="11"/>
  <c r="CK207" i="11"/>
  <c r="CK182" i="11"/>
  <c r="CK175" i="11"/>
  <c r="CK162" i="11"/>
  <c r="CK151" i="11"/>
  <c r="CK127" i="11"/>
  <c r="CK190" i="11"/>
  <c r="CK168" i="11"/>
  <c r="CK164" i="11"/>
  <c r="CK159" i="11"/>
  <c r="CK155" i="11"/>
  <c r="CK148" i="11"/>
  <c r="CK144" i="11"/>
  <c r="CK139" i="11"/>
  <c r="CK135" i="11"/>
  <c r="CK122" i="11"/>
  <c r="CK188" i="11"/>
  <c r="CK185" i="11"/>
  <c r="CK166" i="11"/>
  <c r="CK130" i="11"/>
  <c r="CK126" i="11"/>
  <c r="CK108" i="11"/>
  <c r="CK104" i="11"/>
  <c r="CK176" i="11"/>
  <c r="CK174" i="11"/>
  <c r="CK147" i="11"/>
  <c r="CK138" i="11"/>
  <c r="CK134" i="11"/>
  <c r="CK121" i="11"/>
  <c r="CK117" i="11"/>
  <c r="CK183" i="11"/>
  <c r="CK178" i="11"/>
  <c r="CK172" i="11"/>
  <c r="CK163" i="11"/>
  <c r="CK129" i="11"/>
  <c r="CK125" i="11"/>
  <c r="CK107" i="11"/>
  <c r="CK103" i="11"/>
  <c r="CK99" i="11"/>
  <c r="CK95" i="11"/>
  <c r="CK87" i="11"/>
  <c r="CK83" i="11"/>
  <c r="CK79" i="11"/>
  <c r="CK202" i="11"/>
  <c r="CK199" i="11"/>
  <c r="CK193" i="11"/>
  <c r="CK191" i="11"/>
  <c r="CK181" i="11"/>
  <c r="CK167" i="11"/>
  <c r="CK165" i="11"/>
  <c r="CK158" i="11"/>
  <c r="CK156" i="11"/>
  <c r="CK152" i="11"/>
  <c r="CK146" i="11"/>
  <c r="CK141" i="11"/>
  <c r="CK137" i="11"/>
  <c r="CK133" i="11"/>
  <c r="CK120" i="11"/>
  <c r="CK111" i="11"/>
  <c r="CK169" i="11"/>
  <c r="CK150" i="11"/>
  <c r="CK128" i="11"/>
  <c r="CK106" i="11"/>
  <c r="CK102" i="11"/>
  <c r="CK98" i="11"/>
  <c r="CK94" i="11"/>
  <c r="CK86" i="11"/>
  <c r="CK82" i="11"/>
  <c r="CK78" i="11"/>
  <c r="CK92" i="11"/>
  <c r="CK77" i="11"/>
  <c r="CK74" i="11"/>
  <c r="CK66" i="11"/>
  <c r="CK58" i="11"/>
  <c r="CK54" i="11"/>
  <c r="CK46" i="11"/>
  <c r="CK42" i="11"/>
  <c r="CK38" i="11"/>
  <c r="CK30" i="11"/>
  <c r="CK26" i="11"/>
  <c r="CK13" i="11"/>
  <c r="CK12" i="11"/>
  <c r="CK93" i="11"/>
  <c r="CK84" i="11"/>
  <c r="CK81" i="11"/>
  <c r="CK118" i="11"/>
  <c r="CK73" i="11"/>
  <c r="CK69" i="11"/>
  <c r="CK63" i="11"/>
  <c r="CK59" i="11"/>
  <c r="CK55" i="11"/>
  <c r="CK51" i="11"/>
  <c r="CK47" i="11"/>
  <c r="CK39" i="11"/>
  <c r="CK35" i="11"/>
  <c r="CK31" i="11"/>
  <c r="CK27" i="11"/>
  <c r="CK21" i="11"/>
  <c r="CK11" i="11"/>
  <c r="CK10" i="11"/>
  <c r="CK112" i="11"/>
  <c r="CK20" i="11"/>
  <c r="CK109" i="11"/>
  <c r="CK68" i="11"/>
  <c r="CK64" i="11"/>
  <c r="CK60" i="11"/>
  <c r="CK52" i="11"/>
  <c r="CK48" i="11"/>
  <c r="CK40" i="11"/>
  <c r="CK36" i="11"/>
  <c r="CK32" i="11"/>
  <c r="CK19" i="11"/>
  <c r="CK9" i="11"/>
  <c r="CK23" i="11"/>
  <c r="CK18" i="11"/>
  <c r="CK113" i="11"/>
  <c r="CK100" i="11"/>
  <c r="CK96" i="11"/>
  <c r="CK88" i="11"/>
  <c r="CK75" i="11"/>
  <c r="CK71" i="11"/>
  <c r="CK67" i="11"/>
  <c r="CK65" i="11"/>
  <c r="CK61" i="11"/>
  <c r="CK57" i="11"/>
  <c r="CK53" i="11"/>
  <c r="CK49" i="11"/>
  <c r="CK45" i="11"/>
  <c r="CK41" i="11"/>
  <c r="CK37" i="11"/>
  <c r="CK33" i="11"/>
  <c r="CK29" i="11"/>
  <c r="CK24" i="11"/>
  <c r="CK15" i="11"/>
  <c r="CK89" i="11"/>
  <c r="CK25" i="11"/>
  <c r="CK14" i="11"/>
  <c r="CK8" i="11"/>
  <c r="CT972" i="11"/>
  <c r="CT961" i="11"/>
  <c r="CT962" i="11"/>
  <c r="CT971" i="11"/>
  <c r="CT970" i="11"/>
  <c r="CT969" i="11"/>
  <c r="CT968" i="11"/>
  <c r="CT967" i="11"/>
  <c r="CT966" i="11"/>
  <c r="CT965" i="11"/>
  <c r="CT963" i="11"/>
  <c r="CT960" i="11"/>
  <c r="CT956" i="11"/>
  <c r="CT957" i="11"/>
  <c r="CT952" i="11"/>
  <c r="CT958" i="11"/>
  <c r="CT959" i="11"/>
  <c r="CT954" i="11"/>
  <c r="CT953" i="11"/>
  <c r="CT951" i="11"/>
  <c r="CT950" i="11"/>
  <c r="CT942" i="11"/>
  <c r="CT947" i="11"/>
  <c r="CT945" i="11"/>
  <c r="CT944" i="11"/>
  <c r="CT948" i="11"/>
  <c r="CT943" i="11"/>
  <c r="CT941" i="11"/>
  <c r="CT940" i="11"/>
  <c r="CT939" i="11"/>
  <c r="CT938" i="11"/>
  <c r="CT936" i="11"/>
  <c r="CT935" i="11"/>
  <c r="CT949" i="11"/>
  <c r="CT934" i="11"/>
  <c r="CT932" i="11"/>
  <c r="CT930" i="11"/>
  <c r="CT929" i="11"/>
  <c r="CT927" i="11"/>
  <c r="CT926" i="11"/>
  <c r="CT925" i="11"/>
  <c r="CT924" i="11"/>
  <c r="CT923" i="11"/>
  <c r="CT922" i="11"/>
  <c r="CT921" i="11"/>
  <c r="CT933" i="11"/>
  <c r="CT918" i="11"/>
  <c r="CT917" i="11"/>
  <c r="CT916" i="11"/>
  <c r="CT915" i="11"/>
  <c r="CT914" i="11"/>
  <c r="CT913" i="11"/>
  <c r="CT912" i="11"/>
  <c r="CT911" i="11"/>
  <c r="CT920" i="11"/>
  <c r="CT906" i="11"/>
  <c r="CT909" i="11"/>
  <c r="CT905" i="11"/>
  <c r="CT931" i="11"/>
  <c r="CT886" i="11"/>
  <c r="CT908" i="11"/>
  <c r="CT907" i="11"/>
  <c r="CT897" i="11"/>
  <c r="CT896" i="11"/>
  <c r="CT893" i="11"/>
  <c r="CT889" i="11"/>
  <c r="CT883" i="11"/>
  <c r="CT876" i="11"/>
  <c r="CT895" i="11"/>
  <c r="CT887" i="11"/>
  <c r="CT904" i="11"/>
  <c r="CT892" i="11"/>
  <c r="CT875" i="11"/>
  <c r="CT871" i="11"/>
  <c r="CT903" i="11"/>
  <c r="CT894" i="11"/>
  <c r="CT866" i="11"/>
  <c r="CT902" i="11"/>
  <c r="CT900" i="11"/>
  <c r="CT891" i="11"/>
  <c r="CT888" i="11"/>
  <c r="CT882" i="11"/>
  <c r="CT878" i="11"/>
  <c r="CT899" i="11"/>
  <c r="CT862" i="11"/>
  <c r="CT877" i="11"/>
  <c r="CT873" i="11"/>
  <c r="CT870" i="11"/>
  <c r="CT861" i="11"/>
  <c r="CT890" i="11"/>
  <c r="CT868" i="11"/>
  <c r="CT856" i="11"/>
  <c r="CT852" i="11"/>
  <c r="CT898" i="11"/>
  <c r="CT854" i="11"/>
  <c r="CT838" i="11"/>
  <c r="CT834" i="11"/>
  <c r="CT850" i="11"/>
  <c r="CT846" i="11"/>
  <c r="CT833" i="11"/>
  <c r="CT874" i="11"/>
  <c r="CT859" i="11"/>
  <c r="CT857" i="11"/>
  <c r="CT855" i="11"/>
  <c r="CT845" i="11"/>
  <c r="CT841" i="11"/>
  <c r="CT828" i="11"/>
  <c r="CT824" i="11"/>
  <c r="CT860" i="11"/>
  <c r="CT853" i="11"/>
  <c r="CT851" i="11"/>
  <c r="CT840" i="11"/>
  <c r="CT836" i="11"/>
  <c r="CT832" i="11"/>
  <c r="CT819" i="11"/>
  <c r="CT815" i="11"/>
  <c r="CT869" i="11"/>
  <c r="CT867" i="11"/>
  <c r="CT849" i="11"/>
  <c r="CT848" i="11"/>
  <c r="CT844" i="11"/>
  <c r="CT881" i="11"/>
  <c r="CT865" i="11"/>
  <c r="CT839" i="11"/>
  <c r="CT835" i="11"/>
  <c r="CT831" i="11"/>
  <c r="CT826" i="11"/>
  <c r="CT823" i="11"/>
  <c r="CT822" i="11"/>
  <c r="CT810" i="11"/>
  <c r="CT806" i="11"/>
  <c r="CT830" i="11"/>
  <c r="CT827" i="11"/>
  <c r="CT813" i="11"/>
  <c r="CT808" i="11"/>
  <c r="CT804" i="11"/>
  <c r="CT818" i="11"/>
  <c r="CT802" i="11"/>
  <c r="CT798" i="11"/>
  <c r="CT814" i="11"/>
  <c r="CT817" i="11"/>
  <c r="CT801" i="11"/>
  <c r="CT797" i="11"/>
  <c r="CT793" i="11"/>
  <c r="CT789" i="11"/>
  <c r="CT784" i="11"/>
  <c r="CT779" i="11"/>
  <c r="CT775" i="11"/>
  <c r="CT858" i="11"/>
  <c r="CT809" i="11"/>
  <c r="CT774" i="11"/>
  <c r="CT770" i="11"/>
  <c r="CT807" i="11"/>
  <c r="CT805" i="11"/>
  <c r="CT800" i="11"/>
  <c r="CT796" i="11"/>
  <c r="CT792" i="11"/>
  <c r="CT816" i="11"/>
  <c r="CT812" i="11"/>
  <c r="CT803" i="11"/>
  <c r="CT799" i="11"/>
  <c r="CT795" i="11"/>
  <c r="CT776" i="11"/>
  <c r="CT772" i="11"/>
  <c r="CT794" i="11"/>
  <c r="CT768" i="11"/>
  <c r="CT766" i="11"/>
  <c r="CT781" i="11"/>
  <c r="CT765" i="11"/>
  <c r="CT820" i="11"/>
  <c r="CT791" i="11"/>
  <c r="CT777" i="11"/>
  <c r="CT773" i="11"/>
  <c r="CT748" i="11"/>
  <c r="CT743" i="11"/>
  <c r="CT787" i="11"/>
  <c r="CT785" i="11"/>
  <c r="CT783" i="11"/>
  <c r="CT771" i="11"/>
  <c r="CT769" i="11"/>
  <c r="CT764" i="11"/>
  <c r="CT760" i="11"/>
  <c r="CT756" i="11"/>
  <c r="CT752" i="11"/>
  <c r="CT790" i="11"/>
  <c r="CT767" i="11"/>
  <c r="CT763" i="11"/>
  <c r="CT761" i="11"/>
  <c r="CT759" i="11"/>
  <c r="CT757" i="11"/>
  <c r="CT755" i="11"/>
  <c r="CT742" i="11"/>
  <c r="CT740" i="11"/>
  <c r="CT786" i="11"/>
  <c r="CT780" i="11"/>
  <c r="CT750" i="11"/>
  <c r="CT746" i="11"/>
  <c r="CT782" i="11"/>
  <c r="CT778" i="11"/>
  <c r="CT736" i="11"/>
  <c r="CT732" i="11"/>
  <c r="CT762" i="11"/>
  <c r="CT758" i="11"/>
  <c r="CT741" i="11"/>
  <c r="CT739" i="11"/>
  <c r="CT731" i="11"/>
  <c r="CT722" i="11"/>
  <c r="CT714" i="11"/>
  <c r="CT753" i="11"/>
  <c r="CT751" i="11"/>
  <c r="CT735" i="11"/>
  <c r="CT726" i="11"/>
  <c r="CT713" i="11"/>
  <c r="CT709" i="11"/>
  <c r="CT737" i="11"/>
  <c r="CT730" i="11"/>
  <c r="CT728" i="11"/>
  <c r="CT724" i="11"/>
  <c r="CT720" i="11"/>
  <c r="CT717" i="11"/>
  <c r="CT704" i="11"/>
  <c r="CT700" i="11"/>
  <c r="CT696" i="11"/>
  <c r="CT692" i="11"/>
  <c r="CT733" i="11"/>
  <c r="CT706" i="11"/>
  <c r="CT738" i="11"/>
  <c r="CT734" i="11"/>
  <c r="CT749" i="11"/>
  <c r="CT729" i="11"/>
  <c r="CT727" i="11"/>
  <c r="CT725" i="11"/>
  <c r="CT747" i="11"/>
  <c r="CT708" i="11"/>
  <c r="CT702" i="11"/>
  <c r="CT705" i="11"/>
  <c r="CT698" i="11"/>
  <c r="CT723" i="11"/>
  <c r="CT694" i="11"/>
  <c r="CT687" i="11"/>
  <c r="CT683" i="11"/>
  <c r="CT679" i="11"/>
  <c r="CT691" i="11"/>
  <c r="CT721" i="11"/>
  <c r="CT719" i="11"/>
  <c r="CT710" i="11"/>
  <c r="CT690" i="11"/>
  <c r="CT686" i="11"/>
  <c r="CT716" i="11"/>
  <c r="CT712" i="11"/>
  <c r="CT697" i="11"/>
  <c r="CT695" i="11"/>
  <c r="CT689" i="11"/>
  <c r="CT685" i="11"/>
  <c r="CT699" i="11"/>
  <c r="CT680" i="11"/>
  <c r="CT656" i="11"/>
  <c r="CT652" i="11"/>
  <c r="CT648" i="11"/>
  <c r="CT676" i="11"/>
  <c r="CT672" i="11"/>
  <c r="CT668" i="11"/>
  <c r="CT664" i="11"/>
  <c r="CT660" i="11"/>
  <c r="CT647" i="11"/>
  <c r="CT693" i="11"/>
  <c r="CT688" i="11"/>
  <c r="CT681" i="11"/>
  <c r="CT675" i="11"/>
  <c r="CT671" i="11"/>
  <c r="CT701" i="11"/>
  <c r="CT678" i="11"/>
  <c r="CT653" i="11"/>
  <c r="CT649" i="11"/>
  <c r="CT644" i="11"/>
  <c r="CT640" i="11"/>
  <c r="CT684" i="11"/>
  <c r="CT682" i="11"/>
  <c r="CT677" i="11"/>
  <c r="CT673" i="11"/>
  <c r="CT669" i="11"/>
  <c r="CT665" i="11"/>
  <c r="CT661" i="11"/>
  <c r="CT657" i="11"/>
  <c r="CT674" i="11"/>
  <c r="CT651" i="11"/>
  <c r="CT612" i="11"/>
  <c r="CT637" i="11"/>
  <c r="CT633" i="11"/>
  <c r="CT629" i="11"/>
  <c r="CT625" i="11"/>
  <c r="CT621" i="11"/>
  <c r="CT616" i="11"/>
  <c r="CT645" i="11"/>
  <c r="CT643" i="11"/>
  <c r="CT670" i="11"/>
  <c r="CT666" i="11"/>
  <c r="CT662" i="11"/>
  <c r="CT641" i="11"/>
  <c r="CT636" i="11"/>
  <c r="CT667" i="11"/>
  <c r="CT658" i="11"/>
  <c r="CT654" i="11"/>
  <c r="CT659" i="11"/>
  <c r="CT655" i="11"/>
  <c r="CT646" i="11"/>
  <c r="CT642" i="11"/>
  <c r="CT618" i="11"/>
  <c r="CT604" i="11"/>
  <c r="CT650" i="11"/>
  <c r="CT638" i="11"/>
  <c r="CT634" i="11"/>
  <c r="CT630" i="11"/>
  <c r="CT626" i="11"/>
  <c r="CT608" i="11"/>
  <c r="CT624" i="11"/>
  <c r="CT609" i="11"/>
  <c r="CT579" i="11"/>
  <c r="CT575" i="11"/>
  <c r="CT567" i="11"/>
  <c r="CT596" i="11"/>
  <c r="CT592" i="11"/>
  <c r="CT583" i="11"/>
  <c r="CT610" i="11"/>
  <c r="CT607" i="11"/>
  <c r="CT639" i="11"/>
  <c r="CT631" i="11"/>
  <c r="CT614" i="11"/>
  <c r="CT611" i="11"/>
  <c r="CT605" i="11"/>
  <c r="CT603" i="11"/>
  <c r="CT599" i="11"/>
  <c r="CT595" i="11"/>
  <c r="CT632" i="11"/>
  <c r="CT615" i="11"/>
  <c r="CT627" i="11"/>
  <c r="CT619" i="11"/>
  <c r="CT635" i="11"/>
  <c r="CT628" i="11"/>
  <c r="CT620" i="11"/>
  <c r="CT589" i="11"/>
  <c r="CT585" i="11"/>
  <c r="CT576" i="11"/>
  <c r="CT572" i="11"/>
  <c r="CT568" i="11"/>
  <c r="CT564" i="11"/>
  <c r="CT560" i="11"/>
  <c r="CT623" i="11"/>
  <c r="CT606" i="11"/>
  <c r="CT597" i="11"/>
  <c r="CT593" i="11"/>
  <c r="CT584" i="11"/>
  <c r="CT591" i="11"/>
  <c r="CT574" i="11"/>
  <c r="CT570" i="11"/>
  <c r="CT559" i="11"/>
  <c r="CT550" i="11"/>
  <c r="CT541" i="11"/>
  <c r="CT537" i="11"/>
  <c r="CT533" i="11"/>
  <c r="CT529" i="11"/>
  <c r="CT602" i="11"/>
  <c r="CT594" i="11"/>
  <c r="CT554" i="11"/>
  <c r="CT545" i="11"/>
  <c r="CT558" i="11"/>
  <c r="CT565" i="11"/>
  <c r="CT563" i="11"/>
  <c r="CT577" i="11"/>
  <c r="CT598" i="11"/>
  <c r="CT586" i="11"/>
  <c r="CT581" i="11"/>
  <c r="CT578" i="11"/>
  <c r="CT566" i="11"/>
  <c r="CT556" i="11"/>
  <c r="CT551" i="11"/>
  <c r="CT542" i="11"/>
  <c r="CT538" i="11"/>
  <c r="CT534" i="11"/>
  <c r="CT530" i="11"/>
  <c r="CT526" i="11"/>
  <c r="CT522" i="11"/>
  <c r="CT518" i="11"/>
  <c r="CT590" i="11"/>
  <c r="CT587" i="11"/>
  <c r="CT582" i="11"/>
  <c r="CT573" i="11"/>
  <c r="CT569" i="11"/>
  <c r="CT562" i="11"/>
  <c r="CT555" i="11"/>
  <c r="CT546" i="11"/>
  <c r="CT532" i="11"/>
  <c r="CT519" i="11"/>
  <c r="CT517" i="11"/>
  <c r="CT504" i="11"/>
  <c r="CT500" i="11"/>
  <c r="CT496" i="11"/>
  <c r="CT471" i="11"/>
  <c r="CT543" i="11"/>
  <c r="CT512" i="11"/>
  <c r="CT508" i="11"/>
  <c r="CT487" i="11"/>
  <c r="CT483" i="11"/>
  <c r="CT479" i="11"/>
  <c r="CT475" i="11"/>
  <c r="CT524" i="11"/>
  <c r="CT503" i="11"/>
  <c r="CT499" i="11"/>
  <c r="CT495" i="11"/>
  <c r="CT552" i="11"/>
  <c r="CT548" i="11"/>
  <c r="CT544" i="11"/>
  <c r="CT539" i="11"/>
  <c r="CT520" i="11"/>
  <c r="CT511" i="11"/>
  <c r="CT507" i="11"/>
  <c r="CT490" i="11"/>
  <c r="CT486" i="11"/>
  <c r="CT557" i="11"/>
  <c r="CT553" i="11"/>
  <c r="CT540" i="11"/>
  <c r="CT516" i="11"/>
  <c r="CT515" i="11"/>
  <c r="CT506" i="11"/>
  <c r="CT502" i="11"/>
  <c r="CT498" i="11"/>
  <c r="CT561" i="11"/>
  <c r="CT549" i="11"/>
  <c r="CT535" i="11"/>
  <c r="CT514" i="11"/>
  <c r="CT510" i="11"/>
  <c r="CT536" i="11"/>
  <c r="CT527" i="11"/>
  <c r="CT525" i="11"/>
  <c r="CT505" i="11"/>
  <c r="CT501" i="11"/>
  <c r="CT493" i="11"/>
  <c r="CT472" i="11"/>
  <c r="CT468" i="11"/>
  <c r="CT464" i="11"/>
  <c r="CT455" i="11"/>
  <c r="CT531" i="11"/>
  <c r="CT523" i="11"/>
  <c r="CT521" i="11"/>
  <c r="CT513" i="11"/>
  <c r="CT488" i="11"/>
  <c r="CT484" i="11"/>
  <c r="CT480" i="11"/>
  <c r="CT476" i="11"/>
  <c r="CT459" i="11"/>
  <c r="CT454" i="11"/>
  <c r="CT462" i="11"/>
  <c r="CT460" i="11"/>
  <c r="CT458" i="11"/>
  <c r="CT452" i="11"/>
  <c r="CT449" i="11"/>
  <c r="CT445" i="11"/>
  <c r="CT441" i="11"/>
  <c r="CT433" i="11"/>
  <c r="CT429" i="11"/>
  <c r="CT425" i="11"/>
  <c r="CT417" i="11"/>
  <c r="CT413" i="11"/>
  <c r="CT409" i="11"/>
  <c r="CT401" i="11"/>
  <c r="CT474" i="11"/>
  <c r="CT456" i="11"/>
  <c r="CT489" i="11"/>
  <c r="CT485" i="11"/>
  <c r="CT448" i="11"/>
  <c r="CT444" i="11"/>
  <c r="CT440" i="11"/>
  <c r="CT436" i="11"/>
  <c r="CT432" i="11"/>
  <c r="CT428" i="11"/>
  <c r="CT424" i="11"/>
  <c r="CT420" i="11"/>
  <c r="CT416" i="11"/>
  <c r="CT412" i="11"/>
  <c r="CT469" i="11"/>
  <c r="CT467" i="11"/>
  <c r="CT453" i="11"/>
  <c r="CT481" i="11"/>
  <c r="CT465" i="11"/>
  <c r="CT463" i="11"/>
  <c r="CT451" i="11"/>
  <c r="CT447" i="11"/>
  <c r="CT443" i="11"/>
  <c r="CT439" i="11"/>
  <c r="CT435" i="11"/>
  <c r="CT431" i="11"/>
  <c r="CT427" i="11"/>
  <c r="CT494" i="11"/>
  <c r="CT482" i="11"/>
  <c r="CT461" i="11"/>
  <c r="CT457" i="11"/>
  <c r="CT477" i="11"/>
  <c r="CT470" i="11"/>
  <c r="CT450" i="11"/>
  <c r="CT446" i="11"/>
  <c r="CT442" i="11"/>
  <c r="CT438" i="11"/>
  <c r="CT434" i="11"/>
  <c r="CT430" i="11"/>
  <c r="CT426" i="11"/>
  <c r="CT422" i="11"/>
  <c r="CT418" i="11"/>
  <c r="CT414" i="11"/>
  <c r="CT410" i="11"/>
  <c r="CT406" i="11"/>
  <c r="CT402" i="11"/>
  <c r="CT381" i="11"/>
  <c r="CT369" i="11"/>
  <c r="CT478" i="11"/>
  <c r="CT473" i="11"/>
  <c r="CT466" i="11"/>
  <c r="CT385" i="11"/>
  <c r="CT419" i="11"/>
  <c r="CT387" i="11"/>
  <c r="CT378" i="11"/>
  <c r="CT355" i="11"/>
  <c r="CT341" i="11"/>
  <c r="CT336" i="11"/>
  <c r="CT331" i="11"/>
  <c r="CT391" i="11"/>
  <c r="CT371" i="11"/>
  <c r="CT395" i="11"/>
  <c r="CT375" i="11"/>
  <c r="CT368" i="11"/>
  <c r="CT344" i="11"/>
  <c r="CT340" i="11"/>
  <c r="CT334" i="11"/>
  <c r="CT330" i="11"/>
  <c r="CT415" i="11"/>
  <c r="CT407" i="11"/>
  <c r="CT403" i="11"/>
  <c r="CT398" i="11"/>
  <c r="CT379" i="11"/>
  <c r="CT367" i="11"/>
  <c r="CT363" i="11"/>
  <c r="CT358" i="11"/>
  <c r="CT353" i="11"/>
  <c r="CT348" i="11"/>
  <c r="CT325" i="11"/>
  <c r="CT423" i="11"/>
  <c r="CT408" i="11"/>
  <c r="CT404" i="11"/>
  <c r="CT399" i="11"/>
  <c r="CT386" i="11"/>
  <c r="CT384" i="11"/>
  <c r="CT411" i="11"/>
  <c r="CT400" i="11"/>
  <c r="CT394" i="11"/>
  <c r="CT370" i="11"/>
  <c r="CT351" i="11"/>
  <c r="CT342" i="11"/>
  <c r="CT337" i="11"/>
  <c r="CT319" i="11"/>
  <c r="CT315" i="11"/>
  <c r="CT306" i="11"/>
  <c r="CT382" i="11"/>
  <c r="CT380" i="11"/>
  <c r="CT374" i="11"/>
  <c r="CT365" i="11"/>
  <c r="CT361" i="11"/>
  <c r="CT356" i="11"/>
  <c r="CT350" i="11"/>
  <c r="CT346" i="11"/>
  <c r="CT327" i="11"/>
  <c r="CT323" i="11"/>
  <c r="CT314" i="11"/>
  <c r="CT301" i="11"/>
  <c r="CT297" i="11"/>
  <c r="CT292" i="11"/>
  <c r="CT288" i="11"/>
  <c r="CT349" i="11"/>
  <c r="CT347" i="11"/>
  <c r="CT326" i="11"/>
  <c r="CT324" i="11"/>
  <c r="CT322" i="11"/>
  <c r="CT307" i="11"/>
  <c r="CT298" i="11"/>
  <c r="CT295" i="11"/>
  <c r="CT286" i="11"/>
  <c r="CT269" i="11"/>
  <c r="CT354" i="11"/>
  <c r="CT328" i="11"/>
  <c r="CT289" i="11"/>
  <c r="CT281" i="11"/>
  <c r="CT277" i="11"/>
  <c r="CT273" i="11"/>
  <c r="CT343" i="11"/>
  <c r="CT338" i="11"/>
  <c r="CT329" i="11"/>
  <c r="CT317" i="11"/>
  <c r="CT313" i="11"/>
  <c r="CT300" i="11"/>
  <c r="CT294" i="11"/>
  <c r="CT272" i="11"/>
  <c r="CT268" i="11"/>
  <c r="CT243" i="11"/>
  <c r="CT238" i="11"/>
  <c r="CT234" i="11"/>
  <c r="CT311" i="11"/>
  <c r="CT291" i="11"/>
  <c r="CT280" i="11"/>
  <c r="CT267" i="11"/>
  <c r="CT263" i="11"/>
  <c r="CT259" i="11"/>
  <c r="CT255" i="11"/>
  <c r="CT251" i="11"/>
  <c r="CT233" i="11"/>
  <c r="CT229" i="11"/>
  <c r="CT360" i="11"/>
  <c r="CT357" i="11"/>
  <c r="CT321" i="11"/>
  <c r="CT308" i="11"/>
  <c r="CT303" i="11"/>
  <c r="CT284" i="11"/>
  <c r="CT390" i="11"/>
  <c r="CT364" i="11"/>
  <c r="CT362" i="11"/>
  <c r="CT302" i="11"/>
  <c r="CT299" i="11"/>
  <c r="CT293" i="11"/>
  <c r="CT279" i="11"/>
  <c r="CT275" i="11"/>
  <c r="CT318" i="11"/>
  <c r="CT296" i="11"/>
  <c r="CT290" i="11"/>
  <c r="CT283" i="11"/>
  <c r="CT270" i="11"/>
  <c r="CT304" i="11"/>
  <c r="CT260" i="11"/>
  <c r="CT253" i="11"/>
  <c r="CT244" i="11"/>
  <c r="CT242" i="11"/>
  <c r="CT240" i="11"/>
  <c r="CT224" i="11"/>
  <c r="CT220" i="11"/>
  <c r="CT212" i="11"/>
  <c r="CT199" i="11"/>
  <c r="CT249" i="11"/>
  <c r="CT282" i="11"/>
  <c r="CT264" i="11"/>
  <c r="CT258" i="11"/>
  <c r="CT227" i="11"/>
  <c r="CT223" i="11"/>
  <c r="CT219" i="11"/>
  <c r="CT261" i="11"/>
  <c r="CT256" i="11"/>
  <c r="CT254" i="11"/>
  <c r="CT245" i="11"/>
  <c r="CT237" i="11"/>
  <c r="CT228" i="11"/>
  <c r="CT206" i="11"/>
  <c r="CT202" i="11"/>
  <c r="CT193" i="11"/>
  <c r="CT188" i="11"/>
  <c r="CT175" i="11"/>
  <c r="CT166" i="11"/>
  <c r="CT287" i="11"/>
  <c r="CT252" i="11"/>
  <c r="CT250" i="11"/>
  <c r="CT241" i="11"/>
  <c r="CT239" i="11"/>
  <c r="CT235" i="11"/>
  <c r="CT230" i="11"/>
  <c r="CT226" i="11"/>
  <c r="CT222" i="11"/>
  <c r="CT214" i="11"/>
  <c r="CT210" i="11"/>
  <c r="CT316" i="11"/>
  <c r="CT312" i="11"/>
  <c r="CT262" i="11"/>
  <c r="CT248" i="11"/>
  <c r="CT205" i="11"/>
  <c r="CT274" i="11"/>
  <c r="CT265" i="11"/>
  <c r="CT225" i="11"/>
  <c r="CT217" i="11"/>
  <c r="CT213" i="11"/>
  <c r="CT182" i="11"/>
  <c r="CT178" i="11"/>
  <c r="CT173" i="11"/>
  <c r="CT169" i="11"/>
  <c r="CT164" i="11"/>
  <c r="CT155" i="11"/>
  <c r="CT335" i="11"/>
  <c r="CT309" i="11"/>
  <c r="CT257" i="11"/>
  <c r="CT246" i="11"/>
  <c r="CT236" i="11"/>
  <c r="CT232" i="11"/>
  <c r="CT187" i="11"/>
  <c r="CT127" i="11"/>
  <c r="CT109" i="11"/>
  <c r="CT93" i="11"/>
  <c r="CT89" i="11"/>
  <c r="CT215" i="11"/>
  <c r="CT177" i="11"/>
  <c r="CT151" i="11"/>
  <c r="CT148" i="11"/>
  <c r="CT144" i="11"/>
  <c r="CT139" i="11"/>
  <c r="CT135" i="11"/>
  <c r="CT122" i="11"/>
  <c r="CT203" i="11"/>
  <c r="CT197" i="11"/>
  <c r="CT194" i="11"/>
  <c r="CT162" i="11"/>
  <c r="CT130" i="11"/>
  <c r="CT126" i="11"/>
  <c r="CT211" i="11"/>
  <c r="CT200" i="11"/>
  <c r="CT192" i="11"/>
  <c r="CT190" i="11"/>
  <c r="CT180" i="11"/>
  <c r="CT168" i="11"/>
  <c r="CT159" i="11"/>
  <c r="CT157" i="11"/>
  <c r="CT153" i="11"/>
  <c r="CT147" i="11"/>
  <c r="CT138" i="11"/>
  <c r="CT134" i="11"/>
  <c r="CT121" i="11"/>
  <c r="CT117" i="11"/>
  <c r="CT112" i="11"/>
  <c r="CT207" i="11"/>
  <c r="CT185" i="11"/>
  <c r="CT129" i="11"/>
  <c r="CT125" i="11"/>
  <c r="CT176" i="11"/>
  <c r="CT174" i="11"/>
  <c r="CT146" i="11"/>
  <c r="CT141" i="11"/>
  <c r="CT137" i="11"/>
  <c r="CT133" i="11"/>
  <c r="CT120" i="11"/>
  <c r="CT111" i="11"/>
  <c r="CT201" i="11"/>
  <c r="CT183" i="11"/>
  <c r="CT172" i="11"/>
  <c r="CT163" i="11"/>
  <c r="CT152" i="11"/>
  <c r="CT150" i="11"/>
  <c r="CT128" i="11"/>
  <c r="CT106" i="11"/>
  <c r="CT102" i="11"/>
  <c r="CT98" i="11"/>
  <c r="CT94" i="11"/>
  <c r="CT86" i="11"/>
  <c r="CT82" i="11"/>
  <c r="CT78" i="11"/>
  <c r="CT196" i="11"/>
  <c r="CT191" i="11"/>
  <c r="CT181" i="11"/>
  <c r="CT167" i="11"/>
  <c r="CT165" i="11"/>
  <c r="CT160" i="11"/>
  <c r="CT158" i="11"/>
  <c r="CT156" i="11"/>
  <c r="CT145" i="11"/>
  <c r="CT140" i="11"/>
  <c r="CT136" i="11"/>
  <c r="CT132" i="11"/>
  <c r="CT123" i="11"/>
  <c r="CT119" i="11"/>
  <c r="CT114" i="11"/>
  <c r="CT108" i="11"/>
  <c r="CT107" i="11"/>
  <c r="CT99" i="11"/>
  <c r="CT95" i="11"/>
  <c r="CT87" i="11"/>
  <c r="CT79" i="11"/>
  <c r="CT12" i="11"/>
  <c r="CT8" i="11"/>
  <c r="CT100" i="11"/>
  <c r="CT96" i="11"/>
  <c r="CT88" i="11"/>
  <c r="CT83" i="11"/>
  <c r="CT73" i="11"/>
  <c r="CT69" i="11"/>
  <c r="CT63" i="11"/>
  <c r="CT59" i="11"/>
  <c r="CT55" i="11"/>
  <c r="CT51" i="11"/>
  <c r="CT47" i="11"/>
  <c r="CT39" i="11"/>
  <c r="CT35" i="11"/>
  <c r="CT31" i="11"/>
  <c r="CT27" i="11"/>
  <c r="CT21" i="11"/>
  <c r="CT11" i="11"/>
  <c r="CT77" i="11"/>
  <c r="CT20" i="11"/>
  <c r="CT10" i="11"/>
  <c r="CT113" i="11"/>
  <c r="CT104" i="11"/>
  <c r="CT103" i="11"/>
  <c r="CT92" i="11"/>
  <c r="CT84" i="11"/>
  <c r="CT81" i="11"/>
  <c r="CT68" i="11"/>
  <c r="CT64" i="11"/>
  <c r="CT60" i="11"/>
  <c r="CT52" i="11"/>
  <c r="CT48" i="11"/>
  <c r="CT40" i="11"/>
  <c r="CT36" i="11"/>
  <c r="CT32" i="11"/>
  <c r="CT19" i="11"/>
  <c r="CT9" i="11"/>
  <c r="CT15" i="11"/>
  <c r="CT23" i="11"/>
  <c r="CT18" i="11"/>
  <c r="CT75" i="11"/>
  <c r="CT71" i="11"/>
  <c r="CT67" i="11"/>
  <c r="CT65" i="11"/>
  <c r="CT61" i="11"/>
  <c r="CT57" i="11"/>
  <c r="CT53" i="11"/>
  <c r="CT49" i="11"/>
  <c r="CT45" i="11"/>
  <c r="CT41" i="11"/>
  <c r="CT37" i="11"/>
  <c r="CT33" i="11"/>
  <c r="CT29" i="11"/>
  <c r="CT24" i="11"/>
  <c r="CT25" i="11"/>
  <c r="CT14" i="11"/>
  <c r="CT118" i="11"/>
  <c r="CT74" i="11"/>
  <c r="CT66" i="11"/>
  <c r="CT58" i="11"/>
  <c r="CT54" i="11"/>
  <c r="CT46" i="11"/>
  <c r="CT42" i="11"/>
  <c r="CT38" i="11"/>
  <c r="CT30" i="11"/>
  <c r="CT26" i="11"/>
  <c r="CT13" i="11"/>
  <c r="CG972" i="11"/>
  <c r="CG971" i="11"/>
  <c r="CG970" i="11"/>
  <c r="CG969" i="11"/>
  <c r="CG968" i="11"/>
  <c r="CG967" i="11"/>
  <c r="CG966" i="11"/>
  <c r="CG965" i="11"/>
  <c r="CG963" i="11"/>
  <c r="CG962" i="11"/>
  <c r="CG961" i="11"/>
  <c r="CG960" i="11"/>
  <c r="CG959" i="11"/>
  <c r="CG958" i="11"/>
  <c r="CG957" i="11"/>
  <c r="CG956" i="11"/>
  <c r="CG954" i="11"/>
  <c r="CG953" i="11"/>
  <c r="CG952" i="11"/>
  <c r="CG951" i="11"/>
  <c r="CG950" i="11"/>
  <c r="CG949" i="11"/>
  <c r="CG948" i="11"/>
  <c r="CG947" i="11"/>
  <c r="CG945" i="11"/>
  <c r="CG944" i="11"/>
  <c r="CG942" i="11"/>
  <c r="CG941" i="11"/>
  <c r="CG940" i="11"/>
  <c r="CG939" i="11"/>
  <c r="CG938" i="11"/>
  <c r="CG943" i="11"/>
  <c r="CG931" i="11"/>
  <c r="CG930" i="11"/>
  <c r="CG929" i="11"/>
  <c r="CG927" i="11"/>
  <c r="CG926" i="11"/>
  <c r="CG925" i="11"/>
  <c r="CG924" i="11"/>
  <c r="CG923" i="11"/>
  <c r="CG922" i="11"/>
  <c r="CG921" i="11"/>
  <c r="CG920" i="11"/>
  <c r="CG933" i="11"/>
  <c r="CG932" i="11"/>
  <c r="CG934" i="11"/>
  <c r="CG936" i="11"/>
  <c r="CG918" i="11"/>
  <c r="CG917" i="11"/>
  <c r="CG916" i="11"/>
  <c r="CG915" i="11"/>
  <c r="CG914" i="11"/>
  <c r="CG913" i="11"/>
  <c r="CG912" i="11"/>
  <c r="CG911" i="11"/>
  <c r="CG906" i="11"/>
  <c r="CG904" i="11"/>
  <c r="CG903" i="11"/>
  <c r="CG902" i="11"/>
  <c r="CG900" i="11"/>
  <c r="CG899" i="11"/>
  <c r="CG898" i="11"/>
  <c r="CG897" i="11"/>
  <c r="CG896" i="11"/>
  <c r="CG895" i="11"/>
  <c r="CG908" i="11"/>
  <c r="CG905" i="11"/>
  <c r="CG888" i="11"/>
  <c r="CG891" i="11"/>
  <c r="CG886" i="11"/>
  <c r="CG890" i="11"/>
  <c r="CG883" i="11"/>
  <c r="CG882" i="11"/>
  <c r="CG878" i="11"/>
  <c r="CG907" i="11"/>
  <c r="CG887" i="11"/>
  <c r="CG865" i="11"/>
  <c r="CG909" i="11"/>
  <c r="CG893" i="11"/>
  <c r="CG889" i="11"/>
  <c r="CG881" i="11"/>
  <c r="CG877" i="11"/>
  <c r="CG873" i="11"/>
  <c r="CG869" i="11"/>
  <c r="CG894" i="11"/>
  <c r="CG892" i="11"/>
  <c r="CG867" i="11"/>
  <c r="CG871" i="11"/>
  <c r="CG874" i="11"/>
  <c r="CG860" i="11"/>
  <c r="CG855" i="11"/>
  <c r="CG851" i="11"/>
  <c r="CG876" i="11"/>
  <c r="CG859" i="11"/>
  <c r="CG875" i="11"/>
  <c r="CG868" i="11"/>
  <c r="CG870" i="11"/>
  <c r="CG866" i="11"/>
  <c r="CG862" i="11"/>
  <c r="CG858" i="11"/>
  <c r="CG845" i="11"/>
  <c r="CG841" i="11"/>
  <c r="CG854" i="11"/>
  <c r="CG840" i="11"/>
  <c r="CG836" i="11"/>
  <c r="CG832" i="11"/>
  <c r="CG856" i="11"/>
  <c r="CG850" i="11"/>
  <c r="CG848" i="11"/>
  <c r="CG844" i="11"/>
  <c r="CG852" i="11"/>
  <c r="CG839" i="11"/>
  <c r="CG835" i="11"/>
  <c r="CG822" i="11"/>
  <c r="CG818" i="11"/>
  <c r="CG814" i="11"/>
  <c r="CG857" i="11"/>
  <c r="CG830" i="11"/>
  <c r="CG826" i="11"/>
  <c r="CG813" i="11"/>
  <c r="CG853" i="11"/>
  <c r="CG838" i="11"/>
  <c r="CG861" i="11"/>
  <c r="CG849" i="11"/>
  <c r="CG846" i="11"/>
  <c r="CG824" i="11"/>
  <c r="CG827" i="11"/>
  <c r="CG834" i="11"/>
  <c r="CG828" i="11"/>
  <c r="CG833" i="11"/>
  <c r="CG831" i="11"/>
  <c r="CG823" i="11"/>
  <c r="CG812" i="11"/>
  <c r="CG808" i="11"/>
  <c r="CG819" i="11"/>
  <c r="CG815" i="11"/>
  <c r="CG805" i="11"/>
  <c r="CG801" i="11"/>
  <c r="CG797" i="11"/>
  <c r="CG817" i="11"/>
  <c r="CG810" i="11"/>
  <c r="CG800" i="11"/>
  <c r="CG796" i="11"/>
  <c r="CG806" i="11"/>
  <c r="CG804" i="11"/>
  <c r="CG787" i="11"/>
  <c r="CG782" i="11"/>
  <c r="CG773" i="11"/>
  <c r="CG769" i="11"/>
  <c r="CG803" i="11"/>
  <c r="CG799" i="11"/>
  <c r="CG795" i="11"/>
  <c r="CG791" i="11"/>
  <c r="CG786" i="11"/>
  <c r="CG781" i="11"/>
  <c r="CG777" i="11"/>
  <c r="CG816" i="11"/>
  <c r="CG820" i="11"/>
  <c r="CG807" i="11"/>
  <c r="CG802" i="11"/>
  <c r="CG798" i="11"/>
  <c r="CG794" i="11"/>
  <c r="CG780" i="11"/>
  <c r="CG776" i="11"/>
  <c r="CG772" i="11"/>
  <c r="CG784" i="11"/>
  <c r="CG778" i="11"/>
  <c r="CG774" i="11"/>
  <c r="CG768" i="11"/>
  <c r="CG789" i="11"/>
  <c r="CG770" i="11"/>
  <c r="CG763" i="11"/>
  <c r="CG759" i="11"/>
  <c r="CG755" i="11"/>
  <c r="CG751" i="11"/>
  <c r="CG809" i="11"/>
  <c r="CG746" i="11"/>
  <c r="CG741" i="11"/>
  <c r="CG793" i="11"/>
  <c r="CG792" i="11"/>
  <c r="CG785" i="11"/>
  <c r="CG779" i="11"/>
  <c r="CG771" i="11"/>
  <c r="CG762" i="11"/>
  <c r="CG790" i="11"/>
  <c r="CG775" i="11"/>
  <c r="CG767" i="11"/>
  <c r="CG766" i="11"/>
  <c r="CG756" i="11"/>
  <c r="CG749" i="11"/>
  <c r="CG765" i="11"/>
  <c r="CG761" i="11"/>
  <c r="CG757" i="11"/>
  <c r="CG747" i="11"/>
  <c r="CG740" i="11"/>
  <c r="CG735" i="11"/>
  <c r="CG750" i="11"/>
  <c r="CG742" i="11"/>
  <c r="CG752" i="11"/>
  <c r="CG748" i="11"/>
  <c r="CG734" i="11"/>
  <c r="CG725" i="11"/>
  <c r="CG712" i="11"/>
  <c r="CG708" i="11"/>
  <c r="CG783" i="11"/>
  <c r="CG758" i="11"/>
  <c r="CG739" i="11"/>
  <c r="CG738" i="11"/>
  <c r="CG729" i="11"/>
  <c r="CG720" i="11"/>
  <c r="CG716" i="11"/>
  <c r="CG743" i="11"/>
  <c r="CG723" i="11"/>
  <c r="CG764" i="11"/>
  <c r="CG728" i="11"/>
  <c r="CG724" i="11"/>
  <c r="CG702" i="11"/>
  <c r="CG698" i="11"/>
  <c r="CG694" i="11"/>
  <c r="CG730" i="11"/>
  <c r="CG726" i="11"/>
  <c r="CG722" i="11"/>
  <c r="CG714" i="11"/>
  <c r="CG717" i="11"/>
  <c r="CG935" i="11"/>
  <c r="CG760" i="11"/>
  <c r="CG753" i="11"/>
  <c r="CG737" i="11"/>
  <c r="CG736" i="11"/>
  <c r="CG731" i="11"/>
  <c r="CG727" i="11"/>
  <c r="CG732" i="11"/>
  <c r="CG704" i="11"/>
  <c r="CG733" i="11"/>
  <c r="CG713" i="11"/>
  <c r="CG699" i="11"/>
  <c r="CG719" i="11"/>
  <c r="CG705" i="11"/>
  <c r="CG721" i="11"/>
  <c r="CG710" i="11"/>
  <c r="CG700" i="11"/>
  <c r="CG689" i="11"/>
  <c r="CG685" i="11"/>
  <c r="CG681" i="11"/>
  <c r="CG696" i="11"/>
  <c r="CG709" i="11"/>
  <c r="CG706" i="11"/>
  <c r="CG701" i="11"/>
  <c r="CG692" i="11"/>
  <c r="CG688" i="11"/>
  <c r="CG684" i="11"/>
  <c r="CG679" i="11"/>
  <c r="CG675" i="11"/>
  <c r="CG671" i="11"/>
  <c r="CG667" i="11"/>
  <c r="CG659" i="11"/>
  <c r="CG697" i="11"/>
  <c r="CG695" i="11"/>
  <c r="CG680" i="11"/>
  <c r="CG654" i="11"/>
  <c r="CG650" i="11"/>
  <c r="CG682" i="11"/>
  <c r="CG678" i="11"/>
  <c r="CG674" i="11"/>
  <c r="CG670" i="11"/>
  <c r="CG690" i="11"/>
  <c r="CG683" i="11"/>
  <c r="CG687" i="11"/>
  <c r="CG686" i="11"/>
  <c r="CG676" i="11"/>
  <c r="CG672" i="11"/>
  <c r="CG668" i="11"/>
  <c r="CG664" i="11"/>
  <c r="CG660" i="11"/>
  <c r="CG647" i="11"/>
  <c r="CG693" i="11"/>
  <c r="CG691" i="11"/>
  <c r="CG655" i="11"/>
  <c r="CG651" i="11"/>
  <c r="CG646" i="11"/>
  <c r="CG642" i="11"/>
  <c r="CG666" i="11"/>
  <c r="CG665" i="11"/>
  <c r="CG662" i="11"/>
  <c r="CG661" i="11"/>
  <c r="CG656" i="11"/>
  <c r="CG644" i="11"/>
  <c r="CG636" i="11"/>
  <c r="CG632" i="11"/>
  <c r="CG628" i="11"/>
  <c r="CG624" i="11"/>
  <c r="CG615" i="11"/>
  <c r="CG677" i="11"/>
  <c r="CG640" i="11"/>
  <c r="CG619" i="11"/>
  <c r="CG610" i="11"/>
  <c r="CG658" i="11"/>
  <c r="CG657" i="11"/>
  <c r="CG653" i="11"/>
  <c r="CG652" i="11"/>
  <c r="CG639" i="11"/>
  <c r="CG635" i="11"/>
  <c r="CG645" i="11"/>
  <c r="CG673" i="11"/>
  <c r="CG649" i="11"/>
  <c r="CG648" i="11"/>
  <c r="CG643" i="11"/>
  <c r="CG637" i="11"/>
  <c r="CG633" i="11"/>
  <c r="CG629" i="11"/>
  <c r="CG625" i="11"/>
  <c r="CG621" i="11"/>
  <c r="CG616" i="11"/>
  <c r="CG607" i="11"/>
  <c r="CG669" i="11"/>
  <c r="CG620" i="11"/>
  <c r="CG611" i="11"/>
  <c r="CG631" i="11"/>
  <c r="CG630" i="11"/>
  <c r="CG614" i="11"/>
  <c r="CG606" i="11"/>
  <c r="CG603" i="11"/>
  <c r="CG599" i="11"/>
  <c r="CG595" i="11"/>
  <c r="CG591" i="11"/>
  <c r="CG582" i="11"/>
  <c r="CG641" i="11"/>
  <c r="CG608" i="11"/>
  <c r="CG604" i="11"/>
  <c r="CG586" i="11"/>
  <c r="CG577" i="11"/>
  <c r="CG573" i="11"/>
  <c r="CG569" i="11"/>
  <c r="CG634" i="11"/>
  <c r="CG627" i="11"/>
  <c r="CG626" i="11"/>
  <c r="CG618" i="11"/>
  <c r="CG602" i="11"/>
  <c r="CG598" i="11"/>
  <c r="CG594" i="11"/>
  <c r="CG623" i="11"/>
  <c r="CG605" i="11"/>
  <c r="CG612" i="11"/>
  <c r="CG609" i="11"/>
  <c r="CG596" i="11"/>
  <c r="CG592" i="11"/>
  <c r="CG583" i="11"/>
  <c r="CG638" i="11"/>
  <c r="CG587" i="11"/>
  <c r="CG578" i="11"/>
  <c r="CG574" i="11"/>
  <c r="CG570" i="11"/>
  <c r="CG566" i="11"/>
  <c r="CG562" i="11"/>
  <c r="CG579" i="11"/>
  <c r="CG553" i="11"/>
  <c r="CG548" i="11"/>
  <c r="CG544" i="11"/>
  <c r="CG584" i="11"/>
  <c r="CG564" i="11"/>
  <c r="CG557" i="11"/>
  <c r="CG543" i="11"/>
  <c r="CG539" i="11"/>
  <c r="CG535" i="11"/>
  <c r="CG531" i="11"/>
  <c r="CG597" i="11"/>
  <c r="CG593" i="11"/>
  <c r="CG576" i="11"/>
  <c r="CG575" i="11"/>
  <c r="CG560" i="11"/>
  <c r="CG589" i="11"/>
  <c r="CG585" i="11"/>
  <c r="CG581" i="11"/>
  <c r="CG556" i="11"/>
  <c r="CG590" i="11"/>
  <c r="CG572" i="11"/>
  <c r="CG568" i="11"/>
  <c r="CG567" i="11"/>
  <c r="CG565" i="11"/>
  <c r="CG561" i="11"/>
  <c r="CG563" i="11"/>
  <c r="CG554" i="11"/>
  <c r="CG545" i="11"/>
  <c r="CG558" i="11"/>
  <c r="CG549" i="11"/>
  <c r="CG540" i="11"/>
  <c r="CG536" i="11"/>
  <c r="CG532" i="11"/>
  <c r="CG524" i="11"/>
  <c r="CG520" i="11"/>
  <c r="CG516" i="11"/>
  <c r="CG555" i="11"/>
  <c r="CG552" i="11"/>
  <c r="CG538" i="11"/>
  <c r="CG537" i="11"/>
  <c r="CG523" i="11"/>
  <c r="CG511" i="11"/>
  <c r="CG507" i="11"/>
  <c r="CG490" i="11"/>
  <c r="CG486" i="11"/>
  <c r="CG482" i="11"/>
  <c r="CG478" i="11"/>
  <c r="CG474" i="11"/>
  <c r="CG525" i="11"/>
  <c r="CG519" i="11"/>
  <c r="CG515" i="11"/>
  <c r="CG506" i="11"/>
  <c r="CG502" i="11"/>
  <c r="CG498" i="11"/>
  <c r="CG494" i="11"/>
  <c r="CG473" i="11"/>
  <c r="CG534" i="11"/>
  <c r="CG533" i="11"/>
  <c r="CG521" i="11"/>
  <c r="CG514" i="11"/>
  <c r="CG510" i="11"/>
  <c r="CG489" i="11"/>
  <c r="CG517" i="11"/>
  <c r="CG505" i="11"/>
  <c r="CG501" i="11"/>
  <c r="CG493" i="11"/>
  <c r="CG530" i="11"/>
  <c r="CG529" i="11"/>
  <c r="CG526" i="11"/>
  <c r="CG513" i="11"/>
  <c r="CG546" i="11"/>
  <c r="CG522" i="11"/>
  <c r="CG504" i="11"/>
  <c r="CG500" i="11"/>
  <c r="CG542" i="11"/>
  <c r="CG541" i="11"/>
  <c r="CG518" i="11"/>
  <c r="CG512" i="11"/>
  <c r="CG508" i="11"/>
  <c r="CG487" i="11"/>
  <c r="CG483" i="11"/>
  <c r="CG479" i="11"/>
  <c r="CG475" i="11"/>
  <c r="CG458" i="11"/>
  <c r="CG453" i="11"/>
  <c r="CG559" i="11"/>
  <c r="CG551" i="11"/>
  <c r="CG550" i="11"/>
  <c r="CG527" i="11"/>
  <c r="CG503" i="11"/>
  <c r="CG499" i="11"/>
  <c r="CG495" i="11"/>
  <c r="CG470" i="11"/>
  <c r="CG466" i="11"/>
  <c r="CG462" i="11"/>
  <c r="CG496" i="11"/>
  <c r="CG399" i="11"/>
  <c r="CG481" i="11"/>
  <c r="CG480" i="11"/>
  <c r="CG468" i="11"/>
  <c r="CG460" i="11"/>
  <c r="CG452" i="11"/>
  <c r="CG451" i="11"/>
  <c r="CG447" i="11"/>
  <c r="CG443" i="11"/>
  <c r="CG439" i="11"/>
  <c r="CG435" i="11"/>
  <c r="CG431" i="11"/>
  <c r="CG427" i="11"/>
  <c r="CG423" i="11"/>
  <c r="CG419" i="11"/>
  <c r="CG415" i="11"/>
  <c r="CG411" i="11"/>
  <c r="CG407" i="11"/>
  <c r="CG403" i="11"/>
  <c r="CG464" i="11"/>
  <c r="CG456" i="11"/>
  <c r="CG454" i="11"/>
  <c r="CG477" i="11"/>
  <c r="CG476" i="11"/>
  <c r="CG450" i="11"/>
  <c r="CG446" i="11"/>
  <c r="CG442" i="11"/>
  <c r="CG438" i="11"/>
  <c r="CG434" i="11"/>
  <c r="CG430" i="11"/>
  <c r="CG426" i="11"/>
  <c r="CG422" i="11"/>
  <c r="CG418" i="11"/>
  <c r="CG414" i="11"/>
  <c r="CG472" i="11"/>
  <c r="CG469" i="11"/>
  <c r="CG471" i="11"/>
  <c r="CG465" i="11"/>
  <c r="CG449" i="11"/>
  <c r="CG445" i="11"/>
  <c r="CG441" i="11"/>
  <c r="CG433" i="11"/>
  <c r="CG429" i="11"/>
  <c r="CG488" i="11"/>
  <c r="CG467" i="11"/>
  <c r="CG461" i="11"/>
  <c r="CG457" i="11"/>
  <c r="CG455" i="11"/>
  <c r="CG384" i="11"/>
  <c r="CG485" i="11"/>
  <c r="CG484" i="11"/>
  <c r="CG463" i="11"/>
  <c r="CG459" i="11"/>
  <c r="CG448" i="11"/>
  <c r="CG444" i="11"/>
  <c r="CG440" i="11"/>
  <c r="CG436" i="11"/>
  <c r="CG432" i="11"/>
  <c r="CG428" i="11"/>
  <c r="CG424" i="11"/>
  <c r="CG420" i="11"/>
  <c r="CG416" i="11"/>
  <c r="CG412" i="11"/>
  <c r="CG408" i="11"/>
  <c r="CG404" i="11"/>
  <c r="CG400" i="11"/>
  <c r="CG379" i="11"/>
  <c r="CG375" i="11"/>
  <c r="CG371" i="11"/>
  <c r="CG406" i="11"/>
  <c r="CG402" i="11"/>
  <c r="CG401" i="11"/>
  <c r="CG398" i="11"/>
  <c r="CG382" i="11"/>
  <c r="CG374" i="11"/>
  <c r="CG367" i="11"/>
  <c r="CG363" i="11"/>
  <c r="CG358" i="11"/>
  <c r="CG353" i="11"/>
  <c r="CG348" i="11"/>
  <c r="CG325" i="11"/>
  <c r="CG413" i="11"/>
  <c r="CG387" i="11"/>
  <c r="CG378" i="11"/>
  <c r="CG391" i="11"/>
  <c r="CG380" i="11"/>
  <c r="CG362" i="11"/>
  <c r="CG357" i="11"/>
  <c r="CG347" i="11"/>
  <c r="CG328" i="11"/>
  <c r="CG395" i="11"/>
  <c r="CG385" i="11"/>
  <c r="CG351" i="11"/>
  <c r="CG342" i="11"/>
  <c r="CG337" i="11"/>
  <c r="CG369" i="11"/>
  <c r="CG417" i="11"/>
  <c r="CG410" i="11"/>
  <c r="CG409" i="11"/>
  <c r="CG390" i="11"/>
  <c r="CG364" i="11"/>
  <c r="CG360" i="11"/>
  <c r="CG354" i="11"/>
  <c r="CG349" i="11"/>
  <c r="CG335" i="11"/>
  <c r="CG326" i="11"/>
  <c r="CG322" i="11"/>
  <c r="CG313" i="11"/>
  <c r="CG309" i="11"/>
  <c r="CG425" i="11"/>
  <c r="CG394" i="11"/>
  <c r="CG370" i="11"/>
  <c r="CG368" i="11"/>
  <c r="CG344" i="11"/>
  <c r="CG340" i="11"/>
  <c r="CG334" i="11"/>
  <c r="CG330" i="11"/>
  <c r="CG321" i="11"/>
  <c r="CG317" i="11"/>
  <c r="CG304" i="11"/>
  <c r="CG295" i="11"/>
  <c r="CG386" i="11"/>
  <c r="CG381" i="11"/>
  <c r="CG316" i="11"/>
  <c r="CG312" i="11"/>
  <c r="CG302" i="11"/>
  <c r="CG299" i="11"/>
  <c r="CG293" i="11"/>
  <c r="CG288" i="11"/>
  <c r="CG280" i="11"/>
  <c r="CG267" i="11"/>
  <c r="CG356" i="11"/>
  <c r="CG355" i="11"/>
  <c r="CG331" i="11"/>
  <c r="CG318" i="11"/>
  <c r="CG314" i="11"/>
  <c r="CG307" i="11"/>
  <c r="CG290" i="11"/>
  <c r="CG284" i="11"/>
  <c r="CG361" i="11"/>
  <c r="CG296" i="11"/>
  <c r="CG279" i="11"/>
  <c r="CG275" i="11"/>
  <c r="CG262" i="11"/>
  <c r="CG258" i="11"/>
  <c r="CG254" i="11"/>
  <c r="CG250" i="11"/>
  <c r="CG232" i="11"/>
  <c r="CG365" i="11"/>
  <c r="CG301" i="11"/>
  <c r="CG298" i="11"/>
  <c r="CG287" i="11"/>
  <c r="CG283" i="11"/>
  <c r="CG270" i="11"/>
  <c r="CG245" i="11"/>
  <c r="CG241" i="11"/>
  <c r="CG236" i="11"/>
  <c r="CG319" i="11"/>
  <c r="CG311" i="11"/>
  <c r="CG292" i="11"/>
  <c r="CG289" i="11"/>
  <c r="CG282" i="11"/>
  <c r="CG274" i="11"/>
  <c r="CG346" i="11"/>
  <c r="CG323" i="11"/>
  <c r="CG315" i="11"/>
  <c r="CG308" i="11"/>
  <c r="CG303" i="11"/>
  <c r="CG294" i="11"/>
  <c r="CG286" i="11"/>
  <c r="CG350" i="11"/>
  <c r="CG327" i="11"/>
  <c r="CG324" i="11"/>
  <c r="CG306" i="11"/>
  <c r="CG300" i="11"/>
  <c r="CG281" i="11"/>
  <c r="CG277" i="11"/>
  <c r="CG273" i="11"/>
  <c r="CG264" i="11"/>
  <c r="CG260" i="11"/>
  <c r="CG257" i="11"/>
  <c r="CG206" i="11"/>
  <c r="CG202" i="11"/>
  <c r="CG291" i="11"/>
  <c r="CG272" i="11"/>
  <c r="CG263" i="11"/>
  <c r="CG259" i="11"/>
  <c r="CG253" i="11"/>
  <c r="CG244" i="11"/>
  <c r="CG240" i="11"/>
  <c r="CG238" i="11"/>
  <c r="CG226" i="11"/>
  <c r="CG222" i="11"/>
  <c r="CG214" i="11"/>
  <c r="CG255" i="11"/>
  <c r="CG249" i="11"/>
  <c r="CG246" i="11"/>
  <c r="CG234" i="11"/>
  <c r="CG343" i="11"/>
  <c r="CG336" i="11"/>
  <c r="CG329" i="11"/>
  <c r="CG261" i="11"/>
  <c r="CG251" i="11"/>
  <c r="CG242" i="11"/>
  <c r="CG229" i="11"/>
  <c r="CG225" i="11"/>
  <c r="CG217" i="11"/>
  <c r="CG213" i="11"/>
  <c r="CG182" i="11"/>
  <c r="CG178" i="11"/>
  <c r="CG173" i="11"/>
  <c r="CG169" i="11"/>
  <c r="CG164" i="11"/>
  <c r="CG155" i="11"/>
  <c r="CG151" i="11"/>
  <c r="CG256" i="11"/>
  <c r="CG265" i="11"/>
  <c r="CG252" i="11"/>
  <c r="CG239" i="11"/>
  <c r="CG235" i="11"/>
  <c r="CG230" i="11"/>
  <c r="CG224" i="11"/>
  <c r="CG220" i="11"/>
  <c r="CG212" i="11"/>
  <c r="CG297" i="11"/>
  <c r="CG269" i="11"/>
  <c r="CG268" i="11"/>
  <c r="CG248" i="11"/>
  <c r="CG243" i="11"/>
  <c r="CG237" i="11"/>
  <c r="CG233" i="11"/>
  <c r="CG228" i="11"/>
  <c r="CG207" i="11"/>
  <c r="CG203" i="11"/>
  <c r="CG194" i="11"/>
  <c r="CG190" i="11"/>
  <c r="CG185" i="11"/>
  <c r="CG176" i="11"/>
  <c r="CG167" i="11"/>
  <c r="CG162" i="11"/>
  <c r="CG341" i="11"/>
  <c r="CG338" i="11"/>
  <c r="CG227" i="11"/>
  <c r="CG223" i="11"/>
  <c r="CG219" i="11"/>
  <c r="CG215" i="11"/>
  <c r="CG211" i="11"/>
  <c r="CG183" i="11"/>
  <c r="CG172" i="11"/>
  <c r="CG163" i="11"/>
  <c r="CG147" i="11"/>
  <c r="CG138" i="11"/>
  <c r="CG134" i="11"/>
  <c r="CG121" i="11"/>
  <c r="CG117" i="11"/>
  <c r="CG112" i="11"/>
  <c r="CG205" i="11"/>
  <c r="CG199" i="11"/>
  <c r="CG193" i="11"/>
  <c r="CG191" i="11"/>
  <c r="CG181" i="11"/>
  <c r="CG165" i="11"/>
  <c r="CG160" i="11"/>
  <c r="CG158" i="11"/>
  <c r="CG156" i="11"/>
  <c r="CG129" i="11"/>
  <c r="CG125" i="11"/>
  <c r="CG197" i="11"/>
  <c r="CG187" i="11"/>
  <c r="CG152" i="11"/>
  <c r="CG146" i="11"/>
  <c r="CG141" i="11"/>
  <c r="CG137" i="11"/>
  <c r="CG133" i="11"/>
  <c r="CG200" i="11"/>
  <c r="CG177" i="11"/>
  <c r="CG150" i="11"/>
  <c r="CG128" i="11"/>
  <c r="CG106" i="11"/>
  <c r="CG180" i="11"/>
  <c r="CG175" i="11"/>
  <c r="CG157" i="11"/>
  <c r="CG145" i="11"/>
  <c r="CG140" i="11"/>
  <c r="CG136" i="11"/>
  <c r="CG132" i="11"/>
  <c r="CG123" i="11"/>
  <c r="CG119" i="11"/>
  <c r="CG114" i="11"/>
  <c r="CG192" i="11"/>
  <c r="CG168" i="11"/>
  <c r="CG159" i="11"/>
  <c r="CG127" i="11"/>
  <c r="CG109" i="11"/>
  <c r="CG93" i="11"/>
  <c r="CG89" i="11"/>
  <c r="CG81" i="11"/>
  <c r="CG77" i="11"/>
  <c r="CG201" i="11"/>
  <c r="CG188" i="11"/>
  <c r="CG166" i="11"/>
  <c r="CG153" i="11"/>
  <c r="CG148" i="11"/>
  <c r="CG144" i="11"/>
  <c r="CG139" i="11"/>
  <c r="CG135" i="11"/>
  <c r="CG122" i="11"/>
  <c r="CG118" i="11"/>
  <c r="CG113" i="11"/>
  <c r="CG210" i="11"/>
  <c r="CG196" i="11"/>
  <c r="CG174" i="11"/>
  <c r="CG130" i="11"/>
  <c r="CG126" i="11"/>
  <c r="CG108" i="11"/>
  <c r="CG104" i="11"/>
  <c r="CG100" i="11"/>
  <c r="CG96" i="11"/>
  <c r="CG92" i="11"/>
  <c r="CG88" i="11"/>
  <c r="CG84" i="11"/>
  <c r="CG83" i="11"/>
  <c r="CG68" i="11"/>
  <c r="CG64" i="11"/>
  <c r="CG60" i="11"/>
  <c r="CG52" i="11"/>
  <c r="CG48" i="11"/>
  <c r="CG40" i="11"/>
  <c r="CG36" i="11"/>
  <c r="CG32" i="11"/>
  <c r="CG19" i="11"/>
  <c r="CG9" i="11"/>
  <c r="CG23" i="11"/>
  <c r="CG18" i="11"/>
  <c r="CG120" i="11"/>
  <c r="CG75" i="11"/>
  <c r="CG71" i="11"/>
  <c r="CG67" i="11"/>
  <c r="CG65" i="11"/>
  <c r="CG61" i="11"/>
  <c r="CG57" i="11"/>
  <c r="CG53" i="11"/>
  <c r="CG49" i="11"/>
  <c r="CG45" i="11"/>
  <c r="CG41" i="11"/>
  <c r="CG37" i="11"/>
  <c r="CG33" i="11"/>
  <c r="CG29" i="11"/>
  <c r="CG24" i="11"/>
  <c r="CG15" i="11"/>
  <c r="CG25" i="11"/>
  <c r="CG14" i="11"/>
  <c r="CG8" i="11"/>
  <c r="CG12" i="11"/>
  <c r="CG111" i="11"/>
  <c r="CG107" i="11"/>
  <c r="CG74" i="11"/>
  <c r="CG66" i="11"/>
  <c r="CG58" i="11"/>
  <c r="CG54" i="11"/>
  <c r="CG46" i="11"/>
  <c r="CG42" i="11"/>
  <c r="CG38" i="11"/>
  <c r="CG30" i="11"/>
  <c r="CG26" i="11"/>
  <c r="CG13" i="11"/>
  <c r="CG102" i="11"/>
  <c r="CG99" i="11"/>
  <c r="CG98" i="11"/>
  <c r="CG95" i="11"/>
  <c r="CG94" i="11"/>
  <c r="CG87" i="11"/>
  <c r="CG86" i="11"/>
  <c r="CG78" i="11"/>
  <c r="CG73" i="11"/>
  <c r="CG69" i="11"/>
  <c r="CG63" i="11"/>
  <c r="CG59" i="11"/>
  <c r="CG55" i="11"/>
  <c r="CG51" i="11"/>
  <c r="CG47" i="11"/>
  <c r="CG39" i="11"/>
  <c r="CG35" i="11"/>
  <c r="CG31" i="11"/>
  <c r="CG27" i="11"/>
  <c r="CG21" i="11"/>
  <c r="CG11" i="11"/>
  <c r="CG103" i="11"/>
  <c r="CG82" i="11"/>
  <c r="CG79" i="11"/>
  <c r="CG20" i="11"/>
  <c r="CG10" i="11"/>
  <c r="CQ5" i="11" a="1"/>
  <c r="CQ5" i="11" s="1"/>
  <c r="CI972" i="11"/>
  <c r="CI971" i="11"/>
  <c r="CI970" i="11"/>
  <c r="CI969" i="11"/>
  <c r="CI968" i="11"/>
  <c r="CI967" i="11"/>
  <c r="CI966" i="11"/>
  <c r="CI965" i="11"/>
  <c r="CI963" i="11"/>
  <c r="CI962" i="11"/>
  <c r="CI961" i="11"/>
  <c r="CI960" i="11"/>
  <c r="CI959" i="11"/>
  <c r="CI958" i="11"/>
  <c r="CI957" i="11"/>
  <c r="CI956" i="11"/>
  <c r="CI952" i="11"/>
  <c r="CI954" i="11"/>
  <c r="CI949" i="11"/>
  <c r="CI948" i="11"/>
  <c r="CI947" i="11"/>
  <c r="CI945" i="11"/>
  <c r="CI944" i="11"/>
  <c r="CI943" i="11"/>
  <c r="CI953" i="11"/>
  <c r="CI951" i="11"/>
  <c r="CI941" i="11"/>
  <c r="CI940" i="11"/>
  <c r="CI939" i="11"/>
  <c r="CI938" i="11"/>
  <c r="CI936" i="11"/>
  <c r="CI935" i="11"/>
  <c r="CI934" i="11"/>
  <c r="CI933" i="11"/>
  <c r="CI932" i="11"/>
  <c r="CI942" i="11"/>
  <c r="CI950" i="11"/>
  <c r="CI930" i="11"/>
  <c r="CI929" i="11"/>
  <c r="CI927" i="11"/>
  <c r="CI926" i="11"/>
  <c r="CI925" i="11"/>
  <c r="CI924" i="11"/>
  <c r="CI923" i="11"/>
  <c r="CI922" i="11"/>
  <c r="CI921" i="11"/>
  <c r="CI920" i="11"/>
  <c r="CI931" i="11"/>
  <c r="CI918" i="11"/>
  <c r="CI917" i="11"/>
  <c r="CI916" i="11"/>
  <c r="CI915" i="11"/>
  <c r="CI914" i="11"/>
  <c r="CI913" i="11"/>
  <c r="CI912" i="11"/>
  <c r="CI911" i="11"/>
  <c r="CI909" i="11"/>
  <c r="CI908" i="11"/>
  <c r="CI907" i="11"/>
  <c r="CI906" i="11"/>
  <c r="CI904" i="11"/>
  <c r="CI903" i="11"/>
  <c r="CI902" i="11"/>
  <c r="CI900" i="11"/>
  <c r="CI899" i="11"/>
  <c r="CI898" i="11"/>
  <c r="CI897" i="11"/>
  <c r="CI896" i="11"/>
  <c r="CI895" i="11"/>
  <c r="CI894" i="11"/>
  <c r="CI905" i="11"/>
  <c r="CI887" i="11"/>
  <c r="CI883" i="11"/>
  <c r="CI890" i="11"/>
  <c r="CI882" i="11"/>
  <c r="CI878" i="11"/>
  <c r="CI893" i="11"/>
  <c r="CI889" i="11"/>
  <c r="CI881" i="11"/>
  <c r="CI877" i="11"/>
  <c r="CI892" i="11"/>
  <c r="CI876" i="11"/>
  <c r="CI868" i="11"/>
  <c r="CI891" i="11"/>
  <c r="CI888" i="11"/>
  <c r="CI886" i="11"/>
  <c r="CI874" i="11"/>
  <c r="CI869" i="11"/>
  <c r="CI865" i="11"/>
  <c r="CI875" i="11"/>
  <c r="CI858" i="11"/>
  <c r="CI854" i="11"/>
  <c r="CI850" i="11"/>
  <c r="CI873" i="11"/>
  <c r="CI870" i="11"/>
  <c r="CI866" i="11"/>
  <c r="CI862" i="11"/>
  <c r="CI849" i="11"/>
  <c r="CI867" i="11"/>
  <c r="CI856" i="11"/>
  <c r="CI848" i="11"/>
  <c r="CI844" i="11"/>
  <c r="CI852" i="11"/>
  <c r="CI839" i="11"/>
  <c r="CI835" i="11"/>
  <c r="CI857" i="11"/>
  <c r="CI860" i="11"/>
  <c r="CI853" i="11"/>
  <c r="CI838" i="11"/>
  <c r="CI834" i="11"/>
  <c r="CI817" i="11"/>
  <c r="CI861" i="11"/>
  <c r="CI859" i="11"/>
  <c r="CI855" i="11"/>
  <c r="CI846" i="11"/>
  <c r="CI871" i="11"/>
  <c r="CI851" i="11"/>
  <c r="CI845" i="11"/>
  <c r="CI841" i="11"/>
  <c r="CI836" i="11"/>
  <c r="CI828" i="11"/>
  <c r="CI833" i="11"/>
  <c r="CI832" i="11"/>
  <c r="CI831" i="11"/>
  <c r="CI826" i="11"/>
  <c r="CI823" i="11"/>
  <c r="CI840" i="11"/>
  <c r="CI824" i="11"/>
  <c r="CI822" i="11"/>
  <c r="CI807" i="11"/>
  <c r="CI818" i="11"/>
  <c r="CI810" i="11"/>
  <c r="CI800" i="11"/>
  <c r="CI796" i="11"/>
  <c r="CI814" i="11"/>
  <c r="CI813" i="11"/>
  <c r="CI808" i="11"/>
  <c r="CI806" i="11"/>
  <c r="CI804" i="11"/>
  <c r="CI803" i="11"/>
  <c r="CI799" i="11"/>
  <c r="CI795" i="11"/>
  <c r="CI816" i="11"/>
  <c r="CI772" i="11"/>
  <c r="CI768" i="11"/>
  <c r="CI820" i="11"/>
  <c r="CI802" i="11"/>
  <c r="CI798" i="11"/>
  <c r="CI794" i="11"/>
  <c r="CI790" i="11"/>
  <c r="CI785" i="11"/>
  <c r="CI780" i="11"/>
  <c r="CI776" i="11"/>
  <c r="CI830" i="11"/>
  <c r="CI827" i="11"/>
  <c r="CI812" i="11"/>
  <c r="CI809" i="11"/>
  <c r="CI819" i="11"/>
  <c r="CI815" i="11"/>
  <c r="CI805" i="11"/>
  <c r="CI801" i="11"/>
  <c r="CI797" i="11"/>
  <c r="CI793" i="11"/>
  <c r="CI786" i="11"/>
  <c r="CI784" i="11"/>
  <c r="CI782" i="11"/>
  <c r="CI778" i="11"/>
  <c r="CI774" i="11"/>
  <c r="CI789" i="11"/>
  <c r="CI770" i="11"/>
  <c r="CI791" i="11"/>
  <c r="CI792" i="11"/>
  <c r="CI781" i="11"/>
  <c r="CI779" i="11"/>
  <c r="CI771" i="11"/>
  <c r="CI762" i="11"/>
  <c r="CI758" i="11"/>
  <c r="CI750" i="11"/>
  <c r="CI777" i="11"/>
  <c r="CI775" i="11"/>
  <c r="CI773" i="11"/>
  <c r="CI767" i="11"/>
  <c r="CI766" i="11"/>
  <c r="CI749" i="11"/>
  <c r="CI740" i="11"/>
  <c r="CI787" i="11"/>
  <c r="CI783" i="11"/>
  <c r="CI769" i="11"/>
  <c r="CI765" i="11"/>
  <c r="CI757" i="11"/>
  <c r="CI747" i="11"/>
  <c r="CI759" i="11"/>
  <c r="CI755" i="11"/>
  <c r="CI742" i="11"/>
  <c r="CI752" i="11"/>
  <c r="CI748" i="11"/>
  <c r="CI734" i="11"/>
  <c r="CI746" i="11"/>
  <c r="CI739" i="11"/>
  <c r="CI738" i="11"/>
  <c r="CI764" i="11"/>
  <c r="CI763" i="11"/>
  <c r="CI760" i="11"/>
  <c r="CI753" i="11"/>
  <c r="CI743" i="11"/>
  <c r="CI737" i="11"/>
  <c r="CI733" i="11"/>
  <c r="CI724" i="11"/>
  <c r="CI756" i="11"/>
  <c r="CI741" i="11"/>
  <c r="CI728" i="11"/>
  <c r="CI723" i="11"/>
  <c r="CI719" i="11"/>
  <c r="CI730" i="11"/>
  <c r="CI726" i="11"/>
  <c r="CI722" i="11"/>
  <c r="CI714" i="11"/>
  <c r="CI712" i="11"/>
  <c r="CI706" i="11"/>
  <c r="CI720" i="11"/>
  <c r="CI717" i="11"/>
  <c r="CI709" i="11"/>
  <c r="CI705" i="11"/>
  <c r="CI701" i="11"/>
  <c r="CI697" i="11"/>
  <c r="CI693" i="11"/>
  <c r="CI736" i="11"/>
  <c r="CI735" i="11"/>
  <c r="CI731" i="11"/>
  <c r="CI727" i="11"/>
  <c r="CI761" i="11"/>
  <c r="CI751" i="11"/>
  <c r="CI732" i="11"/>
  <c r="CI729" i="11"/>
  <c r="CI725" i="11"/>
  <c r="CI721" i="11"/>
  <c r="CI710" i="11"/>
  <c r="CI702" i="11"/>
  <c r="CI700" i="11"/>
  <c r="CI698" i="11"/>
  <c r="CI696" i="11"/>
  <c r="CI716" i="11"/>
  <c r="CI694" i="11"/>
  <c r="CI688" i="11"/>
  <c r="CI684" i="11"/>
  <c r="CI680" i="11"/>
  <c r="CI692" i="11"/>
  <c r="CI713" i="11"/>
  <c r="CI708" i="11"/>
  <c r="CI699" i="11"/>
  <c r="CI691" i="11"/>
  <c r="CI704" i="11"/>
  <c r="CI682" i="11"/>
  <c r="CI678" i="11"/>
  <c r="CI674" i="11"/>
  <c r="CI670" i="11"/>
  <c r="CI666" i="11"/>
  <c r="CI662" i="11"/>
  <c r="CI658" i="11"/>
  <c r="CI653" i="11"/>
  <c r="CI649" i="11"/>
  <c r="CI689" i="11"/>
  <c r="CI677" i="11"/>
  <c r="CI673" i="11"/>
  <c r="CI669" i="11"/>
  <c r="CI690" i="11"/>
  <c r="CI683" i="11"/>
  <c r="CI686" i="11"/>
  <c r="CI685" i="11"/>
  <c r="CI681" i="11"/>
  <c r="CI687" i="11"/>
  <c r="CI679" i="11"/>
  <c r="CI675" i="11"/>
  <c r="CI671" i="11"/>
  <c r="CI667" i="11"/>
  <c r="CI659" i="11"/>
  <c r="CI695" i="11"/>
  <c r="CI654" i="11"/>
  <c r="CI650" i="11"/>
  <c r="CI645" i="11"/>
  <c r="CI641" i="11"/>
  <c r="CI657" i="11"/>
  <c r="CI652" i="11"/>
  <c r="CI647" i="11"/>
  <c r="CI639" i="11"/>
  <c r="CI635" i="11"/>
  <c r="CI631" i="11"/>
  <c r="CI627" i="11"/>
  <c r="CI623" i="11"/>
  <c r="CI614" i="11"/>
  <c r="CI609" i="11"/>
  <c r="CI676" i="11"/>
  <c r="CI618" i="11"/>
  <c r="CI648" i="11"/>
  <c r="CI638" i="11"/>
  <c r="CI634" i="11"/>
  <c r="CI643" i="11"/>
  <c r="CI672" i="11"/>
  <c r="CI655" i="11"/>
  <c r="CI646" i="11"/>
  <c r="CI665" i="11"/>
  <c r="CI664" i="11"/>
  <c r="CI661" i="11"/>
  <c r="CI660" i="11"/>
  <c r="CI656" i="11"/>
  <c r="CI644" i="11"/>
  <c r="CI636" i="11"/>
  <c r="CI632" i="11"/>
  <c r="CI628" i="11"/>
  <c r="CI624" i="11"/>
  <c r="CI615" i="11"/>
  <c r="CI606" i="11"/>
  <c r="CI668" i="11"/>
  <c r="CI651" i="11"/>
  <c r="CI642" i="11"/>
  <c r="CI640" i="11"/>
  <c r="CI619" i="11"/>
  <c r="CI610" i="11"/>
  <c r="CI605" i="11"/>
  <c r="CI626" i="11"/>
  <c r="CI625" i="11"/>
  <c r="CI621" i="11"/>
  <c r="CI602" i="11"/>
  <c r="CI598" i="11"/>
  <c r="CI594" i="11"/>
  <c r="CI590" i="11"/>
  <c r="CI581" i="11"/>
  <c r="CI589" i="11"/>
  <c r="CI585" i="11"/>
  <c r="CI576" i="11"/>
  <c r="CI572" i="11"/>
  <c r="CI568" i="11"/>
  <c r="CI611" i="11"/>
  <c r="CI597" i="11"/>
  <c r="CI612" i="11"/>
  <c r="CI607" i="11"/>
  <c r="CI633" i="11"/>
  <c r="CI616" i="11"/>
  <c r="CI620" i="11"/>
  <c r="CI630" i="11"/>
  <c r="CI629" i="11"/>
  <c r="CI603" i="11"/>
  <c r="CI599" i="11"/>
  <c r="CI595" i="11"/>
  <c r="CI591" i="11"/>
  <c r="CI582" i="11"/>
  <c r="CI637" i="11"/>
  <c r="CI608" i="11"/>
  <c r="CI604" i="11"/>
  <c r="CI586" i="11"/>
  <c r="CI577" i="11"/>
  <c r="CI573" i="11"/>
  <c r="CI569" i="11"/>
  <c r="CI565" i="11"/>
  <c r="CI561" i="11"/>
  <c r="CI593" i="11"/>
  <c r="CI592" i="11"/>
  <c r="CI575" i="11"/>
  <c r="CI562" i="11"/>
  <c r="CI560" i="11"/>
  <c r="CI552" i="11"/>
  <c r="CI556" i="11"/>
  <c r="CI551" i="11"/>
  <c r="CI542" i="11"/>
  <c r="CI538" i="11"/>
  <c r="CI534" i="11"/>
  <c r="CI530" i="11"/>
  <c r="CI596" i="11"/>
  <c r="CI567" i="11"/>
  <c r="CI555" i="11"/>
  <c r="CI559" i="11"/>
  <c r="CI578" i="11"/>
  <c r="CI587" i="11"/>
  <c r="CI579" i="11"/>
  <c r="CI553" i="11"/>
  <c r="CI548" i="11"/>
  <c r="CI544" i="11"/>
  <c r="CI584" i="11"/>
  <c r="CI583" i="11"/>
  <c r="CI574" i="11"/>
  <c r="CI570" i="11"/>
  <c r="CI566" i="11"/>
  <c r="CI564" i="11"/>
  <c r="CI557" i="11"/>
  <c r="CI543" i="11"/>
  <c r="CI539" i="11"/>
  <c r="CI535" i="11"/>
  <c r="CI531" i="11"/>
  <c r="CI527" i="11"/>
  <c r="CI523" i="11"/>
  <c r="CI519" i="11"/>
  <c r="CI554" i="11"/>
  <c r="CI533" i="11"/>
  <c r="CI521" i="11"/>
  <c r="CI514" i="11"/>
  <c r="CI510" i="11"/>
  <c r="CI489" i="11"/>
  <c r="CI485" i="11"/>
  <c r="CI481" i="11"/>
  <c r="CI477" i="11"/>
  <c r="CI517" i="11"/>
  <c r="CI505" i="11"/>
  <c r="CI501" i="11"/>
  <c r="CI493" i="11"/>
  <c r="CI472" i="11"/>
  <c r="CI529" i="11"/>
  <c r="CI526" i="11"/>
  <c r="CI513" i="11"/>
  <c r="CI488" i="11"/>
  <c r="CI546" i="11"/>
  <c r="CI545" i="11"/>
  <c r="CI540" i="11"/>
  <c r="CI524" i="11"/>
  <c r="CI522" i="11"/>
  <c r="CI504" i="11"/>
  <c r="CI500" i="11"/>
  <c r="CI496" i="11"/>
  <c r="CI549" i="11"/>
  <c r="CI541" i="11"/>
  <c r="CI520" i="11"/>
  <c r="CI518" i="11"/>
  <c r="CI512" i="11"/>
  <c r="CI508" i="11"/>
  <c r="CI550" i="11"/>
  <c r="CI536" i="11"/>
  <c r="CI516" i="11"/>
  <c r="CI503" i="11"/>
  <c r="CI499" i="11"/>
  <c r="CI563" i="11"/>
  <c r="CI537" i="11"/>
  <c r="CI511" i="11"/>
  <c r="CI507" i="11"/>
  <c r="CI490" i="11"/>
  <c r="CI486" i="11"/>
  <c r="CI482" i="11"/>
  <c r="CI478" i="11"/>
  <c r="CI474" i="11"/>
  <c r="CI457" i="11"/>
  <c r="CI452" i="11"/>
  <c r="CI558" i="11"/>
  <c r="CI532" i="11"/>
  <c r="CI525" i="11"/>
  <c r="CI515" i="11"/>
  <c r="CI506" i="11"/>
  <c r="CI502" i="11"/>
  <c r="CI498" i="11"/>
  <c r="CI494" i="11"/>
  <c r="CI473" i="11"/>
  <c r="CI469" i="11"/>
  <c r="CI465" i="11"/>
  <c r="CI461" i="11"/>
  <c r="CI495" i="11"/>
  <c r="CI466" i="11"/>
  <c r="CI464" i="11"/>
  <c r="CI456" i="11"/>
  <c r="CI454" i="11"/>
  <c r="CI398" i="11"/>
  <c r="CI476" i="11"/>
  <c r="CI475" i="11"/>
  <c r="CI462" i="11"/>
  <c r="CI458" i="11"/>
  <c r="CI450" i="11"/>
  <c r="CI446" i="11"/>
  <c r="CI442" i="11"/>
  <c r="CI438" i="11"/>
  <c r="CI434" i="11"/>
  <c r="CI430" i="11"/>
  <c r="CI426" i="11"/>
  <c r="CI422" i="11"/>
  <c r="CI418" i="11"/>
  <c r="CI414" i="11"/>
  <c r="CI410" i="11"/>
  <c r="CI406" i="11"/>
  <c r="CI402" i="11"/>
  <c r="CI471" i="11"/>
  <c r="CI449" i="11"/>
  <c r="CI445" i="11"/>
  <c r="CI441" i="11"/>
  <c r="CI433" i="11"/>
  <c r="CI429" i="11"/>
  <c r="CI425" i="11"/>
  <c r="CI417" i="11"/>
  <c r="CI413" i="11"/>
  <c r="CI467" i="11"/>
  <c r="CI455" i="11"/>
  <c r="CI453" i="11"/>
  <c r="CI484" i="11"/>
  <c r="CI483" i="11"/>
  <c r="CI463" i="11"/>
  <c r="CI459" i="11"/>
  <c r="CI448" i="11"/>
  <c r="CI444" i="11"/>
  <c r="CI440" i="11"/>
  <c r="CI436" i="11"/>
  <c r="CI432" i="11"/>
  <c r="CI428" i="11"/>
  <c r="CI487" i="11"/>
  <c r="CI399" i="11"/>
  <c r="CI395" i="11"/>
  <c r="CI391" i="11"/>
  <c r="CI387" i="11"/>
  <c r="CI480" i="11"/>
  <c r="CI479" i="11"/>
  <c r="CI470" i="11"/>
  <c r="CI468" i="11"/>
  <c r="CI460" i="11"/>
  <c r="CI451" i="11"/>
  <c r="CI447" i="11"/>
  <c r="CI443" i="11"/>
  <c r="CI439" i="11"/>
  <c r="CI435" i="11"/>
  <c r="CI431" i="11"/>
  <c r="CI427" i="11"/>
  <c r="CI423" i="11"/>
  <c r="CI419" i="11"/>
  <c r="CI415" i="11"/>
  <c r="CI411" i="11"/>
  <c r="CI407" i="11"/>
  <c r="CI403" i="11"/>
  <c r="CI382" i="11"/>
  <c r="CI378" i="11"/>
  <c r="CI374" i="11"/>
  <c r="CI370" i="11"/>
  <c r="CI380" i="11"/>
  <c r="CI362" i="11"/>
  <c r="CI357" i="11"/>
  <c r="CI347" i="11"/>
  <c r="CI328" i="11"/>
  <c r="CI324" i="11"/>
  <c r="CI412" i="11"/>
  <c r="CI385" i="11"/>
  <c r="CI371" i="11"/>
  <c r="CI369" i="11"/>
  <c r="CI365" i="11"/>
  <c r="CI361" i="11"/>
  <c r="CI356" i="11"/>
  <c r="CI350" i="11"/>
  <c r="CI346" i="11"/>
  <c r="CI327" i="11"/>
  <c r="CI420" i="11"/>
  <c r="CI408" i="11"/>
  <c r="CI404" i="11"/>
  <c r="CI386" i="11"/>
  <c r="CI381" i="11"/>
  <c r="CI375" i="11"/>
  <c r="CI355" i="11"/>
  <c r="CI341" i="11"/>
  <c r="CI336" i="11"/>
  <c r="CI331" i="11"/>
  <c r="CI409" i="11"/>
  <c r="CI390" i="11"/>
  <c r="CI379" i="11"/>
  <c r="CI416" i="11"/>
  <c r="CI401" i="11"/>
  <c r="CI367" i="11"/>
  <c r="CI363" i="11"/>
  <c r="CI358" i="11"/>
  <c r="CI353" i="11"/>
  <c r="CI348" i="11"/>
  <c r="CI325" i="11"/>
  <c r="CI312" i="11"/>
  <c r="CI308" i="11"/>
  <c r="CI424" i="11"/>
  <c r="CI343" i="11"/>
  <c r="CI338" i="11"/>
  <c r="CI329" i="11"/>
  <c r="CI316" i="11"/>
  <c r="CI307" i="11"/>
  <c r="CI303" i="11"/>
  <c r="CI384" i="11"/>
  <c r="CI360" i="11"/>
  <c r="CI322" i="11"/>
  <c r="CI309" i="11"/>
  <c r="CI304" i="11"/>
  <c r="CI296" i="11"/>
  <c r="CI290" i="11"/>
  <c r="CI279" i="11"/>
  <c r="CI275" i="11"/>
  <c r="CI364" i="11"/>
  <c r="CI301" i="11"/>
  <c r="CI298" i="11"/>
  <c r="CI287" i="11"/>
  <c r="CI283" i="11"/>
  <c r="CI270" i="11"/>
  <c r="CI334" i="11"/>
  <c r="CI319" i="11"/>
  <c r="CI311" i="11"/>
  <c r="CI295" i="11"/>
  <c r="CI292" i="11"/>
  <c r="CI289" i="11"/>
  <c r="CI282" i="11"/>
  <c r="CI274" i="11"/>
  <c r="CI265" i="11"/>
  <c r="CI261" i="11"/>
  <c r="CI257" i="11"/>
  <c r="CI253" i="11"/>
  <c r="CI249" i="11"/>
  <c r="CI240" i="11"/>
  <c r="CI335" i="11"/>
  <c r="CI317" i="11"/>
  <c r="CI315" i="11"/>
  <c r="CI313" i="11"/>
  <c r="CI286" i="11"/>
  <c r="CI269" i="11"/>
  <c r="CI244" i="11"/>
  <c r="CI235" i="11"/>
  <c r="CI400" i="11"/>
  <c r="CI349" i="11"/>
  <c r="CI326" i="11"/>
  <c r="CI323" i="11"/>
  <c r="CI321" i="11"/>
  <c r="CI306" i="11"/>
  <c r="CI300" i="11"/>
  <c r="CI294" i="11"/>
  <c r="CI281" i="11"/>
  <c r="CI277" i="11"/>
  <c r="CI273" i="11"/>
  <c r="CI394" i="11"/>
  <c r="CI354" i="11"/>
  <c r="CI342" i="11"/>
  <c r="CI340" i="11"/>
  <c r="CI337" i="11"/>
  <c r="CI297" i="11"/>
  <c r="CI291" i="11"/>
  <c r="CI351" i="11"/>
  <c r="CI302" i="11"/>
  <c r="CI293" i="11"/>
  <c r="CI288" i="11"/>
  <c r="CI280" i="11"/>
  <c r="CI267" i="11"/>
  <c r="CI263" i="11"/>
  <c r="CI272" i="11"/>
  <c r="CI264" i="11"/>
  <c r="CI255" i="11"/>
  <c r="CI246" i="11"/>
  <c r="CI236" i="11"/>
  <c r="CI234" i="11"/>
  <c r="CI232" i="11"/>
  <c r="CI205" i="11"/>
  <c r="CI201" i="11"/>
  <c r="CI196" i="11"/>
  <c r="CI284" i="11"/>
  <c r="CI251" i="11"/>
  <c r="CI242" i="11"/>
  <c r="CI229" i="11"/>
  <c r="CI225" i="11"/>
  <c r="CI217" i="11"/>
  <c r="CI213" i="11"/>
  <c r="CI256" i="11"/>
  <c r="CI258" i="11"/>
  <c r="CI252" i="11"/>
  <c r="CI239" i="11"/>
  <c r="CI230" i="11"/>
  <c r="CI224" i="11"/>
  <c r="CI220" i="11"/>
  <c r="CI212" i="11"/>
  <c r="CI199" i="11"/>
  <c r="CI181" i="11"/>
  <c r="CI172" i="11"/>
  <c r="CI158" i="11"/>
  <c r="CI262" i="11"/>
  <c r="CI254" i="11"/>
  <c r="CI248" i="11"/>
  <c r="CI245" i="11"/>
  <c r="CI243" i="11"/>
  <c r="CI237" i="11"/>
  <c r="CI233" i="11"/>
  <c r="CI228" i="11"/>
  <c r="CI299" i="11"/>
  <c r="CI268" i="11"/>
  <c r="CI250" i="11"/>
  <c r="CI241" i="11"/>
  <c r="CI227" i="11"/>
  <c r="CI223" i="11"/>
  <c r="CI219" i="11"/>
  <c r="CI215" i="11"/>
  <c r="CI211" i="11"/>
  <c r="CI368" i="11"/>
  <c r="CI344" i="11"/>
  <c r="CI330" i="11"/>
  <c r="CI318" i="11"/>
  <c r="CI314" i="11"/>
  <c r="CI260" i="11"/>
  <c r="CI206" i="11"/>
  <c r="CI202" i="11"/>
  <c r="CI193" i="11"/>
  <c r="CI188" i="11"/>
  <c r="CI175" i="11"/>
  <c r="CI166" i="11"/>
  <c r="CI259" i="11"/>
  <c r="CI238" i="11"/>
  <c r="CI226" i="11"/>
  <c r="CI222" i="11"/>
  <c r="CI214" i="11"/>
  <c r="CI210" i="11"/>
  <c r="CI191" i="11"/>
  <c r="CI187" i="11"/>
  <c r="CI152" i="11"/>
  <c r="CI146" i="11"/>
  <c r="CI141" i="11"/>
  <c r="CI137" i="11"/>
  <c r="CI133" i="11"/>
  <c r="CI120" i="11"/>
  <c r="CI111" i="11"/>
  <c r="CI203" i="11"/>
  <c r="CI197" i="11"/>
  <c r="CI194" i="11"/>
  <c r="CI169" i="11"/>
  <c r="CI150" i="11"/>
  <c r="CI128" i="11"/>
  <c r="CI207" i="11"/>
  <c r="CI200" i="11"/>
  <c r="CI177" i="11"/>
  <c r="CI173" i="11"/>
  <c r="CI162" i="11"/>
  <c r="CI145" i="11"/>
  <c r="CI140" i="11"/>
  <c r="CI136" i="11"/>
  <c r="CI132" i="11"/>
  <c r="CI123" i="11"/>
  <c r="CI192" i="11"/>
  <c r="CI190" i="11"/>
  <c r="CI182" i="11"/>
  <c r="CI180" i="11"/>
  <c r="CI157" i="11"/>
  <c r="CI151" i="11"/>
  <c r="CI127" i="11"/>
  <c r="CI109" i="11"/>
  <c r="CI185" i="11"/>
  <c r="CI168" i="11"/>
  <c r="CI164" i="11"/>
  <c r="CI159" i="11"/>
  <c r="CI155" i="11"/>
  <c r="CI153" i="11"/>
  <c r="CI148" i="11"/>
  <c r="CI144" i="11"/>
  <c r="CI139" i="11"/>
  <c r="CI135" i="11"/>
  <c r="CI122" i="11"/>
  <c r="CI118" i="11"/>
  <c r="CI113" i="11"/>
  <c r="CI176" i="11"/>
  <c r="CI174" i="11"/>
  <c r="CI130" i="11"/>
  <c r="CI126" i="11"/>
  <c r="CI108" i="11"/>
  <c r="CI104" i="11"/>
  <c r="CI100" i="11"/>
  <c r="CI96" i="11"/>
  <c r="CI92" i="11"/>
  <c r="CI88" i="11"/>
  <c r="CI84" i="11"/>
  <c r="CI183" i="11"/>
  <c r="CI147" i="11"/>
  <c r="CI138" i="11"/>
  <c r="CI134" i="11"/>
  <c r="CI121" i="11"/>
  <c r="CI117" i="11"/>
  <c r="CI112" i="11"/>
  <c r="CI178" i="11"/>
  <c r="CI167" i="11"/>
  <c r="CI165" i="11"/>
  <c r="CI163" i="11"/>
  <c r="CI160" i="11"/>
  <c r="CI156" i="11"/>
  <c r="CI129" i="11"/>
  <c r="CI125" i="11"/>
  <c r="CI107" i="11"/>
  <c r="CI103" i="11"/>
  <c r="CI99" i="11"/>
  <c r="CI95" i="11"/>
  <c r="CI87" i="11"/>
  <c r="CI83" i="11"/>
  <c r="CI79" i="11"/>
  <c r="CI75" i="11"/>
  <c r="CI71" i="11"/>
  <c r="CI67" i="11"/>
  <c r="CI65" i="11"/>
  <c r="CI61" i="11"/>
  <c r="CI57" i="11"/>
  <c r="CI53" i="11"/>
  <c r="CI49" i="11"/>
  <c r="CI45" i="11"/>
  <c r="CI41" i="11"/>
  <c r="CI37" i="11"/>
  <c r="CI33" i="11"/>
  <c r="CI29" i="11"/>
  <c r="CI24" i="11"/>
  <c r="CI15" i="11"/>
  <c r="CI14" i="11"/>
  <c r="CI10" i="11"/>
  <c r="CI89" i="11"/>
  <c r="CI25" i="11"/>
  <c r="CI8" i="11"/>
  <c r="CI119" i="11"/>
  <c r="CI77" i="11"/>
  <c r="CI74" i="11"/>
  <c r="CI66" i="11"/>
  <c r="CI58" i="11"/>
  <c r="CI54" i="11"/>
  <c r="CI46" i="11"/>
  <c r="CI42" i="11"/>
  <c r="CI38" i="11"/>
  <c r="CI30" i="11"/>
  <c r="CI26" i="11"/>
  <c r="CI13" i="11"/>
  <c r="CI106" i="11"/>
  <c r="CI102" i="11"/>
  <c r="CI98" i="11"/>
  <c r="CI94" i="11"/>
  <c r="CI93" i="11"/>
  <c r="CI86" i="11"/>
  <c r="CI81" i="11"/>
  <c r="CI12" i="11"/>
  <c r="CI78" i="11"/>
  <c r="CI73" i="11"/>
  <c r="CI69" i="11"/>
  <c r="CI63" i="11"/>
  <c r="CI59" i="11"/>
  <c r="CI55" i="11"/>
  <c r="CI51" i="11"/>
  <c r="CI47" i="11"/>
  <c r="CI39" i="11"/>
  <c r="CI35" i="11"/>
  <c r="CI31" i="11"/>
  <c r="CI27" i="11"/>
  <c r="CI21" i="11"/>
  <c r="CI11" i="11"/>
  <c r="CI82" i="11"/>
  <c r="CI20" i="11"/>
  <c r="CI114" i="11"/>
  <c r="CI68" i="11"/>
  <c r="CI64" i="11"/>
  <c r="CI60" i="11"/>
  <c r="CI52" i="11"/>
  <c r="CI48" i="11"/>
  <c r="CI40" i="11"/>
  <c r="CI36" i="11"/>
  <c r="CI32" i="11"/>
  <c r="CI19" i="11"/>
  <c r="CI9" i="11"/>
  <c r="CI23" i="11"/>
  <c r="CI18" i="11"/>
  <c r="CO972" i="11"/>
  <c r="CO971" i="11"/>
  <c r="CO970" i="11"/>
  <c r="CO969" i="11"/>
  <c r="CO968" i="11"/>
  <c r="CO967" i="11"/>
  <c r="CO966" i="11"/>
  <c r="CO965" i="11"/>
  <c r="CO963" i="11"/>
  <c r="CO962" i="11"/>
  <c r="CO961" i="11"/>
  <c r="CO960" i="11"/>
  <c r="CO959" i="11"/>
  <c r="CO958" i="11"/>
  <c r="CO957" i="11"/>
  <c r="CO956" i="11"/>
  <c r="CO954" i="11"/>
  <c r="CO953" i="11"/>
  <c r="CO952" i="11"/>
  <c r="CO951" i="11"/>
  <c r="CO950" i="11"/>
  <c r="CO949" i="11"/>
  <c r="CO948" i="11"/>
  <c r="CO947" i="11"/>
  <c r="CO945" i="11"/>
  <c r="CO944" i="11"/>
  <c r="CO943" i="11"/>
  <c r="CO941" i="11"/>
  <c r="CO940" i="11"/>
  <c r="CO939" i="11"/>
  <c r="CO938" i="11"/>
  <c r="CO942" i="11"/>
  <c r="CO933" i="11"/>
  <c r="CO934" i="11"/>
  <c r="CO930" i="11"/>
  <c r="CO929" i="11"/>
  <c r="CO927" i="11"/>
  <c r="CO926" i="11"/>
  <c r="CO925" i="11"/>
  <c r="CO924" i="11"/>
  <c r="CO923" i="11"/>
  <c r="CO922" i="11"/>
  <c r="CO921" i="11"/>
  <c r="CO920" i="11"/>
  <c r="CO931" i="11"/>
  <c r="CO936" i="11"/>
  <c r="CO935" i="11"/>
  <c r="CO932" i="11"/>
  <c r="CO918" i="11"/>
  <c r="CO917" i="11"/>
  <c r="CO916" i="11"/>
  <c r="CO915" i="11"/>
  <c r="CO914" i="11"/>
  <c r="CO913" i="11"/>
  <c r="CO912" i="11"/>
  <c r="CO911" i="11"/>
  <c r="CO909" i="11"/>
  <c r="CO908" i="11"/>
  <c r="CO907" i="11"/>
  <c r="CO906" i="11"/>
  <c r="CO904" i="11"/>
  <c r="CO903" i="11"/>
  <c r="CO902" i="11"/>
  <c r="CO900" i="11"/>
  <c r="CO899" i="11"/>
  <c r="CO898" i="11"/>
  <c r="CO897" i="11"/>
  <c r="CO896" i="11"/>
  <c r="CO895" i="11"/>
  <c r="CO888" i="11"/>
  <c r="CO894" i="11"/>
  <c r="CO892" i="11"/>
  <c r="CO891" i="11"/>
  <c r="CO886" i="11"/>
  <c r="CO882" i="11"/>
  <c r="CO878" i="11"/>
  <c r="CO905" i="11"/>
  <c r="CO865" i="11"/>
  <c r="CO890" i="11"/>
  <c r="CO883" i="11"/>
  <c r="CO881" i="11"/>
  <c r="CO877" i="11"/>
  <c r="CO873" i="11"/>
  <c r="CO869" i="11"/>
  <c r="CO887" i="11"/>
  <c r="CO893" i="11"/>
  <c r="CO889" i="11"/>
  <c r="CO876" i="11"/>
  <c r="CO870" i="11"/>
  <c r="CO866" i="11"/>
  <c r="CO867" i="11"/>
  <c r="CO860" i="11"/>
  <c r="CO871" i="11"/>
  <c r="CO855" i="11"/>
  <c r="CO851" i="11"/>
  <c r="CO874" i="11"/>
  <c r="CO859" i="11"/>
  <c r="CO862" i="11"/>
  <c r="CO849" i="11"/>
  <c r="CO845" i="11"/>
  <c r="CO841" i="11"/>
  <c r="CO840" i="11"/>
  <c r="CO836" i="11"/>
  <c r="CO832" i="11"/>
  <c r="CO861" i="11"/>
  <c r="CO858" i="11"/>
  <c r="CO848" i="11"/>
  <c r="CO844" i="11"/>
  <c r="CO875" i="11"/>
  <c r="CO854" i="11"/>
  <c r="CO839" i="11"/>
  <c r="CO835" i="11"/>
  <c r="CO822" i="11"/>
  <c r="CO818" i="11"/>
  <c r="CO814" i="11"/>
  <c r="CO856" i="11"/>
  <c r="CO850" i="11"/>
  <c r="CO830" i="11"/>
  <c r="CO826" i="11"/>
  <c r="CO813" i="11"/>
  <c r="CO852" i="11"/>
  <c r="CO838" i="11"/>
  <c r="CO868" i="11"/>
  <c r="CO857" i="11"/>
  <c r="CO846" i="11"/>
  <c r="CO834" i="11"/>
  <c r="CO833" i="11"/>
  <c r="CO853" i="11"/>
  <c r="CO824" i="11"/>
  <c r="CO827" i="11"/>
  <c r="CO820" i="11"/>
  <c r="CO804" i="11"/>
  <c r="CO828" i="11"/>
  <c r="CO816" i="11"/>
  <c r="CO812" i="11"/>
  <c r="CO808" i="11"/>
  <c r="CO807" i="11"/>
  <c r="CO801" i="11"/>
  <c r="CO797" i="11"/>
  <c r="CO809" i="11"/>
  <c r="CO805" i="11"/>
  <c r="CO800" i="11"/>
  <c r="CO796" i="11"/>
  <c r="CO787" i="11"/>
  <c r="CO782" i="11"/>
  <c r="CO773" i="11"/>
  <c r="CO769" i="11"/>
  <c r="CO819" i="11"/>
  <c r="CO815" i="11"/>
  <c r="CO810" i="11"/>
  <c r="CO803" i="11"/>
  <c r="CO799" i="11"/>
  <c r="CO795" i="11"/>
  <c r="CO791" i="11"/>
  <c r="CO786" i="11"/>
  <c r="CO781" i="11"/>
  <c r="CO777" i="11"/>
  <c r="CO831" i="11"/>
  <c r="CO806" i="11"/>
  <c r="CO817" i="11"/>
  <c r="CO802" i="11"/>
  <c r="CO798" i="11"/>
  <c r="CO794" i="11"/>
  <c r="CO823" i="11"/>
  <c r="CO790" i="11"/>
  <c r="CO775" i="11"/>
  <c r="CO767" i="11"/>
  <c r="CO793" i="11"/>
  <c r="CO792" i="11"/>
  <c r="CO783" i="11"/>
  <c r="CO780" i="11"/>
  <c r="CO776" i="11"/>
  <c r="CO772" i="11"/>
  <c r="CO763" i="11"/>
  <c r="CO759" i="11"/>
  <c r="CO755" i="11"/>
  <c r="CO751" i="11"/>
  <c r="CO784" i="11"/>
  <c r="CO778" i="11"/>
  <c r="CO774" i="11"/>
  <c r="CO768" i="11"/>
  <c r="CO746" i="11"/>
  <c r="CO741" i="11"/>
  <c r="CO789" i="11"/>
  <c r="CO770" i="11"/>
  <c r="CO762" i="11"/>
  <c r="CO766" i="11"/>
  <c r="CO765" i="11"/>
  <c r="CO758" i="11"/>
  <c r="CO760" i="11"/>
  <c r="CO753" i="11"/>
  <c r="CO743" i="11"/>
  <c r="CO756" i="11"/>
  <c r="CO749" i="11"/>
  <c r="CO764" i="11"/>
  <c r="CO761" i="11"/>
  <c r="CO735" i="11"/>
  <c r="CO785" i="11"/>
  <c r="CO779" i="11"/>
  <c r="CO757" i="11"/>
  <c r="CO747" i="11"/>
  <c r="CO740" i="11"/>
  <c r="CO734" i="11"/>
  <c r="CO725" i="11"/>
  <c r="CO712" i="11"/>
  <c r="CO708" i="11"/>
  <c r="CO750" i="11"/>
  <c r="CO742" i="11"/>
  <c r="CO729" i="11"/>
  <c r="CO720" i="11"/>
  <c r="CO716" i="11"/>
  <c r="CO737" i="11"/>
  <c r="CO736" i="11"/>
  <c r="CO731" i="11"/>
  <c r="CO719" i="11"/>
  <c r="CO713" i="11"/>
  <c r="CO721" i="11"/>
  <c r="CO702" i="11"/>
  <c r="CO698" i="11"/>
  <c r="CO694" i="11"/>
  <c r="CO733" i="11"/>
  <c r="CO732" i="11"/>
  <c r="CO771" i="11"/>
  <c r="CO739" i="11"/>
  <c r="CO738" i="11"/>
  <c r="CO728" i="11"/>
  <c r="CO724" i="11"/>
  <c r="CO752" i="11"/>
  <c r="CO748" i="11"/>
  <c r="CO730" i="11"/>
  <c r="CO726" i="11"/>
  <c r="CO722" i="11"/>
  <c r="CO710" i="11"/>
  <c r="CO701" i="11"/>
  <c r="CO704" i="11"/>
  <c r="CO717" i="11"/>
  <c r="CO709" i="11"/>
  <c r="CO706" i="11"/>
  <c r="CO699" i="11"/>
  <c r="CO693" i="11"/>
  <c r="CO727" i="11"/>
  <c r="CO695" i="11"/>
  <c r="CO689" i="11"/>
  <c r="CO685" i="11"/>
  <c r="CO681" i="11"/>
  <c r="CO723" i="11"/>
  <c r="CO705" i="11"/>
  <c r="CO714" i="11"/>
  <c r="CO696" i="11"/>
  <c r="CO679" i="11"/>
  <c r="CO675" i="11"/>
  <c r="CO671" i="11"/>
  <c r="CO667" i="11"/>
  <c r="CO659" i="11"/>
  <c r="CO690" i="11"/>
  <c r="CO654" i="11"/>
  <c r="CO650" i="11"/>
  <c r="CO687" i="11"/>
  <c r="CO686" i="11"/>
  <c r="CO684" i="11"/>
  <c r="CO678" i="11"/>
  <c r="CO674" i="11"/>
  <c r="CO670" i="11"/>
  <c r="CO692" i="11"/>
  <c r="CO691" i="11"/>
  <c r="CO680" i="11"/>
  <c r="CO700" i="11"/>
  <c r="CO688" i="11"/>
  <c r="CO682" i="11"/>
  <c r="CO676" i="11"/>
  <c r="CO672" i="11"/>
  <c r="CO668" i="11"/>
  <c r="CO664" i="11"/>
  <c r="CO660" i="11"/>
  <c r="CO647" i="11"/>
  <c r="CO697" i="11"/>
  <c r="CO683" i="11"/>
  <c r="CO655" i="11"/>
  <c r="CO651" i="11"/>
  <c r="CO646" i="11"/>
  <c r="CO642" i="11"/>
  <c r="CO649" i="11"/>
  <c r="CO648" i="11"/>
  <c r="CO636" i="11"/>
  <c r="CO632" i="11"/>
  <c r="CO628" i="11"/>
  <c r="CO624" i="11"/>
  <c r="CO615" i="11"/>
  <c r="CO619" i="11"/>
  <c r="CO610" i="11"/>
  <c r="CO673" i="11"/>
  <c r="CO644" i="11"/>
  <c r="CO639" i="11"/>
  <c r="CO635" i="11"/>
  <c r="CO640" i="11"/>
  <c r="CO666" i="11"/>
  <c r="CO665" i="11"/>
  <c r="CO662" i="11"/>
  <c r="CO661" i="11"/>
  <c r="CO656" i="11"/>
  <c r="CO669" i="11"/>
  <c r="CO645" i="11"/>
  <c r="CO658" i="11"/>
  <c r="CO657" i="11"/>
  <c r="CO653" i="11"/>
  <c r="CO652" i="11"/>
  <c r="CO641" i="11"/>
  <c r="CO637" i="11"/>
  <c r="CO633" i="11"/>
  <c r="CO629" i="11"/>
  <c r="CO625" i="11"/>
  <c r="CO621" i="11"/>
  <c r="CO616" i="11"/>
  <c r="CO607" i="11"/>
  <c r="CO677" i="11"/>
  <c r="CO643" i="11"/>
  <c r="CO620" i="11"/>
  <c r="CO611" i="11"/>
  <c r="CO634" i="11"/>
  <c r="CO623" i="11"/>
  <c r="CO603" i="11"/>
  <c r="CO599" i="11"/>
  <c r="CO595" i="11"/>
  <c r="CO591" i="11"/>
  <c r="CO582" i="11"/>
  <c r="CO612" i="11"/>
  <c r="CO609" i="11"/>
  <c r="CO586" i="11"/>
  <c r="CO577" i="11"/>
  <c r="CO573" i="11"/>
  <c r="CO569" i="11"/>
  <c r="CO606" i="11"/>
  <c r="CO602" i="11"/>
  <c r="CO598" i="11"/>
  <c r="CO594" i="11"/>
  <c r="CO608" i="11"/>
  <c r="CO604" i="11"/>
  <c r="CO631" i="11"/>
  <c r="CO630" i="11"/>
  <c r="CO614" i="11"/>
  <c r="CO638" i="11"/>
  <c r="CO627" i="11"/>
  <c r="CO626" i="11"/>
  <c r="CO618" i="11"/>
  <c r="CO605" i="11"/>
  <c r="CO596" i="11"/>
  <c r="CO592" i="11"/>
  <c r="CO583" i="11"/>
  <c r="CO587" i="11"/>
  <c r="CO578" i="11"/>
  <c r="CO574" i="11"/>
  <c r="CO570" i="11"/>
  <c r="CO566" i="11"/>
  <c r="CO562" i="11"/>
  <c r="CO597" i="11"/>
  <c r="CO590" i="11"/>
  <c r="CO572" i="11"/>
  <c r="CO568" i="11"/>
  <c r="CO567" i="11"/>
  <c r="CO563" i="11"/>
  <c r="CO553" i="11"/>
  <c r="CO548" i="11"/>
  <c r="CO544" i="11"/>
  <c r="CO557" i="11"/>
  <c r="CO543" i="11"/>
  <c r="CO539" i="11"/>
  <c r="CO535" i="11"/>
  <c r="CO531" i="11"/>
  <c r="CO564" i="11"/>
  <c r="CO556" i="11"/>
  <c r="CO579" i="11"/>
  <c r="CO584" i="11"/>
  <c r="CO593" i="11"/>
  <c r="CO576" i="11"/>
  <c r="CO575" i="11"/>
  <c r="CO565" i="11"/>
  <c r="CO554" i="11"/>
  <c r="CO545" i="11"/>
  <c r="CO589" i="11"/>
  <c r="CO585" i="11"/>
  <c r="CO581" i="11"/>
  <c r="CO561" i="11"/>
  <c r="CO558" i="11"/>
  <c r="CO549" i="11"/>
  <c r="CO540" i="11"/>
  <c r="CO536" i="11"/>
  <c r="CO532" i="11"/>
  <c r="CO524" i="11"/>
  <c r="CO520" i="11"/>
  <c r="CO516" i="11"/>
  <c r="CO530" i="11"/>
  <c r="CO529" i="11"/>
  <c r="CO518" i="11"/>
  <c r="CO511" i="11"/>
  <c r="CO507" i="11"/>
  <c r="CO490" i="11"/>
  <c r="CO486" i="11"/>
  <c r="CO482" i="11"/>
  <c r="CO478" i="11"/>
  <c r="CO474" i="11"/>
  <c r="CO546" i="11"/>
  <c r="CO527" i="11"/>
  <c r="CO515" i="11"/>
  <c r="CO506" i="11"/>
  <c r="CO502" i="11"/>
  <c r="CO498" i="11"/>
  <c r="CO494" i="11"/>
  <c r="CO473" i="11"/>
  <c r="CO542" i="11"/>
  <c r="CO541" i="11"/>
  <c r="CO523" i="11"/>
  <c r="CO514" i="11"/>
  <c r="CO510" i="11"/>
  <c r="CO489" i="11"/>
  <c r="CO551" i="11"/>
  <c r="CO550" i="11"/>
  <c r="CO525" i="11"/>
  <c r="CO519" i="11"/>
  <c r="CO505" i="11"/>
  <c r="CO501" i="11"/>
  <c r="CO493" i="11"/>
  <c r="CO552" i="11"/>
  <c r="CO538" i="11"/>
  <c r="CO537" i="11"/>
  <c r="CO521" i="11"/>
  <c r="CO513" i="11"/>
  <c r="CO559" i="11"/>
  <c r="CO517" i="11"/>
  <c r="CO504" i="11"/>
  <c r="CO500" i="11"/>
  <c r="CO560" i="11"/>
  <c r="CO555" i="11"/>
  <c r="CO534" i="11"/>
  <c r="CO533" i="11"/>
  <c r="CO526" i="11"/>
  <c r="CO512" i="11"/>
  <c r="CO508" i="11"/>
  <c r="CO487" i="11"/>
  <c r="CO483" i="11"/>
  <c r="CO479" i="11"/>
  <c r="CO475" i="11"/>
  <c r="CO458" i="11"/>
  <c r="CO453" i="11"/>
  <c r="CO522" i="11"/>
  <c r="CO503" i="11"/>
  <c r="CO499" i="11"/>
  <c r="CO495" i="11"/>
  <c r="CO470" i="11"/>
  <c r="CO466" i="11"/>
  <c r="CO462" i="11"/>
  <c r="CO472" i="11"/>
  <c r="CO471" i="11"/>
  <c r="CO467" i="11"/>
  <c r="CO461" i="11"/>
  <c r="CO457" i="11"/>
  <c r="CO455" i="11"/>
  <c r="CO399" i="11"/>
  <c r="CO463" i="11"/>
  <c r="CO459" i="11"/>
  <c r="CO451" i="11"/>
  <c r="CO447" i="11"/>
  <c r="CO443" i="11"/>
  <c r="CO439" i="11"/>
  <c r="CO435" i="11"/>
  <c r="CO431" i="11"/>
  <c r="CO427" i="11"/>
  <c r="CO423" i="11"/>
  <c r="CO419" i="11"/>
  <c r="CO415" i="11"/>
  <c r="CO411" i="11"/>
  <c r="CO407" i="11"/>
  <c r="CO403" i="11"/>
  <c r="CO485" i="11"/>
  <c r="CO484" i="11"/>
  <c r="CO468" i="11"/>
  <c r="CO460" i="11"/>
  <c r="CO452" i="11"/>
  <c r="CO450" i="11"/>
  <c r="CO446" i="11"/>
  <c r="CO442" i="11"/>
  <c r="CO438" i="11"/>
  <c r="CO434" i="11"/>
  <c r="CO430" i="11"/>
  <c r="CO426" i="11"/>
  <c r="CO422" i="11"/>
  <c r="CO418" i="11"/>
  <c r="CO414" i="11"/>
  <c r="CO488" i="11"/>
  <c r="CO464" i="11"/>
  <c r="CO456" i="11"/>
  <c r="CO454" i="11"/>
  <c r="CO481" i="11"/>
  <c r="CO480" i="11"/>
  <c r="CO449" i="11"/>
  <c r="CO445" i="11"/>
  <c r="CO441" i="11"/>
  <c r="CO433" i="11"/>
  <c r="CO429" i="11"/>
  <c r="CO496" i="11"/>
  <c r="CO469" i="11"/>
  <c r="CO384" i="11"/>
  <c r="CO477" i="11"/>
  <c r="CO476" i="11"/>
  <c r="CO465" i="11"/>
  <c r="CO448" i="11"/>
  <c r="CO444" i="11"/>
  <c r="CO440" i="11"/>
  <c r="CO436" i="11"/>
  <c r="CO432" i="11"/>
  <c r="CO428" i="11"/>
  <c r="CO424" i="11"/>
  <c r="CO420" i="11"/>
  <c r="CO416" i="11"/>
  <c r="CO412" i="11"/>
  <c r="CO408" i="11"/>
  <c r="CO404" i="11"/>
  <c r="CO400" i="11"/>
  <c r="CO379" i="11"/>
  <c r="CO375" i="11"/>
  <c r="CO371" i="11"/>
  <c r="CO390" i="11"/>
  <c r="CO367" i="11"/>
  <c r="CO363" i="11"/>
  <c r="CO358" i="11"/>
  <c r="CO353" i="11"/>
  <c r="CO348" i="11"/>
  <c r="CO325" i="11"/>
  <c r="CO394" i="11"/>
  <c r="CO370" i="11"/>
  <c r="CO410" i="11"/>
  <c r="CO409" i="11"/>
  <c r="CO382" i="11"/>
  <c r="CO374" i="11"/>
  <c r="CO362" i="11"/>
  <c r="CO357" i="11"/>
  <c r="CO347" i="11"/>
  <c r="CO328" i="11"/>
  <c r="CO387" i="11"/>
  <c r="CO378" i="11"/>
  <c r="CO351" i="11"/>
  <c r="CO342" i="11"/>
  <c r="CO337" i="11"/>
  <c r="CO417" i="11"/>
  <c r="CO406" i="11"/>
  <c r="CO402" i="11"/>
  <c r="CO401" i="11"/>
  <c r="CO398" i="11"/>
  <c r="CO391" i="11"/>
  <c r="CO380" i="11"/>
  <c r="CO369" i="11"/>
  <c r="CO364" i="11"/>
  <c r="CO360" i="11"/>
  <c r="CO354" i="11"/>
  <c r="CO349" i="11"/>
  <c r="CO335" i="11"/>
  <c r="CO326" i="11"/>
  <c r="CO322" i="11"/>
  <c r="CO313" i="11"/>
  <c r="CO309" i="11"/>
  <c r="CO413" i="11"/>
  <c r="CO386" i="11"/>
  <c r="CO381" i="11"/>
  <c r="CO368" i="11"/>
  <c r="CO344" i="11"/>
  <c r="CO340" i="11"/>
  <c r="CO334" i="11"/>
  <c r="CO330" i="11"/>
  <c r="CO321" i="11"/>
  <c r="CO317" i="11"/>
  <c r="CO304" i="11"/>
  <c r="CO295" i="11"/>
  <c r="CO385" i="11"/>
  <c r="CO365" i="11"/>
  <c r="CO306" i="11"/>
  <c r="CO297" i="11"/>
  <c r="CO291" i="11"/>
  <c r="CO280" i="11"/>
  <c r="CO267" i="11"/>
  <c r="CO323" i="11"/>
  <c r="CO302" i="11"/>
  <c r="CO299" i="11"/>
  <c r="CO293" i="11"/>
  <c r="CO288" i="11"/>
  <c r="CO284" i="11"/>
  <c r="CO346" i="11"/>
  <c r="CO324" i="11"/>
  <c r="CO316" i="11"/>
  <c r="CO312" i="11"/>
  <c r="CO290" i="11"/>
  <c r="CO279" i="11"/>
  <c r="CO275" i="11"/>
  <c r="CO262" i="11"/>
  <c r="CO258" i="11"/>
  <c r="CO254" i="11"/>
  <c r="CO250" i="11"/>
  <c r="CO232" i="11"/>
  <c r="CO425" i="11"/>
  <c r="CO350" i="11"/>
  <c r="CO327" i="11"/>
  <c r="CO318" i="11"/>
  <c r="CO314" i="11"/>
  <c r="CO307" i="11"/>
  <c r="CO296" i="11"/>
  <c r="CO283" i="11"/>
  <c r="CO270" i="11"/>
  <c r="CO245" i="11"/>
  <c r="CO241" i="11"/>
  <c r="CO236" i="11"/>
  <c r="CO395" i="11"/>
  <c r="CO343" i="11"/>
  <c r="CO341" i="11"/>
  <c r="CO338" i="11"/>
  <c r="CO336" i="11"/>
  <c r="CO329" i="11"/>
  <c r="CO301" i="11"/>
  <c r="CO298" i="11"/>
  <c r="CO287" i="11"/>
  <c r="CO282" i="11"/>
  <c r="CO274" i="11"/>
  <c r="CO292" i="11"/>
  <c r="CO289" i="11"/>
  <c r="CO286" i="11"/>
  <c r="CO356" i="11"/>
  <c r="CO355" i="11"/>
  <c r="CO331" i="11"/>
  <c r="CO319" i="11"/>
  <c r="CO311" i="11"/>
  <c r="CO294" i="11"/>
  <c r="CO281" i="11"/>
  <c r="CO277" i="11"/>
  <c r="CO273" i="11"/>
  <c r="CO264" i="11"/>
  <c r="CO260" i="11"/>
  <c r="CO308" i="11"/>
  <c r="CO265" i="11"/>
  <c r="CO248" i="11"/>
  <c r="CO243" i="11"/>
  <c r="CO237" i="11"/>
  <c r="CO233" i="11"/>
  <c r="CO228" i="11"/>
  <c r="CO206" i="11"/>
  <c r="CO202" i="11"/>
  <c r="CO193" i="11"/>
  <c r="CO303" i="11"/>
  <c r="CO226" i="11"/>
  <c r="CO222" i="11"/>
  <c r="CO214" i="11"/>
  <c r="CO361" i="11"/>
  <c r="CO257" i="11"/>
  <c r="CO300" i="11"/>
  <c r="CO269" i="11"/>
  <c r="CO268" i="11"/>
  <c r="CO259" i="11"/>
  <c r="CO253" i="11"/>
  <c r="CO244" i="11"/>
  <c r="CO240" i="11"/>
  <c r="CO238" i="11"/>
  <c r="CO225" i="11"/>
  <c r="CO217" i="11"/>
  <c r="CO213" i="11"/>
  <c r="CO182" i="11"/>
  <c r="CO178" i="11"/>
  <c r="CO173" i="11"/>
  <c r="CO169" i="11"/>
  <c r="CO164" i="11"/>
  <c r="CO155" i="11"/>
  <c r="CO151" i="11"/>
  <c r="CO263" i="11"/>
  <c r="CO255" i="11"/>
  <c r="CO249" i="11"/>
  <c r="CO246" i="11"/>
  <c r="CO234" i="11"/>
  <c r="CO251" i="11"/>
  <c r="CO242" i="11"/>
  <c r="CO229" i="11"/>
  <c r="CO224" i="11"/>
  <c r="CO220" i="11"/>
  <c r="CO212" i="11"/>
  <c r="CO315" i="11"/>
  <c r="CO261" i="11"/>
  <c r="CO256" i="11"/>
  <c r="CO207" i="11"/>
  <c r="CO203" i="11"/>
  <c r="CO194" i="11"/>
  <c r="CO190" i="11"/>
  <c r="CO185" i="11"/>
  <c r="CO176" i="11"/>
  <c r="CO167" i="11"/>
  <c r="CO162" i="11"/>
  <c r="CO272" i="11"/>
  <c r="CO252" i="11"/>
  <c r="CO239" i="11"/>
  <c r="CO235" i="11"/>
  <c r="CO230" i="11"/>
  <c r="CO227" i="11"/>
  <c r="CO223" i="11"/>
  <c r="CO219" i="11"/>
  <c r="CO215" i="11"/>
  <c r="CO211" i="11"/>
  <c r="CO188" i="11"/>
  <c r="CO166" i="11"/>
  <c r="CO147" i="11"/>
  <c r="CO138" i="11"/>
  <c r="CO134" i="11"/>
  <c r="CO121" i="11"/>
  <c r="CO117" i="11"/>
  <c r="CO112" i="11"/>
  <c r="CO201" i="11"/>
  <c r="CO174" i="11"/>
  <c r="CO129" i="11"/>
  <c r="CO125" i="11"/>
  <c r="CO196" i="11"/>
  <c r="CO183" i="11"/>
  <c r="CO172" i="11"/>
  <c r="CO163" i="11"/>
  <c r="CO146" i="11"/>
  <c r="CO141" i="11"/>
  <c r="CO137" i="11"/>
  <c r="CO133" i="11"/>
  <c r="CO191" i="11"/>
  <c r="CO181" i="11"/>
  <c r="CO165" i="11"/>
  <c r="CO160" i="11"/>
  <c r="CO158" i="11"/>
  <c r="CO156" i="11"/>
  <c r="CO152" i="11"/>
  <c r="CO150" i="11"/>
  <c r="CO128" i="11"/>
  <c r="CO106" i="11"/>
  <c r="CO199" i="11"/>
  <c r="CO187" i="11"/>
  <c r="CO145" i="11"/>
  <c r="CO140" i="11"/>
  <c r="CO136" i="11"/>
  <c r="CO132" i="11"/>
  <c r="CO123" i="11"/>
  <c r="CO119" i="11"/>
  <c r="CO114" i="11"/>
  <c r="CO210" i="11"/>
  <c r="CO205" i="11"/>
  <c r="CO197" i="11"/>
  <c r="CO177" i="11"/>
  <c r="CO127" i="11"/>
  <c r="CO109" i="11"/>
  <c r="CO93" i="11"/>
  <c r="CO89" i="11"/>
  <c r="CO81" i="11"/>
  <c r="CO77" i="11"/>
  <c r="CO200" i="11"/>
  <c r="CO180" i="11"/>
  <c r="CO175" i="11"/>
  <c r="CO157" i="11"/>
  <c r="CO148" i="11"/>
  <c r="CO144" i="11"/>
  <c r="CO139" i="11"/>
  <c r="CO135" i="11"/>
  <c r="CO122" i="11"/>
  <c r="CO118" i="11"/>
  <c r="CO113" i="11"/>
  <c r="CO192" i="11"/>
  <c r="CO168" i="11"/>
  <c r="CO159" i="11"/>
  <c r="CO153" i="11"/>
  <c r="CO130" i="11"/>
  <c r="CO126" i="11"/>
  <c r="CO108" i="11"/>
  <c r="CO104" i="11"/>
  <c r="CO100" i="11"/>
  <c r="CO96" i="11"/>
  <c r="CO92" i="11"/>
  <c r="CO88" i="11"/>
  <c r="CO84" i="11"/>
  <c r="CO120" i="11"/>
  <c r="CO68" i="11"/>
  <c r="CO64" i="11"/>
  <c r="CO60" i="11"/>
  <c r="CO52" i="11"/>
  <c r="CO48" i="11"/>
  <c r="CO40" i="11"/>
  <c r="CO36" i="11"/>
  <c r="CO32" i="11"/>
  <c r="CO19" i="11"/>
  <c r="CO9" i="11"/>
  <c r="CO111" i="11"/>
  <c r="CO107" i="11"/>
  <c r="CO102" i="11"/>
  <c r="CO99" i="11"/>
  <c r="CO98" i="11"/>
  <c r="CO95" i="11"/>
  <c r="CO94" i="11"/>
  <c r="CO87" i="11"/>
  <c r="CO86" i="11"/>
  <c r="CO78" i="11"/>
  <c r="CO23" i="11"/>
  <c r="CO18" i="11"/>
  <c r="CO82" i="11"/>
  <c r="CO79" i="11"/>
  <c r="CO75" i="11"/>
  <c r="CO71" i="11"/>
  <c r="CO67" i="11"/>
  <c r="CO65" i="11"/>
  <c r="CO61" i="11"/>
  <c r="CO57" i="11"/>
  <c r="CO53" i="11"/>
  <c r="CO49" i="11"/>
  <c r="CO45" i="11"/>
  <c r="CO41" i="11"/>
  <c r="CO37" i="11"/>
  <c r="CO33" i="11"/>
  <c r="CO29" i="11"/>
  <c r="CO24" i="11"/>
  <c r="CO15" i="11"/>
  <c r="CO83" i="11"/>
  <c r="CO25" i="11"/>
  <c r="CO14" i="11"/>
  <c r="CO8" i="11"/>
  <c r="CO12" i="11"/>
  <c r="CO103" i="11"/>
  <c r="CO74" i="11"/>
  <c r="CO66" i="11"/>
  <c r="CO58" i="11"/>
  <c r="CO54" i="11"/>
  <c r="CO46" i="11"/>
  <c r="CO42" i="11"/>
  <c r="CO38" i="11"/>
  <c r="CO30" i="11"/>
  <c r="CO26" i="11"/>
  <c r="CO13" i="11"/>
  <c r="CO73" i="11"/>
  <c r="CO69" i="11"/>
  <c r="CO63" i="11"/>
  <c r="CO59" i="11"/>
  <c r="CO55" i="11"/>
  <c r="CO51" i="11"/>
  <c r="CO47" i="11"/>
  <c r="CO39" i="11"/>
  <c r="CO35" i="11"/>
  <c r="CO31" i="11"/>
  <c r="CO27" i="11"/>
  <c r="CO21" i="11"/>
  <c r="CO11" i="11"/>
  <c r="CO20" i="11"/>
  <c r="CO10" i="11"/>
  <c r="M24" i="4"/>
  <c r="CL972" i="11" l="1"/>
  <c r="CL960" i="11"/>
  <c r="CL961" i="11"/>
  <c r="CL971" i="11"/>
  <c r="CL970" i="11"/>
  <c r="CL969" i="11"/>
  <c r="CL968" i="11"/>
  <c r="CL967" i="11"/>
  <c r="CL966" i="11"/>
  <c r="CL965" i="11"/>
  <c r="CL962" i="11"/>
  <c r="CL963" i="11"/>
  <c r="CL953" i="11"/>
  <c r="CL951" i="11"/>
  <c r="CL956" i="11"/>
  <c r="CL957" i="11"/>
  <c r="CL950" i="11"/>
  <c r="CL958" i="11"/>
  <c r="CL959" i="11"/>
  <c r="CL952" i="11"/>
  <c r="CL949" i="11"/>
  <c r="CL945" i="11"/>
  <c r="CL954" i="11"/>
  <c r="CL944" i="11"/>
  <c r="CL943" i="11"/>
  <c r="CL947" i="11"/>
  <c r="CL941" i="11"/>
  <c r="CL940" i="11"/>
  <c r="CL939" i="11"/>
  <c r="CL938" i="11"/>
  <c r="CL936" i="11"/>
  <c r="CL935" i="11"/>
  <c r="CL942" i="11"/>
  <c r="CL948" i="11"/>
  <c r="CL932" i="11"/>
  <c r="CL933" i="11"/>
  <c r="CL934" i="11"/>
  <c r="CL930" i="11"/>
  <c r="CL929" i="11"/>
  <c r="CL927" i="11"/>
  <c r="CL926" i="11"/>
  <c r="CL925" i="11"/>
  <c r="CL924" i="11"/>
  <c r="CL923" i="11"/>
  <c r="CL931" i="11"/>
  <c r="CL918" i="11"/>
  <c r="CL917" i="11"/>
  <c r="CL916" i="11"/>
  <c r="CL915" i="11"/>
  <c r="CL914" i="11"/>
  <c r="CL913" i="11"/>
  <c r="CL912" i="11"/>
  <c r="CL911" i="11"/>
  <c r="CL922" i="11"/>
  <c r="CL921" i="11"/>
  <c r="CL920" i="11"/>
  <c r="CL905" i="11"/>
  <c r="CL908" i="11"/>
  <c r="CL907" i="11"/>
  <c r="CL886" i="11"/>
  <c r="CL909" i="11"/>
  <c r="CL898" i="11"/>
  <c r="CL887" i="11"/>
  <c r="CL897" i="11"/>
  <c r="CL894" i="11"/>
  <c r="CL892" i="11"/>
  <c r="CL876" i="11"/>
  <c r="CL896" i="11"/>
  <c r="CL906" i="11"/>
  <c r="CL895" i="11"/>
  <c r="CL891" i="11"/>
  <c r="CL888" i="11"/>
  <c r="CL875" i="11"/>
  <c r="CL871" i="11"/>
  <c r="CL904" i="11"/>
  <c r="CL866" i="11"/>
  <c r="CL903" i="11"/>
  <c r="CL890" i="11"/>
  <c r="CL882" i="11"/>
  <c r="CL878" i="11"/>
  <c r="CL902" i="11"/>
  <c r="CL900" i="11"/>
  <c r="CL881" i="11"/>
  <c r="CL873" i="11"/>
  <c r="CL870" i="11"/>
  <c r="CL862" i="11"/>
  <c r="CL868" i="11"/>
  <c r="CL899" i="11"/>
  <c r="CL861" i="11"/>
  <c r="CL856" i="11"/>
  <c r="CL852" i="11"/>
  <c r="CL893" i="11"/>
  <c r="CL889" i="11"/>
  <c r="CL883" i="11"/>
  <c r="CL874" i="11"/>
  <c r="CL869" i="11"/>
  <c r="CL867" i="11"/>
  <c r="CL865" i="11"/>
  <c r="CL877" i="11"/>
  <c r="CL860" i="11"/>
  <c r="CL838" i="11"/>
  <c r="CL834" i="11"/>
  <c r="CL859" i="11"/>
  <c r="CL857" i="11"/>
  <c r="CL855" i="11"/>
  <c r="CL846" i="11"/>
  <c r="CL853" i="11"/>
  <c r="CL851" i="11"/>
  <c r="CL833" i="11"/>
  <c r="CL849" i="11"/>
  <c r="CL845" i="11"/>
  <c r="CL841" i="11"/>
  <c r="CL828" i="11"/>
  <c r="CL824" i="11"/>
  <c r="CL840" i="11"/>
  <c r="CL836" i="11"/>
  <c r="CL832" i="11"/>
  <c r="CL819" i="11"/>
  <c r="CL815" i="11"/>
  <c r="CL858" i="11"/>
  <c r="CL848" i="11"/>
  <c r="CL844" i="11"/>
  <c r="CL854" i="11"/>
  <c r="CL839" i="11"/>
  <c r="CL835" i="11"/>
  <c r="CL831" i="11"/>
  <c r="CL826" i="11"/>
  <c r="CL850" i="11"/>
  <c r="CL822" i="11"/>
  <c r="CL830" i="11"/>
  <c r="CL827" i="11"/>
  <c r="CL817" i="11"/>
  <c r="CL810" i="11"/>
  <c r="CL806" i="11"/>
  <c r="CL823" i="11"/>
  <c r="CL813" i="11"/>
  <c r="CL802" i="11"/>
  <c r="CL798" i="11"/>
  <c r="CL816" i="11"/>
  <c r="CL812" i="11"/>
  <c r="CL809" i="11"/>
  <c r="CL820" i="11"/>
  <c r="CL807" i="11"/>
  <c r="CL805" i="11"/>
  <c r="CL801" i="11"/>
  <c r="CL797" i="11"/>
  <c r="CL793" i="11"/>
  <c r="CL789" i="11"/>
  <c r="CL784" i="11"/>
  <c r="CL779" i="11"/>
  <c r="CL775" i="11"/>
  <c r="CL774" i="11"/>
  <c r="CL770" i="11"/>
  <c r="CL818" i="11"/>
  <c r="CL800" i="11"/>
  <c r="CL796" i="11"/>
  <c r="CL792" i="11"/>
  <c r="CL814" i="11"/>
  <c r="CL808" i="11"/>
  <c r="CL804" i="11"/>
  <c r="CL781" i="11"/>
  <c r="CL803" i="11"/>
  <c r="CL799" i="11"/>
  <c r="CL795" i="11"/>
  <c r="CL777" i="11"/>
  <c r="CL773" i="11"/>
  <c r="CL766" i="11"/>
  <c r="CL787" i="11"/>
  <c r="CL785" i="11"/>
  <c r="CL783" i="11"/>
  <c r="CL771" i="11"/>
  <c r="CL769" i="11"/>
  <c r="CL765" i="11"/>
  <c r="CL790" i="11"/>
  <c r="CL767" i="11"/>
  <c r="CL748" i="11"/>
  <c r="CL743" i="11"/>
  <c r="CL794" i="11"/>
  <c r="CL764" i="11"/>
  <c r="CL760" i="11"/>
  <c r="CL756" i="11"/>
  <c r="CL752" i="11"/>
  <c r="CL786" i="11"/>
  <c r="CL782" i="11"/>
  <c r="CL780" i="11"/>
  <c r="CL778" i="11"/>
  <c r="CL776" i="11"/>
  <c r="CL772" i="11"/>
  <c r="CL763" i="11"/>
  <c r="CL768" i="11"/>
  <c r="CL762" i="11"/>
  <c r="CL750" i="11"/>
  <c r="CL746" i="11"/>
  <c r="CL758" i="11"/>
  <c r="CL741" i="11"/>
  <c r="CL739" i="11"/>
  <c r="CL753" i="11"/>
  <c r="CL751" i="11"/>
  <c r="CL736" i="11"/>
  <c r="CL732" i="11"/>
  <c r="CL749" i="11"/>
  <c r="CL747" i="11"/>
  <c r="CL731" i="11"/>
  <c r="CL722" i="11"/>
  <c r="CL714" i="11"/>
  <c r="CL791" i="11"/>
  <c r="CL761" i="11"/>
  <c r="CL759" i="11"/>
  <c r="CL735" i="11"/>
  <c r="CL726" i="11"/>
  <c r="CL713" i="11"/>
  <c r="CL709" i="11"/>
  <c r="CL738" i="11"/>
  <c r="CL733" i="11"/>
  <c r="CL730" i="11"/>
  <c r="CL704" i="11"/>
  <c r="CL700" i="11"/>
  <c r="CL696" i="11"/>
  <c r="CL742" i="11"/>
  <c r="CL740" i="11"/>
  <c r="CL729" i="11"/>
  <c r="CL727" i="11"/>
  <c r="CL725" i="11"/>
  <c r="CL723" i="11"/>
  <c r="CL721" i="11"/>
  <c r="CL716" i="11"/>
  <c r="CL757" i="11"/>
  <c r="CL755" i="11"/>
  <c r="CL737" i="11"/>
  <c r="CL719" i="11"/>
  <c r="CL705" i="11"/>
  <c r="CL720" i="11"/>
  <c r="CL710" i="11"/>
  <c r="CL734" i="11"/>
  <c r="CL712" i="11"/>
  <c r="CL692" i="11"/>
  <c r="CL687" i="11"/>
  <c r="CL683" i="11"/>
  <c r="CL717" i="11"/>
  <c r="CL708" i="11"/>
  <c r="CL701" i="11"/>
  <c r="CL699" i="11"/>
  <c r="CL691" i="11"/>
  <c r="CL728" i="11"/>
  <c r="CL697" i="11"/>
  <c r="CL695" i="11"/>
  <c r="CL690" i="11"/>
  <c r="CL686" i="11"/>
  <c r="CL724" i="11"/>
  <c r="CL706" i="11"/>
  <c r="CL702" i="11"/>
  <c r="CL689" i="11"/>
  <c r="CL656" i="11"/>
  <c r="CL652" i="11"/>
  <c r="CL648" i="11"/>
  <c r="CL685" i="11"/>
  <c r="CL681" i="11"/>
  <c r="CL676" i="11"/>
  <c r="CL672" i="11"/>
  <c r="CL668" i="11"/>
  <c r="CL664" i="11"/>
  <c r="CL660" i="11"/>
  <c r="CL647" i="11"/>
  <c r="CL698" i="11"/>
  <c r="CL679" i="11"/>
  <c r="CL675" i="11"/>
  <c r="CL671" i="11"/>
  <c r="CL693" i="11"/>
  <c r="CL684" i="11"/>
  <c r="CL682" i="11"/>
  <c r="CL678" i="11"/>
  <c r="CL694" i="11"/>
  <c r="CL688" i="11"/>
  <c r="CL680" i="11"/>
  <c r="CL653" i="11"/>
  <c r="CL649" i="11"/>
  <c r="CL644" i="11"/>
  <c r="CL640" i="11"/>
  <c r="CL677" i="11"/>
  <c r="CL673" i="11"/>
  <c r="CL669" i="11"/>
  <c r="CL665" i="11"/>
  <c r="CL661" i="11"/>
  <c r="CL657" i="11"/>
  <c r="CL667" i="11"/>
  <c r="CL645" i="11"/>
  <c r="CL643" i="11"/>
  <c r="CL612" i="11"/>
  <c r="CL658" i="11"/>
  <c r="CL654" i="11"/>
  <c r="CL641" i="11"/>
  <c r="CL637" i="11"/>
  <c r="CL633" i="11"/>
  <c r="CL629" i="11"/>
  <c r="CL625" i="11"/>
  <c r="CL621" i="11"/>
  <c r="CL616" i="11"/>
  <c r="CL674" i="11"/>
  <c r="CL659" i="11"/>
  <c r="CL655" i="11"/>
  <c r="CL646" i="11"/>
  <c r="CL650" i="11"/>
  <c r="CL636" i="11"/>
  <c r="CL651" i="11"/>
  <c r="CL670" i="11"/>
  <c r="CL618" i="11"/>
  <c r="CL604" i="11"/>
  <c r="CL666" i="11"/>
  <c r="CL662" i="11"/>
  <c r="CL638" i="11"/>
  <c r="CL634" i="11"/>
  <c r="CL630" i="11"/>
  <c r="CL626" i="11"/>
  <c r="CL608" i="11"/>
  <c r="CL635" i="11"/>
  <c r="CL632" i="11"/>
  <c r="CL615" i="11"/>
  <c r="CL607" i="11"/>
  <c r="CL579" i="11"/>
  <c r="CL575" i="11"/>
  <c r="CL567" i="11"/>
  <c r="CL627" i="11"/>
  <c r="CL619" i="11"/>
  <c r="CL605" i="11"/>
  <c r="CL596" i="11"/>
  <c r="CL592" i="11"/>
  <c r="CL583" i="11"/>
  <c r="CL628" i="11"/>
  <c r="CL620" i="11"/>
  <c r="CL642" i="11"/>
  <c r="CL623" i="11"/>
  <c r="CL603" i="11"/>
  <c r="CL599" i="11"/>
  <c r="CL595" i="11"/>
  <c r="CL624" i="11"/>
  <c r="CL609" i="11"/>
  <c r="CL639" i="11"/>
  <c r="CL606" i="11"/>
  <c r="CL610" i="11"/>
  <c r="CL589" i="11"/>
  <c r="CL585" i="11"/>
  <c r="CL576" i="11"/>
  <c r="CL572" i="11"/>
  <c r="CL568" i="11"/>
  <c r="CL564" i="11"/>
  <c r="CL560" i="11"/>
  <c r="CL631" i="11"/>
  <c r="CL614" i="11"/>
  <c r="CL611" i="11"/>
  <c r="CL597" i="11"/>
  <c r="CL593" i="11"/>
  <c r="CL584" i="11"/>
  <c r="CL598" i="11"/>
  <c r="CL559" i="11"/>
  <c r="CL550" i="11"/>
  <c r="CL541" i="11"/>
  <c r="CL537" i="11"/>
  <c r="CL533" i="11"/>
  <c r="CL529" i="11"/>
  <c r="CL577" i="11"/>
  <c r="CL565" i="11"/>
  <c r="CL563" i="11"/>
  <c r="CL554" i="11"/>
  <c r="CL545" i="11"/>
  <c r="CL586" i="11"/>
  <c r="CL581" i="11"/>
  <c r="CL578" i="11"/>
  <c r="CL561" i="11"/>
  <c r="CL558" i="11"/>
  <c r="CL602" i="11"/>
  <c r="CL594" i="11"/>
  <c r="CL590" i="11"/>
  <c r="CL587" i="11"/>
  <c r="CL582" i="11"/>
  <c r="CL573" i="11"/>
  <c r="CL569" i="11"/>
  <c r="CL591" i="11"/>
  <c r="CL574" i="11"/>
  <c r="CL570" i="11"/>
  <c r="CL566" i="11"/>
  <c r="CL562" i="11"/>
  <c r="CL556" i="11"/>
  <c r="CL551" i="11"/>
  <c r="CL542" i="11"/>
  <c r="CL538" i="11"/>
  <c r="CL534" i="11"/>
  <c r="CL530" i="11"/>
  <c r="CL526" i="11"/>
  <c r="CL522" i="11"/>
  <c r="CL518" i="11"/>
  <c r="CL555" i="11"/>
  <c r="CL546" i="11"/>
  <c r="CL553" i="11"/>
  <c r="CL540" i="11"/>
  <c r="CL524" i="11"/>
  <c r="CL504" i="11"/>
  <c r="CL500" i="11"/>
  <c r="CL496" i="11"/>
  <c r="CL549" i="11"/>
  <c r="CL535" i="11"/>
  <c r="CL520" i="11"/>
  <c r="CL512" i="11"/>
  <c r="CL508" i="11"/>
  <c r="CL487" i="11"/>
  <c r="CL483" i="11"/>
  <c r="CL479" i="11"/>
  <c r="CL475" i="11"/>
  <c r="CL536" i="11"/>
  <c r="CL516" i="11"/>
  <c r="CL503" i="11"/>
  <c r="CL499" i="11"/>
  <c r="CL495" i="11"/>
  <c r="CL531" i="11"/>
  <c r="CL511" i="11"/>
  <c r="CL507" i="11"/>
  <c r="CL490" i="11"/>
  <c r="CL532" i="11"/>
  <c r="CL527" i="11"/>
  <c r="CL525" i="11"/>
  <c r="CL515" i="11"/>
  <c r="CL506" i="11"/>
  <c r="CL502" i="11"/>
  <c r="CL498" i="11"/>
  <c r="CL543" i="11"/>
  <c r="CL523" i="11"/>
  <c r="CL521" i="11"/>
  <c r="CL514" i="11"/>
  <c r="CL510" i="11"/>
  <c r="CL557" i="11"/>
  <c r="CL519" i="11"/>
  <c r="CL517" i="11"/>
  <c r="CL505" i="11"/>
  <c r="CL501" i="11"/>
  <c r="CL493" i="11"/>
  <c r="CL472" i="11"/>
  <c r="CL468" i="11"/>
  <c r="CL464" i="11"/>
  <c r="CL455" i="11"/>
  <c r="CL552" i="11"/>
  <c r="CL548" i="11"/>
  <c r="CL544" i="11"/>
  <c r="CL539" i="11"/>
  <c r="CL513" i="11"/>
  <c r="CL488" i="11"/>
  <c r="CL484" i="11"/>
  <c r="CL480" i="11"/>
  <c r="CL476" i="11"/>
  <c r="CL459" i="11"/>
  <c r="CL454" i="11"/>
  <c r="CL481" i="11"/>
  <c r="CL449" i="11"/>
  <c r="CL445" i="11"/>
  <c r="CL441" i="11"/>
  <c r="CL433" i="11"/>
  <c r="CL429" i="11"/>
  <c r="CL425" i="11"/>
  <c r="CL417" i="11"/>
  <c r="CL413" i="11"/>
  <c r="CL409" i="11"/>
  <c r="CL401" i="11"/>
  <c r="CL482" i="11"/>
  <c r="CL471" i="11"/>
  <c r="CL469" i="11"/>
  <c r="CL467" i="11"/>
  <c r="CL453" i="11"/>
  <c r="CL477" i="11"/>
  <c r="CL465" i="11"/>
  <c r="CL463" i="11"/>
  <c r="CL448" i="11"/>
  <c r="CL444" i="11"/>
  <c r="CL440" i="11"/>
  <c r="CL436" i="11"/>
  <c r="CL432" i="11"/>
  <c r="CL428" i="11"/>
  <c r="CL424" i="11"/>
  <c r="CL420" i="11"/>
  <c r="CL416" i="11"/>
  <c r="CL412" i="11"/>
  <c r="CL478" i="11"/>
  <c r="CL473" i="11"/>
  <c r="CL461" i="11"/>
  <c r="CL457" i="11"/>
  <c r="CL489" i="11"/>
  <c r="CL470" i="11"/>
  <c r="CL451" i="11"/>
  <c r="CL447" i="11"/>
  <c r="CL443" i="11"/>
  <c r="CL439" i="11"/>
  <c r="CL435" i="11"/>
  <c r="CL431" i="11"/>
  <c r="CL427" i="11"/>
  <c r="CL474" i="11"/>
  <c r="CL466" i="11"/>
  <c r="CL485" i="11"/>
  <c r="CL462" i="11"/>
  <c r="CL460" i="11"/>
  <c r="CL458" i="11"/>
  <c r="CL452" i="11"/>
  <c r="CL450" i="11"/>
  <c r="CL446" i="11"/>
  <c r="CL442" i="11"/>
  <c r="CL438" i="11"/>
  <c r="CL434" i="11"/>
  <c r="CL430" i="11"/>
  <c r="CL426" i="11"/>
  <c r="CL422" i="11"/>
  <c r="CL418" i="11"/>
  <c r="CL414" i="11"/>
  <c r="CL410" i="11"/>
  <c r="CL406" i="11"/>
  <c r="CL402" i="11"/>
  <c r="CL381" i="11"/>
  <c r="CL369" i="11"/>
  <c r="CL494" i="11"/>
  <c r="CL486" i="11"/>
  <c r="CL456" i="11"/>
  <c r="CL385" i="11"/>
  <c r="CL411" i="11"/>
  <c r="CL408" i="11"/>
  <c r="CL404" i="11"/>
  <c r="CL399" i="11"/>
  <c r="CL395" i="11"/>
  <c r="CL375" i="11"/>
  <c r="CL355" i="11"/>
  <c r="CL341" i="11"/>
  <c r="CL336" i="11"/>
  <c r="CL331" i="11"/>
  <c r="CL379" i="11"/>
  <c r="CL419" i="11"/>
  <c r="CL400" i="11"/>
  <c r="CL386" i="11"/>
  <c r="CL384" i="11"/>
  <c r="CL368" i="11"/>
  <c r="CL344" i="11"/>
  <c r="CL340" i="11"/>
  <c r="CL334" i="11"/>
  <c r="CL330" i="11"/>
  <c r="CL390" i="11"/>
  <c r="CL367" i="11"/>
  <c r="CL363" i="11"/>
  <c r="CL358" i="11"/>
  <c r="CL353" i="11"/>
  <c r="CL348" i="11"/>
  <c r="CL325" i="11"/>
  <c r="CL394" i="11"/>
  <c r="CL370" i="11"/>
  <c r="CL423" i="11"/>
  <c r="CL387" i="11"/>
  <c r="CL378" i="11"/>
  <c r="CL351" i="11"/>
  <c r="CL342" i="11"/>
  <c r="CL337" i="11"/>
  <c r="CL319" i="11"/>
  <c r="CL315" i="11"/>
  <c r="CL306" i="11"/>
  <c r="CL407" i="11"/>
  <c r="CL403" i="11"/>
  <c r="CL398" i="11"/>
  <c r="CL391" i="11"/>
  <c r="CL371" i="11"/>
  <c r="CL365" i="11"/>
  <c r="CL361" i="11"/>
  <c r="CL356" i="11"/>
  <c r="CL350" i="11"/>
  <c r="CL346" i="11"/>
  <c r="CL327" i="11"/>
  <c r="CL323" i="11"/>
  <c r="CL314" i="11"/>
  <c r="CL301" i="11"/>
  <c r="CL297" i="11"/>
  <c r="CL292" i="11"/>
  <c r="CL288" i="11"/>
  <c r="CL382" i="11"/>
  <c r="CL380" i="11"/>
  <c r="CL364" i="11"/>
  <c r="CL362" i="11"/>
  <c r="CL317" i="11"/>
  <c r="CL313" i="11"/>
  <c r="CL289" i="11"/>
  <c r="CL286" i="11"/>
  <c r="CL269" i="11"/>
  <c r="CL321" i="11"/>
  <c r="CL311" i="11"/>
  <c r="CL300" i="11"/>
  <c r="CL294" i="11"/>
  <c r="CL281" i="11"/>
  <c r="CL277" i="11"/>
  <c r="CL273" i="11"/>
  <c r="CL335" i="11"/>
  <c r="CL308" i="11"/>
  <c r="CL303" i="11"/>
  <c r="CL291" i="11"/>
  <c r="CL272" i="11"/>
  <c r="CL268" i="11"/>
  <c r="CL243" i="11"/>
  <c r="CL238" i="11"/>
  <c r="CL234" i="11"/>
  <c r="CL349" i="11"/>
  <c r="CL347" i="11"/>
  <c r="CL326" i="11"/>
  <c r="CL280" i="11"/>
  <c r="CL267" i="11"/>
  <c r="CL263" i="11"/>
  <c r="CL259" i="11"/>
  <c r="CL255" i="11"/>
  <c r="CL251" i="11"/>
  <c r="CL233" i="11"/>
  <c r="CL229" i="11"/>
  <c r="CL354" i="11"/>
  <c r="CL328" i="11"/>
  <c r="CL324" i="11"/>
  <c r="CL318" i="11"/>
  <c r="CL302" i="11"/>
  <c r="CL299" i="11"/>
  <c r="CL293" i="11"/>
  <c r="CL284" i="11"/>
  <c r="CL415" i="11"/>
  <c r="CL343" i="11"/>
  <c r="CL338" i="11"/>
  <c r="CL329" i="11"/>
  <c r="CL322" i="11"/>
  <c r="CL316" i="11"/>
  <c r="CL312" i="11"/>
  <c r="CL309" i="11"/>
  <c r="CL304" i="11"/>
  <c r="CL296" i="11"/>
  <c r="CL290" i="11"/>
  <c r="CL279" i="11"/>
  <c r="CL275" i="11"/>
  <c r="CL374" i="11"/>
  <c r="CL307" i="11"/>
  <c r="CL287" i="11"/>
  <c r="CL283" i="11"/>
  <c r="CL270" i="11"/>
  <c r="CL357" i="11"/>
  <c r="CL261" i="11"/>
  <c r="CL258" i="11"/>
  <c r="CL224" i="11"/>
  <c r="CL220" i="11"/>
  <c r="CL212" i="11"/>
  <c r="CL199" i="11"/>
  <c r="CL256" i="11"/>
  <c r="CL254" i="11"/>
  <c r="CL245" i="11"/>
  <c r="CL237" i="11"/>
  <c r="CL228" i="11"/>
  <c r="CL265" i="11"/>
  <c r="CL262" i="11"/>
  <c r="CL252" i="11"/>
  <c r="CL250" i="11"/>
  <c r="CL241" i="11"/>
  <c r="CL239" i="11"/>
  <c r="CL235" i="11"/>
  <c r="CL230" i="11"/>
  <c r="CL227" i="11"/>
  <c r="CL223" i="11"/>
  <c r="CL219" i="11"/>
  <c r="CL282" i="11"/>
  <c r="CL248" i="11"/>
  <c r="CL206" i="11"/>
  <c r="CL202" i="11"/>
  <c r="CL193" i="11"/>
  <c r="CL188" i="11"/>
  <c r="CL175" i="11"/>
  <c r="CL166" i="11"/>
  <c r="CL226" i="11"/>
  <c r="CL222" i="11"/>
  <c r="CL214" i="11"/>
  <c r="CL210" i="11"/>
  <c r="CL260" i="11"/>
  <c r="CL257" i="11"/>
  <c r="CL246" i="11"/>
  <c r="CL236" i="11"/>
  <c r="CL232" i="11"/>
  <c r="CL205" i="11"/>
  <c r="CL298" i="11"/>
  <c r="CL295" i="11"/>
  <c r="CL253" i="11"/>
  <c r="CL244" i="11"/>
  <c r="CL242" i="11"/>
  <c r="CL240" i="11"/>
  <c r="CL225" i="11"/>
  <c r="CL217" i="11"/>
  <c r="CL213" i="11"/>
  <c r="CL182" i="11"/>
  <c r="CL178" i="11"/>
  <c r="CL173" i="11"/>
  <c r="CL169" i="11"/>
  <c r="CL164" i="11"/>
  <c r="CL155" i="11"/>
  <c r="CL360" i="11"/>
  <c r="CL274" i="11"/>
  <c r="CL264" i="11"/>
  <c r="CL249" i="11"/>
  <c r="CL207" i="11"/>
  <c r="CL200" i="11"/>
  <c r="CL162" i="11"/>
  <c r="CL151" i="11"/>
  <c r="CL127" i="11"/>
  <c r="CL109" i="11"/>
  <c r="CL93" i="11"/>
  <c r="CL89" i="11"/>
  <c r="CL192" i="11"/>
  <c r="CL190" i="11"/>
  <c r="CL180" i="11"/>
  <c r="CL168" i="11"/>
  <c r="CL159" i="11"/>
  <c r="CL157" i="11"/>
  <c r="CL148" i="11"/>
  <c r="CL144" i="11"/>
  <c r="CL139" i="11"/>
  <c r="CL135" i="11"/>
  <c r="CL122" i="11"/>
  <c r="CL215" i="11"/>
  <c r="CL185" i="11"/>
  <c r="CL153" i="11"/>
  <c r="CL130" i="11"/>
  <c r="CL126" i="11"/>
  <c r="CL201" i="11"/>
  <c r="CL176" i="11"/>
  <c r="CL174" i="11"/>
  <c r="CL147" i="11"/>
  <c r="CL138" i="11"/>
  <c r="CL134" i="11"/>
  <c r="CL121" i="11"/>
  <c r="CL117" i="11"/>
  <c r="CL112" i="11"/>
  <c r="CL196" i="11"/>
  <c r="CL183" i="11"/>
  <c r="CL172" i="11"/>
  <c r="CL163" i="11"/>
  <c r="CL129" i="11"/>
  <c r="CL125" i="11"/>
  <c r="CL211" i="11"/>
  <c r="CL191" i="11"/>
  <c r="CL181" i="11"/>
  <c r="CL167" i="11"/>
  <c r="CL165" i="11"/>
  <c r="CL160" i="11"/>
  <c r="CL158" i="11"/>
  <c r="CL156" i="11"/>
  <c r="CL152" i="11"/>
  <c r="CL146" i="11"/>
  <c r="CL141" i="11"/>
  <c r="CL137" i="11"/>
  <c r="CL133" i="11"/>
  <c r="CL120" i="11"/>
  <c r="CL111" i="11"/>
  <c r="CL187" i="11"/>
  <c r="CL150" i="11"/>
  <c r="CL128" i="11"/>
  <c r="CL106" i="11"/>
  <c r="CL102" i="11"/>
  <c r="CL98" i="11"/>
  <c r="CL94" i="11"/>
  <c r="CL86" i="11"/>
  <c r="CL82" i="11"/>
  <c r="CL78" i="11"/>
  <c r="CL203" i="11"/>
  <c r="CL197" i="11"/>
  <c r="CL194" i="11"/>
  <c r="CL177" i="11"/>
  <c r="CL145" i="11"/>
  <c r="CL140" i="11"/>
  <c r="CL136" i="11"/>
  <c r="CL132" i="11"/>
  <c r="CL123" i="11"/>
  <c r="CL119" i="11"/>
  <c r="CL114" i="11"/>
  <c r="CL84" i="11"/>
  <c r="CL81" i="11"/>
  <c r="CL12" i="11"/>
  <c r="CL118" i="11"/>
  <c r="CL73" i="11"/>
  <c r="CL69" i="11"/>
  <c r="CL63" i="11"/>
  <c r="CL59" i="11"/>
  <c r="CL55" i="11"/>
  <c r="CL51" i="11"/>
  <c r="CL47" i="11"/>
  <c r="CL39" i="11"/>
  <c r="CL35" i="11"/>
  <c r="CL31" i="11"/>
  <c r="CL27" i="11"/>
  <c r="CL21" i="11"/>
  <c r="CL11" i="11"/>
  <c r="CL15" i="11"/>
  <c r="CL20" i="11"/>
  <c r="CL10" i="11"/>
  <c r="CL108" i="11"/>
  <c r="CL107" i="11"/>
  <c r="CL68" i="11"/>
  <c r="CL64" i="11"/>
  <c r="CL60" i="11"/>
  <c r="CL52" i="11"/>
  <c r="CL48" i="11"/>
  <c r="CL40" i="11"/>
  <c r="CL36" i="11"/>
  <c r="CL32" i="11"/>
  <c r="CL19" i="11"/>
  <c r="CL9" i="11"/>
  <c r="CL99" i="11"/>
  <c r="CL95" i="11"/>
  <c r="CL87" i="11"/>
  <c r="CL23" i="11"/>
  <c r="CL18" i="11"/>
  <c r="CL8" i="11"/>
  <c r="CL113" i="11"/>
  <c r="CL100" i="11"/>
  <c r="CL96" i="11"/>
  <c r="CL88" i="11"/>
  <c r="CL79" i="11"/>
  <c r="CL75" i="11"/>
  <c r="CL71" i="11"/>
  <c r="CL67" i="11"/>
  <c r="CL65" i="11"/>
  <c r="CL61" i="11"/>
  <c r="CL57" i="11"/>
  <c r="CL53" i="11"/>
  <c r="CL49" i="11"/>
  <c r="CL45" i="11"/>
  <c r="CL41" i="11"/>
  <c r="CL37" i="11"/>
  <c r="CL33" i="11"/>
  <c r="CL29" i="11"/>
  <c r="CL24" i="11"/>
  <c r="CL104" i="11"/>
  <c r="CL103" i="11"/>
  <c r="CL83" i="11"/>
  <c r="CL25" i="11"/>
  <c r="CL14" i="11"/>
  <c r="CL92" i="11"/>
  <c r="CL77" i="11"/>
  <c r="CL74" i="11"/>
  <c r="CL66" i="11"/>
  <c r="CL58" i="11"/>
  <c r="CL54" i="11"/>
  <c r="CL46" i="11"/>
  <c r="CL42" i="11"/>
  <c r="CL38" i="11"/>
  <c r="CL30" i="11"/>
  <c r="CL26" i="11"/>
  <c r="CL13" i="11"/>
  <c r="CW972" i="11"/>
  <c r="CW971" i="11"/>
  <c r="CW970" i="11"/>
  <c r="CW969" i="11"/>
  <c r="CW968" i="11"/>
  <c r="CW967" i="11"/>
  <c r="CW966" i="11"/>
  <c r="CW965" i="11"/>
  <c r="CW963" i="11"/>
  <c r="CW962" i="11"/>
  <c r="CW961" i="11"/>
  <c r="CW960" i="11"/>
  <c r="CW959" i="11"/>
  <c r="CW958" i="11"/>
  <c r="CW957" i="11"/>
  <c r="CW956" i="11"/>
  <c r="CW954" i="11"/>
  <c r="CW953" i="11"/>
  <c r="CW952" i="11"/>
  <c r="CW951" i="11"/>
  <c r="CW949" i="11"/>
  <c r="CW948" i="11"/>
  <c r="CW947" i="11"/>
  <c r="CW945" i="11"/>
  <c r="CW944" i="11"/>
  <c r="CW950" i="11"/>
  <c r="CW943" i="11"/>
  <c r="CW941" i="11"/>
  <c r="CW940" i="11"/>
  <c r="CW939" i="11"/>
  <c r="CW938" i="11"/>
  <c r="CW936" i="11"/>
  <c r="CW942" i="11"/>
  <c r="CW932" i="11"/>
  <c r="CW930" i="11"/>
  <c r="CW929" i="11"/>
  <c r="CW927" i="11"/>
  <c r="CW926" i="11"/>
  <c r="CW925" i="11"/>
  <c r="CW924" i="11"/>
  <c r="CW923" i="11"/>
  <c r="CW922" i="11"/>
  <c r="CW921" i="11"/>
  <c r="CW920" i="11"/>
  <c r="CW935" i="11"/>
  <c r="CW931" i="11"/>
  <c r="CW933" i="11"/>
  <c r="CW934" i="11"/>
  <c r="CW918" i="11"/>
  <c r="CW917" i="11"/>
  <c r="CW916" i="11"/>
  <c r="CW915" i="11"/>
  <c r="CW914" i="11"/>
  <c r="CW913" i="11"/>
  <c r="CW912" i="11"/>
  <c r="CW911" i="11"/>
  <c r="CW909" i="11"/>
  <c r="CW905" i="11"/>
  <c r="CW908" i="11"/>
  <c r="CZ908" i="11" s="1"/>
  <c r="CW907" i="11"/>
  <c r="CW904" i="11"/>
  <c r="CW903" i="11"/>
  <c r="CW902" i="11"/>
  <c r="CW900" i="11"/>
  <c r="CW899" i="11"/>
  <c r="CW898" i="11"/>
  <c r="CW897" i="11"/>
  <c r="CW896" i="11"/>
  <c r="CW895" i="11"/>
  <c r="CW906" i="11"/>
  <c r="CW888" i="11"/>
  <c r="CW893" i="11"/>
  <c r="CW889" i="11"/>
  <c r="CW892" i="11"/>
  <c r="CW882" i="11"/>
  <c r="CW878" i="11"/>
  <c r="CW894" i="11"/>
  <c r="CW865" i="11"/>
  <c r="CW891" i="11"/>
  <c r="CW886" i="11"/>
  <c r="CW881" i="11"/>
  <c r="CW877" i="11"/>
  <c r="CW873" i="11"/>
  <c r="CW869" i="11"/>
  <c r="CW890" i="11"/>
  <c r="CW883" i="11"/>
  <c r="CW875" i="11"/>
  <c r="CW868" i="11"/>
  <c r="CW870" i="11"/>
  <c r="CW866" i="11"/>
  <c r="CW860" i="11"/>
  <c r="CW887" i="11"/>
  <c r="CW855" i="11"/>
  <c r="CW851" i="11"/>
  <c r="CW876" i="11"/>
  <c r="CW867" i="11"/>
  <c r="CW859" i="11"/>
  <c r="CW871" i="11"/>
  <c r="CW874" i="11"/>
  <c r="CW862" i="11"/>
  <c r="CW861" i="11"/>
  <c r="CW857" i="11"/>
  <c r="CW845" i="11"/>
  <c r="CW841" i="11"/>
  <c r="CW853" i="11"/>
  <c r="CW840" i="11"/>
  <c r="CW836" i="11"/>
  <c r="CW832" i="11"/>
  <c r="CW849" i="11"/>
  <c r="CW848" i="11"/>
  <c r="CW844" i="11"/>
  <c r="CW839" i="11"/>
  <c r="CW835" i="11"/>
  <c r="CW822" i="11"/>
  <c r="CW818" i="11"/>
  <c r="CW814" i="11"/>
  <c r="CW858" i="11"/>
  <c r="CW830" i="11"/>
  <c r="CW826" i="11"/>
  <c r="CW813" i="11"/>
  <c r="CW854" i="11"/>
  <c r="CW838" i="11"/>
  <c r="CW856" i="11"/>
  <c r="CW850" i="11"/>
  <c r="CW846" i="11"/>
  <c r="CW828" i="11"/>
  <c r="CW831" i="11"/>
  <c r="CW823" i="11"/>
  <c r="CW852" i="11"/>
  <c r="CW824" i="11"/>
  <c r="CW827" i="11"/>
  <c r="CW819" i="11"/>
  <c r="CW804" i="11"/>
  <c r="CW833" i="11"/>
  <c r="CW815" i="11"/>
  <c r="CW808" i="11"/>
  <c r="CW801" i="11"/>
  <c r="CW797" i="11"/>
  <c r="CW834" i="11"/>
  <c r="CW817" i="11"/>
  <c r="CW807" i="11"/>
  <c r="CW800" i="11"/>
  <c r="CW796" i="11"/>
  <c r="CW816" i="11"/>
  <c r="CW812" i="11"/>
  <c r="CW809" i="11"/>
  <c r="CW787" i="11"/>
  <c r="CW782" i="11"/>
  <c r="CW773" i="11"/>
  <c r="CW769" i="11"/>
  <c r="CW820" i="11"/>
  <c r="CW805" i="11"/>
  <c r="CW803" i="11"/>
  <c r="CW799" i="11"/>
  <c r="CW795" i="11"/>
  <c r="CW791" i="11"/>
  <c r="CW786" i="11"/>
  <c r="CW781" i="11"/>
  <c r="CW777" i="11"/>
  <c r="CW810" i="11"/>
  <c r="CW802" i="11"/>
  <c r="CW798" i="11"/>
  <c r="CW794" i="11"/>
  <c r="CW785" i="11"/>
  <c r="CW779" i="11"/>
  <c r="CW771" i="11"/>
  <c r="CW806" i="11"/>
  <c r="CW790" i="11"/>
  <c r="CW775" i="11"/>
  <c r="CW767" i="11"/>
  <c r="CW783" i="11"/>
  <c r="CW763" i="11"/>
  <c r="CW759" i="11"/>
  <c r="CW755" i="11"/>
  <c r="CW751" i="11"/>
  <c r="CW780" i="11"/>
  <c r="CW746" i="11"/>
  <c r="CW741" i="11"/>
  <c r="CW793" i="11"/>
  <c r="CW792" i="11"/>
  <c r="CW776" i="11"/>
  <c r="CW772" i="11"/>
  <c r="CW762" i="11"/>
  <c r="CW784" i="11"/>
  <c r="CW778" i="11"/>
  <c r="CW774" i="11"/>
  <c r="CW768" i="11"/>
  <c r="CW766" i="11"/>
  <c r="CW750" i="11"/>
  <c r="CW752" i="11"/>
  <c r="CW748" i="11"/>
  <c r="CW758" i="11"/>
  <c r="CW760" i="11"/>
  <c r="CW753" i="11"/>
  <c r="CW743" i="11"/>
  <c r="CW735" i="11"/>
  <c r="CW756" i="11"/>
  <c r="CW749" i="11"/>
  <c r="CW789" i="11"/>
  <c r="CW761" i="11"/>
  <c r="CW734" i="11"/>
  <c r="CW725" i="11"/>
  <c r="CW712" i="11"/>
  <c r="CW708" i="11"/>
  <c r="CW757" i="11"/>
  <c r="CW747" i="11"/>
  <c r="CW729" i="11"/>
  <c r="CW720" i="11"/>
  <c r="CW716" i="11"/>
  <c r="CW740" i="11"/>
  <c r="CW728" i="11"/>
  <c r="CW724" i="11"/>
  <c r="CW770" i="11"/>
  <c r="CW764" i="11"/>
  <c r="CW742" i="11"/>
  <c r="CW738" i="11"/>
  <c r="CW727" i="11"/>
  <c r="CW765" i="11"/>
  <c r="CW739" i="11"/>
  <c r="CW723" i="11"/>
  <c r="CW710" i="11"/>
  <c r="CW702" i="11"/>
  <c r="CW698" i="11"/>
  <c r="CW694" i="11"/>
  <c r="CW719" i="11"/>
  <c r="CW713" i="11"/>
  <c r="CW721" i="11"/>
  <c r="CW737" i="11"/>
  <c r="CW736" i="11"/>
  <c r="CW731" i="11"/>
  <c r="CW733" i="11"/>
  <c r="CW717" i="11"/>
  <c r="CW730" i="11"/>
  <c r="CW701" i="11"/>
  <c r="CW726" i="11"/>
  <c r="CW714" i="11"/>
  <c r="CW704" i="11"/>
  <c r="CW697" i="11"/>
  <c r="CW689" i="11"/>
  <c r="CW685" i="11"/>
  <c r="CW681" i="11"/>
  <c r="CW699" i="11"/>
  <c r="CW693" i="11"/>
  <c r="CW722" i="11"/>
  <c r="CW732" i="11"/>
  <c r="CW709" i="11"/>
  <c r="CW706" i="11"/>
  <c r="CW705" i="11"/>
  <c r="CW688" i="11"/>
  <c r="CW675" i="11"/>
  <c r="CW671" i="11"/>
  <c r="CW667" i="11"/>
  <c r="CW659" i="11"/>
  <c r="CW692" i="11"/>
  <c r="CW683" i="11"/>
  <c r="CW654" i="11"/>
  <c r="CW650" i="11"/>
  <c r="CW695" i="11"/>
  <c r="CW679" i="11"/>
  <c r="CW678" i="11"/>
  <c r="CW674" i="11"/>
  <c r="CW670" i="11"/>
  <c r="CW700" i="11"/>
  <c r="CW696" i="11"/>
  <c r="CW684" i="11"/>
  <c r="CW690" i="11"/>
  <c r="CW680" i="11"/>
  <c r="CW687" i="11"/>
  <c r="CW686" i="11"/>
  <c r="CW682" i="11"/>
  <c r="CW676" i="11"/>
  <c r="CW672" i="11"/>
  <c r="CW668" i="11"/>
  <c r="CW664" i="11"/>
  <c r="CW660" i="11"/>
  <c r="CW647" i="11"/>
  <c r="CW691" i="11"/>
  <c r="CW655" i="11"/>
  <c r="CW651" i="11"/>
  <c r="CW646" i="11"/>
  <c r="CW642" i="11"/>
  <c r="CW673" i="11"/>
  <c r="CW666" i="11"/>
  <c r="CW665" i="11"/>
  <c r="CW662" i="11"/>
  <c r="CW661" i="11"/>
  <c r="CW656" i="11"/>
  <c r="CW641" i="11"/>
  <c r="CW636" i="11"/>
  <c r="CW632" i="11"/>
  <c r="CW628" i="11"/>
  <c r="CZ628" i="11" s="1"/>
  <c r="DA628" i="11" s="1"/>
  <c r="BZ628" i="11" s="1"/>
  <c r="CW624" i="11"/>
  <c r="CW615" i="11"/>
  <c r="CW643" i="11"/>
  <c r="CW619" i="11"/>
  <c r="CW610" i="11"/>
  <c r="CW658" i="11"/>
  <c r="CW657" i="11"/>
  <c r="CW653" i="11"/>
  <c r="CW652" i="11"/>
  <c r="CW639" i="11"/>
  <c r="CW635" i="11"/>
  <c r="CW669" i="11"/>
  <c r="CW649" i="11"/>
  <c r="CW648" i="11"/>
  <c r="CW644" i="11"/>
  <c r="CW677" i="11"/>
  <c r="CW637" i="11"/>
  <c r="CW633" i="11"/>
  <c r="CW629" i="11"/>
  <c r="CW625" i="11"/>
  <c r="CW621" i="11"/>
  <c r="CW616" i="11"/>
  <c r="CW607" i="11"/>
  <c r="CW645" i="11"/>
  <c r="CW620" i="11"/>
  <c r="CW611" i="11"/>
  <c r="CW631" i="11"/>
  <c r="CW630" i="11"/>
  <c r="CW614" i="11"/>
  <c r="CW605" i="11"/>
  <c r="CW599" i="11"/>
  <c r="CW595" i="11"/>
  <c r="CW591" i="11"/>
  <c r="CW582" i="11"/>
  <c r="CW586" i="11"/>
  <c r="CW577" i="11"/>
  <c r="CW573" i="11"/>
  <c r="CW569" i="11"/>
  <c r="CW627" i="11"/>
  <c r="CW626" i="11"/>
  <c r="CW618" i="11"/>
  <c r="CW603" i="11"/>
  <c r="CW602" i="11"/>
  <c r="CW598" i="11"/>
  <c r="CW594" i="11"/>
  <c r="CW638" i="11"/>
  <c r="CW640" i="11"/>
  <c r="CW623" i="11"/>
  <c r="CW606" i="11"/>
  <c r="CW612" i="11"/>
  <c r="CW609" i="11"/>
  <c r="CW608" i="11"/>
  <c r="CW604" i="11"/>
  <c r="CW634" i="11"/>
  <c r="CW596" i="11"/>
  <c r="CW592" i="11"/>
  <c r="CW583" i="11"/>
  <c r="CW587" i="11"/>
  <c r="CW578" i="11"/>
  <c r="CW574" i="11"/>
  <c r="CW570" i="11"/>
  <c r="CW566" i="11"/>
  <c r="CW562" i="11"/>
  <c r="CW579" i="11"/>
  <c r="CW565" i="11"/>
  <c r="CW553" i="11"/>
  <c r="CW548" i="11"/>
  <c r="CW544" i="11"/>
  <c r="CW584" i="11"/>
  <c r="CW561" i="11"/>
  <c r="CW557" i="11"/>
  <c r="CW543" i="11"/>
  <c r="CW539" i="11"/>
  <c r="CW535" i="11"/>
  <c r="CW531" i="11"/>
  <c r="CW593" i="11"/>
  <c r="CW576" i="11"/>
  <c r="CW575" i="11"/>
  <c r="CW563" i="11"/>
  <c r="CW589" i="11"/>
  <c r="CW585" i="11"/>
  <c r="CW581" i="11"/>
  <c r="CW556" i="11"/>
  <c r="CW590" i="11"/>
  <c r="CW572" i="11"/>
  <c r="CW568" i="11"/>
  <c r="CW567" i="11"/>
  <c r="CW564" i="11"/>
  <c r="CW597" i="11"/>
  <c r="CW560" i="11"/>
  <c r="CW554" i="11"/>
  <c r="CW545" i="11"/>
  <c r="CW558" i="11"/>
  <c r="CW549" i="11"/>
  <c r="CW540" i="11"/>
  <c r="CW536" i="11"/>
  <c r="CW532" i="11"/>
  <c r="CW524" i="11"/>
  <c r="CW520" i="11"/>
  <c r="CW516" i="11"/>
  <c r="CW552" i="11"/>
  <c r="CW538" i="11"/>
  <c r="CW537" i="11"/>
  <c r="CW526" i="11"/>
  <c r="CW511" i="11"/>
  <c r="CW507" i="11"/>
  <c r="CW490" i="11"/>
  <c r="CW486" i="11"/>
  <c r="CW482" i="11"/>
  <c r="CW478" i="11"/>
  <c r="CW474" i="11"/>
  <c r="CW522" i="11"/>
  <c r="CW515" i="11"/>
  <c r="CW506" i="11"/>
  <c r="CW502" i="11"/>
  <c r="CW498" i="11"/>
  <c r="CW494" i="11"/>
  <c r="CW473" i="11"/>
  <c r="CW534" i="11"/>
  <c r="CW533" i="11"/>
  <c r="CW518" i="11"/>
  <c r="CW514" i="11"/>
  <c r="CW510" i="11"/>
  <c r="CW489" i="11"/>
  <c r="CW559" i="11"/>
  <c r="CW527" i="11"/>
  <c r="CW505" i="11"/>
  <c r="CW501" i="11"/>
  <c r="CW493" i="11"/>
  <c r="CW555" i="11"/>
  <c r="CW530" i="11"/>
  <c r="CW529" i="11"/>
  <c r="CW523" i="11"/>
  <c r="CW513" i="11"/>
  <c r="CW546" i="11"/>
  <c r="CW525" i="11"/>
  <c r="CW519" i="11"/>
  <c r="CW504" i="11"/>
  <c r="CW500" i="11"/>
  <c r="CW542" i="11"/>
  <c r="CW541" i="11"/>
  <c r="CW521" i="11"/>
  <c r="CW512" i="11"/>
  <c r="CW508" i="11"/>
  <c r="CW487" i="11"/>
  <c r="CW483" i="11"/>
  <c r="CW479" i="11"/>
  <c r="CW475" i="11"/>
  <c r="CW458" i="11"/>
  <c r="CW453" i="11"/>
  <c r="CW551" i="11"/>
  <c r="CW550" i="11"/>
  <c r="CW517" i="11"/>
  <c r="CW503" i="11"/>
  <c r="CW499" i="11"/>
  <c r="CW495" i="11"/>
  <c r="CW470" i="11"/>
  <c r="CW466" i="11"/>
  <c r="CW462" i="11"/>
  <c r="CW469" i="11"/>
  <c r="CW399" i="11"/>
  <c r="CW481" i="11"/>
  <c r="CW480" i="11"/>
  <c r="CW465" i="11"/>
  <c r="CW451" i="11"/>
  <c r="CW447" i="11"/>
  <c r="CW443" i="11"/>
  <c r="CW439" i="11"/>
  <c r="CW435" i="11"/>
  <c r="CW431" i="11"/>
  <c r="CW427" i="11"/>
  <c r="CW423" i="11"/>
  <c r="CW419" i="11"/>
  <c r="CW415" i="11"/>
  <c r="CW411" i="11"/>
  <c r="CW407" i="11"/>
  <c r="CW403" i="11"/>
  <c r="CW488" i="11"/>
  <c r="CW467" i="11"/>
  <c r="CW461" i="11"/>
  <c r="CW457" i="11"/>
  <c r="CW455" i="11"/>
  <c r="CW477" i="11"/>
  <c r="CW476" i="11"/>
  <c r="CW463" i="11"/>
  <c r="CW459" i="11"/>
  <c r="CW450" i="11"/>
  <c r="CW446" i="11"/>
  <c r="CW442" i="11"/>
  <c r="CW438" i="11"/>
  <c r="CW434" i="11"/>
  <c r="CW430" i="11"/>
  <c r="CW426" i="11"/>
  <c r="CW422" i="11"/>
  <c r="CW418" i="11"/>
  <c r="CW414" i="11"/>
  <c r="CW496" i="11"/>
  <c r="CW472" i="11"/>
  <c r="CW471" i="11"/>
  <c r="CW468" i="11"/>
  <c r="CW460" i="11"/>
  <c r="CW452" i="11"/>
  <c r="CW449" i="11"/>
  <c r="CW445" i="11"/>
  <c r="CW441" i="11"/>
  <c r="CW433" i="11"/>
  <c r="CW429" i="11"/>
  <c r="CW464" i="11"/>
  <c r="CW456" i="11"/>
  <c r="CW454" i="11"/>
  <c r="CW384" i="11"/>
  <c r="CW485" i="11"/>
  <c r="CW484" i="11"/>
  <c r="CW448" i="11"/>
  <c r="CW444" i="11"/>
  <c r="CW440" i="11"/>
  <c r="CW436" i="11"/>
  <c r="CW432" i="11"/>
  <c r="CW428" i="11"/>
  <c r="CW424" i="11"/>
  <c r="CW420" i="11"/>
  <c r="CW416" i="11"/>
  <c r="CW412" i="11"/>
  <c r="CW408" i="11"/>
  <c r="CW404" i="11"/>
  <c r="CW400" i="11"/>
  <c r="CW379" i="11"/>
  <c r="CW375" i="11"/>
  <c r="CW371" i="11"/>
  <c r="CW406" i="11"/>
  <c r="CW402" i="11"/>
  <c r="CW401" i="11"/>
  <c r="CW398" i="11"/>
  <c r="CW369" i="11"/>
  <c r="CW367" i="11"/>
  <c r="CW363" i="11"/>
  <c r="CW358" i="11"/>
  <c r="CW353" i="11"/>
  <c r="CW348" i="11"/>
  <c r="CW325" i="11"/>
  <c r="CW386" i="11"/>
  <c r="CW381" i="11"/>
  <c r="CW417" i="11"/>
  <c r="CW390" i="11"/>
  <c r="CW362" i="11"/>
  <c r="CW357" i="11"/>
  <c r="CW347" i="11"/>
  <c r="CW328" i="11"/>
  <c r="CW324" i="11"/>
  <c r="CW425" i="11"/>
  <c r="CW394" i="11"/>
  <c r="CW370" i="11"/>
  <c r="CW351" i="11"/>
  <c r="CW342" i="11"/>
  <c r="CW337" i="11"/>
  <c r="CW382" i="11"/>
  <c r="CW374" i="11"/>
  <c r="CW410" i="11"/>
  <c r="CW409" i="11"/>
  <c r="CW391" i="11"/>
  <c r="CW380" i="11"/>
  <c r="CW364" i="11"/>
  <c r="CW360" i="11"/>
  <c r="CW354" i="11"/>
  <c r="CW349" i="11"/>
  <c r="CW335" i="11"/>
  <c r="CW326" i="11"/>
  <c r="CW322" i="11"/>
  <c r="CW313" i="11"/>
  <c r="CW309" i="11"/>
  <c r="CW395" i="11"/>
  <c r="CW385" i="11"/>
  <c r="CW368" i="11"/>
  <c r="CW344" i="11"/>
  <c r="CW340" i="11"/>
  <c r="CW334" i="11"/>
  <c r="CW330" i="11"/>
  <c r="CW321" i="11"/>
  <c r="CW317" i="11"/>
  <c r="CW304" i="11"/>
  <c r="CW295" i="11"/>
  <c r="CW350" i="11"/>
  <c r="CW327" i="11"/>
  <c r="CW319" i="11"/>
  <c r="CW311" i="11"/>
  <c r="CW300" i="11"/>
  <c r="CW280" i="11"/>
  <c r="CW267" i="11"/>
  <c r="CW343" i="11"/>
  <c r="CW341" i="11"/>
  <c r="CW338" i="11"/>
  <c r="CW336" i="11"/>
  <c r="CW329" i="11"/>
  <c r="CW315" i="11"/>
  <c r="CW308" i="11"/>
  <c r="CW303" i="11"/>
  <c r="CW297" i="11"/>
  <c r="CW291" i="11"/>
  <c r="CW284" i="11"/>
  <c r="CW306" i="11"/>
  <c r="CW302" i="11"/>
  <c r="CW299" i="11"/>
  <c r="CW293" i="11"/>
  <c r="CW288" i="11"/>
  <c r="CW279" i="11"/>
  <c r="CW275" i="11"/>
  <c r="CW262" i="11"/>
  <c r="CW258" i="11"/>
  <c r="CW254" i="11"/>
  <c r="CW250" i="11"/>
  <c r="CW232" i="11"/>
  <c r="CW356" i="11"/>
  <c r="CW355" i="11"/>
  <c r="CW331" i="11"/>
  <c r="CW290" i="11"/>
  <c r="CW283" i="11"/>
  <c r="CW270" i="11"/>
  <c r="CW245" i="11"/>
  <c r="CW241" i="11"/>
  <c r="CW236" i="11"/>
  <c r="CW361" i="11"/>
  <c r="CW316" i="11"/>
  <c r="CW312" i="11"/>
  <c r="CW296" i="11"/>
  <c r="CW282" i="11"/>
  <c r="CW274" i="11"/>
  <c r="CW365" i="11"/>
  <c r="CW323" i="11"/>
  <c r="CW318" i="11"/>
  <c r="CW314" i="11"/>
  <c r="CW307" i="11"/>
  <c r="CW301" i="11"/>
  <c r="CW298" i="11"/>
  <c r="CW287" i="11"/>
  <c r="CW286" i="11"/>
  <c r="CW378" i="11"/>
  <c r="CW292" i="11"/>
  <c r="CW289" i="11"/>
  <c r="CW281" i="11"/>
  <c r="CW277" i="11"/>
  <c r="CW273" i="11"/>
  <c r="CW264" i="11"/>
  <c r="CW260" i="11"/>
  <c r="CW387" i="11"/>
  <c r="CW269" i="11"/>
  <c r="CW268" i="11"/>
  <c r="CW256" i="11"/>
  <c r="CW206" i="11"/>
  <c r="CW202" i="11"/>
  <c r="CW193" i="11"/>
  <c r="CW261" i="11"/>
  <c r="CW252" i="11"/>
  <c r="CW239" i="11"/>
  <c r="CW235" i="11"/>
  <c r="CW230" i="11"/>
  <c r="CW226" i="11"/>
  <c r="CW222" i="11"/>
  <c r="CW214" i="11"/>
  <c r="CW346" i="11"/>
  <c r="CW248" i="11"/>
  <c r="CW243" i="11"/>
  <c r="CW237" i="11"/>
  <c r="CW233" i="11"/>
  <c r="CW228" i="11"/>
  <c r="CW225" i="11"/>
  <c r="CW217" i="11"/>
  <c r="CW213" i="11"/>
  <c r="CW182" i="11"/>
  <c r="CW178" i="11"/>
  <c r="CW173" i="11"/>
  <c r="CW169" i="11"/>
  <c r="CW164" i="11"/>
  <c r="CW155" i="11"/>
  <c r="CW151" i="11"/>
  <c r="CW294" i="11"/>
  <c r="CW265" i="11"/>
  <c r="CW257" i="11"/>
  <c r="CW272" i="11"/>
  <c r="CW259" i="11"/>
  <c r="CW253" i="11"/>
  <c r="CW244" i="11"/>
  <c r="CW240" i="11"/>
  <c r="CW238" i="11"/>
  <c r="CW224" i="11"/>
  <c r="CW220" i="11"/>
  <c r="CW212" i="11"/>
  <c r="CW413" i="11"/>
  <c r="CW255" i="11"/>
  <c r="CW249" i="11"/>
  <c r="CW246" i="11"/>
  <c r="CW234" i="11"/>
  <c r="CW207" i="11"/>
  <c r="CW203" i="11"/>
  <c r="CW194" i="11"/>
  <c r="CW190" i="11"/>
  <c r="CW185" i="11"/>
  <c r="CW176" i="11"/>
  <c r="CW167" i="11"/>
  <c r="CW162" i="11"/>
  <c r="CW263" i="11"/>
  <c r="CW251" i="11"/>
  <c r="CW242" i="11"/>
  <c r="CW229" i="11"/>
  <c r="CW227" i="11"/>
  <c r="CW223" i="11"/>
  <c r="CW219" i="11"/>
  <c r="CW215" i="11"/>
  <c r="CW211" i="11"/>
  <c r="CW197" i="11"/>
  <c r="CW180" i="11"/>
  <c r="CW175" i="11"/>
  <c r="CW157" i="11"/>
  <c r="CW153" i="11"/>
  <c r="CW147" i="11"/>
  <c r="CW138" i="11"/>
  <c r="CW134" i="11"/>
  <c r="CW121" i="11"/>
  <c r="CW117" i="11"/>
  <c r="CW112" i="11"/>
  <c r="CW205" i="11"/>
  <c r="CW200" i="11"/>
  <c r="CW192" i="11"/>
  <c r="CW168" i="11"/>
  <c r="CW159" i="11"/>
  <c r="CW129" i="11"/>
  <c r="CW125" i="11"/>
  <c r="CW188" i="11"/>
  <c r="CW166" i="11"/>
  <c r="CW146" i="11"/>
  <c r="CW141" i="11"/>
  <c r="CW137" i="11"/>
  <c r="CW133" i="11"/>
  <c r="CW210" i="11"/>
  <c r="CW174" i="11"/>
  <c r="CW150" i="11"/>
  <c r="CW128" i="11"/>
  <c r="CW106" i="11"/>
  <c r="CW201" i="11"/>
  <c r="CW183" i="11"/>
  <c r="CW172" i="11"/>
  <c r="CW163" i="11"/>
  <c r="CW152" i="11"/>
  <c r="CW145" i="11"/>
  <c r="CW140" i="11"/>
  <c r="CW136" i="11"/>
  <c r="CW132" i="11"/>
  <c r="CW123" i="11"/>
  <c r="CW119" i="11"/>
  <c r="CW114" i="11"/>
  <c r="CW196" i="11"/>
  <c r="CW191" i="11"/>
  <c r="CW181" i="11"/>
  <c r="CW165" i="11"/>
  <c r="CW160" i="11"/>
  <c r="CW158" i="11"/>
  <c r="CW156" i="11"/>
  <c r="CW127" i="11"/>
  <c r="CW109" i="11"/>
  <c r="CW93" i="11"/>
  <c r="CW89" i="11"/>
  <c r="CW81" i="11"/>
  <c r="CW77" i="11"/>
  <c r="CW187" i="11"/>
  <c r="CW148" i="11"/>
  <c r="CW144" i="11"/>
  <c r="CW139" i="11"/>
  <c r="CW135" i="11"/>
  <c r="CW122" i="11"/>
  <c r="CW118" i="11"/>
  <c r="CW113" i="11"/>
  <c r="CW199" i="11"/>
  <c r="CW177" i="11"/>
  <c r="CW130" i="11"/>
  <c r="CW126" i="11"/>
  <c r="CW108" i="11"/>
  <c r="CW104" i="11"/>
  <c r="CW100" i="11"/>
  <c r="CW96" i="11"/>
  <c r="CW92" i="11"/>
  <c r="CW88" i="11"/>
  <c r="CW84" i="11"/>
  <c r="CW68" i="11"/>
  <c r="CW64" i="11"/>
  <c r="CW60" i="11"/>
  <c r="CW52" i="11"/>
  <c r="CW48" i="11"/>
  <c r="CW40" i="11"/>
  <c r="CW36" i="11"/>
  <c r="CW32" i="11"/>
  <c r="CW19" i="11"/>
  <c r="CW9" i="11"/>
  <c r="CW103" i="11"/>
  <c r="CW23" i="11"/>
  <c r="CW18" i="11"/>
  <c r="CW75" i="11"/>
  <c r="CW71" i="11"/>
  <c r="CW67" i="11"/>
  <c r="CW65" i="11"/>
  <c r="CW61" i="11"/>
  <c r="CW57" i="11"/>
  <c r="CW53" i="11"/>
  <c r="CW49" i="11"/>
  <c r="CW45" i="11"/>
  <c r="CW41" i="11"/>
  <c r="CW37" i="11"/>
  <c r="CW33" i="11"/>
  <c r="CW29" i="11"/>
  <c r="CW24" i="11"/>
  <c r="CW15" i="11"/>
  <c r="CW25" i="11"/>
  <c r="CW14" i="11"/>
  <c r="CW8" i="11"/>
  <c r="CW12" i="11"/>
  <c r="CW78" i="11"/>
  <c r="CW74" i="11"/>
  <c r="CW66" i="11"/>
  <c r="CW58" i="11"/>
  <c r="CW54" i="11"/>
  <c r="CW46" i="11"/>
  <c r="CW42" i="11"/>
  <c r="CW38" i="11"/>
  <c r="CW30" i="11"/>
  <c r="CW26" i="11"/>
  <c r="CW13" i="11"/>
  <c r="CW102" i="11"/>
  <c r="CW99" i="11"/>
  <c r="CW98" i="11"/>
  <c r="CW95" i="11"/>
  <c r="CW94" i="11"/>
  <c r="CW87" i="11"/>
  <c r="CW86" i="11"/>
  <c r="CW82" i="11"/>
  <c r="CW79" i="11"/>
  <c r="CW120" i="11"/>
  <c r="CW111" i="11"/>
  <c r="CW107" i="11"/>
  <c r="CW83" i="11"/>
  <c r="CW73" i="11"/>
  <c r="CW69" i="11"/>
  <c r="CW63" i="11"/>
  <c r="CW59" i="11"/>
  <c r="CW55" i="11"/>
  <c r="CW51" i="11"/>
  <c r="CW47" i="11"/>
  <c r="CW39" i="11"/>
  <c r="CW35" i="11"/>
  <c r="CW31" i="11"/>
  <c r="CW27" i="11"/>
  <c r="CW21" i="11"/>
  <c r="CW11" i="11"/>
  <c r="CW20" i="11"/>
  <c r="CW10" i="11"/>
  <c r="CE972" i="11"/>
  <c r="CE971" i="11"/>
  <c r="CE970" i="11"/>
  <c r="CE969" i="11"/>
  <c r="CE968" i="11"/>
  <c r="CE967" i="11"/>
  <c r="CE966" i="11"/>
  <c r="CE965" i="11"/>
  <c r="CE963" i="11"/>
  <c r="CE962" i="11"/>
  <c r="CE961" i="11"/>
  <c r="CE959" i="11"/>
  <c r="CE958" i="11"/>
  <c r="CE957" i="11"/>
  <c r="CE956" i="11"/>
  <c r="CE954" i="11"/>
  <c r="CE953" i="11"/>
  <c r="CE952" i="11"/>
  <c r="CE951" i="11"/>
  <c r="CE950" i="11"/>
  <c r="CE960" i="11"/>
  <c r="CE949" i="11"/>
  <c r="CE948" i="11"/>
  <c r="CE947" i="11"/>
  <c r="CE945" i="11"/>
  <c r="CE943" i="11"/>
  <c r="CE942" i="11"/>
  <c r="CE941" i="11"/>
  <c r="CE940" i="11"/>
  <c r="CE939" i="11"/>
  <c r="CE938" i="11"/>
  <c r="CE936" i="11"/>
  <c r="CE935" i="11"/>
  <c r="CE934" i="11"/>
  <c r="CE933" i="11"/>
  <c r="CE944" i="11"/>
  <c r="CE931" i="11"/>
  <c r="CE930" i="11"/>
  <c r="CE929" i="11"/>
  <c r="CE927" i="11"/>
  <c r="CE926" i="11"/>
  <c r="CE925" i="11"/>
  <c r="CE924" i="11"/>
  <c r="CE923" i="11"/>
  <c r="CE922" i="11"/>
  <c r="CE921" i="11"/>
  <c r="CE932" i="11"/>
  <c r="CE918" i="11"/>
  <c r="CE917" i="11"/>
  <c r="CE916" i="11"/>
  <c r="CE915" i="11"/>
  <c r="CE914" i="11"/>
  <c r="CE913" i="11"/>
  <c r="CE912" i="11"/>
  <c r="CE911" i="11"/>
  <c r="CE909" i="11"/>
  <c r="CE905" i="11"/>
  <c r="CE907" i="11"/>
  <c r="CE906" i="11"/>
  <c r="CE920" i="11"/>
  <c r="CE904" i="11"/>
  <c r="CE903" i="11"/>
  <c r="CE902" i="11"/>
  <c r="CE900" i="11"/>
  <c r="CE899" i="11"/>
  <c r="CE898" i="11"/>
  <c r="CE897" i="11"/>
  <c r="CE896" i="11"/>
  <c r="CE895" i="11"/>
  <c r="CE894" i="11"/>
  <c r="CE893" i="11"/>
  <c r="CE892" i="11"/>
  <c r="CE891" i="11"/>
  <c r="CE890" i="11"/>
  <c r="CE889" i="11"/>
  <c r="CE888" i="11"/>
  <c r="CE886" i="11"/>
  <c r="CE908" i="11"/>
  <c r="CE866" i="11"/>
  <c r="CE883" i="11"/>
  <c r="CE882" i="11"/>
  <c r="CE878" i="11"/>
  <c r="CE874" i="11"/>
  <c r="CE870" i="11"/>
  <c r="CE887" i="11"/>
  <c r="CE881" i="11"/>
  <c r="CE877" i="11"/>
  <c r="CE869" i="11"/>
  <c r="CZ869" i="11" s="1"/>
  <c r="DA869" i="11" s="1"/>
  <c r="BZ869" i="11" s="1"/>
  <c r="CE867" i="11"/>
  <c r="CE865" i="11"/>
  <c r="CE861" i="11"/>
  <c r="CE871" i="11"/>
  <c r="CE856" i="11"/>
  <c r="CE852" i="11"/>
  <c r="CE860" i="11"/>
  <c r="CE876" i="11"/>
  <c r="CE873" i="11"/>
  <c r="CE849" i="11"/>
  <c r="CE846" i="11"/>
  <c r="CE833" i="11"/>
  <c r="CE858" i="11"/>
  <c r="CE845" i="11"/>
  <c r="CE841" i="11"/>
  <c r="CE862" i="11"/>
  <c r="CE854" i="11"/>
  <c r="CE840" i="11"/>
  <c r="CE836" i="11"/>
  <c r="CE832" i="11"/>
  <c r="CE819" i="11"/>
  <c r="CE815" i="11"/>
  <c r="CE875" i="11"/>
  <c r="CE850" i="11"/>
  <c r="CE848" i="11"/>
  <c r="CE844" i="11"/>
  <c r="CE831" i="11"/>
  <c r="CE827" i="11"/>
  <c r="CE823" i="11"/>
  <c r="CE839" i="11"/>
  <c r="CE835" i="11"/>
  <c r="CE859" i="11"/>
  <c r="CE857" i="11"/>
  <c r="CE855" i="11"/>
  <c r="CE838" i="11"/>
  <c r="CE830" i="11"/>
  <c r="CE824" i="11"/>
  <c r="CE868" i="11"/>
  <c r="CE853" i="11"/>
  <c r="CE851" i="11"/>
  <c r="CE834" i="11"/>
  <c r="CE826" i="11"/>
  <c r="CE820" i="11"/>
  <c r="CE818" i="11"/>
  <c r="CE828" i="11"/>
  <c r="CE816" i="11"/>
  <c r="CE814" i="11"/>
  <c r="CE809" i="11"/>
  <c r="CE805" i="11"/>
  <c r="CE807" i="11"/>
  <c r="CE802" i="11"/>
  <c r="CE798" i="11"/>
  <c r="CE801" i="11"/>
  <c r="CE797" i="11"/>
  <c r="CE813" i="11"/>
  <c r="CE808" i="11"/>
  <c r="CE774" i="11"/>
  <c r="CE770" i="11"/>
  <c r="CE817" i="11"/>
  <c r="CE810" i="11"/>
  <c r="CE800" i="11"/>
  <c r="CE796" i="11"/>
  <c r="CE792" i="11"/>
  <c r="CE783" i="11"/>
  <c r="CE778" i="11"/>
  <c r="CE806" i="11"/>
  <c r="CE804" i="11"/>
  <c r="CE803" i="11"/>
  <c r="CE799" i="11"/>
  <c r="CE795" i="11"/>
  <c r="CE790" i="11"/>
  <c r="CE775" i="11"/>
  <c r="CE767" i="11"/>
  <c r="CE766" i="11"/>
  <c r="CE765" i="11"/>
  <c r="CE786" i="11"/>
  <c r="CE782" i="11"/>
  <c r="CE780" i="11"/>
  <c r="CE812" i="11"/>
  <c r="CE791" i="11"/>
  <c r="CE776" i="11"/>
  <c r="CE772" i="11"/>
  <c r="CE764" i="11"/>
  <c r="CE760" i="11"/>
  <c r="CE756" i="11"/>
  <c r="CE752" i="11"/>
  <c r="CE738" i="11"/>
  <c r="CE784" i="11"/>
  <c r="CE768" i="11"/>
  <c r="CE747" i="11"/>
  <c r="CE742" i="11"/>
  <c r="CE822" i="11"/>
  <c r="CE789" i="11"/>
  <c r="CE781" i="11"/>
  <c r="CE763" i="11"/>
  <c r="CE777" i="11"/>
  <c r="CE773" i="11"/>
  <c r="CE771" i="11"/>
  <c r="CE758" i="11"/>
  <c r="CE769" i="11"/>
  <c r="CE753" i="11"/>
  <c r="CE751" i="11"/>
  <c r="CE743" i="11"/>
  <c r="CE793" i="11"/>
  <c r="CE749" i="11"/>
  <c r="CE794" i="11"/>
  <c r="CE761" i="11"/>
  <c r="CE759" i="11"/>
  <c r="CE736" i="11"/>
  <c r="CE732" i="11"/>
  <c r="CE762" i="11"/>
  <c r="CE757" i="11"/>
  <c r="CE755" i="11"/>
  <c r="CE731" i="11"/>
  <c r="CE787" i="11"/>
  <c r="CE785" i="11"/>
  <c r="CE779" i="11"/>
  <c r="CE740" i="11"/>
  <c r="CE735" i="11"/>
  <c r="CE726" i="11"/>
  <c r="CZ726" i="11" s="1"/>
  <c r="DA726" i="11" s="1"/>
  <c r="BZ726" i="11" s="1"/>
  <c r="CE713" i="11"/>
  <c r="CE709" i="11"/>
  <c r="CE750" i="11"/>
  <c r="CE746" i="11"/>
  <c r="CE730" i="11"/>
  <c r="CE721" i="11"/>
  <c r="CE717" i="11"/>
  <c r="CE748" i="11"/>
  <c r="CZ748" i="11" s="1"/>
  <c r="DA748" i="11" s="1"/>
  <c r="BZ748" i="11" s="1"/>
  <c r="CE739" i="11"/>
  <c r="CE741" i="11"/>
  <c r="CE733" i="11"/>
  <c r="CE719" i="11"/>
  <c r="CE734" i="11"/>
  <c r="CE699" i="11"/>
  <c r="CE695" i="11"/>
  <c r="CE728" i="11"/>
  <c r="CZ728" i="11" s="1"/>
  <c r="DA728" i="11" s="1"/>
  <c r="BZ728" i="11" s="1"/>
  <c r="CE724" i="11"/>
  <c r="CE720" i="11"/>
  <c r="CE737" i="11"/>
  <c r="CE723" i="11"/>
  <c r="CE708" i="11"/>
  <c r="CE706" i="11"/>
  <c r="CE701" i="11"/>
  <c r="CE714" i="11"/>
  <c r="CE704" i="11"/>
  <c r="CE693" i="11"/>
  <c r="CE691" i="11"/>
  <c r="CE722" i="11"/>
  <c r="CE702" i="11"/>
  <c r="CE690" i="11"/>
  <c r="CE686" i="11"/>
  <c r="CE682" i="11"/>
  <c r="CE729" i="11"/>
  <c r="CE727" i="11"/>
  <c r="CE705" i="11"/>
  <c r="CE698" i="11"/>
  <c r="CE725" i="11"/>
  <c r="CE716" i="11"/>
  <c r="CE712" i="11"/>
  <c r="CE710" i="11"/>
  <c r="CE696" i="11"/>
  <c r="CE694" i="11"/>
  <c r="CE692" i="11"/>
  <c r="CE687" i="11"/>
  <c r="CE676" i="11"/>
  <c r="CE672" i="11"/>
  <c r="CE668" i="11"/>
  <c r="CE664" i="11"/>
  <c r="CE660" i="11"/>
  <c r="CE647" i="11"/>
  <c r="CE688" i="11"/>
  <c r="CE655" i="11"/>
  <c r="CE651" i="11"/>
  <c r="CE646" i="11"/>
  <c r="CE684" i="11"/>
  <c r="CE679" i="11"/>
  <c r="CE675" i="11"/>
  <c r="CE671" i="11"/>
  <c r="CE697" i="11"/>
  <c r="CE689" i="11"/>
  <c r="CE680" i="11"/>
  <c r="CE678" i="11"/>
  <c r="CE685" i="11"/>
  <c r="CE700" i="11"/>
  <c r="CE681" i="11"/>
  <c r="CE677" i="11"/>
  <c r="CE673" i="11"/>
  <c r="CE669" i="11"/>
  <c r="CE665" i="11"/>
  <c r="CE661" i="11"/>
  <c r="CE657" i="11"/>
  <c r="CE683" i="11"/>
  <c r="CE656" i="11"/>
  <c r="CE652" i="11"/>
  <c r="CE648" i="11"/>
  <c r="CE643" i="11"/>
  <c r="CE637" i="11"/>
  <c r="CE633" i="11"/>
  <c r="CE629" i="11"/>
  <c r="CE625" i="11"/>
  <c r="CE621" i="11"/>
  <c r="CE616" i="11"/>
  <c r="CE642" i="11"/>
  <c r="CE620" i="11"/>
  <c r="CE611" i="11"/>
  <c r="CE666" i="11"/>
  <c r="CE662" i="11"/>
  <c r="CE644" i="11"/>
  <c r="CE636" i="11"/>
  <c r="CE674" i="11"/>
  <c r="CE667" i="11"/>
  <c r="CE640" i="11"/>
  <c r="CE658" i="11"/>
  <c r="CE654" i="11"/>
  <c r="CE653" i="11"/>
  <c r="CE659" i="11"/>
  <c r="CE645" i="11"/>
  <c r="CE670" i="11"/>
  <c r="CE650" i="11"/>
  <c r="CE649" i="11"/>
  <c r="CE641" i="11"/>
  <c r="CE638" i="11"/>
  <c r="CE634" i="11"/>
  <c r="CE630" i="11"/>
  <c r="CE626" i="11"/>
  <c r="CE608" i="11"/>
  <c r="CE612" i="11"/>
  <c r="CE596" i="11"/>
  <c r="CE592" i="11"/>
  <c r="CE583" i="11"/>
  <c r="CE635" i="11"/>
  <c r="CE610" i="11"/>
  <c r="CE587" i="11"/>
  <c r="CE578" i="11"/>
  <c r="CE574" i="11"/>
  <c r="CE570" i="11"/>
  <c r="CE631" i="11"/>
  <c r="CE614" i="11"/>
  <c r="CE606" i="11"/>
  <c r="CE603" i="11"/>
  <c r="CE599" i="11"/>
  <c r="CE595" i="11"/>
  <c r="CE632" i="11"/>
  <c r="CE615" i="11"/>
  <c r="CE604" i="11"/>
  <c r="CE627" i="11"/>
  <c r="CE619" i="11"/>
  <c r="CE618" i="11"/>
  <c r="CE628" i="11"/>
  <c r="CE607" i="11"/>
  <c r="CE639" i="11"/>
  <c r="CE623" i="11"/>
  <c r="CE605" i="11"/>
  <c r="CE597" i="11"/>
  <c r="CE593" i="11"/>
  <c r="CE584" i="11"/>
  <c r="CE624" i="11"/>
  <c r="CE609" i="11"/>
  <c r="CE579" i="11"/>
  <c r="CE575" i="11"/>
  <c r="CE567" i="11"/>
  <c r="CE563" i="11"/>
  <c r="CE554" i="11"/>
  <c r="CE545" i="11"/>
  <c r="CE598" i="11"/>
  <c r="CE566" i="11"/>
  <c r="CE558" i="11"/>
  <c r="CE549" i="11"/>
  <c r="CE540" i="11"/>
  <c r="CE536" i="11"/>
  <c r="CE532" i="11"/>
  <c r="CE562" i="11"/>
  <c r="CE564" i="11"/>
  <c r="CE557" i="11"/>
  <c r="CE602" i="11"/>
  <c r="CE594" i="11"/>
  <c r="CE577" i="11"/>
  <c r="CE576" i="11"/>
  <c r="CE589" i="11"/>
  <c r="CE586" i="11"/>
  <c r="CE585" i="11"/>
  <c r="CE581" i="11"/>
  <c r="CE590" i="11"/>
  <c r="CE582" i="11"/>
  <c r="CE573" i="11"/>
  <c r="CE572" i="11"/>
  <c r="CE569" i="11"/>
  <c r="CE568" i="11"/>
  <c r="CE565" i="11"/>
  <c r="CE555" i="11"/>
  <c r="CE546" i="11"/>
  <c r="CE591" i="11"/>
  <c r="CE561" i="11"/>
  <c r="CE559" i="11"/>
  <c r="CE550" i="11"/>
  <c r="CE541" i="11"/>
  <c r="CE537" i="11"/>
  <c r="CE533" i="11"/>
  <c r="CE529" i="11"/>
  <c r="CE525" i="11"/>
  <c r="CE521" i="11"/>
  <c r="CE517" i="11"/>
  <c r="CE560" i="11"/>
  <c r="CE543" i="11"/>
  <c r="CE542" i="11"/>
  <c r="CE518" i="11"/>
  <c r="CE512" i="11"/>
  <c r="CE508" i="11"/>
  <c r="CE487" i="11"/>
  <c r="CE483" i="11"/>
  <c r="CE479" i="11"/>
  <c r="CE475" i="11"/>
  <c r="CE556" i="11"/>
  <c r="CE551" i="11"/>
  <c r="CE527" i="11"/>
  <c r="CE503" i="11"/>
  <c r="CE499" i="11"/>
  <c r="CE495" i="11"/>
  <c r="CE552" i="11"/>
  <c r="CE548" i="11"/>
  <c r="CE544" i="11"/>
  <c r="CE539" i="11"/>
  <c r="CE538" i="11"/>
  <c r="CE523" i="11"/>
  <c r="CE511" i="11"/>
  <c r="CE507" i="11"/>
  <c r="CE490" i="11"/>
  <c r="CE553" i="11"/>
  <c r="CE519" i="11"/>
  <c r="CE515" i="11"/>
  <c r="CE506" i="11"/>
  <c r="CE502" i="11"/>
  <c r="CE498" i="11"/>
  <c r="CE494" i="11"/>
  <c r="CE535" i="11"/>
  <c r="CE534" i="11"/>
  <c r="CE514" i="11"/>
  <c r="CE510" i="11"/>
  <c r="CE524" i="11"/>
  <c r="CE505" i="11"/>
  <c r="CE501" i="11"/>
  <c r="CE531" i="11"/>
  <c r="CE530" i="11"/>
  <c r="CE526" i="11"/>
  <c r="CE520" i="11"/>
  <c r="CE513" i="11"/>
  <c r="CE488" i="11"/>
  <c r="CE484" i="11"/>
  <c r="CE480" i="11"/>
  <c r="CE476" i="11"/>
  <c r="CE459" i="11"/>
  <c r="CE454" i="11"/>
  <c r="CE522" i="11"/>
  <c r="CE516" i="11"/>
  <c r="CE504" i="11"/>
  <c r="CE500" i="11"/>
  <c r="CE496" i="11"/>
  <c r="CE471" i="11"/>
  <c r="CE467" i="11"/>
  <c r="CE463" i="11"/>
  <c r="CE474" i="11"/>
  <c r="CE461" i="11"/>
  <c r="CE457" i="11"/>
  <c r="CE455" i="11"/>
  <c r="CE485" i="11"/>
  <c r="CE470" i="11"/>
  <c r="CE448" i="11"/>
  <c r="CE444" i="11"/>
  <c r="CE440" i="11"/>
  <c r="CE436" i="11"/>
  <c r="CE432" i="11"/>
  <c r="CE428" i="11"/>
  <c r="CE424" i="11"/>
  <c r="CE420" i="11"/>
  <c r="CE416" i="11"/>
  <c r="CE412" i="11"/>
  <c r="CE408" i="11"/>
  <c r="CE404" i="11"/>
  <c r="CE400" i="11"/>
  <c r="CE493" i="11"/>
  <c r="CE486" i="11"/>
  <c r="CE466" i="11"/>
  <c r="CE481" i="11"/>
  <c r="CE468" i="11"/>
  <c r="CE462" i="11"/>
  <c r="CE460" i="11"/>
  <c r="CE458" i="11"/>
  <c r="CE452" i="11"/>
  <c r="CE451" i="11"/>
  <c r="CE447" i="11"/>
  <c r="CE443" i="11"/>
  <c r="CE439" i="11"/>
  <c r="CE435" i="11"/>
  <c r="CE431" i="11"/>
  <c r="CE427" i="11"/>
  <c r="CE423" i="11"/>
  <c r="CE419" i="11"/>
  <c r="CE415" i="11"/>
  <c r="CE411" i="11"/>
  <c r="CE482" i="11"/>
  <c r="CE464" i="11"/>
  <c r="CE456" i="11"/>
  <c r="CE489" i="11"/>
  <c r="CE477" i="11"/>
  <c r="CE450" i="11"/>
  <c r="CE446" i="11"/>
  <c r="CE442" i="11"/>
  <c r="CE438" i="11"/>
  <c r="CE434" i="11"/>
  <c r="CE430" i="11"/>
  <c r="CE426" i="11"/>
  <c r="CE478" i="11"/>
  <c r="CE473" i="11"/>
  <c r="CE472" i="11"/>
  <c r="CE469" i="11"/>
  <c r="CE453" i="11"/>
  <c r="CE385" i="11"/>
  <c r="CE465" i="11"/>
  <c r="CE449" i="11"/>
  <c r="CE445" i="11"/>
  <c r="CE441" i="11"/>
  <c r="CE433" i="11"/>
  <c r="CE429" i="11"/>
  <c r="CE425" i="11"/>
  <c r="CE417" i="11"/>
  <c r="CE413" i="11"/>
  <c r="CE409" i="11"/>
  <c r="CE401" i="11"/>
  <c r="CE380" i="11"/>
  <c r="CE414" i="11"/>
  <c r="CE410" i="11"/>
  <c r="CE390" i="11"/>
  <c r="CE364" i="11"/>
  <c r="CE360" i="11"/>
  <c r="CE354" i="11"/>
  <c r="CE349" i="11"/>
  <c r="CE335" i="11"/>
  <c r="CE326" i="11"/>
  <c r="CE322" i="11"/>
  <c r="CE422" i="11"/>
  <c r="CE394" i="11"/>
  <c r="CE370" i="11"/>
  <c r="CE368" i="11"/>
  <c r="CE407" i="11"/>
  <c r="CE406" i="11"/>
  <c r="CE403" i="11"/>
  <c r="CE402" i="11"/>
  <c r="CE398" i="11"/>
  <c r="CE382" i="11"/>
  <c r="CE374" i="11"/>
  <c r="CE367" i="11"/>
  <c r="CE363" i="11"/>
  <c r="CE358" i="11"/>
  <c r="CE353" i="11"/>
  <c r="CE348" i="11"/>
  <c r="CE325" i="11"/>
  <c r="CZ325" i="11" s="1"/>
  <c r="DA325" i="11" s="1"/>
  <c r="BZ325" i="11" s="1"/>
  <c r="CE399" i="11"/>
  <c r="CE387" i="11"/>
  <c r="CE378" i="11"/>
  <c r="CE343" i="11"/>
  <c r="CE338" i="11"/>
  <c r="CE329" i="11"/>
  <c r="CE391" i="11"/>
  <c r="CE371" i="11"/>
  <c r="CE379" i="11"/>
  <c r="CE369" i="11"/>
  <c r="CE365" i="11"/>
  <c r="CE361" i="11"/>
  <c r="CE356" i="11"/>
  <c r="CE350" i="11"/>
  <c r="CE346" i="11"/>
  <c r="CE327" i="11"/>
  <c r="CE323" i="11"/>
  <c r="CE314" i="11"/>
  <c r="CE386" i="11"/>
  <c r="CE384" i="11"/>
  <c r="CE381" i="11"/>
  <c r="CE355" i="11"/>
  <c r="CE341" i="11"/>
  <c r="CE336" i="11"/>
  <c r="CE331" i="11"/>
  <c r="CE318" i="11"/>
  <c r="CE351" i="11"/>
  <c r="CE344" i="11"/>
  <c r="CE330" i="11"/>
  <c r="CE306" i="11"/>
  <c r="CE291" i="11"/>
  <c r="CE281" i="11"/>
  <c r="CE277" i="11"/>
  <c r="CE273" i="11"/>
  <c r="CE357" i="11"/>
  <c r="CE297" i="11"/>
  <c r="CE272" i="11"/>
  <c r="CE268" i="11"/>
  <c r="CE362" i="11"/>
  <c r="CE316" i="11"/>
  <c r="CE312" i="11"/>
  <c r="CE309" i="11"/>
  <c r="CE304" i="11"/>
  <c r="CE302" i="11"/>
  <c r="CE299" i="11"/>
  <c r="CE293" i="11"/>
  <c r="CE288" i="11"/>
  <c r="CE280" i="11"/>
  <c r="CE267" i="11"/>
  <c r="CE263" i="11"/>
  <c r="CE259" i="11"/>
  <c r="CE255" i="11"/>
  <c r="CE251" i="11"/>
  <c r="CE233" i="11"/>
  <c r="CE229" i="11"/>
  <c r="CE334" i="11"/>
  <c r="CE307" i="11"/>
  <c r="CE296" i="11"/>
  <c r="CE290" i="11"/>
  <c r="CE284" i="11"/>
  <c r="CE246" i="11"/>
  <c r="CE242" i="11"/>
  <c r="CE237" i="11"/>
  <c r="CE228" i="11"/>
  <c r="CE279" i="11"/>
  <c r="CE275" i="11"/>
  <c r="CE395" i="11"/>
  <c r="CE347" i="11"/>
  <c r="CE321" i="11"/>
  <c r="CE317" i="11"/>
  <c r="CE313" i="11"/>
  <c r="CE301" i="11"/>
  <c r="CE298" i="11"/>
  <c r="CE295" i="11"/>
  <c r="CE287" i="11"/>
  <c r="CE283" i="11"/>
  <c r="CE375" i="11"/>
  <c r="CE340" i="11"/>
  <c r="CE328" i="11"/>
  <c r="CE319" i="11"/>
  <c r="CE311" i="11"/>
  <c r="CE292" i="11"/>
  <c r="CE289" i="11"/>
  <c r="CE282" i="11"/>
  <c r="CE274" i="11"/>
  <c r="CE265" i="11"/>
  <c r="CE261" i="11"/>
  <c r="CE248" i="11"/>
  <c r="CE243" i="11"/>
  <c r="CE207" i="11"/>
  <c r="CE203" i="11"/>
  <c r="CE194" i="11"/>
  <c r="CE342" i="11"/>
  <c r="CE308" i="11"/>
  <c r="CE260" i="11"/>
  <c r="CE227" i="11"/>
  <c r="CE223" i="11"/>
  <c r="CE219" i="11"/>
  <c r="CE215" i="11"/>
  <c r="CE303" i="11"/>
  <c r="CE257" i="11"/>
  <c r="CE236" i="11"/>
  <c r="CE232" i="11"/>
  <c r="CE264" i="11"/>
  <c r="CE253" i="11"/>
  <c r="CE244" i="11"/>
  <c r="CE240" i="11"/>
  <c r="CE238" i="11"/>
  <c r="CE226" i="11"/>
  <c r="CE222" i="11"/>
  <c r="CE214" i="11"/>
  <c r="CE210" i="11"/>
  <c r="CE197" i="11"/>
  <c r="CE183" i="11"/>
  <c r="CE174" i="11"/>
  <c r="CE165" i="11"/>
  <c r="CE156" i="11"/>
  <c r="CE152" i="11"/>
  <c r="CE300" i="11"/>
  <c r="CE249" i="11"/>
  <c r="CE234" i="11"/>
  <c r="CE418" i="11"/>
  <c r="CE337" i="11"/>
  <c r="CE258" i="11"/>
  <c r="CE225" i="11"/>
  <c r="CE217" i="11"/>
  <c r="CE213" i="11"/>
  <c r="CE324" i="11"/>
  <c r="CE294" i="11"/>
  <c r="CE262" i="11"/>
  <c r="CE256" i="11"/>
  <c r="CE254" i="11"/>
  <c r="CE245" i="11"/>
  <c r="CE200" i="11"/>
  <c r="CE191" i="11"/>
  <c r="CE177" i="11"/>
  <c r="CE168" i="11"/>
  <c r="CE163" i="11"/>
  <c r="CE159" i="11"/>
  <c r="CE315" i="11"/>
  <c r="CE286" i="11"/>
  <c r="CE270" i="11"/>
  <c r="CE269" i="11"/>
  <c r="CE252" i="11"/>
  <c r="CE250" i="11"/>
  <c r="CE241" i="11"/>
  <c r="CE239" i="11"/>
  <c r="CE235" i="11"/>
  <c r="CE230" i="11"/>
  <c r="CE224" i="11"/>
  <c r="CE220" i="11"/>
  <c r="CE212" i="11"/>
  <c r="CE196" i="11"/>
  <c r="CE188" i="11"/>
  <c r="CE176" i="11"/>
  <c r="CE166" i="11"/>
  <c r="CE153" i="11"/>
  <c r="CE148" i="11"/>
  <c r="CE144" i="11"/>
  <c r="CE139" i="11"/>
  <c r="CE135" i="11"/>
  <c r="CE122" i="11"/>
  <c r="CE118" i="11"/>
  <c r="CE113" i="11"/>
  <c r="CE172" i="11"/>
  <c r="CE130" i="11"/>
  <c r="CE126" i="11"/>
  <c r="CE205" i="11"/>
  <c r="CE202" i="11"/>
  <c r="CE199" i="11"/>
  <c r="CE181" i="11"/>
  <c r="CE178" i="11"/>
  <c r="CE167" i="11"/>
  <c r="CE160" i="11"/>
  <c r="CE158" i="11"/>
  <c r="CE147" i="11"/>
  <c r="CE138" i="11"/>
  <c r="CE134" i="11"/>
  <c r="CE121" i="11"/>
  <c r="CE206" i="11"/>
  <c r="CE193" i="11"/>
  <c r="CE187" i="11"/>
  <c r="CE129" i="11"/>
  <c r="CE125" i="11"/>
  <c r="CE107" i="11"/>
  <c r="CE103" i="11"/>
  <c r="CE169" i="11"/>
  <c r="CE146" i="11"/>
  <c r="CE141" i="11"/>
  <c r="CE137" i="11"/>
  <c r="CE133" i="11"/>
  <c r="CE120" i="11"/>
  <c r="CE173" i="11"/>
  <c r="CE162" i="11"/>
  <c r="CE150" i="11"/>
  <c r="CE128" i="11"/>
  <c r="CE106" i="11"/>
  <c r="CE102" i="11"/>
  <c r="CE98" i="11"/>
  <c r="CE94" i="11"/>
  <c r="CE86" i="11"/>
  <c r="CE82" i="11"/>
  <c r="CE78" i="11"/>
  <c r="CE211" i="11"/>
  <c r="CE192" i="11"/>
  <c r="CE190" i="11"/>
  <c r="CE182" i="11"/>
  <c r="CE180" i="11"/>
  <c r="CE175" i="11"/>
  <c r="CE157" i="11"/>
  <c r="CE151" i="11"/>
  <c r="CE145" i="11"/>
  <c r="CE140" i="11"/>
  <c r="CE136" i="11"/>
  <c r="CE132" i="11"/>
  <c r="CE123" i="11"/>
  <c r="CE119" i="11"/>
  <c r="CE114" i="11"/>
  <c r="CE201" i="11"/>
  <c r="CE185" i="11"/>
  <c r="CE164" i="11"/>
  <c r="CE155" i="11"/>
  <c r="CE127" i="11"/>
  <c r="CE109" i="11"/>
  <c r="CE93" i="11"/>
  <c r="CE89" i="11"/>
  <c r="CE81" i="11"/>
  <c r="CE77" i="11"/>
  <c r="CE104" i="11"/>
  <c r="CE100" i="11"/>
  <c r="CE96" i="11"/>
  <c r="CE88" i="11"/>
  <c r="CE73" i="11"/>
  <c r="CE69" i="11"/>
  <c r="CE63" i="11"/>
  <c r="CE59" i="11"/>
  <c r="CE55" i="11"/>
  <c r="CE51" i="11"/>
  <c r="CE47" i="11"/>
  <c r="CE39" i="11"/>
  <c r="CE35" i="11"/>
  <c r="CE31" i="11"/>
  <c r="CE27" i="11"/>
  <c r="CE21" i="11"/>
  <c r="CE11" i="11"/>
  <c r="CE79" i="11"/>
  <c r="CE20" i="11"/>
  <c r="CE10" i="11"/>
  <c r="CE14" i="11"/>
  <c r="CE92" i="11"/>
  <c r="CE83" i="11"/>
  <c r="CE68" i="11"/>
  <c r="CE64" i="11"/>
  <c r="CE60" i="11"/>
  <c r="CE52" i="11"/>
  <c r="CE48" i="11"/>
  <c r="CE40" i="11"/>
  <c r="CE36" i="11"/>
  <c r="CE32" i="11"/>
  <c r="CE19" i="11"/>
  <c r="CE9" i="11"/>
  <c r="CE23" i="11"/>
  <c r="CE18" i="11"/>
  <c r="CE117" i="11"/>
  <c r="CE84" i="11"/>
  <c r="CE75" i="11"/>
  <c r="CE71" i="11"/>
  <c r="CE67" i="11"/>
  <c r="CE65" i="11"/>
  <c r="CE61" i="11"/>
  <c r="CE57" i="11"/>
  <c r="CE53" i="11"/>
  <c r="CE49" i="11"/>
  <c r="CE45" i="11"/>
  <c r="CE41" i="11"/>
  <c r="CE37" i="11"/>
  <c r="CE33" i="11"/>
  <c r="CE29" i="11"/>
  <c r="CE24" i="11"/>
  <c r="CE15" i="11"/>
  <c r="CE112" i="11"/>
  <c r="CE111" i="11"/>
  <c r="CE108" i="11"/>
  <c r="CE25" i="11"/>
  <c r="CE74" i="11"/>
  <c r="CE66" i="11"/>
  <c r="CE58" i="11"/>
  <c r="CE54" i="11"/>
  <c r="CE46" i="11"/>
  <c r="CE42" i="11"/>
  <c r="CE38" i="11"/>
  <c r="CE30" i="11"/>
  <c r="CE26" i="11"/>
  <c r="CE13" i="11"/>
  <c r="CE99" i="11"/>
  <c r="CE95" i="11"/>
  <c r="CE87" i="11"/>
  <c r="CE12" i="11"/>
  <c r="CE8" i="11"/>
  <c r="CZ5" i="11"/>
  <c r="CQ972" i="11"/>
  <c r="CQ971" i="11"/>
  <c r="CQ970" i="11"/>
  <c r="CQ969" i="11"/>
  <c r="CQ968" i="11"/>
  <c r="CQ967" i="11"/>
  <c r="CQ966" i="11"/>
  <c r="CQ965" i="11"/>
  <c r="CQ963" i="11"/>
  <c r="CQ962" i="11"/>
  <c r="CQ961" i="11"/>
  <c r="CQ960" i="11"/>
  <c r="CQ959" i="11"/>
  <c r="CQ958" i="11"/>
  <c r="CZ958" i="11" s="1"/>
  <c r="DA958" i="11" s="1"/>
  <c r="BZ958" i="11" s="1"/>
  <c r="CQ957" i="11"/>
  <c r="CQ956" i="11"/>
  <c r="CQ950" i="11"/>
  <c r="CQ949" i="11"/>
  <c r="CQ948" i="11"/>
  <c r="CQ947" i="11"/>
  <c r="CZ947" i="11" s="1"/>
  <c r="CQ945" i="11"/>
  <c r="CQ944" i="11"/>
  <c r="CZ944" i="11" s="1"/>
  <c r="DA944" i="11" s="1"/>
  <c r="BZ944" i="11" s="1"/>
  <c r="CQ943" i="11"/>
  <c r="CQ942" i="11"/>
  <c r="CQ952" i="11"/>
  <c r="CQ954" i="11"/>
  <c r="CQ953" i="11"/>
  <c r="CQ941" i="11"/>
  <c r="CQ940" i="11"/>
  <c r="CQ939" i="11"/>
  <c r="CQ938" i="11"/>
  <c r="CQ936" i="11"/>
  <c r="CQ935" i="11"/>
  <c r="CZ935" i="11" s="1"/>
  <c r="DA935" i="11" s="1"/>
  <c r="BZ935" i="11" s="1"/>
  <c r="CQ934" i="11"/>
  <c r="CQ933" i="11"/>
  <c r="CQ932" i="11"/>
  <c r="CQ930" i="11"/>
  <c r="CQ929" i="11"/>
  <c r="CQ927" i="11"/>
  <c r="CQ926" i="11"/>
  <c r="CQ925" i="11"/>
  <c r="CQ924" i="11"/>
  <c r="CQ923" i="11"/>
  <c r="CQ922" i="11"/>
  <c r="CQ921" i="11"/>
  <c r="CQ920" i="11"/>
  <c r="CQ931" i="11"/>
  <c r="CQ951" i="11"/>
  <c r="CQ918" i="11"/>
  <c r="CQ917" i="11"/>
  <c r="CQ916" i="11"/>
  <c r="CZ916" i="11" s="1"/>
  <c r="CQ915" i="11"/>
  <c r="CQ914" i="11"/>
  <c r="CZ914" i="11" s="1"/>
  <c r="CQ913" i="11"/>
  <c r="CQ912" i="11"/>
  <c r="CQ911" i="11"/>
  <c r="CQ909" i="11"/>
  <c r="CQ908" i="11"/>
  <c r="CQ907" i="11"/>
  <c r="CQ906" i="11"/>
  <c r="CQ905" i="11"/>
  <c r="CQ904" i="11"/>
  <c r="CZ904" i="11" s="1"/>
  <c r="DA904" i="11" s="1"/>
  <c r="BZ904" i="11" s="1"/>
  <c r="CQ903" i="11"/>
  <c r="CQ902" i="11"/>
  <c r="CQ900" i="11"/>
  <c r="CQ899" i="11"/>
  <c r="CQ898" i="11"/>
  <c r="CQ897" i="11"/>
  <c r="CQ896" i="11"/>
  <c r="CQ895" i="11"/>
  <c r="CQ894" i="11"/>
  <c r="CQ887" i="11"/>
  <c r="CQ883" i="11"/>
  <c r="CQ891" i="11"/>
  <c r="CQ888" i="11"/>
  <c r="CQ886" i="11"/>
  <c r="CQ882" i="11"/>
  <c r="CQ878" i="11"/>
  <c r="CQ890" i="11"/>
  <c r="CQ881" i="11"/>
  <c r="CQ877" i="11"/>
  <c r="CQ893" i="11"/>
  <c r="CQ889" i="11"/>
  <c r="CQ876" i="11"/>
  <c r="CQ868" i="11"/>
  <c r="CZ868" i="11" s="1"/>
  <c r="DA868" i="11" s="1"/>
  <c r="BZ868" i="11" s="1"/>
  <c r="CQ892" i="11"/>
  <c r="CQ867" i="11"/>
  <c r="CQ871" i="11"/>
  <c r="CQ874" i="11"/>
  <c r="CQ869" i="11"/>
  <c r="CQ865" i="11"/>
  <c r="CQ858" i="11"/>
  <c r="CZ858" i="11" s="1"/>
  <c r="CQ854" i="11"/>
  <c r="CQ850" i="11"/>
  <c r="CQ862" i="11"/>
  <c r="CQ849" i="11"/>
  <c r="CQ875" i="11"/>
  <c r="CQ873" i="11"/>
  <c r="CQ870" i="11"/>
  <c r="CQ866" i="11"/>
  <c r="CZ866" i="11" s="1"/>
  <c r="CQ861" i="11"/>
  <c r="CQ848" i="11"/>
  <c r="CQ844" i="11"/>
  <c r="CQ839" i="11"/>
  <c r="CQ835" i="11"/>
  <c r="CQ856" i="11"/>
  <c r="CQ852" i="11"/>
  <c r="CQ838" i="11"/>
  <c r="CZ838" i="11" s="1"/>
  <c r="CQ834" i="11"/>
  <c r="CQ817" i="11"/>
  <c r="CQ857" i="11"/>
  <c r="CQ846" i="11"/>
  <c r="CQ812" i="11"/>
  <c r="CQ853" i="11"/>
  <c r="CQ859" i="11"/>
  <c r="CQ855" i="11"/>
  <c r="CQ845" i="11"/>
  <c r="CZ845" i="11" s="1"/>
  <c r="DA845" i="11" s="1"/>
  <c r="BZ845" i="11" s="1"/>
  <c r="CQ841" i="11"/>
  <c r="CQ824" i="11"/>
  <c r="CQ836" i="11"/>
  <c r="CQ830" i="11"/>
  <c r="CQ827" i="11"/>
  <c r="CQ860" i="11"/>
  <c r="CQ851" i="11"/>
  <c r="CZ851" i="11" s="1"/>
  <c r="CQ840" i="11"/>
  <c r="CQ828" i="11"/>
  <c r="CQ831" i="11"/>
  <c r="CQ826" i="11"/>
  <c r="CQ823" i="11"/>
  <c r="CQ818" i="11"/>
  <c r="CQ814" i="11"/>
  <c r="CQ807" i="11"/>
  <c r="CQ833" i="11"/>
  <c r="CQ820" i="11"/>
  <c r="CQ805" i="11"/>
  <c r="CQ800" i="11"/>
  <c r="CQ796" i="11"/>
  <c r="CQ819" i="11"/>
  <c r="CQ815" i="11"/>
  <c r="CQ810" i="11"/>
  <c r="CQ803" i="11"/>
  <c r="CZ803" i="11" s="1"/>
  <c r="DA803" i="11" s="1"/>
  <c r="BZ803" i="11" s="1"/>
  <c r="CQ799" i="11"/>
  <c r="CQ795" i="11"/>
  <c r="CQ822" i="11"/>
  <c r="CQ808" i="11"/>
  <c r="CQ806" i="11"/>
  <c r="CQ804" i="11"/>
  <c r="CQ772" i="11"/>
  <c r="CQ768" i="11"/>
  <c r="CQ802" i="11"/>
  <c r="CQ798" i="11"/>
  <c r="CQ794" i="11"/>
  <c r="CQ790" i="11"/>
  <c r="CQ785" i="11"/>
  <c r="CQ780" i="11"/>
  <c r="CQ776" i="11"/>
  <c r="CQ813" i="11"/>
  <c r="CQ832" i="11"/>
  <c r="CZ832" i="11" s="1"/>
  <c r="DA832" i="11" s="1"/>
  <c r="BZ832" i="11" s="1"/>
  <c r="CQ801" i="11"/>
  <c r="CQ797" i="11"/>
  <c r="CQ793" i="11"/>
  <c r="CQ786" i="11"/>
  <c r="CQ784" i="11"/>
  <c r="CQ782" i="11"/>
  <c r="CQ778" i="11"/>
  <c r="CQ774" i="11"/>
  <c r="CQ809" i="11"/>
  <c r="CQ789" i="11"/>
  <c r="CZ789" i="11" s="1"/>
  <c r="DA789" i="11" s="1"/>
  <c r="BZ789" i="11" s="1"/>
  <c r="CQ770" i="11"/>
  <c r="CQ762" i="11"/>
  <c r="CQ758" i="11"/>
  <c r="CQ750" i="11"/>
  <c r="CQ766" i="11"/>
  <c r="CZ766" i="11" s="1"/>
  <c r="DA766" i="11" s="1"/>
  <c r="BZ766" i="11" s="1"/>
  <c r="CQ749" i="11"/>
  <c r="CQ740" i="11"/>
  <c r="CQ781" i="11"/>
  <c r="CQ779" i="11"/>
  <c r="CQ771" i="11"/>
  <c r="CQ765" i="11"/>
  <c r="CQ791" i="11"/>
  <c r="CQ777" i="11"/>
  <c r="CQ775" i="11"/>
  <c r="CQ773" i="11"/>
  <c r="CQ767" i="11"/>
  <c r="CQ792" i="11"/>
  <c r="CQ769" i="11"/>
  <c r="CQ756" i="11"/>
  <c r="CQ764" i="11"/>
  <c r="CQ763" i="11"/>
  <c r="CQ761" i="11"/>
  <c r="CQ751" i="11"/>
  <c r="CQ757" i="11"/>
  <c r="CQ747" i="11"/>
  <c r="CZ747" i="11" s="1"/>
  <c r="DA747" i="11" s="1"/>
  <c r="BZ747" i="11" s="1"/>
  <c r="CQ759" i="11"/>
  <c r="CQ734" i="11"/>
  <c r="CQ816" i="11"/>
  <c r="CQ787" i="11"/>
  <c r="CQ755" i="11"/>
  <c r="CQ742" i="11"/>
  <c r="CQ783" i="11"/>
  <c r="CQ752" i="11"/>
  <c r="CQ748" i="11"/>
  <c r="CQ738" i="11"/>
  <c r="CQ737" i="11"/>
  <c r="CQ733" i="11"/>
  <c r="CQ724" i="11"/>
  <c r="CQ746" i="11"/>
  <c r="CQ739" i="11"/>
  <c r="CQ728" i="11"/>
  <c r="CQ723" i="11"/>
  <c r="CQ719" i="11"/>
  <c r="CQ732" i="11"/>
  <c r="CQ705" i="11"/>
  <c r="CQ701" i="11"/>
  <c r="CQ697" i="11"/>
  <c r="CQ693" i="11"/>
  <c r="CQ730" i="11"/>
  <c r="CQ726" i="11"/>
  <c r="CQ722" i="11"/>
  <c r="CQ714" i="11"/>
  <c r="CQ760" i="11"/>
  <c r="CZ760" i="11" s="1"/>
  <c r="DA760" i="11" s="1"/>
  <c r="BZ760" i="11" s="1"/>
  <c r="CQ753" i="11"/>
  <c r="CQ743" i="11"/>
  <c r="CQ720" i="11"/>
  <c r="CQ717" i="11"/>
  <c r="CQ727" i="11"/>
  <c r="CQ721" i="11"/>
  <c r="CQ712" i="11"/>
  <c r="CQ704" i="11"/>
  <c r="CQ709" i="11"/>
  <c r="CZ709" i="11" s="1"/>
  <c r="DA709" i="11" s="1"/>
  <c r="BZ709" i="11" s="1"/>
  <c r="CQ706" i="11"/>
  <c r="CQ699" i="11"/>
  <c r="CQ716" i="11"/>
  <c r="CQ741" i="11"/>
  <c r="CQ708" i="11"/>
  <c r="CQ735" i="11"/>
  <c r="CQ729" i="11"/>
  <c r="CZ729" i="11" s="1"/>
  <c r="DA729" i="11" s="1"/>
  <c r="BZ729" i="11" s="1"/>
  <c r="CQ702" i="11"/>
  <c r="CQ700" i="11"/>
  <c r="CQ688" i="11"/>
  <c r="CQ684" i="11"/>
  <c r="CQ680" i="11"/>
  <c r="CQ731" i="11"/>
  <c r="CQ725" i="11"/>
  <c r="CQ713" i="11"/>
  <c r="CQ698" i="11"/>
  <c r="CQ696" i="11"/>
  <c r="CQ736" i="11"/>
  <c r="CQ710" i="11"/>
  <c r="CQ691" i="11"/>
  <c r="CQ686" i="11"/>
  <c r="CQ678" i="11"/>
  <c r="CQ674" i="11"/>
  <c r="CZ674" i="11" s="1"/>
  <c r="DA674" i="11" s="1"/>
  <c r="BZ674" i="11" s="1"/>
  <c r="CQ670" i="11"/>
  <c r="CQ666" i="11"/>
  <c r="CQ662" i="11"/>
  <c r="CQ658" i="11"/>
  <c r="CQ687" i="11"/>
  <c r="CQ653" i="11"/>
  <c r="CQ649" i="11"/>
  <c r="CQ692" i="11"/>
  <c r="CQ682" i="11"/>
  <c r="CQ677" i="11"/>
  <c r="CQ673" i="11"/>
  <c r="CQ669" i="11"/>
  <c r="CQ694" i="11"/>
  <c r="CQ695" i="11"/>
  <c r="CQ683" i="11"/>
  <c r="CZ683" i="11" s="1"/>
  <c r="CQ689" i="11"/>
  <c r="CQ681" i="11"/>
  <c r="CQ679" i="11"/>
  <c r="CQ675" i="11"/>
  <c r="CQ671" i="11"/>
  <c r="CQ667" i="11"/>
  <c r="CQ659" i="11"/>
  <c r="CQ690" i="11"/>
  <c r="CQ685" i="11"/>
  <c r="CQ654" i="11"/>
  <c r="CQ650" i="11"/>
  <c r="CQ645" i="11"/>
  <c r="CQ641" i="11"/>
  <c r="CQ644" i="11"/>
  <c r="CQ639" i="11"/>
  <c r="CQ635" i="11"/>
  <c r="CQ631" i="11"/>
  <c r="CQ627" i="11"/>
  <c r="CQ623" i="11"/>
  <c r="CQ614" i="11"/>
  <c r="CQ609" i="11"/>
  <c r="CQ655" i="11"/>
  <c r="CQ646" i="11"/>
  <c r="CQ642" i="11"/>
  <c r="CQ640" i="11"/>
  <c r="CQ618" i="11"/>
  <c r="CQ672" i="11"/>
  <c r="CZ672" i="11" s="1"/>
  <c r="CQ665" i="11"/>
  <c r="CQ664" i="11"/>
  <c r="CQ661" i="11"/>
  <c r="CQ660" i="11"/>
  <c r="CQ656" i="11"/>
  <c r="CQ638" i="11"/>
  <c r="CQ634" i="11"/>
  <c r="CQ651" i="11"/>
  <c r="CQ657" i="11"/>
  <c r="CQ652" i="11"/>
  <c r="CQ647" i="11"/>
  <c r="CQ668" i="11"/>
  <c r="CZ668" i="11" s="1"/>
  <c r="CQ643" i="11"/>
  <c r="CQ648" i="11"/>
  <c r="CQ636" i="11"/>
  <c r="CQ632" i="11"/>
  <c r="CQ628" i="11"/>
  <c r="CQ624" i="11"/>
  <c r="CQ615" i="11"/>
  <c r="CQ606" i="11"/>
  <c r="CQ676" i="11"/>
  <c r="CZ676" i="11" s="1"/>
  <c r="CQ619" i="11"/>
  <c r="CQ610" i="11"/>
  <c r="CQ605" i="11"/>
  <c r="CQ633" i="11"/>
  <c r="CQ616" i="11"/>
  <c r="CQ602" i="11"/>
  <c r="CQ598" i="11"/>
  <c r="CQ594" i="11"/>
  <c r="CQ590" i="11"/>
  <c r="CQ581" i="11"/>
  <c r="CQ620" i="11"/>
  <c r="CQ608" i="11"/>
  <c r="CZ608" i="11" s="1"/>
  <c r="DA608" i="11" s="1"/>
  <c r="BZ608" i="11" s="1"/>
  <c r="CQ604" i="11"/>
  <c r="CQ589" i="11"/>
  <c r="CQ585" i="11"/>
  <c r="CQ576" i="11"/>
  <c r="CQ572" i="11"/>
  <c r="CQ568" i="11"/>
  <c r="CQ630" i="11"/>
  <c r="CQ629" i="11"/>
  <c r="CQ597" i="11"/>
  <c r="CQ626" i="11"/>
  <c r="CQ625" i="11"/>
  <c r="CQ621" i="11"/>
  <c r="CQ637" i="11"/>
  <c r="CQ607" i="11"/>
  <c r="CQ611" i="11"/>
  <c r="CQ603" i="11"/>
  <c r="CQ599" i="11"/>
  <c r="CQ595" i="11"/>
  <c r="CQ591" i="11"/>
  <c r="CQ582" i="11"/>
  <c r="CZ582" i="11" s="1"/>
  <c r="CQ612" i="11"/>
  <c r="CQ586" i="11"/>
  <c r="CQ577" i="11"/>
  <c r="CQ573" i="11"/>
  <c r="CQ569" i="11"/>
  <c r="CQ565" i="11"/>
  <c r="CQ561" i="11"/>
  <c r="CQ596" i="11"/>
  <c r="CZ596" i="11" s="1"/>
  <c r="CQ552" i="11"/>
  <c r="CQ578" i="11"/>
  <c r="CQ566" i="11"/>
  <c r="CQ564" i="11"/>
  <c r="CQ556" i="11"/>
  <c r="CQ551" i="11"/>
  <c r="CQ542" i="11"/>
  <c r="CQ538" i="11"/>
  <c r="CQ534" i="11"/>
  <c r="CQ530" i="11"/>
  <c r="CQ587" i="11"/>
  <c r="CQ579" i="11"/>
  <c r="CQ562" i="11"/>
  <c r="CQ560" i="11"/>
  <c r="CQ555" i="11"/>
  <c r="CQ584" i="11"/>
  <c r="CQ583" i="11"/>
  <c r="CZ583" i="11" s="1"/>
  <c r="DA583" i="11" s="1"/>
  <c r="BZ583" i="11" s="1"/>
  <c r="CQ574" i="11"/>
  <c r="CQ570" i="11"/>
  <c r="CQ559" i="11"/>
  <c r="CQ593" i="11"/>
  <c r="CQ592" i="11"/>
  <c r="CQ575" i="11"/>
  <c r="CQ567" i="11"/>
  <c r="CQ563" i="11"/>
  <c r="CQ553" i="11"/>
  <c r="CQ548" i="11"/>
  <c r="CQ544" i="11"/>
  <c r="CQ557" i="11"/>
  <c r="CQ543" i="11"/>
  <c r="CQ539" i="11"/>
  <c r="CQ535" i="11"/>
  <c r="CZ535" i="11" s="1"/>
  <c r="CQ531" i="11"/>
  <c r="CQ527" i="11"/>
  <c r="CQ523" i="11"/>
  <c r="CQ519" i="11"/>
  <c r="CQ549" i="11"/>
  <c r="CZ549" i="11" s="1"/>
  <c r="DA549" i="11" s="1"/>
  <c r="BZ549" i="11" s="1"/>
  <c r="CQ541" i="11"/>
  <c r="CQ514" i="11"/>
  <c r="CQ510" i="11"/>
  <c r="CQ489" i="11"/>
  <c r="CQ485" i="11"/>
  <c r="CQ481" i="11"/>
  <c r="CQ477" i="11"/>
  <c r="CQ550" i="11"/>
  <c r="CQ536" i="11"/>
  <c r="CQ525" i="11"/>
  <c r="CQ505" i="11"/>
  <c r="CZ505" i="11" s="1"/>
  <c r="CQ501" i="11"/>
  <c r="CQ493" i="11"/>
  <c r="CZ493" i="11" s="1"/>
  <c r="DA493" i="11" s="1"/>
  <c r="BZ493" i="11" s="1"/>
  <c r="CQ472" i="11"/>
  <c r="CZ472" i="11" s="1"/>
  <c r="CQ537" i="11"/>
  <c r="CQ521" i="11"/>
  <c r="CQ513" i="11"/>
  <c r="CQ488" i="11"/>
  <c r="CQ532" i="11"/>
  <c r="CQ517" i="11"/>
  <c r="CQ504" i="11"/>
  <c r="CQ500" i="11"/>
  <c r="CQ496" i="11"/>
  <c r="CQ533" i="11"/>
  <c r="CQ526" i="11"/>
  <c r="CQ512" i="11"/>
  <c r="CQ508" i="11"/>
  <c r="CQ558" i="11"/>
  <c r="CQ524" i="11"/>
  <c r="CQ522" i="11"/>
  <c r="CQ503" i="11"/>
  <c r="CQ499" i="11"/>
  <c r="CQ554" i="11"/>
  <c r="CQ529" i="11"/>
  <c r="CQ520" i="11"/>
  <c r="CQ518" i="11"/>
  <c r="CQ511" i="11"/>
  <c r="CQ507" i="11"/>
  <c r="CQ490" i="11"/>
  <c r="CQ486" i="11"/>
  <c r="CQ482" i="11"/>
  <c r="CQ478" i="11"/>
  <c r="CQ474" i="11"/>
  <c r="CQ457" i="11"/>
  <c r="CQ452" i="11"/>
  <c r="CZ452" i="11" s="1"/>
  <c r="DA452" i="11" s="1"/>
  <c r="BZ452" i="11" s="1"/>
  <c r="CQ546" i="11"/>
  <c r="CQ545" i="11"/>
  <c r="CQ540" i="11"/>
  <c r="CQ516" i="11"/>
  <c r="CQ515" i="11"/>
  <c r="CQ506" i="11"/>
  <c r="CQ502" i="11"/>
  <c r="CQ498" i="11"/>
  <c r="CZ498" i="11" s="1"/>
  <c r="DA498" i="11" s="1"/>
  <c r="BZ498" i="11" s="1"/>
  <c r="CQ494" i="11"/>
  <c r="CQ473" i="11"/>
  <c r="CZ473" i="11" s="1"/>
  <c r="DA473" i="11" s="1"/>
  <c r="BZ473" i="11" s="1"/>
  <c r="CQ469" i="11"/>
  <c r="CQ465" i="11"/>
  <c r="CQ461" i="11"/>
  <c r="CQ398" i="11"/>
  <c r="CQ484" i="11"/>
  <c r="CZ484" i="11" s="1"/>
  <c r="DA484" i="11" s="1"/>
  <c r="BZ484" i="11" s="1"/>
  <c r="CQ483" i="11"/>
  <c r="CZ483" i="11" s="1"/>
  <c r="DA483" i="11" s="1"/>
  <c r="BZ483" i="11" s="1"/>
  <c r="CQ470" i="11"/>
  <c r="CZ470" i="11" s="1"/>
  <c r="CQ468" i="11"/>
  <c r="CQ460" i="11"/>
  <c r="CQ450" i="11"/>
  <c r="CQ446" i="11"/>
  <c r="CQ442" i="11"/>
  <c r="CQ438" i="11"/>
  <c r="CQ434" i="11"/>
  <c r="CQ430" i="11"/>
  <c r="CQ426" i="11"/>
  <c r="CQ422" i="11"/>
  <c r="CQ418" i="11"/>
  <c r="CQ414" i="11"/>
  <c r="CQ410" i="11"/>
  <c r="CZ410" i="11" s="1"/>
  <c r="CQ406" i="11"/>
  <c r="CQ402" i="11"/>
  <c r="CQ466" i="11"/>
  <c r="CQ464" i="11"/>
  <c r="CQ456" i="11"/>
  <c r="CZ456" i="11" s="1"/>
  <c r="DA456" i="11" s="1"/>
  <c r="BZ456" i="11" s="1"/>
  <c r="CQ454" i="11"/>
  <c r="CQ480" i="11"/>
  <c r="CQ479" i="11"/>
  <c r="CZ479" i="11" s="1"/>
  <c r="CQ462" i="11"/>
  <c r="CQ458" i="11"/>
  <c r="CQ449" i="11"/>
  <c r="CQ445" i="11"/>
  <c r="CZ445" i="11" s="1"/>
  <c r="DA445" i="11" s="1"/>
  <c r="BZ445" i="11" s="1"/>
  <c r="CQ441" i="11"/>
  <c r="CQ433" i="11"/>
  <c r="CQ429" i="11"/>
  <c r="CQ425" i="11"/>
  <c r="CQ417" i="11"/>
  <c r="CQ413" i="11"/>
  <c r="CZ413" i="11" s="1"/>
  <c r="DA413" i="11" s="1"/>
  <c r="BZ413" i="11" s="1"/>
  <c r="CQ487" i="11"/>
  <c r="CQ476" i="11"/>
  <c r="CQ475" i="11"/>
  <c r="CQ448" i="11"/>
  <c r="CQ444" i="11"/>
  <c r="CQ440" i="11"/>
  <c r="CQ436" i="11"/>
  <c r="CZ436" i="11" s="1"/>
  <c r="DA436" i="11" s="1"/>
  <c r="BZ436" i="11" s="1"/>
  <c r="CQ432" i="11"/>
  <c r="CQ428" i="11"/>
  <c r="CQ495" i="11"/>
  <c r="CZ495" i="11" s="1"/>
  <c r="DA495" i="11" s="1"/>
  <c r="BZ495" i="11" s="1"/>
  <c r="CQ471" i="11"/>
  <c r="CQ467" i="11"/>
  <c r="CQ455" i="11"/>
  <c r="CQ453" i="11"/>
  <c r="CQ399" i="11"/>
  <c r="CQ395" i="11"/>
  <c r="CQ391" i="11"/>
  <c r="CQ387" i="11"/>
  <c r="CQ463" i="11"/>
  <c r="CQ459" i="11"/>
  <c r="CQ451" i="11"/>
  <c r="CQ447" i="11"/>
  <c r="CQ443" i="11"/>
  <c r="CQ439" i="11"/>
  <c r="CQ435" i="11"/>
  <c r="CQ431" i="11"/>
  <c r="CQ427" i="11"/>
  <c r="CQ423" i="11"/>
  <c r="CQ419" i="11"/>
  <c r="CQ415" i="11"/>
  <c r="CQ411" i="11"/>
  <c r="CQ407" i="11"/>
  <c r="CQ403" i="11"/>
  <c r="CQ382" i="11"/>
  <c r="CQ378" i="11"/>
  <c r="CQ374" i="11"/>
  <c r="CQ370" i="11"/>
  <c r="CQ409" i="11"/>
  <c r="CQ362" i="11"/>
  <c r="CQ357" i="11"/>
  <c r="CQ347" i="11"/>
  <c r="CQ328" i="11"/>
  <c r="CQ324" i="11"/>
  <c r="CQ420" i="11"/>
  <c r="CQ400" i="11"/>
  <c r="CQ401" i="11"/>
  <c r="CQ380" i="11"/>
  <c r="CQ365" i="11"/>
  <c r="CQ361" i="11"/>
  <c r="CQ356" i="11"/>
  <c r="CQ350" i="11"/>
  <c r="CQ346" i="11"/>
  <c r="CQ327" i="11"/>
  <c r="CQ385" i="11"/>
  <c r="CQ355" i="11"/>
  <c r="CZ355" i="11" s="1"/>
  <c r="DA355" i="11" s="1"/>
  <c r="BZ355" i="11" s="1"/>
  <c r="CQ341" i="11"/>
  <c r="CQ336" i="11"/>
  <c r="CQ331" i="11"/>
  <c r="CQ416" i="11"/>
  <c r="CQ371" i="11"/>
  <c r="CQ369" i="11"/>
  <c r="CQ390" i="11"/>
  <c r="CQ379" i="11"/>
  <c r="CZ379" i="11" s="1"/>
  <c r="DA379" i="11" s="1"/>
  <c r="BZ379" i="11" s="1"/>
  <c r="CQ367" i="11"/>
  <c r="CQ363" i="11"/>
  <c r="CQ358" i="11"/>
  <c r="CQ353" i="11"/>
  <c r="CQ348" i="11"/>
  <c r="CQ325" i="11"/>
  <c r="CQ312" i="11"/>
  <c r="CQ308" i="11"/>
  <c r="CQ412" i="11"/>
  <c r="CQ408" i="11"/>
  <c r="CQ404" i="11"/>
  <c r="CQ394" i="11"/>
  <c r="CQ384" i="11"/>
  <c r="CQ343" i="11"/>
  <c r="CQ338" i="11"/>
  <c r="CQ329" i="11"/>
  <c r="CQ316" i="11"/>
  <c r="CQ307" i="11"/>
  <c r="CQ303" i="11"/>
  <c r="CQ424" i="11"/>
  <c r="CQ335" i="11"/>
  <c r="CQ323" i="11"/>
  <c r="CQ299" i="11"/>
  <c r="CQ279" i="11"/>
  <c r="CQ275" i="11"/>
  <c r="CQ349" i="11"/>
  <c r="CQ326" i="11"/>
  <c r="CZ326" i="11" s="1"/>
  <c r="DA326" i="11" s="1"/>
  <c r="BZ326" i="11" s="1"/>
  <c r="CQ318" i="11"/>
  <c r="CQ314" i="11"/>
  <c r="CQ296" i="11"/>
  <c r="CQ290" i="11"/>
  <c r="CQ283" i="11"/>
  <c r="CQ270" i="11"/>
  <c r="CQ354" i="11"/>
  <c r="CQ342" i="11"/>
  <c r="CQ340" i="11"/>
  <c r="CZ340" i="11" s="1"/>
  <c r="DA340" i="11" s="1"/>
  <c r="BZ340" i="11" s="1"/>
  <c r="CQ337" i="11"/>
  <c r="CQ309" i="11"/>
  <c r="CQ304" i="11"/>
  <c r="CQ301" i="11"/>
  <c r="CQ298" i="11"/>
  <c r="CQ287" i="11"/>
  <c r="CQ282" i="11"/>
  <c r="CQ274" i="11"/>
  <c r="CQ265" i="11"/>
  <c r="CQ261" i="11"/>
  <c r="CZ261" i="11" s="1"/>
  <c r="CQ257" i="11"/>
  <c r="CQ253" i="11"/>
  <c r="CQ249" i="11"/>
  <c r="CQ240" i="11"/>
  <c r="CQ351" i="11"/>
  <c r="CQ322" i="11"/>
  <c r="CQ295" i="11"/>
  <c r="CQ292" i="11"/>
  <c r="CQ289" i="11"/>
  <c r="CQ286" i="11"/>
  <c r="CQ269" i="11"/>
  <c r="CQ244" i="11"/>
  <c r="CQ235" i="11"/>
  <c r="CQ344" i="11"/>
  <c r="CQ330" i="11"/>
  <c r="CQ319" i="11"/>
  <c r="CQ311" i="11"/>
  <c r="CQ281" i="11"/>
  <c r="CQ277" i="11"/>
  <c r="CQ273" i="11"/>
  <c r="CQ375" i="11"/>
  <c r="CQ360" i="11"/>
  <c r="CQ317" i="11"/>
  <c r="CQ315" i="11"/>
  <c r="CQ313" i="11"/>
  <c r="CQ300" i="11"/>
  <c r="CQ294" i="11"/>
  <c r="CQ368" i="11"/>
  <c r="CQ364" i="11"/>
  <c r="CQ306" i="11"/>
  <c r="CQ297" i="11"/>
  <c r="CQ291" i="11"/>
  <c r="CZ291" i="11" s="1"/>
  <c r="DA291" i="11" s="1"/>
  <c r="BZ291" i="11" s="1"/>
  <c r="CQ280" i="11"/>
  <c r="CQ267" i="11"/>
  <c r="CQ263" i="11"/>
  <c r="CQ284" i="11"/>
  <c r="CQ205" i="11"/>
  <c r="CQ201" i="11"/>
  <c r="CQ196" i="11"/>
  <c r="CQ260" i="11"/>
  <c r="CZ260" i="11" s="1"/>
  <c r="CQ259" i="11"/>
  <c r="CQ238" i="11"/>
  <c r="CZ238" i="11" s="1"/>
  <c r="DA238" i="11" s="1"/>
  <c r="BZ238" i="11" s="1"/>
  <c r="CQ225" i="11"/>
  <c r="CQ217" i="11"/>
  <c r="CQ213" i="11"/>
  <c r="CQ381" i="11"/>
  <c r="CQ302" i="11"/>
  <c r="CQ268" i="11"/>
  <c r="CQ255" i="11"/>
  <c r="CQ246" i="11"/>
  <c r="CQ236" i="11"/>
  <c r="CQ234" i="11"/>
  <c r="CQ232" i="11"/>
  <c r="CQ288" i="11"/>
  <c r="CQ264" i="11"/>
  <c r="CQ251" i="11"/>
  <c r="CQ242" i="11"/>
  <c r="CZ242" i="11" s="1"/>
  <c r="CQ229" i="11"/>
  <c r="CQ224" i="11"/>
  <c r="CQ220" i="11"/>
  <c r="CQ212" i="11"/>
  <c r="CQ199" i="11"/>
  <c r="CQ181" i="11"/>
  <c r="CQ172" i="11"/>
  <c r="CQ158" i="11"/>
  <c r="CZ158" i="11" s="1"/>
  <c r="CQ386" i="11"/>
  <c r="CQ334" i="11"/>
  <c r="CQ256" i="11"/>
  <c r="CQ258" i="11"/>
  <c r="CQ252" i="11"/>
  <c r="CQ239" i="11"/>
  <c r="CQ230" i="11"/>
  <c r="CQ227" i="11"/>
  <c r="CQ223" i="11"/>
  <c r="CZ223" i="11" s="1"/>
  <c r="DA223" i="11" s="1"/>
  <c r="BZ223" i="11" s="1"/>
  <c r="CQ219" i="11"/>
  <c r="CQ215" i="11"/>
  <c r="CQ211" i="11"/>
  <c r="CQ293" i="11"/>
  <c r="CQ272" i="11"/>
  <c r="CQ254" i="11"/>
  <c r="CQ248" i="11"/>
  <c r="CQ245" i="11"/>
  <c r="CZ245" i="11" s="1"/>
  <c r="DA245" i="11" s="1"/>
  <c r="BZ245" i="11" s="1"/>
  <c r="CQ243" i="11"/>
  <c r="CQ237" i="11"/>
  <c r="CQ233" i="11"/>
  <c r="CQ228" i="11"/>
  <c r="CQ206" i="11"/>
  <c r="CQ202" i="11"/>
  <c r="CQ193" i="11"/>
  <c r="CQ188" i="11"/>
  <c r="CQ175" i="11"/>
  <c r="CQ166" i="11"/>
  <c r="CQ321" i="11"/>
  <c r="CQ262" i="11"/>
  <c r="CQ250" i="11"/>
  <c r="CQ241" i="11"/>
  <c r="CQ226" i="11"/>
  <c r="CQ222" i="11"/>
  <c r="CQ214" i="11"/>
  <c r="CQ210" i="11"/>
  <c r="CQ183" i="11"/>
  <c r="CQ146" i="11"/>
  <c r="CZ146" i="11" s="1"/>
  <c r="DA146" i="11" s="1"/>
  <c r="BZ146" i="11" s="1"/>
  <c r="CQ141" i="11"/>
  <c r="CQ137" i="11"/>
  <c r="CQ133" i="11"/>
  <c r="CQ120" i="11"/>
  <c r="CQ111" i="11"/>
  <c r="CQ178" i="11"/>
  <c r="CQ167" i="11"/>
  <c r="CQ165" i="11"/>
  <c r="CQ163" i="11"/>
  <c r="CQ160" i="11"/>
  <c r="CQ156" i="11"/>
  <c r="CQ152" i="11"/>
  <c r="CQ150" i="11"/>
  <c r="CQ128" i="11"/>
  <c r="CQ191" i="11"/>
  <c r="CQ187" i="11"/>
  <c r="CQ145" i="11"/>
  <c r="CQ140" i="11"/>
  <c r="CQ136" i="11"/>
  <c r="CQ132" i="11"/>
  <c r="CQ123" i="11"/>
  <c r="CQ169" i="11"/>
  <c r="CQ127" i="11"/>
  <c r="CQ109" i="11"/>
  <c r="CQ203" i="11"/>
  <c r="CQ197" i="11"/>
  <c r="CQ194" i="11"/>
  <c r="CQ177" i="11"/>
  <c r="CQ173" i="11"/>
  <c r="CQ162" i="11"/>
  <c r="CQ151" i="11"/>
  <c r="CQ148" i="11"/>
  <c r="CQ144" i="11"/>
  <c r="CQ139" i="11"/>
  <c r="CQ135" i="11"/>
  <c r="CQ122" i="11"/>
  <c r="CQ118" i="11"/>
  <c r="CQ113" i="11"/>
  <c r="CQ200" i="11"/>
  <c r="CQ192" i="11"/>
  <c r="CZ192" i="11" s="1"/>
  <c r="DA192" i="11" s="1"/>
  <c r="BZ192" i="11" s="1"/>
  <c r="CQ190" i="11"/>
  <c r="CQ182" i="11"/>
  <c r="CQ180" i="11"/>
  <c r="CQ157" i="11"/>
  <c r="CZ157" i="11" s="1"/>
  <c r="DA157" i="11" s="1"/>
  <c r="BZ157" i="11" s="1"/>
  <c r="CQ153" i="11"/>
  <c r="CQ130" i="11"/>
  <c r="CQ126" i="11"/>
  <c r="CQ108" i="11"/>
  <c r="CQ104" i="11"/>
  <c r="CQ100" i="11"/>
  <c r="CQ96" i="11"/>
  <c r="CZ96" i="11" s="1"/>
  <c r="CQ92" i="11"/>
  <c r="CQ88" i="11"/>
  <c r="CQ84" i="11"/>
  <c r="CQ207" i="11"/>
  <c r="CQ185" i="11"/>
  <c r="CQ168" i="11"/>
  <c r="CQ164" i="11"/>
  <c r="CQ159" i="11"/>
  <c r="CQ155" i="11"/>
  <c r="CQ147" i="11"/>
  <c r="CQ138" i="11"/>
  <c r="CQ134" i="11"/>
  <c r="CQ121" i="11"/>
  <c r="CQ117" i="11"/>
  <c r="CQ112" i="11"/>
  <c r="CQ176" i="11"/>
  <c r="CQ174" i="11"/>
  <c r="CQ129" i="11"/>
  <c r="CQ125" i="11"/>
  <c r="CQ107" i="11"/>
  <c r="CQ103" i="11"/>
  <c r="CQ99" i="11"/>
  <c r="CQ95" i="11"/>
  <c r="CQ87" i="11"/>
  <c r="CQ83" i="11"/>
  <c r="CQ79" i="11"/>
  <c r="CQ119" i="11"/>
  <c r="CQ106" i="11"/>
  <c r="CQ82" i="11"/>
  <c r="CQ75" i="11"/>
  <c r="CQ71" i="11"/>
  <c r="CQ67" i="11"/>
  <c r="CQ65" i="11"/>
  <c r="CZ65" i="11" s="1"/>
  <c r="DA65" i="11" s="1"/>
  <c r="CQ61" i="11"/>
  <c r="CQ57" i="11"/>
  <c r="CQ53" i="11"/>
  <c r="CQ49" i="11"/>
  <c r="CQ45" i="11"/>
  <c r="CQ41" i="11"/>
  <c r="CQ37" i="11"/>
  <c r="CQ33" i="11"/>
  <c r="CZ33" i="11" s="1"/>
  <c r="DA33" i="11" s="1"/>
  <c r="BZ33" i="11" s="1"/>
  <c r="CQ29" i="11"/>
  <c r="CQ24" i="11"/>
  <c r="CQ15" i="11"/>
  <c r="CQ10" i="11"/>
  <c r="CQ25" i="11"/>
  <c r="CQ14" i="11"/>
  <c r="CQ8" i="11"/>
  <c r="CQ74" i="11"/>
  <c r="CZ74" i="11" s="1"/>
  <c r="DA74" i="11" s="1"/>
  <c r="BZ74" i="11" s="1"/>
  <c r="CQ66" i="11"/>
  <c r="CQ58" i="11"/>
  <c r="CQ54" i="11"/>
  <c r="CQ46" i="11"/>
  <c r="CQ42" i="11"/>
  <c r="CQ38" i="11"/>
  <c r="CQ30" i="11"/>
  <c r="CQ26" i="11"/>
  <c r="CZ26" i="11" s="1"/>
  <c r="DA26" i="11" s="1"/>
  <c r="BZ26" i="11" s="1"/>
  <c r="CQ13" i="11"/>
  <c r="CQ12" i="11"/>
  <c r="CQ114" i="11"/>
  <c r="CQ73" i="11"/>
  <c r="CQ69" i="11"/>
  <c r="CQ63" i="11"/>
  <c r="CQ59" i="11"/>
  <c r="CQ55" i="11"/>
  <c r="CQ51" i="11"/>
  <c r="CZ51" i="11" s="1"/>
  <c r="DA51" i="11" s="1"/>
  <c r="CQ47" i="11"/>
  <c r="CQ39" i="11"/>
  <c r="CQ35" i="11"/>
  <c r="CQ31" i="11"/>
  <c r="CQ27" i="11"/>
  <c r="CQ21" i="11"/>
  <c r="CQ11" i="11"/>
  <c r="CQ89" i="11"/>
  <c r="CQ77" i="11"/>
  <c r="CQ20" i="11"/>
  <c r="CQ81" i="11"/>
  <c r="CQ68" i="11"/>
  <c r="CQ64" i="11"/>
  <c r="CQ60" i="11"/>
  <c r="CZ60" i="11" s="1"/>
  <c r="CQ52" i="11"/>
  <c r="CQ48" i="11"/>
  <c r="CQ40" i="11"/>
  <c r="CQ36" i="11"/>
  <c r="CQ32" i="11"/>
  <c r="CQ19" i="11"/>
  <c r="CQ9" i="11"/>
  <c r="CQ102" i="11"/>
  <c r="CQ98" i="11"/>
  <c r="CQ94" i="11"/>
  <c r="CQ93" i="11"/>
  <c r="CQ86" i="11"/>
  <c r="CQ78" i="11"/>
  <c r="CQ23" i="11"/>
  <c r="CQ18" i="11"/>
  <c r="CZ82" i="11"/>
  <c r="DA82" i="11" s="1"/>
  <c r="BZ82" i="11" s="1"/>
  <c r="CZ329" i="11"/>
  <c r="DA329" i="11" s="1"/>
  <c r="BZ329" i="11" s="1"/>
  <c r="CZ557" i="11"/>
  <c r="DA557" i="11" s="1"/>
  <c r="BZ557" i="11" s="1"/>
  <c r="CZ692" i="11"/>
  <c r="DA692" i="11" s="1"/>
  <c r="BZ692" i="11" s="1"/>
  <c r="CZ687" i="11"/>
  <c r="DA687" i="11" s="1"/>
  <c r="BZ687" i="11" s="1"/>
  <c r="CZ774" i="11"/>
  <c r="DA774" i="11" s="1"/>
  <c r="BZ774" i="11" s="1"/>
  <c r="CZ870" i="11"/>
  <c r="DA870" i="11" s="1"/>
  <c r="BZ870" i="11" s="1"/>
  <c r="CZ925" i="11"/>
  <c r="DA925" i="11" s="1"/>
  <c r="BZ925" i="11" s="1"/>
  <c r="Z34" i="4"/>
  <c r="Z34" i="5"/>
  <c r="Z23" i="4"/>
  <c r="Z23" i="5"/>
  <c r="Z18" i="4"/>
  <c r="Z18" i="5"/>
  <c r="Z25" i="4"/>
  <c r="Z25" i="5"/>
  <c r="Z29" i="4"/>
  <c r="Z29" i="5"/>
  <c r="Z35" i="4"/>
  <c r="Z35" i="5"/>
  <c r="Z37" i="4"/>
  <c r="Z37" i="5"/>
  <c r="Z31" i="4"/>
  <c r="Z31" i="5"/>
  <c r="Z33" i="4"/>
  <c r="Z33" i="5"/>
  <c r="Z27" i="4"/>
  <c r="Z27" i="5"/>
  <c r="Z16" i="4"/>
  <c r="Z16" i="5"/>
  <c r="Z17" i="4"/>
  <c r="Z17" i="5"/>
  <c r="Z28" i="4"/>
  <c r="Z28" i="5"/>
  <c r="Z20" i="4"/>
  <c r="Z20" i="5"/>
  <c r="Z30" i="4"/>
  <c r="Z30" i="5"/>
  <c r="Z19" i="4"/>
  <c r="Z19" i="5"/>
  <c r="Z26" i="4"/>
  <c r="Z26" i="5"/>
  <c r="Z36" i="4"/>
  <c r="Z36" i="5"/>
  <c r="Z32" i="4"/>
  <c r="Z32" i="5"/>
  <c r="Z22" i="4"/>
  <c r="Z22" i="5"/>
  <c r="Z24" i="4"/>
  <c r="Z24" i="5"/>
  <c r="Z21" i="4"/>
  <c r="Z21" i="5"/>
  <c r="T26" i="7"/>
  <c r="X26" i="7" s="1"/>
  <c r="T30" i="7"/>
  <c r="X30" i="7" s="1"/>
  <c r="T36" i="7"/>
  <c r="X36" i="7" s="1"/>
  <c r="T38" i="7"/>
  <c r="X38" i="7" s="1"/>
  <c r="T32" i="7"/>
  <c r="X32" i="7" s="1"/>
  <c r="T34" i="7"/>
  <c r="X34" i="7" s="1"/>
  <c r="T28" i="7"/>
  <c r="X28" i="7" s="1"/>
  <c r="T18" i="7"/>
  <c r="X18" i="7" s="1"/>
  <c r="T29" i="7"/>
  <c r="X29" i="7" s="1"/>
  <c r="T21" i="7"/>
  <c r="X21" i="7" s="1"/>
  <c r="T31" i="7"/>
  <c r="X31" i="7" s="1"/>
  <c r="T20" i="7"/>
  <c r="X20" i="7" s="1"/>
  <c r="T27" i="7"/>
  <c r="X27" i="7" s="1"/>
  <c r="T37" i="7"/>
  <c r="X37" i="7" s="1"/>
  <c r="T33" i="7"/>
  <c r="X33" i="7" s="1"/>
  <c r="T17" i="7"/>
  <c r="X17" i="7" s="1"/>
  <c r="T23" i="7"/>
  <c r="X23" i="7" s="1"/>
  <c r="T25" i="7"/>
  <c r="X25" i="7" s="1"/>
  <c r="T22" i="7"/>
  <c r="X22" i="7" s="1"/>
  <c r="T35" i="7"/>
  <c r="X35" i="7" s="1"/>
  <c r="T24" i="7"/>
  <c r="X24" i="7" s="1"/>
  <c r="T19" i="7"/>
  <c r="X19" i="7" s="1"/>
  <c r="CZ89" i="11" l="1"/>
  <c r="DA89" i="11" s="1"/>
  <c r="BZ89" i="11" s="1"/>
  <c r="CZ224" i="11"/>
  <c r="DA224" i="11" s="1"/>
  <c r="BZ224" i="11" s="1"/>
  <c r="CZ341" i="11"/>
  <c r="DA341" i="11" s="1"/>
  <c r="BZ341" i="11" s="1"/>
  <c r="CZ511" i="11"/>
  <c r="DA511" i="11" s="1"/>
  <c r="BZ511" i="11" s="1"/>
  <c r="CZ485" i="11"/>
  <c r="DA485" i="11" s="1"/>
  <c r="BZ485" i="11" s="1"/>
  <c r="CZ607" i="11"/>
  <c r="DA607" i="11" s="1"/>
  <c r="BZ607" i="11" s="1"/>
  <c r="CZ895" i="11"/>
  <c r="DA895" i="11" s="1"/>
  <c r="BZ895" i="11" s="1"/>
  <c r="CZ52" i="11"/>
  <c r="DA52" i="11" s="1"/>
  <c r="CZ253" i="11"/>
  <c r="DA253" i="11" s="1"/>
  <c r="BZ253" i="11" s="1"/>
  <c r="CZ308" i="11"/>
  <c r="DA308" i="11" s="1"/>
  <c r="BZ308" i="11" s="1"/>
  <c r="CZ380" i="11"/>
  <c r="DA380" i="11" s="1"/>
  <c r="BZ380" i="11" s="1"/>
  <c r="CZ406" i="11"/>
  <c r="DA406" i="11" s="1"/>
  <c r="BZ406" i="11" s="1"/>
  <c r="CZ502" i="11"/>
  <c r="DA502" i="11" s="1"/>
  <c r="BZ502" i="11" s="1"/>
  <c r="CZ552" i="11"/>
  <c r="DA552" i="11" s="1"/>
  <c r="BZ552" i="11" s="1"/>
  <c r="CZ638" i="11"/>
  <c r="DA638" i="11" s="1"/>
  <c r="BZ638" i="11" s="1"/>
  <c r="CZ640" i="11"/>
  <c r="DA640" i="11" s="1"/>
  <c r="BZ640" i="11" s="1"/>
  <c r="CZ713" i="11"/>
  <c r="DA713" i="11" s="1"/>
  <c r="BZ713" i="11" s="1"/>
  <c r="CZ763" i="11"/>
  <c r="DA763" i="11" s="1"/>
  <c r="BZ763" i="11" s="1"/>
  <c r="CZ945" i="11"/>
  <c r="CZ467" i="11"/>
  <c r="CZ448" i="11"/>
  <c r="DA448" i="11" s="1"/>
  <c r="BZ448" i="11" s="1"/>
  <c r="CZ182" i="11"/>
  <c r="DA182" i="11" s="1"/>
  <c r="BZ182" i="11" s="1"/>
  <c r="CZ148" i="11"/>
  <c r="DA148" i="11" s="1"/>
  <c r="BZ148" i="11" s="1"/>
  <c r="CZ344" i="11"/>
  <c r="DA344" i="11" s="1"/>
  <c r="BZ344" i="11" s="1"/>
  <c r="CZ416" i="11"/>
  <c r="DA416" i="11" s="1"/>
  <c r="BZ416" i="11" s="1"/>
  <c r="CZ469" i="11"/>
  <c r="DA469" i="11" s="1"/>
  <c r="BZ469" i="11" s="1"/>
  <c r="CZ533" i="11"/>
  <c r="DA533" i="11" s="1"/>
  <c r="BZ533" i="11" s="1"/>
  <c r="CZ569" i="11"/>
  <c r="DA569" i="11" s="1"/>
  <c r="BZ569" i="11" s="1"/>
  <c r="CZ684" i="11"/>
  <c r="DA684" i="11" s="1"/>
  <c r="BZ684" i="11" s="1"/>
  <c r="CZ812" i="11"/>
  <c r="DA812" i="11" s="1"/>
  <c r="BZ812" i="11" s="1"/>
  <c r="CZ835" i="11"/>
  <c r="DA835" i="11" s="1"/>
  <c r="BZ835" i="11" s="1"/>
  <c r="CZ20" i="11"/>
  <c r="DA20" i="11" s="1"/>
  <c r="BZ20" i="11" s="1"/>
  <c r="CZ126" i="11"/>
  <c r="DA126" i="11" s="1"/>
  <c r="BZ126" i="11" s="1"/>
  <c r="CZ321" i="11"/>
  <c r="DA321" i="11" s="1"/>
  <c r="BZ321" i="11" s="1"/>
  <c r="CZ211" i="11"/>
  <c r="DA211" i="11" s="1"/>
  <c r="CZ232" i="11"/>
  <c r="DA232" i="11" s="1"/>
  <c r="BZ232" i="11" s="1"/>
  <c r="CZ328" i="11"/>
  <c r="DA328" i="11" s="1"/>
  <c r="BZ328" i="11" s="1"/>
  <c r="CZ545" i="11"/>
  <c r="DA545" i="11" s="1"/>
  <c r="BZ545" i="11" s="1"/>
  <c r="CZ490" i="11"/>
  <c r="DA490" i="11" s="1"/>
  <c r="BZ490" i="11" s="1"/>
  <c r="CZ603" i="11"/>
  <c r="DA603" i="11" s="1"/>
  <c r="BZ603" i="11" s="1"/>
  <c r="CZ657" i="11"/>
  <c r="DA657" i="11" s="1"/>
  <c r="BZ657" i="11" s="1"/>
  <c r="CZ699" i="11"/>
  <c r="DA699" i="11" s="1"/>
  <c r="BZ699" i="11" s="1"/>
  <c r="CZ693" i="11"/>
  <c r="DA693" i="11" s="1"/>
  <c r="BZ693" i="11" s="1"/>
  <c r="CZ783" i="11"/>
  <c r="DA783" i="11" s="1"/>
  <c r="BZ783" i="11" s="1"/>
  <c r="CZ797" i="11"/>
  <c r="DA797" i="11" s="1"/>
  <c r="BZ797" i="11" s="1"/>
  <c r="CZ794" i="11"/>
  <c r="DA794" i="11" s="1"/>
  <c r="BZ794" i="11" s="1"/>
  <c r="CZ48" i="11"/>
  <c r="DA48" i="11" s="1"/>
  <c r="CZ147" i="11"/>
  <c r="DA147" i="11" s="1"/>
  <c r="BZ147" i="11" s="1"/>
  <c r="CZ334" i="11"/>
  <c r="DA334" i="11" s="1"/>
  <c r="BZ334" i="11" s="1"/>
  <c r="CZ249" i="11"/>
  <c r="DA249" i="11" s="1"/>
  <c r="BZ249" i="11" s="1"/>
  <c r="CZ412" i="11"/>
  <c r="DA412" i="11" s="1"/>
  <c r="BZ412" i="11" s="1"/>
  <c r="CZ586" i="11"/>
  <c r="DA586" i="11" s="1"/>
  <c r="BZ586" i="11" s="1"/>
  <c r="CZ618" i="11"/>
  <c r="DA618" i="11" s="1"/>
  <c r="BZ618" i="11" s="1"/>
  <c r="CZ682" i="11"/>
  <c r="DA682" i="11" s="1"/>
  <c r="BZ682" i="11" s="1"/>
  <c r="CZ263" i="11"/>
  <c r="DA263" i="11" s="1"/>
  <c r="BZ263" i="11" s="1"/>
  <c r="CZ431" i="11"/>
  <c r="DA431" i="11" s="1"/>
  <c r="BZ431" i="11" s="1"/>
  <c r="CZ460" i="11"/>
  <c r="DA460" i="11" s="1"/>
  <c r="BZ460" i="11" s="1"/>
  <c r="CZ952" i="11"/>
  <c r="DA952" i="11" s="1"/>
  <c r="BZ952" i="11" s="1"/>
  <c r="I50" i="12" s="1"/>
  <c r="CZ177" i="11"/>
  <c r="DA177" i="11" s="1"/>
  <c r="BZ177" i="11" s="1"/>
  <c r="CZ281" i="11"/>
  <c r="DA281" i="11" s="1"/>
  <c r="BZ281" i="11" s="1"/>
  <c r="CZ438" i="11"/>
  <c r="DA438" i="11" s="1"/>
  <c r="BZ438" i="11" s="1"/>
  <c r="CZ534" i="11"/>
  <c r="DA534" i="11" s="1"/>
  <c r="BZ534" i="11" s="1"/>
  <c r="CZ768" i="11"/>
  <c r="DA768" i="11" s="1"/>
  <c r="BZ768" i="11" s="1"/>
  <c r="CZ834" i="11"/>
  <c r="DA834" i="11" s="1"/>
  <c r="BZ834" i="11" s="1"/>
  <c r="CZ542" i="11"/>
  <c r="DA542" i="11" s="1"/>
  <c r="BZ542" i="11" s="1"/>
  <c r="CZ739" i="11"/>
  <c r="DA739" i="11" s="1"/>
  <c r="BZ739" i="11" s="1"/>
  <c r="CZ749" i="11"/>
  <c r="DA749" i="11" s="1"/>
  <c r="BZ749" i="11" s="1"/>
  <c r="CZ891" i="11"/>
  <c r="DA891" i="11" s="1"/>
  <c r="BZ891" i="11" s="1"/>
  <c r="CZ972" i="11"/>
  <c r="DA972" i="11" s="1"/>
  <c r="BZ972" i="11" s="1"/>
  <c r="CZ606" i="11"/>
  <c r="DA606" i="11" s="1"/>
  <c r="BZ606" i="11" s="1"/>
  <c r="CZ589" i="11"/>
  <c r="CZ10" i="11"/>
  <c r="DA10" i="11" s="1"/>
  <c r="CZ109" i="11"/>
  <c r="DA109" i="11" s="1"/>
  <c r="BZ109" i="11" s="1"/>
  <c r="CZ463" i="11"/>
  <c r="DA463" i="11" s="1"/>
  <c r="BZ463" i="11" s="1"/>
  <c r="CZ909" i="11"/>
  <c r="DA909" i="11" s="1"/>
  <c r="BZ909" i="11" s="1"/>
  <c r="CZ665" i="11"/>
  <c r="DA665" i="11" s="1"/>
  <c r="BZ665" i="11" s="1"/>
  <c r="CZ67" i="11"/>
  <c r="DA67" i="11" s="1"/>
  <c r="F24" i="12" s="1"/>
  <c r="CZ235" i="11"/>
  <c r="DA235" i="11" s="1"/>
  <c r="BZ235" i="11" s="1"/>
  <c r="CZ795" i="11"/>
  <c r="DA596" i="11"/>
  <c r="BZ596" i="11" s="1"/>
  <c r="CZ37" i="11"/>
  <c r="DA37" i="11" s="1"/>
  <c r="BZ37" i="11" s="1"/>
  <c r="DA96" i="11"/>
  <c r="BZ96" i="11" s="1"/>
  <c r="CZ156" i="11"/>
  <c r="DA156" i="11" s="1"/>
  <c r="BZ156" i="11" s="1"/>
  <c r="CZ227" i="11"/>
  <c r="DA227" i="11" s="1"/>
  <c r="BZ227" i="11" s="1"/>
  <c r="DA242" i="11"/>
  <c r="BZ242" i="11" s="1"/>
  <c r="DA410" i="11"/>
  <c r="BZ410" i="11" s="1"/>
  <c r="CZ532" i="11"/>
  <c r="DA532" i="11" s="1"/>
  <c r="BZ532" i="11" s="1"/>
  <c r="DA535" i="11"/>
  <c r="BZ535" i="11" s="1"/>
  <c r="CZ791" i="11"/>
  <c r="DA791" i="11" s="1"/>
  <c r="BZ791" i="11" s="1"/>
  <c r="CZ807" i="11"/>
  <c r="DA807" i="11" s="1"/>
  <c r="BZ807" i="11" s="1"/>
  <c r="DA838" i="11"/>
  <c r="BZ838" i="11" s="1"/>
  <c r="DA866" i="11"/>
  <c r="BZ866" i="11" s="1"/>
  <c r="DA947" i="11"/>
  <c r="BZ947" i="11" s="1"/>
  <c r="I45" i="12" s="1"/>
  <c r="DA908" i="11"/>
  <c r="BZ908" i="11" s="1"/>
  <c r="CZ139" i="11"/>
  <c r="DA139" i="11" s="1"/>
  <c r="BZ139" i="11" s="1"/>
  <c r="CZ140" i="11"/>
  <c r="DA140" i="11" s="1"/>
  <c r="BZ140" i="11" s="1"/>
  <c r="CZ230" i="11"/>
  <c r="DA230" i="11" s="1"/>
  <c r="BZ230" i="11" s="1"/>
  <c r="CZ251" i="11"/>
  <c r="DA251" i="11" s="1"/>
  <c r="BZ251" i="11" s="1"/>
  <c r="CZ268" i="11"/>
  <c r="DA268" i="11" s="1"/>
  <c r="DA261" i="11"/>
  <c r="CZ309" i="11"/>
  <c r="DA309" i="11" s="1"/>
  <c r="BZ309" i="11" s="1"/>
  <c r="CZ444" i="11"/>
  <c r="DA444" i="11" s="1"/>
  <c r="BZ444" i="11" s="1"/>
  <c r="CZ414" i="11"/>
  <c r="DA414" i="11" s="1"/>
  <c r="BZ414" i="11" s="1"/>
  <c r="CZ446" i="11"/>
  <c r="DA446" i="11" s="1"/>
  <c r="BZ446" i="11" s="1"/>
  <c r="CZ561" i="11"/>
  <c r="DA561" i="11" s="1"/>
  <c r="BZ561" i="11" s="1"/>
  <c r="CZ625" i="11"/>
  <c r="DA625" i="11" s="1"/>
  <c r="BZ625" i="11" s="1"/>
  <c r="DA668" i="11"/>
  <c r="BZ668" i="11" s="1"/>
  <c r="CZ722" i="11"/>
  <c r="DA722" i="11" s="1"/>
  <c r="BZ722" i="11" s="1"/>
  <c r="CZ784" i="11"/>
  <c r="DA784" i="11" s="1"/>
  <c r="BZ784" i="11" s="1"/>
  <c r="CZ815" i="11"/>
  <c r="DA815" i="11" s="1"/>
  <c r="BZ815" i="11" s="1"/>
  <c r="CZ859" i="11"/>
  <c r="DA859" i="11" s="1"/>
  <c r="BZ859" i="11" s="1"/>
  <c r="CZ865" i="11"/>
  <c r="DA865" i="11" s="1"/>
  <c r="BZ865" i="11" s="1"/>
  <c r="CZ888" i="11"/>
  <c r="DA888" i="11" s="1"/>
  <c r="BZ888" i="11" s="1"/>
  <c r="CZ923" i="11"/>
  <c r="DA923" i="11" s="1"/>
  <c r="BZ923" i="11" s="1"/>
  <c r="DA916" i="11"/>
  <c r="BZ916" i="11" s="1"/>
  <c r="DA60" i="11"/>
  <c r="BZ60" i="11" s="1"/>
  <c r="CZ193" i="11"/>
  <c r="DA193" i="11" s="1"/>
  <c r="BZ193" i="11" s="1"/>
  <c r="DA158" i="11"/>
  <c r="BZ158" i="11" s="1"/>
  <c r="CZ401" i="11"/>
  <c r="DA401" i="11" s="1"/>
  <c r="BZ401" i="11" s="1"/>
  <c r="DA479" i="11"/>
  <c r="BZ479" i="11" s="1"/>
  <c r="DA505" i="11"/>
  <c r="BZ505" i="11" s="1"/>
  <c r="DA582" i="11"/>
  <c r="BZ582" i="11" s="1"/>
  <c r="DA676" i="11"/>
  <c r="BZ676" i="11" s="1"/>
  <c r="DA683" i="11"/>
  <c r="BZ683" i="11" s="1"/>
  <c r="CZ714" i="11"/>
  <c r="DA714" i="11" s="1"/>
  <c r="BZ714" i="11" s="1"/>
  <c r="DA851" i="11"/>
  <c r="BZ851" i="11" s="1"/>
  <c r="DA858" i="11"/>
  <c r="BZ858" i="11" s="1"/>
  <c r="CZ960" i="11"/>
  <c r="DA260" i="11"/>
  <c r="CZ144" i="11"/>
  <c r="DA144" i="11" s="1"/>
  <c r="BZ144" i="11" s="1"/>
  <c r="CZ141" i="11"/>
  <c r="DA141" i="11" s="1"/>
  <c r="BZ141" i="11" s="1"/>
  <c r="CZ206" i="11"/>
  <c r="DA206" i="11" s="1"/>
  <c r="BZ206" i="11" s="1"/>
  <c r="CZ264" i="11"/>
  <c r="DA264" i="11" s="1"/>
  <c r="BZ264" i="11" s="1"/>
  <c r="CZ297" i="11"/>
  <c r="DA297" i="11" s="1"/>
  <c r="BZ297" i="11" s="1"/>
  <c r="CZ295" i="11"/>
  <c r="DA295" i="11" s="1"/>
  <c r="BZ295" i="11" s="1"/>
  <c r="CZ314" i="11"/>
  <c r="DA314" i="11" s="1"/>
  <c r="BZ314" i="11" s="1"/>
  <c r="CZ335" i="11"/>
  <c r="DA335" i="11" s="1"/>
  <c r="BZ335" i="11" s="1"/>
  <c r="CZ374" i="11"/>
  <c r="DA374" i="11" s="1"/>
  <c r="BZ374" i="11" s="1"/>
  <c r="DA467" i="11"/>
  <c r="BZ467" i="11" s="1"/>
  <c r="CZ592" i="11"/>
  <c r="DA592" i="11" s="1"/>
  <c r="BZ592" i="11" s="1"/>
  <c r="CZ560" i="11"/>
  <c r="DA560" i="11" s="1"/>
  <c r="BZ560" i="11" s="1"/>
  <c r="CZ595" i="11"/>
  <c r="DA595" i="11" s="1"/>
  <c r="BZ595" i="11" s="1"/>
  <c r="DA589" i="11"/>
  <c r="BZ589" i="11" s="1"/>
  <c r="CZ644" i="11"/>
  <c r="DA644" i="11" s="1"/>
  <c r="BZ644" i="11" s="1"/>
  <c r="CZ723" i="11"/>
  <c r="DA723" i="11" s="1"/>
  <c r="BZ723" i="11" s="1"/>
  <c r="CZ759" i="11"/>
  <c r="DA759" i="11" s="1"/>
  <c r="BZ759" i="11" s="1"/>
  <c r="CZ785" i="11"/>
  <c r="DA785" i="11" s="1"/>
  <c r="BZ785" i="11" s="1"/>
  <c r="CZ806" i="11"/>
  <c r="DA806" i="11" s="1"/>
  <c r="BZ806" i="11" s="1"/>
  <c r="CZ819" i="11"/>
  <c r="DA819" i="11" s="1"/>
  <c r="BZ819" i="11" s="1"/>
  <c r="CZ114" i="11"/>
  <c r="DA114" i="11" s="1"/>
  <c r="BZ114" i="11" s="1"/>
  <c r="CZ207" i="11"/>
  <c r="DA207" i="11" s="1"/>
  <c r="BZ207" i="11" s="1"/>
  <c r="CZ303" i="11"/>
  <c r="DA303" i="11" s="1"/>
  <c r="BZ303" i="11" s="1"/>
  <c r="CZ39" i="11"/>
  <c r="DA39" i="11" s="1"/>
  <c r="BZ39" i="11" s="1"/>
  <c r="CZ404" i="11"/>
  <c r="DA404" i="11" s="1"/>
  <c r="BZ404" i="11" s="1"/>
  <c r="CZ826" i="11"/>
  <c r="CZ887" i="11"/>
  <c r="CZ47" i="11"/>
  <c r="DA47" i="11" s="1"/>
  <c r="BZ47" i="11" s="1"/>
  <c r="CZ57" i="11"/>
  <c r="DA57" i="11" s="1"/>
  <c r="BZ57" i="11" s="1"/>
  <c r="CZ130" i="11"/>
  <c r="DA130" i="11" s="1"/>
  <c r="BZ130" i="11" s="1"/>
  <c r="CZ113" i="11"/>
  <c r="DA113" i="11" s="1"/>
  <c r="BZ113" i="11" s="1"/>
  <c r="CZ128" i="11"/>
  <c r="DA128" i="11" s="1"/>
  <c r="BZ128" i="11" s="1"/>
  <c r="CZ178" i="11"/>
  <c r="DA178" i="11" s="1"/>
  <c r="BZ178" i="11" s="1"/>
  <c r="CZ210" i="11"/>
  <c r="DA210" i="11" s="1"/>
  <c r="BZ210" i="11" s="1"/>
  <c r="CZ220" i="11"/>
  <c r="DA220" i="11" s="1"/>
  <c r="BZ220" i="11" s="1"/>
  <c r="CZ284" i="11"/>
  <c r="DA284" i="11" s="1"/>
  <c r="BZ284" i="11" s="1"/>
  <c r="CZ273" i="11"/>
  <c r="DA273" i="11" s="1"/>
  <c r="BZ273" i="11" s="1"/>
  <c r="CZ244" i="11"/>
  <c r="DA244" i="11" s="1"/>
  <c r="BZ244" i="11" s="1"/>
  <c r="CZ336" i="11"/>
  <c r="DA336" i="11" s="1"/>
  <c r="BZ336" i="11" s="1"/>
  <c r="CZ361" i="11"/>
  <c r="DA361" i="11" s="1"/>
  <c r="BZ361" i="11" s="1"/>
  <c r="CZ347" i="11"/>
  <c r="DA347" i="11" s="1"/>
  <c r="BZ347" i="11" s="1"/>
  <c r="CZ487" i="11"/>
  <c r="DA487" i="11" s="1"/>
  <c r="BZ487" i="11" s="1"/>
  <c r="DA470" i="11"/>
  <c r="BZ470" i="11" s="1"/>
  <c r="CZ507" i="11"/>
  <c r="DA507" i="11" s="1"/>
  <c r="BZ507" i="11" s="1"/>
  <c r="DA472" i="11"/>
  <c r="BZ472" i="11" s="1"/>
  <c r="CZ548" i="11"/>
  <c r="DA548" i="11" s="1"/>
  <c r="BZ548" i="11" s="1"/>
  <c r="CZ587" i="11"/>
  <c r="DA587" i="11" s="1"/>
  <c r="BZ587" i="11" s="1"/>
  <c r="CZ577" i="11"/>
  <c r="DA577" i="11" s="1"/>
  <c r="BZ577" i="11" s="1"/>
  <c r="CZ630" i="11"/>
  <c r="DA630" i="11" s="1"/>
  <c r="BZ630" i="11" s="1"/>
  <c r="CZ651" i="11"/>
  <c r="DA651" i="11" s="1"/>
  <c r="BZ651" i="11" s="1"/>
  <c r="DA672" i="11"/>
  <c r="BZ672" i="11" s="1"/>
  <c r="CZ623" i="11"/>
  <c r="DA623" i="11" s="1"/>
  <c r="BZ623" i="11" s="1"/>
  <c r="CZ696" i="11"/>
  <c r="DA696" i="11" s="1"/>
  <c r="BZ696" i="11" s="1"/>
  <c r="CZ706" i="11"/>
  <c r="DA706" i="11" s="1"/>
  <c r="BZ706" i="11" s="1"/>
  <c r="CZ809" i="11"/>
  <c r="DA809" i="11" s="1"/>
  <c r="BZ809" i="11" s="1"/>
  <c r="DA795" i="11"/>
  <c r="BZ795" i="11" s="1"/>
  <c r="CZ805" i="11"/>
  <c r="DA805" i="11" s="1"/>
  <c r="BZ805" i="11" s="1"/>
  <c r="CZ931" i="11"/>
  <c r="DA931" i="11" s="1"/>
  <c r="BZ931" i="11" s="1"/>
  <c r="CZ957" i="11"/>
  <c r="DA957" i="11" s="1"/>
  <c r="BZ957" i="11" s="1"/>
  <c r="CZ966" i="11"/>
  <c r="DA966" i="11" s="1"/>
  <c r="BZ966" i="11" s="1"/>
  <c r="CZ45" i="11"/>
  <c r="DA45" i="11" s="1"/>
  <c r="BZ45" i="11" s="1"/>
  <c r="CZ87" i="11"/>
  <c r="DA87" i="11" s="1"/>
  <c r="BZ87" i="11" s="1"/>
  <c r="CZ46" i="11"/>
  <c r="DA46" i="11" s="1"/>
  <c r="BZ46" i="11" s="1"/>
  <c r="CZ112" i="11"/>
  <c r="DA112" i="11" s="1"/>
  <c r="BZ112" i="11" s="1"/>
  <c r="CZ49" i="11"/>
  <c r="DA49" i="11" s="1"/>
  <c r="CZ84" i="11"/>
  <c r="DA84" i="11" s="1"/>
  <c r="BZ84" i="11" s="1"/>
  <c r="CZ14" i="11"/>
  <c r="DA14" i="11" s="1"/>
  <c r="F8" i="12" s="1"/>
  <c r="CZ35" i="11"/>
  <c r="DA35" i="11" s="1"/>
  <c r="BZ35" i="11" s="1"/>
  <c r="CZ73" i="11"/>
  <c r="DA73" i="11" s="1"/>
  <c r="BZ73" i="11" s="1"/>
  <c r="CZ119" i="11"/>
  <c r="DA119" i="11" s="1"/>
  <c r="BZ119" i="11" s="1"/>
  <c r="CZ175" i="11"/>
  <c r="DA175" i="11" s="1"/>
  <c r="BZ175" i="11" s="1"/>
  <c r="CZ86" i="11"/>
  <c r="DA86" i="11" s="1"/>
  <c r="BZ86" i="11" s="1"/>
  <c r="CZ107" i="11"/>
  <c r="DA107" i="11" s="1"/>
  <c r="BZ107" i="11" s="1"/>
  <c r="CZ138" i="11"/>
  <c r="DA138" i="11" s="1"/>
  <c r="BZ138" i="11" s="1"/>
  <c r="CZ196" i="11"/>
  <c r="DA196" i="11" s="1"/>
  <c r="BZ196" i="11" s="1"/>
  <c r="CZ250" i="11"/>
  <c r="DA250" i="11" s="1"/>
  <c r="BZ250" i="11" s="1"/>
  <c r="CZ168" i="11"/>
  <c r="DA168" i="11" s="1"/>
  <c r="BZ168" i="11" s="1"/>
  <c r="CZ294" i="11"/>
  <c r="DA294" i="11" s="1"/>
  <c r="BZ294" i="11" s="1"/>
  <c r="CZ197" i="11"/>
  <c r="DA197" i="11" s="1"/>
  <c r="BZ197" i="11" s="1"/>
  <c r="CZ311" i="11"/>
  <c r="DA311" i="11" s="1"/>
  <c r="BZ311" i="11" s="1"/>
  <c r="CZ298" i="11"/>
  <c r="DA298" i="11" s="1"/>
  <c r="BZ298" i="11" s="1"/>
  <c r="CZ598" i="11"/>
  <c r="DA598" i="11" s="1"/>
  <c r="BZ598" i="11" s="1"/>
  <c r="DA914" i="11"/>
  <c r="BZ914" i="11" s="1"/>
  <c r="DA945" i="11"/>
  <c r="BZ945" i="11" s="1"/>
  <c r="CZ102" i="11"/>
  <c r="DA102" i="11" s="1"/>
  <c r="BZ102" i="11" s="1"/>
  <c r="CZ164" i="11"/>
  <c r="DA164" i="11" s="1"/>
  <c r="BZ164" i="11" s="1"/>
  <c r="CZ153" i="11"/>
  <c r="DA153" i="11" s="1"/>
  <c r="BZ153" i="11" s="1"/>
  <c r="CZ255" i="11"/>
  <c r="DA255" i="11" s="1"/>
  <c r="BZ255" i="11" s="1"/>
  <c r="CZ455" i="11"/>
  <c r="DA455" i="11" s="1"/>
  <c r="BZ455" i="11" s="1"/>
  <c r="DA826" i="11"/>
  <c r="BZ826" i="11" s="1"/>
  <c r="DA887" i="11"/>
  <c r="BZ887" i="11" s="1"/>
  <c r="CZ8" i="11"/>
  <c r="DA8" i="11" s="1"/>
  <c r="BZ8" i="11" s="1"/>
  <c r="DN7" i="11" s="1"/>
  <c r="CZ38" i="11"/>
  <c r="DA38" i="11" s="1"/>
  <c r="BZ38" i="11" s="1"/>
  <c r="CZ108" i="11"/>
  <c r="DA108" i="11" s="1"/>
  <c r="BZ108" i="11" s="1"/>
  <c r="CZ41" i="11"/>
  <c r="DA41" i="11" s="1"/>
  <c r="BZ41" i="11" s="1"/>
  <c r="CZ659" i="11"/>
  <c r="DA659" i="11" s="1"/>
  <c r="BZ659" i="11" s="1"/>
  <c r="CZ775" i="11"/>
  <c r="DA775" i="11" s="1"/>
  <c r="BZ775" i="11" s="1"/>
  <c r="CZ346" i="11"/>
  <c r="DA346" i="11" s="1"/>
  <c r="BZ346" i="11" s="1"/>
  <c r="CZ686" i="11"/>
  <c r="DA686" i="11" s="1"/>
  <c r="BZ686" i="11" s="1"/>
  <c r="CZ932" i="11"/>
  <c r="DA932" i="11" s="1"/>
  <c r="BZ932" i="11" s="1"/>
  <c r="CZ576" i="11"/>
  <c r="DA576" i="11" s="1"/>
  <c r="BZ576" i="11" s="1"/>
  <c r="CZ751" i="11"/>
  <c r="DA751" i="11" s="1"/>
  <c r="BZ751" i="11" s="1"/>
  <c r="CZ330" i="11"/>
  <c r="DA330" i="11" s="1"/>
  <c r="BZ330" i="11" s="1"/>
  <c r="CZ824" i="11"/>
  <c r="DA824" i="11" s="1"/>
  <c r="BZ824" i="11" s="1"/>
  <c r="CZ922" i="11"/>
  <c r="DA922" i="11" s="1"/>
  <c r="BZ922" i="11" s="1"/>
  <c r="CZ407" i="11"/>
  <c r="DA407" i="11" s="1"/>
  <c r="BZ407" i="11" s="1"/>
  <c r="CZ478" i="11"/>
  <c r="DA478" i="11" s="1"/>
  <c r="BZ478" i="11" s="1"/>
  <c r="CZ746" i="11"/>
  <c r="DA746" i="11" s="1"/>
  <c r="BZ746" i="11" s="1"/>
  <c r="CZ786" i="11"/>
  <c r="DA786" i="11" s="1"/>
  <c r="BZ786" i="11" s="1"/>
  <c r="CZ827" i="11"/>
  <c r="DA827" i="11" s="1"/>
  <c r="BZ827" i="11" s="1"/>
  <c r="CZ71" i="11"/>
  <c r="DA71" i="11" s="1"/>
  <c r="BZ71" i="11" s="1"/>
  <c r="CZ32" i="11"/>
  <c r="DA32" i="11" s="1"/>
  <c r="BZ32" i="11" s="1"/>
  <c r="CZ83" i="11"/>
  <c r="DA83" i="11" s="1"/>
  <c r="BZ83" i="11" s="1"/>
  <c r="CZ27" i="11"/>
  <c r="DA27" i="11" s="1"/>
  <c r="BZ27" i="11" s="1"/>
  <c r="CZ63" i="11"/>
  <c r="DA63" i="11" s="1"/>
  <c r="F20" i="12" s="1"/>
  <c r="CZ81" i="11"/>
  <c r="DA81" i="11" s="1"/>
  <c r="BZ81" i="11" s="1"/>
  <c r="CZ201" i="11"/>
  <c r="DA201" i="11" s="1"/>
  <c r="BZ201" i="11" s="1"/>
  <c r="CZ151" i="11"/>
  <c r="DA151" i="11" s="1"/>
  <c r="BZ151" i="11" s="1"/>
  <c r="CZ78" i="11"/>
  <c r="DA78" i="11" s="1"/>
  <c r="BZ78" i="11" s="1"/>
  <c r="CZ150" i="11"/>
  <c r="DA150" i="11" s="1"/>
  <c r="BZ150" i="11" s="1"/>
  <c r="CZ121" i="11"/>
  <c r="DA121" i="11" s="1"/>
  <c r="BZ121" i="11" s="1"/>
  <c r="CZ181" i="11"/>
  <c r="DA181" i="11" s="1"/>
  <c r="BZ181" i="11" s="1"/>
  <c r="CZ118" i="11"/>
  <c r="DA118" i="11" s="1"/>
  <c r="BZ118" i="11" s="1"/>
  <c r="CZ176" i="11"/>
  <c r="DA176" i="11" s="1"/>
  <c r="BZ176" i="11" s="1"/>
  <c r="CZ239" i="11"/>
  <c r="DA239" i="11" s="1"/>
  <c r="BZ239" i="11" s="1"/>
  <c r="CZ159" i="11"/>
  <c r="DA159" i="11" s="1"/>
  <c r="BZ159" i="11" s="1"/>
  <c r="CZ337" i="11"/>
  <c r="DA337" i="11" s="1"/>
  <c r="BZ337" i="11" s="1"/>
  <c r="CZ203" i="11"/>
  <c r="DA203" i="11" s="1"/>
  <c r="BZ203" i="11" s="1"/>
  <c r="CZ289" i="11"/>
  <c r="DA289" i="11" s="1"/>
  <c r="BZ289" i="11" s="1"/>
  <c r="CZ395" i="11"/>
  <c r="DA395" i="11" s="1"/>
  <c r="BZ395" i="11" s="1"/>
  <c r="CZ290" i="11"/>
  <c r="DA290" i="11" s="1"/>
  <c r="BZ290" i="11" s="1"/>
  <c r="CZ259" i="11"/>
  <c r="DA259" i="11" s="1"/>
  <c r="F55" i="12" s="1"/>
  <c r="CZ304" i="11"/>
  <c r="DA304" i="11" s="1"/>
  <c r="BZ304" i="11" s="1"/>
  <c r="CZ357" i="11"/>
  <c r="DA357" i="11" s="1"/>
  <c r="BZ357" i="11" s="1"/>
  <c r="CZ351" i="11"/>
  <c r="DA351" i="11" s="1"/>
  <c r="BZ351" i="11" s="1"/>
  <c r="CZ365" i="11"/>
  <c r="DA365" i="11" s="1"/>
  <c r="BZ365" i="11" s="1"/>
  <c r="CZ378" i="11"/>
  <c r="DA378" i="11" s="1"/>
  <c r="BZ378" i="11" s="1"/>
  <c r="CZ367" i="11"/>
  <c r="DA367" i="11" s="1"/>
  <c r="BZ367" i="11" s="1"/>
  <c r="CZ409" i="11"/>
  <c r="DA409" i="11" s="1"/>
  <c r="BZ409" i="11" s="1"/>
  <c r="CZ426" i="11"/>
  <c r="DA426" i="11" s="1"/>
  <c r="BZ426" i="11" s="1"/>
  <c r="CZ427" i="11"/>
  <c r="DA427" i="11" s="1"/>
  <c r="BZ427" i="11" s="1"/>
  <c r="CZ458" i="11"/>
  <c r="DA458" i="11" s="1"/>
  <c r="BZ458" i="11" s="1"/>
  <c r="CZ400" i="11"/>
  <c r="DA400" i="11" s="1"/>
  <c r="BZ400" i="11" s="1"/>
  <c r="CZ432" i="11"/>
  <c r="DA432" i="11" s="1"/>
  <c r="BZ432" i="11" s="1"/>
  <c r="CZ504" i="11"/>
  <c r="DA504" i="11" s="1"/>
  <c r="BZ504" i="11" s="1"/>
  <c r="CZ488" i="11"/>
  <c r="DA488" i="11" s="1"/>
  <c r="BZ488" i="11" s="1"/>
  <c r="CZ524" i="11"/>
  <c r="DA524" i="11" s="1"/>
  <c r="BZ524" i="11" s="1"/>
  <c r="CZ506" i="11"/>
  <c r="DA506" i="11" s="1"/>
  <c r="BZ506" i="11" s="1"/>
  <c r="CZ538" i="11"/>
  <c r="DA538" i="11" s="1"/>
  <c r="BZ538" i="11" s="1"/>
  <c r="CZ527" i="11"/>
  <c r="DA527" i="11" s="1"/>
  <c r="BZ527" i="11" s="1"/>
  <c r="CZ512" i="11"/>
  <c r="DA512" i="11" s="1"/>
  <c r="BZ512" i="11" s="1"/>
  <c r="CZ529" i="11"/>
  <c r="DA529" i="11" s="1"/>
  <c r="BZ529" i="11" s="1"/>
  <c r="CZ602" i="11"/>
  <c r="DA602" i="11" s="1"/>
  <c r="BZ602" i="11" s="1"/>
  <c r="CZ579" i="11"/>
  <c r="DA579" i="11" s="1"/>
  <c r="BZ579" i="11" s="1"/>
  <c r="CZ639" i="11"/>
  <c r="DA639" i="11" s="1"/>
  <c r="BZ639" i="11" s="1"/>
  <c r="CZ574" i="11"/>
  <c r="DA574" i="11" s="1"/>
  <c r="BZ574" i="11" s="1"/>
  <c r="CZ667" i="11"/>
  <c r="DA667" i="11" s="1"/>
  <c r="BZ667" i="11" s="1"/>
  <c r="CZ642" i="11"/>
  <c r="DA642" i="11" s="1"/>
  <c r="BZ642" i="11" s="1"/>
  <c r="CZ673" i="11"/>
  <c r="DA673" i="11" s="1"/>
  <c r="BZ673" i="11" s="1"/>
  <c r="CZ688" i="11"/>
  <c r="DA688" i="11" s="1"/>
  <c r="BZ688" i="11" s="1"/>
  <c r="CZ691" i="11"/>
  <c r="DA691" i="11" s="1"/>
  <c r="BZ691" i="11" s="1"/>
  <c r="CZ737" i="11"/>
  <c r="DA737" i="11" s="1"/>
  <c r="BZ737" i="11" s="1"/>
  <c r="CZ750" i="11"/>
  <c r="DA750" i="11" s="1"/>
  <c r="BZ750" i="11" s="1"/>
  <c r="CZ761" i="11"/>
  <c r="DA761" i="11" s="1"/>
  <c r="BZ761" i="11" s="1"/>
  <c r="CZ758" i="11"/>
  <c r="DA758" i="11" s="1"/>
  <c r="BZ758" i="11" s="1"/>
  <c r="CZ742" i="11"/>
  <c r="DA742" i="11" s="1"/>
  <c r="BZ742" i="11" s="1"/>
  <c r="CZ764" i="11"/>
  <c r="DA764" i="11" s="1"/>
  <c r="BZ764" i="11" s="1"/>
  <c r="CZ765" i="11"/>
  <c r="DA765" i="11" s="1"/>
  <c r="BZ765" i="11" s="1"/>
  <c r="CZ804" i="11"/>
  <c r="DA804" i="11" s="1"/>
  <c r="BZ804" i="11" s="1"/>
  <c r="CZ817" i="11"/>
  <c r="DA817" i="11" s="1"/>
  <c r="BZ817" i="11" s="1"/>
  <c r="CZ802" i="11"/>
  <c r="DA802" i="11" s="1"/>
  <c r="BZ802" i="11" s="1"/>
  <c r="CZ820" i="11"/>
  <c r="DA820" i="11" s="1"/>
  <c r="BZ820" i="11" s="1"/>
  <c r="CZ836" i="11"/>
  <c r="DA836" i="11" s="1"/>
  <c r="BZ836" i="11" s="1"/>
  <c r="CZ846" i="11"/>
  <c r="DA846" i="11" s="1"/>
  <c r="BZ846" i="11" s="1"/>
  <c r="CZ874" i="11"/>
  <c r="DA874" i="11" s="1"/>
  <c r="BZ874" i="11" s="1"/>
  <c r="CZ889" i="11"/>
  <c r="DA889" i="11" s="1"/>
  <c r="BZ889" i="11" s="1"/>
  <c r="CZ897" i="11"/>
  <c r="DA897" i="11" s="1"/>
  <c r="BZ897" i="11" s="1"/>
  <c r="CZ906" i="11"/>
  <c r="DA906" i="11" s="1"/>
  <c r="BZ906" i="11" s="1"/>
  <c r="CZ915" i="11"/>
  <c r="DA915" i="11" s="1"/>
  <c r="BZ915" i="11" s="1"/>
  <c r="CZ924" i="11"/>
  <c r="DA924" i="11" s="1"/>
  <c r="BZ924" i="11" s="1"/>
  <c r="CZ933" i="11"/>
  <c r="DA933" i="11" s="1"/>
  <c r="BZ933" i="11" s="1"/>
  <c r="CZ942" i="11"/>
  <c r="DA942" i="11" s="1"/>
  <c r="BZ942" i="11" s="1"/>
  <c r="CZ951" i="11"/>
  <c r="DA951" i="11" s="1"/>
  <c r="BZ951" i="11" s="1"/>
  <c r="I49" i="12" s="1"/>
  <c r="CZ961" i="11"/>
  <c r="DA961" i="11" s="1"/>
  <c r="BZ961" i="11" s="1"/>
  <c r="CZ970" i="11"/>
  <c r="DA970" i="11" s="1"/>
  <c r="BZ970" i="11" s="1"/>
  <c r="CZ79" i="11"/>
  <c r="DA79" i="11" s="1"/>
  <c r="BZ79" i="11" s="1"/>
  <c r="CZ200" i="11"/>
  <c r="DA200" i="11" s="1"/>
  <c r="BZ200" i="11" s="1"/>
  <c r="CZ810" i="11"/>
  <c r="DA810" i="11" s="1"/>
  <c r="BZ810" i="11" s="1"/>
  <c r="CZ465" i="11"/>
  <c r="DA465" i="11" s="1"/>
  <c r="BZ465" i="11" s="1"/>
  <c r="CZ508" i="11"/>
  <c r="DA508" i="11" s="1"/>
  <c r="BZ508" i="11" s="1"/>
  <c r="CZ570" i="11"/>
  <c r="DA570" i="11" s="1"/>
  <c r="BZ570" i="11" s="1"/>
  <c r="CZ653" i="11"/>
  <c r="DA653" i="11" s="1"/>
  <c r="BZ653" i="11" s="1"/>
  <c r="CZ741" i="11"/>
  <c r="DA741" i="11" s="1"/>
  <c r="BZ741" i="11" s="1"/>
  <c r="CZ853" i="11"/>
  <c r="DA853" i="11" s="1"/>
  <c r="BZ853" i="11" s="1"/>
  <c r="CZ877" i="11"/>
  <c r="DA877" i="11" s="1"/>
  <c r="BZ877" i="11" s="1"/>
  <c r="CZ275" i="11"/>
  <c r="DA275" i="11" s="1"/>
  <c r="BZ275" i="11" s="1"/>
  <c r="CZ677" i="11"/>
  <c r="DA677" i="11" s="1"/>
  <c r="BZ677" i="11" s="1"/>
  <c r="CZ898" i="11"/>
  <c r="DA898" i="11" s="1"/>
  <c r="BZ898" i="11" s="1"/>
  <c r="CZ331" i="11"/>
  <c r="DA331" i="11" s="1"/>
  <c r="BZ331" i="11" s="1"/>
  <c r="CZ394" i="11"/>
  <c r="DA394" i="11" s="1"/>
  <c r="BZ394" i="11" s="1"/>
  <c r="CZ364" i="11"/>
  <c r="DA364" i="11" s="1"/>
  <c r="BZ364" i="11" s="1"/>
  <c r="CZ385" i="11"/>
  <c r="DA385" i="11" s="1"/>
  <c r="BZ385" i="11" s="1"/>
  <c r="CZ434" i="11"/>
  <c r="DA434" i="11" s="1"/>
  <c r="BZ434" i="11" s="1"/>
  <c r="CZ464" i="11"/>
  <c r="DA464" i="11" s="1"/>
  <c r="BZ464" i="11" s="1"/>
  <c r="CZ408" i="11"/>
  <c r="DA408" i="11" s="1"/>
  <c r="BZ408" i="11" s="1"/>
  <c r="CZ440" i="11"/>
  <c r="DA440" i="11" s="1"/>
  <c r="BZ440" i="11" s="1"/>
  <c r="CZ474" i="11"/>
  <c r="DA474" i="11" s="1"/>
  <c r="BZ474" i="11" s="1"/>
  <c r="CZ514" i="11"/>
  <c r="DA514" i="11" s="1"/>
  <c r="BZ514" i="11" s="1"/>
  <c r="CZ519" i="11"/>
  <c r="DA519" i="11" s="1"/>
  <c r="BZ519" i="11" s="1"/>
  <c r="CZ544" i="11"/>
  <c r="DA544" i="11" s="1"/>
  <c r="BZ544" i="11" s="1"/>
  <c r="CZ556" i="11"/>
  <c r="DA556" i="11" s="1"/>
  <c r="BZ556" i="11" s="1"/>
  <c r="CZ537" i="11"/>
  <c r="DA537" i="11" s="1"/>
  <c r="BZ537" i="11" s="1"/>
  <c r="CZ585" i="11"/>
  <c r="DA585" i="11" s="1"/>
  <c r="BZ585" i="11" s="1"/>
  <c r="CZ645" i="11"/>
  <c r="DA645" i="11" s="1"/>
  <c r="BZ645" i="11" s="1"/>
  <c r="CZ636" i="11"/>
  <c r="DA636" i="11" s="1"/>
  <c r="BZ636" i="11" s="1"/>
  <c r="CZ621" i="11"/>
  <c r="DA621" i="11" s="1"/>
  <c r="BZ621" i="11" s="1"/>
  <c r="CZ656" i="11"/>
  <c r="DA656" i="11" s="1"/>
  <c r="BZ656" i="11" s="1"/>
  <c r="CZ681" i="11"/>
  <c r="DA681" i="11" s="1"/>
  <c r="BZ681" i="11" s="1"/>
  <c r="CZ660" i="11"/>
  <c r="DA660" i="11" s="1"/>
  <c r="BZ660" i="11" s="1"/>
  <c r="CZ767" i="11"/>
  <c r="DA767" i="11" s="1"/>
  <c r="BZ767" i="11" s="1"/>
  <c r="CZ848" i="11"/>
  <c r="DA848" i="11" s="1"/>
  <c r="BZ848" i="11" s="1"/>
  <c r="CZ926" i="11"/>
  <c r="DA926" i="11" s="1"/>
  <c r="BZ926" i="11" s="1"/>
  <c r="CZ953" i="11"/>
  <c r="DA953" i="11" s="1"/>
  <c r="BZ953" i="11" s="1"/>
  <c r="I51" i="12" s="1"/>
  <c r="BZ14" i="11"/>
  <c r="DN13" i="11" s="1"/>
  <c r="F27" i="12"/>
  <c r="BZ51" i="11"/>
  <c r="F15" i="12"/>
  <c r="F2" i="12"/>
  <c r="CZ169" i="11"/>
  <c r="DA169" i="11" s="1"/>
  <c r="BZ169" i="11" s="1"/>
  <c r="CZ256" i="11"/>
  <c r="DA256" i="11" s="1"/>
  <c r="BZ256" i="11" s="1"/>
  <c r="CZ174" i="11"/>
  <c r="DA174" i="11" s="1"/>
  <c r="BZ174" i="11" s="1"/>
  <c r="CZ240" i="11"/>
  <c r="DA240" i="11" s="1"/>
  <c r="BZ240" i="11" s="1"/>
  <c r="CZ215" i="11"/>
  <c r="DA215" i="11" s="1"/>
  <c r="CZ287" i="11"/>
  <c r="DA287" i="11" s="1"/>
  <c r="BZ287" i="11" s="1"/>
  <c r="BZ259" i="11"/>
  <c r="CZ386" i="11"/>
  <c r="DA386" i="11" s="1"/>
  <c r="BZ386" i="11" s="1"/>
  <c r="CZ368" i="11"/>
  <c r="DA368" i="11" s="1"/>
  <c r="BZ368" i="11" s="1"/>
  <c r="CZ354" i="11"/>
  <c r="DA354" i="11" s="1"/>
  <c r="BZ354" i="11" s="1"/>
  <c r="CZ449" i="11"/>
  <c r="DA449" i="11" s="1"/>
  <c r="BZ449" i="11" s="1"/>
  <c r="CZ489" i="11"/>
  <c r="DA489" i="11" s="1"/>
  <c r="BZ489" i="11" s="1"/>
  <c r="CZ457" i="11"/>
  <c r="DA457" i="11" s="1"/>
  <c r="BZ457" i="11" s="1"/>
  <c r="CZ546" i="11"/>
  <c r="DA546" i="11" s="1"/>
  <c r="BZ546" i="11" s="1"/>
  <c r="CZ590" i="11"/>
  <c r="DA590" i="11" s="1"/>
  <c r="BZ590" i="11" s="1"/>
  <c r="CZ558" i="11"/>
  <c r="DA558" i="11" s="1"/>
  <c r="BZ558" i="11" s="1"/>
  <c r="CZ632" i="11"/>
  <c r="DA632" i="11" s="1"/>
  <c r="BZ632" i="11" s="1"/>
  <c r="CZ612" i="11"/>
  <c r="DA612" i="11" s="1"/>
  <c r="BZ612" i="11" s="1"/>
  <c r="CZ650" i="11"/>
  <c r="DA650" i="11" s="1"/>
  <c r="BZ650" i="11" s="1"/>
  <c r="CZ648" i="11"/>
  <c r="DA648" i="11" s="1"/>
  <c r="BZ648" i="11" s="1"/>
  <c r="CZ697" i="11"/>
  <c r="DA697" i="11" s="1"/>
  <c r="BZ697" i="11" s="1"/>
  <c r="CZ705" i="11"/>
  <c r="DA705" i="11" s="1"/>
  <c r="BZ705" i="11" s="1"/>
  <c r="CZ733" i="11"/>
  <c r="DA733" i="11" s="1"/>
  <c r="BZ733" i="11" s="1"/>
  <c r="CZ787" i="11"/>
  <c r="DA787" i="11" s="1"/>
  <c r="BZ787" i="11" s="1"/>
  <c r="CZ831" i="11"/>
  <c r="DA831" i="11" s="1"/>
  <c r="BZ831" i="11" s="1"/>
  <c r="CZ861" i="11"/>
  <c r="DA861" i="11" s="1"/>
  <c r="BZ861" i="11" s="1"/>
  <c r="BZ48" i="11"/>
  <c r="F13" i="12"/>
  <c r="CZ13" i="11"/>
  <c r="DA13" i="11" s="1"/>
  <c r="CZ66" i="11"/>
  <c r="DA66" i="11" s="1"/>
  <c r="CZ88" i="11"/>
  <c r="DA88" i="11" s="1"/>
  <c r="BZ88" i="11" s="1"/>
  <c r="CZ173" i="11"/>
  <c r="DA173" i="11" s="1"/>
  <c r="BZ173" i="11" s="1"/>
  <c r="CZ243" i="11"/>
  <c r="DA243" i="11" s="1"/>
  <c r="BZ243" i="11" s="1"/>
  <c r="CZ277" i="11"/>
  <c r="DA277" i="11" s="1"/>
  <c r="BZ277" i="11" s="1"/>
  <c r="CZ270" i="11"/>
  <c r="DA270" i="11" s="1"/>
  <c r="CZ530" i="11"/>
  <c r="DA530" i="11" s="1"/>
  <c r="BZ530" i="11" s="1"/>
  <c r="CZ654" i="11"/>
  <c r="DA654" i="11" s="1"/>
  <c r="BZ654" i="11" s="1"/>
  <c r="CZ799" i="11"/>
  <c r="DA799" i="11" s="1"/>
  <c r="BZ799" i="11" s="1"/>
  <c r="CZ841" i="11"/>
  <c r="DA841" i="11" s="1"/>
  <c r="BZ841" i="11" s="1"/>
  <c r="CZ913" i="11"/>
  <c r="DA913" i="11" s="1"/>
  <c r="BZ913" i="11" s="1"/>
  <c r="CZ12" i="11"/>
  <c r="DA12" i="11" s="1"/>
  <c r="CZ42" i="11"/>
  <c r="DA42" i="11" s="1"/>
  <c r="BZ42" i="11" s="1"/>
  <c r="CZ111" i="11"/>
  <c r="DA111" i="11" s="1"/>
  <c r="BZ111" i="11" s="1"/>
  <c r="CZ75" i="11"/>
  <c r="DA75" i="11" s="1"/>
  <c r="BZ75" i="11" s="1"/>
  <c r="CZ36" i="11"/>
  <c r="DA36" i="11" s="1"/>
  <c r="BZ36" i="11" s="1"/>
  <c r="CZ92" i="11"/>
  <c r="DA92" i="11" s="1"/>
  <c r="BZ92" i="11" s="1"/>
  <c r="CZ31" i="11"/>
  <c r="DA31" i="11" s="1"/>
  <c r="BZ31" i="11" s="1"/>
  <c r="CZ69" i="11"/>
  <c r="DA69" i="11" s="1"/>
  <c r="CZ103" i="11"/>
  <c r="DA103" i="11" s="1"/>
  <c r="BZ103" i="11" s="1"/>
  <c r="CZ134" i="11"/>
  <c r="DA134" i="11" s="1"/>
  <c r="BZ134" i="11" s="1"/>
  <c r="CZ199" i="11"/>
  <c r="DA199" i="11" s="1"/>
  <c r="BZ199" i="11" s="1"/>
  <c r="CZ122" i="11"/>
  <c r="DA122" i="11" s="1"/>
  <c r="BZ122" i="11" s="1"/>
  <c r="CZ188" i="11"/>
  <c r="DA188" i="11" s="1"/>
  <c r="BZ188" i="11" s="1"/>
  <c r="CZ241" i="11"/>
  <c r="DA241" i="11" s="1"/>
  <c r="BZ241" i="11" s="1"/>
  <c r="CZ163" i="11"/>
  <c r="DA163" i="11" s="1"/>
  <c r="BZ163" i="11" s="1"/>
  <c r="CZ183" i="11"/>
  <c r="DA183" i="11" s="1"/>
  <c r="BZ183" i="11" s="1"/>
  <c r="CZ219" i="11"/>
  <c r="DA219" i="11" s="1"/>
  <c r="BZ219" i="11" s="1"/>
  <c r="CZ292" i="11"/>
  <c r="DA292" i="11" s="1"/>
  <c r="BZ292" i="11" s="1"/>
  <c r="CZ296" i="11"/>
  <c r="DA296" i="11" s="1"/>
  <c r="BZ296" i="11" s="1"/>
  <c r="CZ318" i="11"/>
  <c r="DA318" i="11" s="1"/>
  <c r="BZ318" i="11" s="1"/>
  <c r="CZ369" i="11"/>
  <c r="DA369" i="11" s="1"/>
  <c r="BZ369" i="11" s="1"/>
  <c r="CZ387" i="11"/>
  <c r="DA387" i="11" s="1"/>
  <c r="BZ387" i="11" s="1"/>
  <c r="CZ370" i="11"/>
  <c r="DA370" i="11" s="1"/>
  <c r="BZ370" i="11" s="1"/>
  <c r="CZ360" i="11"/>
  <c r="DA360" i="11" s="1"/>
  <c r="BZ360" i="11" s="1"/>
  <c r="CZ430" i="11"/>
  <c r="DA430" i="11" s="1"/>
  <c r="BZ430" i="11" s="1"/>
  <c r="CZ461" i="11"/>
  <c r="DA461" i="11" s="1"/>
  <c r="BZ461" i="11" s="1"/>
  <c r="CZ510" i="11"/>
  <c r="DA510" i="11" s="1"/>
  <c r="BZ510" i="11" s="1"/>
  <c r="CZ515" i="11"/>
  <c r="DA515" i="11" s="1"/>
  <c r="BZ515" i="11" s="1"/>
  <c r="CZ539" i="11"/>
  <c r="DA539" i="11" s="1"/>
  <c r="BZ539" i="11" s="1"/>
  <c r="CZ551" i="11"/>
  <c r="DA551" i="11" s="1"/>
  <c r="BZ551" i="11" s="1"/>
  <c r="CZ518" i="11"/>
  <c r="DA518" i="11" s="1"/>
  <c r="BZ518" i="11" s="1"/>
  <c r="CZ555" i="11"/>
  <c r="DA555" i="11" s="1"/>
  <c r="BZ555" i="11" s="1"/>
  <c r="CZ581" i="11"/>
  <c r="DA581" i="11" s="1"/>
  <c r="BZ581" i="11" s="1"/>
  <c r="CZ566" i="11"/>
  <c r="DA566" i="11" s="1"/>
  <c r="BZ566" i="11" s="1"/>
  <c r="CZ609" i="11"/>
  <c r="DA609" i="11" s="1"/>
  <c r="BZ609" i="11" s="1"/>
  <c r="CZ578" i="11"/>
  <c r="DA578" i="11" s="1"/>
  <c r="BZ578" i="11" s="1"/>
  <c r="CZ652" i="11"/>
  <c r="DA652" i="11" s="1"/>
  <c r="BZ652" i="11" s="1"/>
  <c r="CZ671" i="11"/>
  <c r="DA671" i="11" s="1"/>
  <c r="BZ671" i="11" s="1"/>
  <c r="CZ647" i="11"/>
  <c r="DA647" i="11" s="1"/>
  <c r="BZ647" i="11" s="1"/>
  <c r="CZ727" i="11"/>
  <c r="DA727" i="11" s="1"/>
  <c r="BZ727" i="11" s="1"/>
  <c r="CZ720" i="11"/>
  <c r="DA720" i="11" s="1"/>
  <c r="BZ720" i="11" s="1"/>
  <c r="CZ771" i="11"/>
  <c r="DA771" i="11" s="1"/>
  <c r="BZ771" i="11" s="1"/>
  <c r="CZ772" i="11"/>
  <c r="DA772" i="11" s="1"/>
  <c r="BZ772" i="11" s="1"/>
  <c r="CZ855" i="11"/>
  <c r="DA855" i="11" s="1"/>
  <c r="BZ855" i="11" s="1"/>
  <c r="CZ844" i="11"/>
  <c r="DA844" i="11" s="1"/>
  <c r="BZ844" i="11" s="1"/>
  <c r="CZ840" i="11"/>
  <c r="DA840" i="11" s="1"/>
  <c r="BZ840" i="11" s="1"/>
  <c r="CZ849" i="11"/>
  <c r="DA849" i="11" s="1"/>
  <c r="BZ849" i="11" s="1"/>
  <c r="CZ878" i="11"/>
  <c r="DA878" i="11" s="1"/>
  <c r="BZ878" i="11" s="1"/>
  <c r="CZ890" i="11"/>
  <c r="DA890" i="11" s="1"/>
  <c r="BZ890" i="11" s="1"/>
  <c r="CZ943" i="11"/>
  <c r="DA943" i="11" s="1"/>
  <c r="BZ943" i="11" s="1"/>
  <c r="CZ971" i="11"/>
  <c r="DA971" i="11" s="1"/>
  <c r="BZ971" i="11" s="1"/>
  <c r="BZ67" i="11"/>
  <c r="BZ52" i="11"/>
  <c r="F16" i="12"/>
  <c r="BZ65" i="11"/>
  <c r="F22" i="12"/>
  <c r="BZ49" i="11"/>
  <c r="F14" i="12"/>
  <c r="CZ40" i="11"/>
  <c r="DA40" i="11" s="1"/>
  <c r="BZ40" i="11" s="1"/>
  <c r="CZ93" i="11"/>
  <c r="DA93" i="11" s="1"/>
  <c r="BZ93" i="11" s="1"/>
  <c r="CZ234" i="11"/>
  <c r="DA234" i="11" s="1"/>
  <c r="BZ234" i="11" s="1"/>
  <c r="CZ279" i="11"/>
  <c r="DA279" i="11" s="1"/>
  <c r="BZ279" i="11" s="1"/>
  <c r="CZ307" i="11"/>
  <c r="DA307" i="11" s="1"/>
  <c r="BZ307" i="11" s="1"/>
  <c r="CZ267" i="11"/>
  <c r="DA267" i="11" s="1"/>
  <c r="CZ399" i="11"/>
  <c r="DA399" i="11" s="1"/>
  <c r="BZ399" i="11" s="1"/>
  <c r="CZ435" i="11"/>
  <c r="DA435" i="11" s="1"/>
  <c r="BZ435" i="11" s="1"/>
  <c r="CZ462" i="11"/>
  <c r="DA462" i="11" s="1"/>
  <c r="BZ462" i="11" s="1"/>
  <c r="CZ522" i="11"/>
  <c r="DA522" i="11" s="1"/>
  <c r="BZ522" i="11" s="1"/>
  <c r="CZ565" i="11"/>
  <c r="DA565" i="11" s="1"/>
  <c r="BZ565" i="11" s="1"/>
  <c r="CZ704" i="11"/>
  <c r="DA704" i="11" s="1"/>
  <c r="BZ704" i="11" s="1"/>
  <c r="CZ773" i="11"/>
  <c r="DA773" i="11" s="1"/>
  <c r="BZ773" i="11" s="1"/>
  <c r="CZ778" i="11"/>
  <c r="DA778" i="11" s="1"/>
  <c r="BZ778" i="11" s="1"/>
  <c r="CZ857" i="11"/>
  <c r="DA857" i="11" s="1"/>
  <c r="BZ857" i="11" s="1"/>
  <c r="CZ854" i="11"/>
  <c r="DA854" i="11" s="1"/>
  <c r="BZ854" i="11" s="1"/>
  <c r="CZ873" i="11"/>
  <c r="DA873" i="11" s="1"/>
  <c r="BZ873" i="11" s="1"/>
  <c r="CZ882" i="11"/>
  <c r="DA882" i="11" s="1"/>
  <c r="BZ882" i="11" s="1"/>
  <c r="CZ899" i="11"/>
  <c r="DA899" i="11" s="1"/>
  <c r="BZ899" i="11" s="1"/>
  <c r="CZ917" i="11"/>
  <c r="DA917" i="11" s="1"/>
  <c r="BZ917" i="11" s="1"/>
  <c r="CZ262" i="11"/>
  <c r="DA262" i="11" s="1"/>
  <c r="CZ338" i="11"/>
  <c r="DA338" i="11" s="1"/>
  <c r="BZ338" i="11" s="1"/>
  <c r="CZ418" i="11"/>
  <c r="DA418" i="11" s="1"/>
  <c r="BZ418" i="11" s="1"/>
  <c r="CZ450" i="11"/>
  <c r="DA450" i="11" s="1"/>
  <c r="BZ450" i="11" s="1"/>
  <c r="CZ499" i="11"/>
  <c r="DA499" i="11" s="1"/>
  <c r="BZ499" i="11" s="1"/>
  <c r="CZ629" i="11"/>
  <c r="DA629" i="11" s="1"/>
  <c r="BZ629" i="11" s="1"/>
  <c r="CZ643" i="11"/>
  <c r="DA643" i="11" s="1"/>
  <c r="BZ643" i="11" s="1"/>
  <c r="CZ752" i="11"/>
  <c r="DA752" i="11" s="1"/>
  <c r="BZ752" i="11" s="1"/>
  <c r="CZ755" i="11"/>
  <c r="DA755" i="11" s="1"/>
  <c r="BZ755" i="11" s="1"/>
  <c r="CZ903" i="11"/>
  <c r="DA903" i="11" s="1"/>
  <c r="BZ903" i="11" s="1"/>
  <c r="CZ948" i="11"/>
  <c r="DA948" i="11" s="1"/>
  <c r="BZ948" i="11" s="1"/>
  <c r="I46" i="12" s="1"/>
  <c r="CZ967" i="11"/>
  <c r="DA967" i="11" s="1"/>
  <c r="BZ967" i="11" s="1"/>
  <c r="CZ30" i="11"/>
  <c r="DA30" i="11" s="1"/>
  <c r="BZ30" i="11" s="1"/>
  <c r="CZ77" i="11"/>
  <c r="DA77" i="11" s="1"/>
  <c r="BZ77" i="11" s="1"/>
  <c r="CZ61" i="11"/>
  <c r="DA61" i="11" s="1"/>
  <c r="BZ61" i="11" s="1"/>
  <c r="CZ100" i="11"/>
  <c r="DA100" i="11" s="1"/>
  <c r="BZ100" i="11" s="1"/>
  <c r="CZ9" i="11"/>
  <c r="DA9" i="11" s="1"/>
  <c r="CZ64" i="11"/>
  <c r="DA64" i="11" s="1"/>
  <c r="CZ194" i="11"/>
  <c r="DA194" i="11" s="1"/>
  <c r="BZ194" i="11" s="1"/>
  <c r="CZ162" i="11"/>
  <c r="DA162" i="11" s="1"/>
  <c r="BZ162" i="11" s="1"/>
  <c r="CZ283" i="11"/>
  <c r="DA283" i="11" s="1"/>
  <c r="BZ283" i="11" s="1"/>
  <c r="CZ415" i="11"/>
  <c r="DA415" i="11" s="1"/>
  <c r="BZ415" i="11" s="1"/>
  <c r="CZ272" i="11"/>
  <c r="DA272" i="11" s="1"/>
  <c r="BZ272" i="11" s="1"/>
  <c r="CZ317" i="11"/>
  <c r="DA317" i="11" s="1"/>
  <c r="BZ317" i="11" s="1"/>
  <c r="CZ301" i="11"/>
  <c r="DA301" i="11" s="1"/>
  <c r="BZ301" i="11" s="1"/>
  <c r="CZ419" i="11"/>
  <c r="DA419" i="11" s="1"/>
  <c r="BZ419" i="11" s="1"/>
  <c r="CZ453" i="11"/>
  <c r="DA453" i="11" s="1"/>
  <c r="BZ453" i="11" s="1"/>
  <c r="CZ417" i="11"/>
  <c r="DA417" i="11" s="1"/>
  <c r="BZ417" i="11" s="1"/>
  <c r="CZ454" i="11"/>
  <c r="DA454" i="11" s="1"/>
  <c r="BZ454" i="11" s="1"/>
  <c r="CZ501" i="11"/>
  <c r="DA501" i="11" s="1"/>
  <c r="BZ501" i="11" s="1"/>
  <c r="CZ516" i="11"/>
  <c r="DA516" i="11" s="1"/>
  <c r="BZ516" i="11" s="1"/>
  <c r="CZ520" i="11"/>
  <c r="DA520" i="11" s="1"/>
  <c r="BZ520" i="11" s="1"/>
  <c r="CZ553" i="11"/>
  <c r="DA553" i="11" s="1"/>
  <c r="BZ553" i="11" s="1"/>
  <c r="CZ591" i="11"/>
  <c r="DA591" i="11" s="1"/>
  <c r="BZ591" i="11" s="1"/>
  <c r="CZ564" i="11"/>
  <c r="DA564" i="11" s="1"/>
  <c r="BZ564" i="11" s="1"/>
  <c r="CZ620" i="11"/>
  <c r="DA620" i="11" s="1"/>
  <c r="BZ620" i="11" s="1"/>
  <c r="CZ567" i="11"/>
  <c r="DA567" i="11" s="1"/>
  <c r="BZ567" i="11" s="1"/>
  <c r="CZ626" i="11"/>
  <c r="DA626" i="11" s="1"/>
  <c r="BZ626" i="11" s="1"/>
  <c r="CZ670" i="11"/>
  <c r="DA670" i="11" s="1"/>
  <c r="BZ670" i="11" s="1"/>
  <c r="CZ616" i="11"/>
  <c r="DA616" i="11" s="1"/>
  <c r="BZ616" i="11" s="1"/>
  <c r="CZ658" i="11"/>
  <c r="DA658" i="11" s="1"/>
  <c r="BZ658" i="11" s="1"/>
  <c r="CZ679" i="11"/>
  <c r="DA679" i="11" s="1"/>
  <c r="BZ679" i="11" s="1"/>
  <c r="CZ724" i="11"/>
  <c r="DA724" i="11" s="1"/>
  <c r="BZ724" i="11" s="1"/>
  <c r="CZ701" i="11"/>
  <c r="DA701" i="11" s="1"/>
  <c r="BZ701" i="11" s="1"/>
  <c r="CZ721" i="11"/>
  <c r="DA721" i="11" s="1"/>
  <c r="BZ721" i="11" s="1"/>
  <c r="CZ700" i="11"/>
  <c r="DA700" i="11" s="1"/>
  <c r="BZ700" i="11" s="1"/>
  <c r="CZ743" i="11"/>
  <c r="DA743" i="11" s="1"/>
  <c r="BZ743" i="11" s="1"/>
  <c r="CZ781" i="11"/>
  <c r="DA781" i="11" s="1"/>
  <c r="BZ781" i="11" s="1"/>
  <c r="CZ770" i="11"/>
  <c r="DA770" i="11" s="1"/>
  <c r="BZ770" i="11" s="1"/>
  <c r="CZ828" i="11"/>
  <c r="DA828" i="11" s="1"/>
  <c r="BZ828" i="11" s="1"/>
  <c r="CZ867" i="11"/>
  <c r="DA867" i="11" s="1"/>
  <c r="BZ867" i="11" s="1"/>
  <c r="CZ894" i="11"/>
  <c r="DA894" i="11" s="1"/>
  <c r="BZ894" i="11" s="1"/>
  <c r="CZ905" i="11"/>
  <c r="DA905" i="11" s="1"/>
  <c r="BZ905" i="11" s="1"/>
  <c r="CZ135" i="11"/>
  <c r="DA135" i="11" s="1"/>
  <c r="BZ135" i="11" s="1"/>
  <c r="CZ312" i="11"/>
  <c r="DA312" i="11" s="1"/>
  <c r="BZ312" i="11" s="1"/>
  <c r="CZ442" i="11"/>
  <c r="DA442" i="11" s="1"/>
  <c r="BZ442" i="11" s="1"/>
  <c r="CZ594" i="11"/>
  <c r="DA594" i="11" s="1"/>
  <c r="BZ594" i="11" s="1"/>
  <c r="CZ635" i="11"/>
  <c r="DA635" i="11" s="1"/>
  <c r="BZ635" i="11" s="1"/>
  <c r="CZ649" i="11"/>
  <c r="DA649" i="11" s="1"/>
  <c r="BZ649" i="11" s="1"/>
  <c r="CZ712" i="11"/>
  <c r="DA712" i="11" s="1"/>
  <c r="BZ712" i="11" s="1"/>
  <c r="CZ776" i="11"/>
  <c r="DA776" i="11" s="1"/>
  <c r="BZ776" i="11" s="1"/>
  <c r="CZ876" i="11"/>
  <c r="DA876" i="11" s="1"/>
  <c r="BZ876" i="11" s="1"/>
  <c r="CZ941" i="11"/>
  <c r="DA941" i="11" s="1"/>
  <c r="BZ941" i="11" s="1"/>
  <c r="DA960" i="11"/>
  <c r="BZ960" i="11" s="1"/>
  <c r="CZ54" i="11"/>
  <c r="DA54" i="11" s="1"/>
  <c r="CZ15" i="11"/>
  <c r="DA15" i="11" s="1"/>
  <c r="CZ53" i="11"/>
  <c r="DA53" i="11" s="1"/>
  <c r="CZ117" i="11"/>
  <c r="DA117" i="11" s="1"/>
  <c r="BZ117" i="11" s="1"/>
  <c r="CZ123" i="11"/>
  <c r="DA123" i="11" s="1"/>
  <c r="BZ123" i="11" s="1"/>
  <c r="CZ180" i="11"/>
  <c r="DA180" i="11" s="1"/>
  <c r="BZ180" i="11" s="1"/>
  <c r="CZ94" i="11"/>
  <c r="DA94" i="11" s="1"/>
  <c r="BZ94" i="11" s="1"/>
  <c r="CZ120" i="11"/>
  <c r="DA120" i="11" s="1"/>
  <c r="BZ120" i="11" s="1"/>
  <c r="CZ125" i="11"/>
  <c r="DA125" i="11" s="1"/>
  <c r="BZ125" i="11" s="1"/>
  <c r="CZ212" i="11"/>
  <c r="DA212" i="11" s="1"/>
  <c r="CZ252" i="11"/>
  <c r="DA252" i="11" s="1"/>
  <c r="BZ252" i="11" s="1"/>
  <c r="CZ248" i="11"/>
  <c r="DA248" i="11" s="1"/>
  <c r="BZ248" i="11" s="1"/>
  <c r="CZ319" i="11"/>
  <c r="DA319" i="11" s="1"/>
  <c r="BZ319" i="11" s="1"/>
  <c r="CZ228" i="11"/>
  <c r="DA228" i="11" s="1"/>
  <c r="BZ228" i="11" s="1"/>
  <c r="CZ280" i="11"/>
  <c r="DA280" i="11" s="1"/>
  <c r="BZ280" i="11" s="1"/>
  <c r="CZ316" i="11"/>
  <c r="DA316" i="11" s="1"/>
  <c r="BZ316" i="11" s="1"/>
  <c r="CZ327" i="11"/>
  <c r="DA327" i="11" s="1"/>
  <c r="BZ327" i="11" s="1"/>
  <c r="CZ371" i="11"/>
  <c r="DA371" i="11" s="1"/>
  <c r="BZ371" i="11" s="1"/>
  <c r="CZ398" i="11"/>
  <c r="DA398" i="11" s="1"/>
  <c r="BZ398" i="11" s="1"/>
  <c r="CZ422" i="11"/>
  <c r="DA422" i="11" s="1"/>
  <c r="BZ422" i="11" s="1"/>
  <c r="CZ390" i="11"/>
  <c r="DA390" i="11" s="1"/>
  <c r="BZ390" i="11" s="1"/>
  <c r="CZ425" i="11"/>
  <c r="DA425" i="11" s="1"/>
  <c r="BZ425" i="11" s="1"/>
  <c r="CZ439" i="11"/>
  <c r="DA439" i="11" s="1"/>
  <c r="BZ439" i="11" s="1"/>
  <c r="CZ468" i="11"/>
  <c r="DA468" i="11" s="1"/>
  <c r="BZ468" i="11" s="1"/>
  <c r="CZ526" i="11"/>
  <c r="DA526" i="11" s="1"/>
  <c r="BZ526" i="11" s="1"/>
  <c r="CZ475" i="11"/>
  <c r="DA475" i="11" s="1"/>
  <c r="BZ475" i="11" s="1"/>
  <c r="CZ543" i="11"/>
  <c r="DA543" i="11" s="1"/>
  <c r="BZ543" i="11" s="1"/>
  <c r="CZ541" i="11"/>
  <c r="DA541" i="11" s="1"/>
  <c r="BZ541" i="11" s="1"/>
  <c r="CZ568" i="11"/>
  <c r="DA568" i="11" s="1"/>
  <c r="BZ568" i="11" s="1"/>
  <c r="CZ562" i="11"/>
  <c r="DA562" i="11" s="1"/>
  <c r="BZ562" i="11" s="1"/>
  <c r="CZ584" i="11"/>
  <c r="DA584" i="11" s="1"/>
  <c r="BZ584" i="11" s="1"/>
  <c r="CZ610" i="11"/>
  <c r="DA610" i="11" s="1"/>
  <c r="BZ610" i="11" s="1"/>
  <c r="CZ664" i="11"/>
  <c r="DA664" i="11" s="1"/>
  <c r="BZ664" i="11" s="1"/>
  <c r="CZ710" i="11"/>
  <c r="DA710" i="11" s="1"/>
  <c r="BZ710" i="11" s="1"/>
  <c r="CZ757" i="11"/>
  <c r="DA757" i="11" s="1"/>
  <c r="BZ757" i="11" s="1"/>
  <c r="CZ777" i="11"/>
  <c r="DA777" i="11" s="1"/>
  <c r="BZ777" i="11" s="1"/>
  <c r="CZ808" i="11"/>
  <c r="DA808" i="11" s="1"/>
  <c r="BZ808" i="11" s="1"/>
  <c r="CZ850" i="11"/>
  <c r="DA850" i="11" s="1"/>
  <c r="BZ850" i="11" s="1"/>
  <c r="CZ862" i="11"/>
  <c r="DA862" i="11" s="1"/>
  <c r="BZ862" i="11" s="1"/>
  <c r="CZ883" i="11"/>
  <c r="DA883" i="11" s="1"/>
  <c r="BZ883" i="11" s="1"/>
  <c r="CZ892" i="11"/>
  <c r="DA892" i="11" s="1"/>
  <c r="BZ892" i="11" s="1"/>
  <c r="CZ900" i="11"/>
  <c r="DA900" i="11" s="1"/>
  <c r="BZ900" i="11" s="1"/>
  <c r="CZ918" i="11"/>
  <c r="DA918" i="11" s="1"/>
  <c r="BZ918" i="11" s="1"/>
  <c r="CZ927" i="11"/>
  <c r="DA927" i="11" s="1"/>
  <c r="BZ927" i="11" s="1"/>
  <c r="CZ936" i="11"/>
  <c r="DA936" i="11" s="1"/>
  <c r="BZ936" i="11" s="1"/>
  <c r="CZ954" i="11"/>
  <c r="DA954" i="11" s="1"/>
  <c r="BZ954" i="11" s="1"/>
  <c r="I52" i="12" s="1"/>
  <c r="CZ95" i="11"/>
  <c r="DA95" i="11" s="1"/>
  <c r="BZ95" i="11" s="1"/>
  <c r="CZ202" i="11"/>
  <c r="DA202" i="11" s="1"/>
  <c r="BZ202" i="11" s="1"/>
  <c r="CZ254" i="11"/>
  <c r="DA254" i="11" s="1"/>
  <c r="BZ254" i="11" s="1"/>
  <c r="BZ268" i="11"/>
  <c r="F34" i="12"/>
  <c r="BZ261" i="11"/>
  <c r="F57" i="12"/>
  <c r="CZ323" i="11"/>
  <c r="DA323" i="11" s="1"/>
  <c r="BZ323" i="11" s="1"/>
  <c r="CZ451" i="11"/>
  <c r="DA451" i="11" s="1"/>
  <c r="BZ451" i="11" s="1"/>
  <c r="CZ731" i="11"/>
  <c r="DA731" i="11" s="1"/>
  <c r="BZ731" i="11" s="1"/>
  <c r="CZ738" i="11"/>
  <c r="DA738" i="11" s="1"/>
  <c r="BZ738" i="11" s="1"/>
  <c r="CZ907" i="11"/>
  <c r="DA907" i="11" s="1"/>
  <c r="BZ907" i="11" s="1"/>
  <c r="CZ99" i="11"/>
  <c r="DA99" i="11" s="1"/>
  <c r="BZ99" i="11" s="1"/>
  <c r="CZ58" i="11"/>
  <c r="DA58" i="11" s="1"/>
  <c r="BZ58" i="11" s="1"/>
  <c r="CZ24" i="11"/>
  <c r="DA24" i="11" s="1"/>
  <c r="BZ24" i="11" s="1"/>
  <c r="CZ18" i="11"/>
  <c r="DA18" i="11" s="1"/>
  <c r="BZ18" i="11" s="1"/>
  <c r="CZ132" i="11"/>
  <c r="DA132" i="11" s="1"/>
  <c r="BZ132" i="11" s="1"/>
  <c r="CZ98" i="11"/>
  <c r="DA98" i="11" s="1"/>
  <c r="BZ98" i="11" s="1"/>
  <c r="CZ133" i="11"/>
  <c r="DA133" i="11" s="1"/>
  <c r="BZ133" i="11" s="1"/>
  <c r="CZ129" i="11"/>
  <c r="DA129" i="11" s="1"/>
  <c r="BZ129" i="11" s="1"/>
  <c r="CZ269" i="11"/>
  <c r="DA269" i="11" s="1"/>
  <c r="CZ191" i="11"/>
  <c r="DA191" i="11" s="1"/>
  <c r="BZ191" i="11" s="1"/>
  <c r="CZ213" i="11"/>
  <c r="DA213" i="11" s="1"/>
  <c r="CZ300" i="11"/>
  <c r="DA300" i="11" s="1"/>
  <c r="BZ300" i="11" s="1"/>
  <c r="CZ214" i="11"/>
  <c r="DA214" i="11" s="1"/>
  <c r="CZ313" i="11"/>
  <c r="DA313" i="11" s="1"/>
  <c r="BZ313" i="11" s="1"/>
  <c r="CZ237" i="11"/>
  <c r="DA237" i="11" s="1"/>
  <c r="BZ237" i="11" s="1"/>
  <c r="CZ229" i="11"/>
  <c r="DA229" i="11" s="1"/>
  <c r="BZ229" i="11" s="1"/>
  <c r="CZ288" i="11"/>
  <c r="DA288" i="11" s="1"/>
  <c r="BZ288" i="11" s="1"/>
  <c r="CZ362" i="11"/>
  <c r="DA362" i="11" s="1"/>
  <c r="BZ362" i="11" s="1"/>
  <c r="CZ391" i="11"/>
  <c r="DA391" i="11" s="1"/>
  <c r="BZ391" i="11" s="1"/>
  <c r="CZ348" i="11"/>
  <c r="DA348" i="11" s="1"/>
  <c r="BZ348" i="11" s="1"/>
  <c r="CZ402" i="11"/>
  <c r="DA402" i="11" s="1"/>
  <c r="BZ402" i="11" s="1"/>
  <c r="CZ322" i="11"/>
  <c r="DA322" i="11" s="1"/>
  <c r="BZ322" i="11" s="1"/>
  <c r="CZ429" i="11"/>
  <c r="DA429" i="11" s="1"/>
  <c r="BZ429" i="11" s="1"/>
  <c r="CZ411" i="11"/>
  <c r="DA411" i="11" s="1"/>
  <c r="BZ411" i="11" s="1"/>
  <c r="CZ443" i="11"/>
  <c r="DA443" i="11" s="1"/>
  <c r="BZ443" i="11" s="1"/>
  <c r="CZ481" i="11"/>
  <c r="DA481" i="11" s="1"/>
  <c r="BZ481" i="11" s="1"/>
  <c r="CZ459" i="11"/>
  <c r="DA459" i="11" s="1"/>
  <c r="BZ459" i="11" s="1"/>
  <c r="CZ550" i="11"/>
  <c r="DA550" i="11" s="1"/>
  <c r="BZ550" i="11" s="1"/>
  <c r="CZ593" i="11"/>
  <c r="DA593" i="11" s="1"/>
  <c r="BZ593" i="11" s="1"/>
  <c r="CZ619" i="11"/>
  <c r="DA619" i="11" s="1"/>
  <c r="BZ619" i="11" s="1"/>
  <c r="CZ634" i="11"/>
  <c r="DA634" i="11" s="1"/>
  <c r="BZ634" i="11" s="1"/>
  <c r="CZ662" i="11"/>
  <c r="DA662" i="11" s="1"/>
  <c r="BZ662" i="11" s="1"/>
  <c r="CZ685" i="11"/>
  <c r="DA685" i="11" s="1"/>
  <c r="BZ685" i="11" s="1"/>
  <c r="CZ695" i="11"/>
  <c r="DA695" i="11" s="1"/>
  <c r="BZ695" i="11" s="1"/>
  <c r="CZ717" i="11"/>
  <c r="DA717" i="11" s="1"/>
  <c r="BZ717" i="11" s="1"/>
  <c r="CZ735" i="11"/>
  <c r="DA735" i="11" s="1"/>
  <c r="BZ735" i="11" s="1"/>
  <c r="CZ762" i="11"/>
  <c r="DA762" i="11" s="1"/>
  <c r="BZ762" i="11" s="1"/>
  <c r="CZ790" i="11"/>
  <c r="DA790" i="11" s="1"/>
  <c r="BZ790" i="11" s="1"/>
  <c r="CZ792" i="11"/>
  <c r="DA792" i="11" s="1"/>
  <c r="BZ792" i="11" s="1"/>
  <c r="CZ813" i="11"/>
  <c r="DA813" i="11" s="1"/>
  <c r="BZ813" i="11" s="1"/>
  <c r="CZ814" i="11"/>
  <c r="DA814" i="11" s="1"/>
  <c r="BZ814" i="11" s="1"/>
  <c r="CZ875" i="11"/>
  <c r="DA875" i="11" s="1"/>
  <c r="BZ875" i="11" s="1"/>
  <c r="CZ860" i="11"/>
  <c r="DA860" i="11" s="1"/>
  <c r="BZ860" i="11" s="1"/>
  <c r="CZ902" i="11"/>
  <c r="DA902" i="11" s="1"/>
  <c r="BZ902" i="11" s="1"/>
  <c r="CZ911" i="11"/>
  <c r="DA911" i="11" s="1"/>
  <c r="BZ911" i="11" s="1"/>
  <c r="CZ929" i="11"/>
  <c r="DA929" i="11" s="1"/>
  <c r="BZ929" i="11" s="1"/>
  <c r="CZ938" i="11"/>
  <c r="DA938" i="11" s="1"/>
  <c r="BZ938" i="11" s="1"/>
  <c r="BZ260" i="11"/>
  <c r="F56" i="12"/>
  <c r="CZ23" i="11"/>
  <c r="DA23" i="11" s="1"/>
  <c r="BZ23" i="11" s="1"/>
  <c r="CZ145" i="11"/>
  <c r="DA145" i="11" s="1"/>
  <c r="BZ145" i="11" s="1"/>
  <c r="CZ302" i="11"/>
  <c r="DA302" i="11" s="1"/>
  <c r="BZ302" i="11" s="1"/>
  <c r="CZ420" i="11"/>
  <c r="DA420" i="11" s="1"/>
  <c r="BZ420" i="11" s="1"/>
  <c r="CZ482" i="11"/>
  <c r="DA482" i="11" s="1"/>
  <c r="BZ482" i="11" s="1"/>
  <c r="CZ554" i="11"/>
  <c r="DA554" i="11" s="1"/>
  <c r="BZ554" i="11" s="1"/>
  <c r="CZ513" i="11"/>
  <c r="DA513" i="11" s="1"/>
  <c r="BZ513" i="11" s="1"/>
  <c r="CZ661" i="11"/>
  <c r="DA661" i="11" s="1"/>
  <c r="BZ661" i="11" s="1"/>
  <c r="CZ694" i="11"/>
  <c r="DA694" i="11" s="1"/>
  <c r="BZ694" i="11" s="1"/>
  <c r="CZ893" i="11"/>
  <c r="DA893" i="11" s="1"/>
  <c r="BZ893" i="11" s="1"/>
  <c r="CZ934" i="11"/>
  <c r="DA934" i="11" s="1"/>
  <c r="BZ934" i="11" s="1"/>
  <c r="CZ962" i="11"/>
  <c r="DA962" i="11" s="1"/>
  <c r="BZ962" i="11" s="1"/>
  <c r="CZ29" i="11"/>
  <c r="DA29" i="11" s="1"/>
  <c r="BZ29" i="11" s="1"/>
  <c r="CZ155" i="11"/>
  <c r="DA155" i="11" s="1"/>
  <c r="BZ155" i="11" s="1"/>
  <c r="CZ136" i="11"/>
  <c r="DA136" i="11" s="1"/>
  <c r="BZ136" i="11" s="1"/>
  <c r="CZ190" i="11"/>
  <c r="DA190" i="11" s="1"/>
  <c r="BZ190" i="11" s="1"/>
  <c r="CZ137" i="11"/>
  <c r="DA137" i="11" s="1"/>
  <c r="BZ137" i="11" s="1"/>
  <c r="CZ187" i="11"/>
  <c r="DA187" i="11" s="1"/>
  <c r="BZ187" i="11" s="1"/>
  <c r="CZ160" i="11"/>
  <c r="DA160" i="11" s="1"/>
  <c r="BZ160" i="11" s="1"/>
  <c r="CZ217" i="11"/>
  <c r="DA217" i="11" s="1"/>
  <c r="BZ217" i="11" s="1"/>
  <c r="CZ152" i="11"/>
  <c r="DA152" i="11" s="1"/>
  <c r="BZ152" i="11" s="1"/>
  <c r="CZ222" i="11"/>
  <c r="DA222" i="11" s="1"/>
  <c r="BZ222" i="11" s="1"/>
  <c r="CZ236" i="11"/>
  <c r="DA236" i="11" s="1"/>
  <c r="BZ236" i="11" s="1"/>
  <c r="CZ265" i="11"/>
  <c r="DA265" i="11" s="1"/>
  <c r="BZ265" i="11" s="1"/>
  <c r="CZ233" i="11"/>
  <c r="DA233" i="11" s="1"/>
  <c r="BZ233" i="11" s="1"/>
  <c r="CZ293" i="11"/>
  <c r="DA293" i="11" s="1"/>
  <c r="BZ293" i="11" s="1"/>
  <c r="CZ306" i="11"/>
  <c r="DA306" i="11" s="1"/>
  <c r="BZ306" i="11" s="1"/>
  <c r="CZ350" i="11"/>
  <c r="DA350" i="11" s="1"/>
  <c r="BZ350" i="11" s="1"/>
  <c r="CZ353" i="11"/>
  <c r="DA353" i="11" s="1"/>
  <c r="BZ353" i="11" s="1"/>
  <c r="CZ403" i="11"/>
  <c r="DA403" i="11" s="1"/>
  <c r="BZ403" i="11" s="1"/>
  <c r="CZ433" i="11"/>
  <c r="DA433" i="11" s="1"/>
  <c r="BZ433" i="11" s="1"/>
  <c r="CZ447" i="11"/>
  <c r="DA447" i="11" s="1"/>
  <c r="BZ447" i="11" s="1"/>
  <c r="CZ466" i="11"/>
  <c r="DA466" i="11" s="1"/>
  <c r="BZ466" i="11" s="1"/>
  <c r="CZ471" i="11"/>
  <c r="DA471" i="11" s="1"/>
  <c r="BZ471" i="11" s="1"/>
  <c r="CZ476" i="11"/>
  <c r="DA476" i="11" s="1"/>
  <c r="BZ476" i="11" s="1"/>
  <c r="CZ531" i="11"/>
  <c r="DA531" i="11" s="1"/>
  <c r="BZ531" i="11" s="1"/>
  <c r="CZ494" i="11"/>
  <c r="DA494" i="11" s="1"/>
  <c r="BZ494" i="11" s="1"/>
  <c r="CZ517" i="11"/>
  <c r="DA517" i="11" s="1"/>
  <c r="BZ517" i="11" s="1"/>
  <c r="CZ559" i="11"/>
  <c r="DA559" i="11" s="1"/>
  <c r="BZ559" i="11" s="1"/>
  <c r="CZ572" i="11"/>
  <c r="DA572" i="11" s="1"/>
  <c r="BZ572" i="11" s="1"/>
  <c r="CZ536" i="11"/>
  <c r="DA536" i="11" s="1"/>
  <c r="BZ536" i="11" s="1"/>
  <c r="CZ563" i="11"/>
  <c r="DA563" i="11" s="1"/>
  <c r="BZ563" i="11" s="1"/>
  <c r="CZ597" i="11"/>
  <c r="DA597" i="11" s="1"/>
  <c r="BZ597" i="11" s="1"/>
  <c r="CZ627" i="11"/>
  <c r="DA627" i="11" s="1"/>
  <c r="BZ627" i="11" s="1"/>
  <c r="CZ614" i="11"/>
  <c r="DA614" i="11" s="1"/>
  <c r="BZ614" i="11" s="1"/>
  <c r="CZ666" i="11"/>
  <c r="DA666" i="11" s="1"/>
  <c r="BZ666" i="11" s="1"/>
  <c r="CZ633" i="11"/>
  <c r="DA633" i="11" s="1"/>
  <c r="BZ633" i="11" s="1"/>
  <c r="CZ678" i="11"/>
  <c r="DA678" i="11" s="1"/>
  <c r="BZ678" i="11" s="1"/>
  <c r="CZ646" i="11"/>
  <c r="DA646" i="11" s="1"/>
  <c r="BZ646" i="11" s="1"/>
  <c r="CZ716" i="11"/>
  <c r="DA716" i="11" s="1"/>
  <c r="BZ716" i="11" s="1"/>
  <c r="CZ690" i="11"/>
  <c r="DA690" i="11" s="1"/>
  <c r="BZ690" i="11" s="1"/>
  <c r="CZ740" i="11"/>
  <c r="DA740" i="11" s="1"/>
  <c r="BZ740" i="11" s="1"/>
  <c r="CZ732" i="11"/>
  <c r="DA732" i="11" s="1"/>
  <c r="BZ732" i="11" s="1"/>
  <c r="CZ780" i="11"/>
  <c r="DA780" i="11" s="1"/>
  <c r="BZ780" i="11" s="1"/>
  <c r="CZ796" i="11"/>
  <c r="DA796" i="11" s="1"/>
  <c r="BZ796" i="11" s="1"/>
  <c r="CZ816" i="11"/>
  <c r="DA816" i="11" s="1"/>
  <c r="BZ816" i="11" s="1"/>
  <c r="CZ852" i="11"/>
  <c r="DA852" i="11" s="1"/>
  <c r="BZ852" i="11" s="1"/>
  <c r="CZ881" i="11"/>
  <c r="DA881" i="11" s="1"/>
  <c r="BZ881" i="11" s="1"/>
  <c r="CZ912" i="11"/>
  <c r="DA912" i="11" s="1"/>
  <c r="BZ912" i="11" s="1"/>
  <c r="CZ921" i="11"/>
  <c r="DA921" i="11" s="1"/>
  <c r="BZ921" i="11" s="1"/>
  <c r="CZ930" i="11"/>
  <c r="DA930" i="11" s="1"/>
  <c r="BZ930" i="11" s="1"/>
  <c r="CZ939" i="11"/>
  <c r="DA939" i="11" s="1"/>
  <c r="BZ939" i="11" s="1"/>
  <c r="CZ949" i="11"/>
  <c r="DA949" i="11" s="1"/>
  <c r="BZ949" i="11" s="1"/>
  <c r="I47" i="12" s="1"/>
  <c r="BZ10" i="11"/>
  <c r="DN9" i="11" s="1"/>
  <c r="F4" i="12"/>
  <c r="CZ424" i="11"/>
  <c r="DA424" i="11" s="1"/>
  <c r="BZ424" i="11" s="1"/>
  <c r="CZ324" i="11"/>
  <c r="DA324" i="11" s="1"/>
  <c r="BZ324" i="11" s="1"/>
  <c r="CZ599" i="11"/>
  <c r="DA599" i="11" s="1"/>
  <c r="BZ599" i="11" s="1"/>
  <c r="CZ604" i="11"/>
  <c r="DA604" i="11" s="1"/>
  <c r="BZ604" i="11" s="1"/>
  <c r="CZ624" i="11"/>
  <c r="DA624" i="11" s="1"/>
  <c r="BZ624" i="11" s="1"/>
  <c r="CZ793" i="11"/>
  <c r="DA793" i="11" s="1"/>
  <c r="BZ793" i="11" s="1"/>
  <c r="CZ963" i="11"/>
  <c r="DA963" i="11" s="1"/>
  <c r="BZ963" i="11" s="1"/>
  <c r="CZ11" i="11"/>
  <c r="DA11" i="11" s="1"/>
  <c r="CZ55" i="11"/>
  <c r="DA55" i="11" s="1"/>
  <c r="CZ104" i="11"/>
  <c r="DA104" i="11" s="1"/>
  <c r="BZ104" i="11" s="1"/>
  <c r="CZ106" i="11"/>
  <c r="DA106" i="11" s="1"/>
  <c r="BZ106" i="11" s="1"/>
  <c r="CZ167" i="11"/>
  <c r="DA167" i="11" s="1"/>
  <c r="BZ167" i="11" s="1"/>
  <c r="CZ172" i="11"/>
  <c r="DA172" i="11" s="1"/>
  <c r="BZ172" i="11" s="1"/>
  <c r="CZ286" i="11"/>
  <c r="DA286" i="11" s="1"/>
  <c r="BZ286" i="11" s="1"/>
  <c r="CZ225" i="11"/>
  <c r="DA225" i="11" s="1"/>
  <c r="BZ225" i="11" s="1"/>
  <c r="CZ226" i="11"/>
  <c r="DA226" i="11" s="1"/>
  <c r="BZ226" i="11" s="1"/>
  <c r="CZ257" i="11"/>
  <c r="DA257" i="11" s="1"/>
  <c r="BZ257" i="11" s="1"/>
  <c r="CZ342" i="11"/>
  <c r="DA342" i="11" s="1"/>
  <c r="BZ342" i="11" s="1"/>
  <c r="CZ274" i="11"/>
  <c r="DA274" i="11" s="1"/>
  <c r="BZ274" i="11" s="1"/>
  <c r="CZ246" i="11"/>
  <c r="DA246" i="11" s="1"/>
  <c r="BZ246" i="11" s="1"/>
  <c r="CZ299" i="11"/>
  <c r="DA299" i="11" s="1"/>
  <c r="BZ299" i="11" s="1"/>
  <c r="CZ381" i="11"/>
  <c r="DA381" i="11" s="1"/>
  <c r="BZ381" i="11" s="1"/>
  <c r="CZ356" i="11"/>
  <c r="DA356" i="11" s="1"/>
  <c r="BZ356" i="11" s="1"/>
  <c r="CZ358" i="11"/>
  <c r="DA358" i="11" s="1"/>
  <c r="BZ358" i="11" s="1"/>
  <c r="CZ441" i="11"/>
  <c r="DA441" i="11" s="1"/>
  <c r="BZ441" i="11" s="1"/>
  <c r="CZ486" i="11"/>
  <c r="DA486" i="11" s="1"/>
  <c r="BZ486" i="11" s="1"/>
  <c r="CZ496" i="11"/>
  <c r="DA496" i="11" s="1"/>
  <c r="BZ496" i="11" s="1"/>
  <c r="CZ480" i="11"/>
  <c r="DA480" i="11" s="1"/>
  <c r="BZ480" i="11" s="1"/>
  <c r="CZ521" i="11"/>
  <c r="DA521" i="11" s="1"/>
  <c r="BZ521" i="11" s="1"/>
  <c r="CZ540" i="11"/>
  <c r="DA540" i="11" s="1"/>
  <c r="BZ540" i="11" s="1"/>
  <c r="CZ605" i="11"/>
  <c r="DA605" i="11" s="1"/>
  <c r="BZ605" i="11" s="1"/>
  <c r="CZ631" i="11"/>
  <c r="DA631" i="11" s="1"/>
  <c r="BZ631" i="11" s="1"/>
  <c r="CZ641" i="11"/>
  <c r="DA641" i="11" s="1"/>
  <c r="BZ641" i="11" s="1"/>
  <c r="CZ611" i="11"/>
  <c r="DA611" i="11" s="1"/>
  <c r="BZ611" i="11" s="1"/>
  <c r="CZ637" i="11"/>
  <c r="DA637" i="11" s="1"/>
  <c r="BZ637" i="11" s="1"/>
  <c r="CZ680" i="11"/>
  <c r="DA680" i="11" s="1"/>
  <c r="BZ680" i="11" s="1"/>
  <c r="CZ725" i="11"/>
  <c r="DA725" i="11" s="1"/>
  <c r="BZ725" i="11" s="1"/>
  <c r="CZ702" i="11"/>
  <c r="DA702" i="11" s="1"/>
  <c r="BZ702" i="11" s="1"/>
  <c r="CZ708" i="11"/>
  <c r="DA708" i="11" s="1"/>
  <c r="BZ708" i="11" s="1"/>
  <c r="CZ734" i="11"/>
  <c r="DA734" i="11" s="1"/>
  <c r="BZ734" i="11" s="1"/>
  <c r="CZ730" i="11"/>
  <c r="DA730" i="11" s="1"/>
  <c r="BZ730" i="11" s="1"/>
  <c r="CZ779" i="11"/>
  <c r="DA779" i="11" s="1"/>
  <c r="BZ779" i="11" s="1"/>
  <c r="CZ736" i="11"/>
  <c r="DA736" i="11" s="1"/>
  <c r="BZ736" i="11" s="1"/>
  <c r="CZ753" i="11"/>
  <c r="DA753" i="11" s="1"/>
  <c r="BZ753" i="11" s="1"/>
  <c r="CZ756" i="11"/>
  <c r="DA756" i="11" s="1"/>
  <c r="BZ756" i="11" s="1"/>
  <c r="CZ782" i="11"/>
  <c r="DA782" i="11" s="1"/>
  <c r="BZ782" i="11" s="1"/>
  <c r="CZ801" i="11"/>
  <c r="DA801" i="11" s="1"/>
  <c r="BZ801" i="11" s="1"/>
  <c r="CZ823" i="11"/>
  <c r="DA823" i="11" s="1"/>
  <c r="BZ823" i="11" s="1"/>
  <c r="CZ856" i="11"/>
  <c r="DA856" i="11" s="1"/>
  <c r="BZ856" i="11" s="1"/>
  <c r="CZ886" i="11"/>
  <c r="DA886" i="11" s="1"/>
  <c r="BZ886" i="11" s="1"/>
  <c r="CZ940" i="11"/>
  <c r="DA940" i="11" s="1"/>
  <c r="BZ940" i="11" s="1"/>
  <c r="CZ968" i="11"/>
  <c r="DA968" i="11" s="1"/>
  <c r="BZ968" i="11" s="1"/>
  <c r="CZ127" i="11"/>
  <c r="DA127" i="11" s="1"/>
  <c r="BZ127" i="11" s="1"/>
  <c r="BZ211" i="11"/>
  <c r="F28" i="12"/>
  <c r="CZ205" i="11"/>
  <c r="DA205" i="11" s="1"/>
  <c r="BZ205" i="11" s="1"/>
  <c r="CZ375" i="11"/>
  <c r="DA375" i="11" s="1"/>
  <c r="BZ375" i="11" s="1"/>
  <c r="CZ382" i="11"/>
  <c r="DA382" i="11" s="1"/>
  <c r="BZ382" i="11" s="1"/>
  <c r="CZ573" i="11"/>
  <c r="DA573" i="11" s="1"/>
  <c r="BZ573" i="11" s="1"/>
  <c r="CZ675" i="11"/>
  <c r="DA675" i="11" s="1"/>
  <c r="BZ675" i="11" s="1"/>
  <c r="CZ800" i="11"/>
  <c r="DA800" i="11" s="1"/>
  <c r="BZ800" i="11" s="1"/>
  <c r="CZ839" i="11"/>
  <c r="DA839" i="11" s="1"/>
  <c r="BZ839" i="11" s="1"/>
  <c r="CZ956" i="11"/>
  <c r="DA956" i="11" s="1"/>
  <c r="BZ956" i="11" s="1"/>
  <c r="CZ965" i="11"/>
  <c r="DA965" i="11" s="1"/>
  <c r="BZ965" i="11" s="1"/>
  <c r="CZ25" i="11"/>
  <c r="DA25" i="11" s="1"/>
  <c r="BZ25" i="11" s="1"/>
  <c r="CZ19" i="11"/>
  <c r="DA19" i="11" s="1"/>
  <c r="BZ19" i="11" s="1"/>
  <c r="CZ68" i="11"/>
  <c r="DA68" i="11" s="1"/>
  <c r="CZ21" i="11"/>
  <c r="DA21" i="11" s="1"/>
  <c r="BZ21" i="11" s="1"/>
  <c r="CZ59" i="11"/>
  <c r="DA59" i="11" s="1"/>
  <c r="BZ59" i="11" s="1"/>
  <c r="CZ185" i="11"/>
  <c r="DA185" i="11" s="1"/>
  <c r="BZ185" i="11" s="1"/>
  <c r="CZ166" i="11"/>
  <c r="DA166" i="11" s="1"/>
  <c r="BZ166" i="11" s="1"/>
  <c r="CZ315" i="11"/>
  <c r="DA315" i="11" s="1"/>
  <c r="BZ315" i="11" s="1"/>
  <c r="CZ258" i="11"/>
  <c r="DA258" i="11" s="1"/>
  <c r="BZ258" i="11" s="1"/>
  <c r="CZ165" i="11"/>
  <c r="DA165" i="11" s="1"/>
  <c r="BZ165" i="11" s="1"/>
  <c r="CZ282" i="11"/>
  <c r="DA282" i="11" s="1"/>
  <c r="BZ282" i="11" s="1"/>
  <c r="CZ384" i="11"/>
  <c r="DA384" i="11" s="1"/>
  <c r="BZ384" i="11" s="1"/>
  <c r="CZ343" i="11"/>
  <c r="DA343" i="11" s="1"/>
  <c r="BZ343" i="11" s="1"/>
  <c r="CZ363" i="11"/>
  <c r="DA363" i="11" s="1"/>
  <c r="BZ363" i="11" s="1"/>
  <c r="CZ349" i="11"/>
  <c r="DA349" i="11" s="1"/>
  <c r="BZ349" i="11" s="1"/>
  <c r="CZ477" i="11"/>
  <c r="DA477" i="11" s="1"/>
  <c r="BZ477" i="11" s="1"/>
  <c r="CZ423" i="11"/>
  <c r="DA423" i="11" s="1"/>
  <c r="BZ423" i="11" s="1"/>
  <c r="CZ428" i="11"/>
  <c r="DA428" i="11" s="1"/>
  <c r="BZ428" i="11" s="1"/>
  <c r="CZ500" i="11"/>
  <c r="DA500" i="11" s="1"/>
  <c r="BZ500" i="11" s="1"/>
  <c r="CZ523" i="11"/>
  <c r="DA523" i="11" s="1"/>
  <c r="BZ523" i="11" s="1"/>
  <c r="CZ503" i="11"/>
  <c r="DA503" i="11" s="1"/>
  <c r="BZ503" i="11" s="1"/>
  <c r="CZ525" i="11"/>
  <c r="DA525" i="11" s="1"/>
  <c r="BZ525" i="11" s="1"/>
  <c r="CZ575" i="11"/>
  <c r="DA575" i="11" s="1"/>
  <c r="BZ575" i="11" s="1"/>
  <c r="CZ615" i="11"/>
  <c r="DA615" i="11" s="1"/>
  <c r="BZ615" i="11" s="1"/>
  <c r="CZ669" i="11"/>
  <c r="DA669" i="11" s="1"/>
  <c r="BZ669" i="11" s="1"/>
  <c r="CZ689" i="11"/>
  <c r="DA689" i="11" s="1"/>
  <c r="BZ689" i="11" s="1"/>
  <c r="CZ655" i="11"/>
  <c r="DA655" i="11" s="1"/>
  <c r="BZ655" i="11" s="1"/>
  <c r="CZ698" i="11"/>
  <c r="DA698" i="11" s="1"/>
  <c r="BZ698" i="11" s="1"/>
  <c r="CZ719" i="11"/>
  <c r="DA719" i="11" s="1"/>
  <c r="BZ719" i="11" s="1"/>
  <c r="CZ769" i="11"/>
  <c r="DA769" i="11" s="1"/>
  <c r="BZ769" i="11" s="1"/>
  <c r="CZ822" i="11"/>
  <c r="DA822" i="11" s="1"/>
  <c r="BZ822" i="11" s="1"/>
  <c r="CZ798" i="11"/>
  <c r="DA798" i="11" s="1"/>
  <c r="BZ798" i="11" s="1"/>
  <c r="CZ818" i="11"/>
  <c r="DA818" i="11" s="1"/>
  <c r="BZ818" i="11" s="1"/>
  <c r="CZ830" i="11"/>
  <c r="DA830" i="11" s="1"/>
  <c r="BZ830" i="11" s="1"/>
  <c r="CZ833" i="11"/>
  <c r="DA833" i="11" s="1"/>
  <c r="BZ833" i="11" s="1"/>
  <c r="CZ871" i="11"/>
  <c r="DA871" i="11" s="1"/>
  <c r="BZ871" i="11" s="1"/>
  <c r="CZ896" i="11"/>
  <c r="DA896" i="11" s="1"/>
  <c r="BZ896" i="11" s="1"/>
  <c r="CZ920" i="11"/>
  <c r="DA920" i="11" s="1"/>
  <c r="BZ920" i="11" s="1"/>
  <c r="CZ950" i="11"/>
  <c r="DA950" i="11" s="1"/>
  <c r="BZ950" i="11" s="1"/>
  <c r="I48" i="12" s="1"/>
  <c r="CZ959" i="11"/>
  <c r="DA959" i="11" s="1"/>
  <c r="BZ959" i="11" s="1"/>
  <c r="CZ969" i="11"/>
  <c r="DA969" i="11" s="1"/>
  <c r="BZ969" i="11" s="1"/>
  <c r="DA372" i="11"/>
  <c r="BZ372" i="11" s="1"/>
  <c r="DA17" i="11"/>
  <c r="BZ17" i="11" s="1"/>
  <c r="DA70" i="11"/>
  <c r="BZ70" i="11" s="1"/>
  <c r="DA204" i="11"/>
  <c r="BZ204" i="11" s="1"/>
  <c r="DA124" i="11"/>
  <c r="BZ124" i="11" s="1"/>
  <c r="DA359" i="11"/>
  <c r="BZ359" i="11" s="1"/>
  <c r="DA285" i="11"/>
  <c r="BZ285" i="11" s="1"/>
  <c r="DA352" i="11"/>
  <c r="BZ352" i="11" s="1"/>
  <c r="DA377" i="11"/>
  <c r="BZ377" i="11" s="1"/>
  <c r="DA497" i="11"/>
  <c r="BZ497" i="11" s="1"/>
  <c r="DA492" i="11"/>
  <c r="BZ492" i="11" s="1"/>
  <c r="DA617" i="11"/>
  <c r="BZ617" i="11" s="1"/>
  <c r="DA707" i="11"/>
  <c r="BZ707" i="11" s="1"/>
  <c r="DA937" i="11"/>
  <c r="BZ937" i="11" s="1"/>
  <c r="DA955" i="11"/>
  <c r="BZ955" i="11" s="1"/>
  <c r="DA131" i="11"/>
  <c r="BZ131" i="11" s="1"/>
  <c r="DA184" i="11"/>
  <c r="BZ184" i="11" s="1"/>
  <c r="DA221" i="11"/>
  <c r="BZ221" i="11" s="1"/>
  <c r="DA218" i="11"/>
  <c r="BZ218" i="11" s="1"/>
  <c r="DA305" i="11"/>
  <c r="BZ305" i="11" s="1"/>
  <c r="DA339" i="11"/>
  <c r="BZ339" i="11" s="1"/>
  <c r="DA373" i="11"/>
  <c r="BZ373" i="11" s="1"/>
  <c r="DA383" i="11"/>
  <c r="BZ383" i="11" s="1"/>
  <c r="DA396" i="11"/>
  <c r="BZ396" i="11" s="1"/>
  <c r="DA528" i="11"/>
  <c r="BZ528" i="11" s="1"/>
  <c r="DA703" i="11"/>
  <c r="BZ703" i="11" s="1"/>
  <c r="DA788" i="11"/>
  <c r="BZ788" i="11" s="1"/>
  <c r="DA863" i="11"/>
  <c r="BZ863" i="11" s="1"/>
  <c r="DA143" i="11"/>
  <c r="BZ143" i="11" s="1"/>
  <c r="DA718" i="11"/>
  <c r="BZ718" i="11" s="1"/>
  <c r="DA964" i="11"/>
  <c r="BZ964" i="11" s="1"/>
  <c r="DA28" i="11"/>
  <c r="BZ28" i="11" s="1"/>
  <c r="DA105" i="11"/>
  <c r="BZ105" i="11" s="1"/>
  <c r="DA208" i="11"/>
  <c r="BZ208" i="11" s="1"/>
  <c r="DA880" i="11"/>
  <c r="BZ880" i="11" s="1"/>
  <c r="DA56" i="11"/>
  <c r="BZ56" i="11" s="1"/>
  <c r="DA97" i="11"/>
  <c r="BZ97" i="11" s="1"/>
  <c r="DA34" i="11"/>
  <c r="BZ34" i="11" s="1"/>
  <c r="DA62" i="11"/>
  <c r="BZ62" i="11" s="1"/>
  <c r="DA149" i="11"/>
  <c r="BZ149" i="11" s="1"/>
  <c r="DA142" i="11"/>
  <c r="BZ142" i="11" s="1"/>
  <c r="DA91" i="11"/>
  <c r="BZ91" i="11" s="1"/>
  <c r="DA161" i="11"/>
  <c r="BZ161" i="11" s="1"/>
  <c r="DA186" i="11"/>
  <c r="BZ186" i="11" s="1"/>
  <c r="DA247" i="11"/>
  <c r="BZ247" i="11" s="1"/>
  <c r="DA276" i="11"/>
  <c r="BZ276" i="11" s="1"/>
  <c r="DA310" i="11"/>
  <c r="BZ310" i="11" s="1"/>
  <c r="DA388" i="11"/>
  <c r="BZ388" i="11" s="1"/>
  <c r="DA509" i="11"/>
  <c r="BZ509" i="11" s="1"/>
  <c r="DA744" i="11"/>
  <c r="BZ744" i="11" s="1"/>
  <c r="DA864" i="11"/>
  <c r="BZ864" i="11" s="1"/>
  <c r="DA901" i="11"/>
  <c r="BZ901" i="11" s="1"/>
  <c r="DA101" i="11"/>
  <c r="BZ101" i="11" s="1"/>
  <c r="DA22" i="11"/>
  <c r="BZ22" i="11" s="1"/>
  <c r="DA44" i="11"/>
  <c r="BZ44" i="11" s="1"/>
  <c r="DA72" i="11"/>
  <c r="BZ72" i="11" s="1"/>
  <c r="DA195" i="11"/>
  <c r="BZ195" i="11" s="1"/>
  <c r="DA171" i="11"/>
  <c r="BZ171" i="11" s="1"/>
  <c r="DA116" i="11"/>
  <c r="BZ116" i="11" s="1"/>
  <c r="DA216" i="11"/>
  <c r="BZ216" i="11" s="1"/>
  <c r="DA266" i="11"/>
  <c r="BZ266" i="11" s="1"/>
  <c r="DA393" i="11"/>
  <c r="BZ393" i="11" s="1"/>
  <c r="DA366" i="11"/>
  <c r="BZ366" i="11" s="1"/>
  <c r="DA389" i="11"/>
  <c r="BZ389" i="11" s="1"/>
  <c r="DA437" i="11"/>
  <c r="BZ437" i="11" s="1"/>
  <c r="DA547" i="11"/>
  <c r="BZ547" i="11" s="1"/>
  <c r="DA600" i="11"/>
  <c r="BZ600" i="11" s="1"/>
  <c r="DA843" i="11"/>
  <c r="BZ843" i="11" s="1"/>
  <c r="DA884" i="11"/>
  <c r="BZ884" i="11" s="1"/>
  <c r="DA919" i="11"/>
  <c r="BZ919" i="11" s="1"/>
  <c r="DA16" i="11"/>
  <c r="BZ16" i="11" s="1"/>
  <c r="DA43" i="11"/>
  <c r="BZ43" i="11" s="1"/>
  <c r="DA76" i="11"/>
  <c r="BZ76" i="11" s="1"/>
  <c r="DA154" i="11"/>
  <c r="BZ154" i="11" s="1"/>
  <c r="DA231" i="11"/>
  <c r="BZ231" i="11" s="1"/>
  <c r="DA271" i="11"/>
  <c r="BZ271" i="11" s="1"/>
  <c r="DA405" i="11"/>
  <c r="BZ405" i="11" s="1"/>
  <c r="DA397" i="11"/>
  <c r="BZ397" i="11" s="1"/>
  <c r="DA571" i="11"/>
  <c r="BZ571" i="11" s="1"/>
  <c r="DA601" i="11"/>
  <c r="BZ601" i="11" s="1"/>
  <c r="DA663" i="11"/>
  <c r="BZ663" i="11" s="1"/>
  <c r="DA847" i="11"/>
  <c r="BZ847" i="11" s="1"/>
  <c r="DA885" i="11"/>
  <c r="BZ885" i="11" s="1"/>
  <c r="DA910" i="11"/>
  <c r="BZ910" i="11" s="1"/>
  <c r="DA946" i="11"/>
  <c r="BZ946" i="11" s="1"/>
  <c r="DA278" i="11"/>
  <c r="BZ278" i="11" s="1"/>
  <c r="DA376" i="11"/>
  <c r="BZ376" i="11" s="1"/>
  <c r="DA491" i="11"/>
  <c r="BZ491" i="11" s="1"/>
  <c r="DA588" i="11"/>
  <c r="BZ588" i="11" s="1"/>
  <c r="DA613" i="11"/>
  <c r="BZ613" i="11" s="1"/>
  <c r="DA928" i="11"/>
  <c r="BZ928" i="11" s="1"/>
  <c r="DA189" i="11"/>
  <c r="BZ189" i="11" s="1"/>
  <c r="DA879" i="11"/>
  <c r="BZ879" i="11" s="1"/>
  <c r="DA50" i="11"/>
  <c r="BZ50" i="11" s="1"/>
  <c r="DA85" i="11"/>
  <c r="BZ85" i="11" s="1"/>
  <c r="DA80" i="11"/>
  <c r="BZ80" i="11" s="1"/>
  <c r="DA198" i="11"/>
  <c r="BZ198" i="11" s="1"/>
  <c r="DA837" i="11"/>
  <c r="BZ837" i="11" s="1"/>
  <c r="DA209" i="11"/>
  <c r="BZ209" i="11" s="1"/>
  <c r="DA825" i="11"/>
  <c r="BZ825" i="11" s="1"/>
  <c r="DA622" i="11"/>
  <c r="BZ622" i="11" s="1"/>
  <c r="DA179" i="11"/>
  <c r="BZ179" i="11" s="1"/>
  <c r="DA333" i="11"/>
  <c r="BZ333" i="11" s="1"/>
  <c r="DA745" i="11"/>
  <c r="BZ745" i="11" s="1"/>
  <c r="DA829" i="11"/>
  <c r="BZ829" i="11" s="1"/>
  <c r="DA170" i="11"/>
  <c r="BZ170" i="11" s="1"/>
  <c r="DA110" i="11"/>
  <c r="BZ110" i="11" s="1"/>
  <c r="DA821" i="11"/>
  <c r="BZ821" i="11" s="1"/>
  <c r="DA754" i="11"/>
  <c r="BZ754" i="11" s="1"/>
  <c r="DA421" i="11"/>
  <c r="BZ421" i="11" s="1"/>
  <c r="DA715" i="11"/>
  <c r="BZ715" i="11" s="1"/>
  <c r="DA115" i="11"/>
  <c r="BZ115" i="11" s="1"/>
  <c r="DA842" i="11"/>
  <c r="BZ842" i="11" s="1"/>
  <c r="DA711" i="11"/>
  <c r="BZ711" i="11" s="1"/>
  <c r="DA580" i="11"/>
  <c r="BZ580" i="11" s="1"/>
  <c r="DA872" i="11"/>
  <c r="BZ872" i="11" s="1"/>
  <c r="DA90" i="11"/>
  <c r="BZ90" i="11" s="1"/>
  <c r="DA332" i="11"/>
  <c r="BZ332" i="11" s="1"/>
  <c r="DA345" i="11"/>
  <c r="BZ345" i="11" s="1"/>
  <c r="DA320" i="11"/>
  <c r="BZ320" i="11" s="1"/>
  <c r="DA392" i="11"/>
  <c r="BZ392" i="11" s="1"/>
  <c r="DA811" i="11"/>
  <c r="BZ811" i="11" s="1"/>
  <c r="X52" i="2"/>
  <c r="X38" i="2"/>
  <c r="X24" i="2"/>
  <c r="BZ63" i="11" l="1"/>
  <c r="F12" i="12"/>
  <c r="F11" i="12"/>
  <c r="F10" i="12"/>
  <c r="BZ12" i="11"/>
  <c r="DN11" i="11" s="1"/>
  <c r="F6" i="12"/>
  <c r="BZ53" i="11"/>
  <c r="F17" i="12"/>
  <c r="BZ68" i="11"/>
  <c r="F25" i="12"/>
  <c r="BZ214" i="11"/>
  <c r="F31" i="12"/>
  <c r="BZ69" i="11"/>
  <c r="F26" i="12"/>
  <c r="BZ269" i="11"/>
  <c r="F35" i="12"/>
  <c r="BZ55" i="11"/>
  <c r="F19" i="12"/>
  <c r="BZ213" i="11"/>
  <c r="F30" i="12"/>
  <c r="BZ66" i="11"/>
  <c r="F23" i="12"/>
  <c r="BZ11" i="11"/>
  <c r="DN10" i="11" s="1"/>
  <c r="F5" i="12"/>
  <c r="BZ13" i="11"/>
  <c r="DN12" i="11" s="1"/>
  <c r="F7" i="12"/>
  <c r="BZ215" i="11"/>
  <c r="F32" i="12"/>
  <c r="BZ212" i="11"/>
  <c r="F29" i="12"/>
  <c r="BZ15" i="11"/>
  <c r="DN14" i="11" s="1"/>
  <c r="F9" i="12"/>
  <c r="BZ64" i="11"/>
  <c r="F21" i="12"/>
  <c r="BZ267" i="11"/>
  <c r="F33" i="12"/>
  <c r="BZ270" i="11"/>
  <c r="F36" i="12"/>
  <c r="BZ54" i="11"/>
  <c r="F18" i="12"/>
  <c r="BZ9" i="11"/>
  <c r="DN8" i="11" s="1"/>
  <c r="F3" i="12"/>
  <c r="BZ262" i="11"/>
  <c r="F58" i="12"/>
  <c r="U56" i="2"/>
  <c r="U41" i="2"/>
  <c r="U27" i="2"/>
  <c r="L23" i="8" l="1"/>
  <c r="Z23" i="8" s="1"/>
  <c r="L24" i="8"/>
  <c r="Z24" i="8" s="1"/>
  <c r="L21" i="8"/>
  <c r="Z21" i="8" s="1"/>
  <c r="L25" i="8"/>
  <c r="Z25" i="8" s="1"/>
  <c r="L22" i="8"/>
  <c r="Z22" i="8" s="1"/>
  <c r="L26" i="8"/>
  <c r="Z26" i="8" s="1"/>
  <c r="L28" i="8"/>
  <c r="Z28" i="8" s="1"/>
  <c r="L27" i="8"/>
  <c r="Z27" i="8" s="1"/>
  <c r="N34" i="4"/>
  <c r="O17" i="4"/>
  <c r="Q37" i="4"/>
  <c r="AW37" i="4" s="1"/>
  <c r="M18" i="4"/>
  <c r="N32" i="4"/>
  <c r="N22" i="4"/>
  <c r="N17" i="4"/>
  <c r="Q19" i="4"/>
  <c r="AE19" i="4" s="1"/>
  <c r="O21" i="4"/>
  <c r="O23" i="4"/>
  <c r="O22" i="4"/>
  <c r="P17" i="4"/>
  <c r="Q31" i="4"/>
  <c r="AQ31" i="4" s="1"/>
  <c r="M37" i="4"/>
  <c r="N35" i="4"/>
  <c r="O33" i="4"/>
  <c r="Q29" i="4"/>
  <c r="AO29" i="4" s="1"/>
  <c r="P19" i="4"/>
  <c r="M26" i="4"/>
  <c r="Q26" i="4"/>
  <c r="AL26" i="4" s="1"/>
  <c r="M29" i="4"/>
  <c r="O16" i="4"/>
  <c r="N30" i="4"/>
  <c r="Q22" i="4"/>
  <c r="AH22" i="4" s="1"/>
  <c r="N20" i="4"/>
  <c r="M20" i="4"/>
  <c r="O29" i="4"/>
  <c r="O32" i="4"/>
  <c r="O31" i="4"/>
  <c r="P35" i="4"/>
  <c r="N25" i="4"/>
  <c r="P25" i="4"/>
  <c r="Q18" i="4"/>
  <c r="AD18" i="4" s="1"/>
  <c r="P27" i="4"/>
  <c r="M34" i="4"/>
  <c r="Q34" i="4"/>
  <c r="AT34" i="4" s="1"/>
  <c r="M36" i="4"/>
  <c r="M32" i="4"/>
  <c r="N28" i="4"/>
  <c r="Q27" i="4"/>
  <c r="AM27" i="4" s="1"/>
  <c r="O34" i="4"/>
  <c r="N21" i="4"/>
  <c r="N23" i="4"/>
  <c r="O37" i="4"/>
  <c r="O25" i="4"/>
  <c r="P33" i="4"/>
  <c r="M21" i="4"/>
  <c r="N18" i="4"/>
  <c r="Q24" i="4"/>
  <c r="AJ24" i="4" s="1"/>
  <c r="P20" i="4"/>
  <c r="Q21" i="4"/>
  <c r="AG21" i="4" s="1"/>
  <c r="P23" i="4"/>
  <c r="P18" i="4"/>
  <c r="M22" i="4"/>
  <c r="P21" i="4"/>
  <c r="N31" i="4"/>
  <c r="M19" i="4"/>
  <c r="N26" i="4"/>
  <c r="O19" i="4"/>
  <c r="P26" i="4"/>
  <c r="Q17" i="4"/>
  <c r="AC17" i="4" s="1"/>
  <c r="M17" i="4"/>
  <c r="Q16" i="4"/>
  <c r="AB16" i="4" s="1"/>
  <c r="M27" i="4"/>
  <c r="Q36" i="4"/>
  <c r="AV36" i="4" s="1"/>
  <c r="O27" i="4"/>
  <c r="O20" i="4"/>
  <c r="M30" i="4"/>
  <c r="O35" i="4"/>
  <c r="P37" i="4"/>
  <c r="P36" i="4"/>
  <c r="N29" i="4"/>
  <c r="P34" i="4"/>
  <c r="M16" i="4"/>
  <c r="Q25" i="4"/>
  <c r="AK25" i="4" s="1"/>
  <c r="M25" i="4"/>
  <c r="O26" i="4"/>
  <c r="M23" i="4"/>
  <c r="Q28" i="4"/>
  <c r="AN28" i="4" s="1"/>
  <c r="O24" i="4"/>
  <c r="N16" i="4"/>
  <c r="M28" i="4"/>
  <c r="Q32" i="4"/>
  <c r="AR32" i="4" s="1"/>
  <c r="O28" i="4"/>
  <c r="P29" i="4"/>
  <c r="N36" i="4"/>
  <c r="P16" i="4"/>
  <c r="N19" i="4"/>
  <c r="Q33" i="4"/>
  <c r="AS33" i="4" s="1"/>
  <c r="M33" i="4"/>
  <c r="Q35" i="4"/>
  <c r="AU35" i="4" s="1"/>
  <c r="P22" i="4"/>
  <c r="N37" i="4"/>
  <c r="P28" i="4"/>
  <c r="P24" i="4"/>
  <c r="P30" i="4"/>
  <c r="N27" i="4"/>
  <c r="N24" i="4"/>
  <c r="O30" i="4"/>
  <c r="N33" i="4"/>
  <c r="O36" i="4"/>
  <c r="Q20" i="4"/>
  <c r="AF20" i="4" s="1"/>
  <c r="M35" i="4"/>
  <c r="Q30" i="4"/>
  <c r="AP30" i="4" s="1"/>
  <c r="P32" i="4"/>
  <c r="O18" i="4"/>
  <c r="P31" i="4"/>
  <c r="M31" i="4"/>
  <c r="Q23" i="4"/>
  <c r="AI23" i="4" s="1"/>
  <c r="J53" i="2"/>
  <c r="G48" i="2"/>
  <c r="N53" i="2"/>
  <c r="D48" i="2"/>
  <c r="G53" i="2"/>
  <c r="D53" i="2"/>
  <c r="N48" i="2"/>
  <c r="J48" i="2"/>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<sst xmlns="http://schemas.openxmlformats.org/spreadsheetml/2006/main" count="9625" uniqueCount="1246">
  <si>
    <r>
      <rPr>
        <b/>
        <sz val="22"/>
        <color indexed="63"/>
        <rFont val="Calibri"/>
        <family val="2"/>
      </rPr>
      <t>MY PEN</t>
    </r>
    <r>
      <rPr>
        <b/>
        <sz val="22"/>
        <color indexed="57"/>
        <rFont val="Calibri"/>
        <family val="2"/>
      </rPr>
      <t xml:space="preserve"> </t>
    </r>
    <r>
      <rPr>
        <b/>
        <sz val="22"/>
        <color indexed="55"/>
        <rFont val="Calibri"/>
        <family val="2"/>
      </rPr>
      <t>PORTRAIT</t>
    </r>
  </si>
  <si>
    <t>Profile:</t>
  </si>
  <si>
    <t>Base:</t>
  </si>
  <si>
    <t>This overview shows the likely characteristics based on the Acorn mix within the profile</t>
  </si>
  <si>
    <t>This shows the three Acorn Groups with the largest representation within the profile</t>
  </si>
  <si>
    <t>1.B</t>
  </si>
  <si>
    <t>DEMOGRAPHIC PROFILE</t>
  </si>
  <si>
    <t>TOP 3 DOMINANT ACORN GROUPS</t>
  </si>
  <si>
    <t>1.C</t>
  </si>
  <si>
    <t>Household Type</t>
  </si>
  <si>
    <t>2.D</t>
  </si>
  <si>
    <t>2.E</t>
  </si>
  <si>
    <t>3.F</t>
  </si>
  <si>
    <t>3.G</t>
  </si>
  <si>
    <t>3.H</t>
  </si>
  <si>
    <t>3.I</t>
  </si>
  <si>
    <t>Profile in Group</t>
  </si>
  <si>
    <t>% in Group</t>
  </si>
  <si>
    <t>3.J</t>
  </si>
  <si>
    <t xml:space="preserve">Household Tenure </t>
  </si>
  <si>
    <t>4.K</t>
  </si>
  <si>
    <t>4.L</t>
  </si>
  <si>
    <t>4.M</t>
  </si>
  <si>
    <t>FINANCIAL PROFILE</t>
  </si>
  <si>
    <t>4.N</t>
  </si>
  <si>
    <t>5.O</t>
  </si>
  <si>
    <t>Household Annual Income Band</t>
  </si>
  <si>
    <t>5.P</t>
  </si>
  <si>
    <t>5.Q</t>
  </si>
  <si>
    <t>6.R</t>
  </si>
  <si>
    <t>Financial profile chart</t>
  </si>
  <si>
    <t>Struggling</t>
  </si>
  <si>
    <t>Comfortable</t>
  </si>
  <si>
    <t>House Value Band</t>
  </si>
  <si>
    <t>Making ends meet</t>
  </si>
  <si>
    <t>Index</t>
  </si>
  <si>
    <t>Saving a lot</t>
  </si>
  <si>
    <t>CHANNEL PREFERENCES</t>
  </si>
  <si>
    <t>Email</t>
  </si>
  <si>
    <t>Face to Face/ A Visit</t>
  </si>
  <si>
    <t>Mail</t>
  </si>
  <si>
    <t>Mobile App</t>
  </si>
  <si>
    <t>Social Media</t>
  </si>
  <si>
    <t>Telephone Call</t>
  </si>
  <si>
    <t>Text Message</t>
  </si>
  <si>
    <t>Website (Inc Chatbot)</t>
  </si>
  <si>
    <r>
      <rPr>
        <b/>
        <sz val="22"/>
        <color indexed="63"/>
        <rFont val="Calibri"/>
        <family val="2"/>
      </rPr>
      <t>ACORN CATEGORY</t>
    </r>
    <r>
      <rPr>
        <b/>
        <sz val="22"/>
        <color indexed="57"/>
        <rFont val="Calibri"/>
        <family val="2"/>
      </rPr>
      <t xml:space="preserve"> </t>
    </r>
    <r>
      <rPr>
        <b/>
        <sz val="22"/>
        <color indexed="55"/>
        <rFont val="Calibri"/>
        <family val="2"/>
      </rPr>
      <t>PROFILE</t>
    </r>
  </si>
  <si>
    <t>Acorn Category Description</t>
  </si>
  <si>
    <t>Profile</t>
  </si>
  <si>
    <t>Profile %</t>
  </si>
  <si>
    <t>Base</t>
  </si>
  <si>
    <t>Base %</t>
  </si>
  <si>
    <t>Penetration %</t>
  </si>
  <si>
    <t>Z-Score</t>
  </si>
  <si>
    <t>1.</t>
  </si>
  <si>
    <t>2.</t>
  </si>
  <si>
    <t>3.</t>
  </si>
  <si>
    <t>4.</t>
  </si>
  <si>
    <t>5.</t>
  </si>
  <si>
    <t>6.</t>
  </si>
  <si>
    <t>7.</t>
  </si>
  <si>
    <t xml:space="preserve">Total </t>
  </si>
  <si>
    <r>
      <rPr>
        <b/>
        <sz val="22"/>
        <color indexed="63"/>
        <rFont val="Calibri"/>
        <family val="2"/>
      </rPr>
      <t>ACORN GROUP</t>
    </r>
    <r>
      <rPr>
        <b/>
        <sz val="22"/>
        <color indexed="57"/>
        <rFont val="Calibri"/>
        <family val="2"/>
      </rPr>
      <t xml:space="preserve"> </t>
    </r>
    <r>
      <rPr>
        <b/>
        <sz val="22"/>
        <color indexed="55"/>
        <rFont val="Calibri"/>
        <family val="2"/>
      </rPr>
      <t>PROFILE</t>
    </r>
  </si>
  <si>
    <t>Acorn Group Description</t>
  </si>
  <si>
    <t>1.A</t>
  </si>
  <si>
    <t>4.O</t>
  </si>
  <si>
    <t>5.R</t>
  </si>
  <si>
    <t>6.S</t>
  </si>
  <si>
    <t>6.T</t>
  </si>
  <si>
    <t>6.U</t>
  </si>
  <si>
    <t>7.V</t>
  </si>
  <si>
    <t xml:space="preserve">Group </t>
  </si>
  <si>
    <t>1.A. Exclusive Addresses</t>
  </si>
  <si>
    <t>1.B. Flourishing Capital</t>
  </si>
  <si>
    <t>1.C. Upmarket Families</t>
  </si>
  <si>
    <t>2.D. Commuter-Belt Wealth</t>
  </si>
  <si>
    <t xml:space="preserve">2.E. Prosperous Professionals </t>
  </si>
  <si>
    <t xml:space="preserve">3.F. Mature Success </t>
  </si>
  <si>
    <t>3.G. Settled Suburbia</t>
  </si>
  <si>
    <t>3.H. Metropolitan Surroundings</t>
  </si>
  <si>
    <t>3.I. Up-and-Coming Urbanites</t>
  </si>
  <si>
    <t>3.J. Aspiring Communities</t>
  </si>
  <si>
    <t>4.K. Semi-Rural Maturity</t>
  </si>
  <si>
    <t>4.L. Traditional Homeowners</t>
  </si>
  <si>
    <t>4.M. Family Renters</t>
  </si>
  <si>
    <t>4.N. Urban Diversity</t>
  </si>
  <si>
    <t>4.O. Stable Seniors</t>
  </si>
  <si>
    <t>5.P. Tenant Living</t>
  </si>
  <si>
    <t>5.Q. Limited Budgets</t>
  </si>
  <si>
    <t>5.R. Hard-Up Households</t>
  </si>
  <si>
    <t>6.S. Cash-Strapped Families</t>
  </si>
  <si>
    <t>6.T. Constrained Pensioners</t>
  </si>
  <si>
    <t>6.U. Challenging Circumstances</t>
  </si>
  <si>
    <t xml:space="preserve">7. Not Private </t>
  </si>
  <si>
    <t>7.V. Not Private Households</t>
  </si>
  <si>
    <t>Households</t>
  </si>
  <si>
    <t>Total</t>
  </si>
  <si>
    <t>Acorn Group Profile</t>
  </si>
  <si>
    <t>Luxury Lifestyles</t>
  </si>
  <si>
    <t>A</t>
  </si>
  <si>
    <t xml:space="preserve"> Exclusive Addresses</t>
  </si>
  <si>
    <t>B</t>
  </si>
  <si>
    <t xml:space="preserve"> Flourishing Capital</t>
  </si>
  <si>
    <t>C</t>
  </si>
  <si>
    <t xml:space="preserve"> Upmarket Families</t>
  </si>
  <si>
    <t>Established Affluence</t>
  </si>
  <si>
    <t>D</t>
  </si>
  <si>
    <t xml:space="preserve"> Commuter-Belt Wealth</t>
  </si>
  <si>
    <t>E</t>
  </si>
  <si>
    <t xml:space="preserve"> Prosperous Professionals </t>
  </si>
  <si>
    <t>Thriving Neighbourhoods</t>
  </si>
  <si>
    <t>F</t>
  </si>
  <si>
    <t xml:space="preserve"> Mature Success </t>
  </si>
  <si>
    <t>G</t>
  </si>
  <si>
    <t xml:space="preserve"> Settled Suburbia</t>
  </si>
  <si>
    <t>H</t>
  </si>
  <si>
    <t xml:space="preserve"> Metropolitan Surroundings</t>
  </si>
  <si>
    <t>I</t>
  </si>
  <si>
    <t xml:space="preserve"> Up-and-Coming Urbanites</t>
  </si>
  <si>
    <t>J</t>
  </si>
  <si>
    <t xml:space="preserve"> Aspiring Communities</t>
  </si>
  <si>
    <t>Steadfast Communities</t>
  </si>
  <si>
    <t>K</t>
  </si>
  <si>
    <t xml:space="preserve"> Semi-Rural Maturity</t>
  </si>
  <si>
    <t>L</t>
  </si>
  <si>
    <t xml:space="preserve"> Traditional Homeowners</t>
  </si>
  <si>
    <t>M</t>
  </si>
  <si>
    <t xml:space="preserve"> Family Renters</t>
  </si>
  <si>
    <t>N</t>
  </si>
  <si>
    <t xml:space="preserve"> Urban Diversity</t>
  </si>
  <si>
    <t>O</t>
  </si>
  <si>
    <t xml:space="preserve"> Stable Seniors</t>
  </si>
  <si>
    <t>Stretched Society</t>
  </si>
  <si>
    <t>P</t>
  </si>
  <si>
    <t xml:space="preserve"> Tenant Living</t>
  </si>
  <si>
    <t>Q</t>
  </si>
  <si>
    <t xml:space="preserve"> Limited Budgets</t>
  </si>
  <si>
    <t>R</t>
  </si>
  <si>
    <t xml:space="preserve"> Hard-Up Households</t>
  </si>
  <si>
    <t>Low Income Living</t>
  </si>
  <si>
    <t>S</t>
  </si>
  <si>
    <t xml:space="preserve"> Cash-Strapped Families</t>
  </si>
  <si>
    <t>T</t>
  </si>
  <si>
    <t xml:space="preserve"> Constrained Pensioners</t>
  </si>
  <si>
    <t>U</t>
  </si>
  <si>
    <t xml:space="preserve"> Challenging Circumstances</t>
  </si>
  <si>
    <t>Not Private Households</t>
  </si>
  <si>
    <t>V</t>
  </si>
  <si>
    <t xml:space="preserve"> Not Private Households</t>
  </si>
  <si>
    <r>
      <rPr>
        <b/>
        <sz val="22"/>
        <color indexed="63"/>
        <rFont val="Calibri"/>
        <family val="2"/>
      </rPr>
      <t>ACORN TYPE</t>
    </r>
    <r>
      <rPr>
        <b/>
        <sz val="22"/>
        <color indexed="57"/>
        <rFont val="Calibri"/>
        <family val="2"/>
      </rPr>
      <t xml:space="preserve"> </t>
    </r>
    <r>
      <rPr>
        <b/>
        <sz val="22"/>
        <color indexed="55"/>
        <rFont val="Calibri"/>
        <family val="2"/>
      </rPr>
      <t>PROFILE</t>
    </r>
  </si>
  <si>
    <t>Acorn Type Description</t>
  </si>
  <si>
    <r>
      <rPr>
        <b/>
        <sz val="22"/>
        <color indexed="63"/>
        <rFont val="Calibri"/>
        <family val="2"/>
      </rPr>
      <t xml:space="preserve">ACORN CUSTOMER VIEW </t>
    </r>
    <r>
      <rPr>
        <b/>
        <sz val="22"/>
        <color indexed="55"/>
        <rFont val="Calibri"/>
        <family val="2"/>
      </rPr>
      <t>CHART</t>
    </r>
  </si>
  <si>
    <t>Core</t>
  </si>
  <si>
    <t>There is a high volume of these groups in the profile demonstrating they have been engaged successfully. An over index against the base indicates that these form the core market.</t>
  </si>
  <si>
    <t>Niche</t>
  </si>
  <si>
    <t>These Groups form the Niche market which highlights opportunity for growth.  Whilst the volume/proportion of these groups is low there is evidence of engagement.  These groups over index against the base, indicating opportunity should engagement increase.</t>
  </si>
  <si>
    <t>Opportunity</t>
  </si>
  <si>
    <t>These Groups are present in high volumes, however they are under represented compared to the base, showing that these groups are engaged and there is further opportunity to grow.</t>
  </si>
  <si>
    <t>Low Priority</t>
  </si>
  <si>
    <t>These Groups are low in volume and under-index against the base showing they are unlikely to be customers.  They are disengaged with your organisation, which indicates a lower priority than other groups.</t>
  </si>
  <si>
    <t>The Customer View Chart shows the different levels of engagement each Acorn Group has with your organisation.
The chart shows the position of each Acorn Group according to the volume of customers 'Market Share' and the index against the base's 'Market Potential'.</t>
  </si>
  <si>
    <t>Acorn Groups</t>
  </si>
  <si>
    <t>capped index</t>
  </si>
  <si>
    <t>capped profiler %</t>
  </si>
  <si>
    <r>
      <rPr>
        <b/>
        <sz val="22"/>
        <color indexed="63"/>
        <rFont val="Calibri"/>
        <family val="2"/>
      </rPr>
      <t>ACORN PROFILE</t>
    </r>
    <r>
      <rPr>
        <b/>
        <sz val="22"/>
        <color indexed="57"/>
        <rFont val="Calibri"/>
        <family val="2"/>
      </rPr>
      <t xml:space="preserve"> </t>
    </r>
    <r>
      <rPr>
        <b/>
        <sz val="22"/>
        <color indexed="55"/>
        <rFont val="Calibri"/>
        <family val="2"/>
      </rPr>
      <t>FEATURES</t>
    </r>
  </si>
  <si>
    <t xml:space="preserve">SELECT THEME: </t>
  </si>
  <si>
    <t>Population</t>
  </si>
  <si>
    <t></t>
  </si>
  <si>
    <t>SELECT CATEGORY:</t>
  </si>
  <si>
    <t>Age</t>
  </si>
  <si>
    <t>Variable</t>
  </si>
  <si>
    <r>
      <rPr>
        <b/>
        <sz val="22"/>
        <color rgb="FF333333"/>
        <rFont val="Calibri"/>
        <family val="2"/>
      </rPr>
      <t>ACO</t>
    </r>
    <r>
      <rPr>
        <b/>
        <sz val="22"/>
        <color indexed="63"/>
        <rFont val="Calibri"/>
        <family val="2"/>
      </rPr>
      <t>RN</t>
    </r>
    <r>
      <rPr>
        <b/>
        <sz val="22"/>
        <color indexed="57"/>
        <rFont val="Calibri"/>
        <family val="2"/>
      </rPr>
      <t xml:space="preserve"> </t>
    </r>
    <r>
      <rPr>
        <b/>
        <sz val="22"/>
        <color indexed="55"/>
        <rFont val="Calibri"/>
        <family val="2"/>
      </rPr>
      <t>- W</t>
    </r>
    <r>
      <rPr>
        <b/>
        <sz val="22"/>
        <color rgb="FF969696"/>
        <rFont val="Calibri"/>
        <family val="2"/>
      </rPr>
      <t>H</t>
    </r>
    <r>
      <rPr>
        <b/>
        <sz val="22"/>
        <color indexed="55"/>
        <rFont val="Calibri"/>
        <family val="2"/>
      </rPr>
      <t>AT IS IT?</t>
    </r>
  </si>
  <si>
    <r>
      <rPr>
        <b/>
        <sz val="14"/>
        <color rgb="FF333333"/>
        <rFont val="Calibri"/>
        <family val="2"/>
      </rPr>
      <t>WHAT IS</t>
    </r>
    <r>
      <rPr>
        <b/>
        <sz val="14"/>
        <rFont val="Calibri"/>
        <family val="2"/>
      </rPr>
      <t xml:space="preserve"> </t>
    </r>
    <r>
      <rPr>
        <b/>
        <sz val="14"/>
        <color rgb="FF969696"/>
        <rFont val="Calibri"/>
        <family val="2"/>
      </rPr>
      <t>ACORN?</t>
    </r>
    <r>
      <rPr>
        <sz val="9"/>
        <color theme="1"/>
        <rFont val="Calibri"/>
        <family val="2"/>
      </rPr>
      <t xml:space="preserve">
Acorn is the leading geodemographic segmentation of residential neighbourhoods in the UK. It classifies each postcode in the country into one of 7 categories, 22 groups and 65 types that give a distinctive picture of the kinds of people who live in an area.
Acorn is a powerful targeting tool that combines geography with demographics and lifestyle information, and the places where people live with their underlying characteristics and behaviour, to create a tool for understanding the different types of people in different areas throughout the country.  It provides a detailed understanding of the people who interact with your organisation and helps you learn about their relationship with you.  This knowledge gives you the opportunity to target, acquire and develop profitable customer relationships and improve service delivery.
</t>
    </r>
  </si>
  <si>
    <r>
      <rPr>
        <b/>
        <sz val="14"/>
        <color rgb="FF333333"/>
        <rFont val="Calibri"/>
        <family val="2"/>
      </rPr>
      <t>INTERPRETING THE</t>
    </r>
    <r>
      <rPr>
        <b/>
        <sz val="14"/>
        <color theme="1"/>
        <rFont val="Calibri"/>
        <family val="2"/>
      </rPr>
      <t xml:space="preserve"> </t>
    </r>
    <r>
      <rPr>
        <b/>
        <sz val="14"/>
        <color rgb="FF969696"/>
        <rFont val="Calibri"/>
        <family val="2"/>
      </rPr>
      <t>REPORT</t>
    </r>
    <r>
      <rPr>
        <sz val="10"/>
        <color theme="1"/>
        <rFont val="Calibri"/>
        <family val="2"/>
      </rPr>
      <t xml:space="preserve">
</t>
    </r>
    <r>
      <rPr>
        <sz val="9"/>
        <color theme="1"/>
        <rFont val="Calibri"/>
        <family val="2"/>
      </rPr>
      <t xml:space="preserve">
The Acorn profiler report helps you understand the underlying demographics and lifestyle attributes of your customers by comparing their Acorn profile 
to a base (e.g. UK population, area or other customer groups).  </t>
    </r>
    <r>
      <rPr>
        <sz val="10"/>
        <color theme="1"/>
        <rFont val="Calibri"/>
        <family val="2"/>
      </rPr>
      <t xml:space="preserve">
</t>
    </r>
    <r>
      <rPr>
        <b/>
        <sz val="11"/>
        <color theme="1"/>
        <rFont val="Calibri"/>
        <family val="2"/>
      </rPr>
      <t>TOTAL</t>
    </r>
  </si>
  <si>
    <t>INDEX</t>
  </si>
  <si>
    <r>
      <rPr>
        <b/>
        <sz val="14"/>
        <color rgb="FF333333"/>
        <rFont val="Calibri"/>
        <family val="2"/>
      </rPr>
      <t>ACORN</t>
    </r>
    <r>
      <rPr>
        <b/>
        <sz val="14"/>
        <color rgb="FF969696"/>
        <rFont val="Calibri"/>
        <family val="2"/>
      </rPr>
      <t xml:space="preserve"> STRUCTURE</t>
    </r>
  </si>
  <si>
    <t>CATEGORY</t>
  </si>
  <si>
    <t>GROUP</t>
  </si>
  <si>
    <t>TYPE</t>
  </si>
  <si>
    <t>1. Luxury Lifestyles</t>
  </si>
  <si>
    <t>1.A.Exclusive Addresses</t>
  </si>
  <si>
    <t>1-3</t>
  </si>
  <si>
    <t>1.B.Flourishing Capital</t>
  </si>
  <si>
    <t>4-5</t>
  </si>
  <si>
    <t>1.C.Upmarket Families</t>
  </si>
  <si>
    <t>6-7</t>
  </si>
  <si>
    <t>Z-SCORE</t>
  </si>
  <si>
    <t>2. Established Affluence</t>
  </si>
  <si>
    <t>2.D.Commuter Belt Wealth</t>
  </si>
  <si>
    <t>8-12</t>
  </si>
  <si>
    <t xml:space="preserve">2.E.Prosperous Professionals </t>
  </si>
  <si>
    <t>13-15</t>
  </si>
  <si>
    <t>3. Thriving Neighbourhoods</t>
  </si>
  <si>
    <t xml:space="preserve">3.F.Mature Success </t>
  </si>
  <si>
    <t>16-19</t>
  </si>
  <si>
    <t>3.G.Settled Suburbia</t>
  </si>
  <si>
    <t>20-21</t>
  </si>
  <si>
    <t>3.H.Metropolitan Surroundings</t>
  </si>
  <si>
    <t>22-23</t>
  </si>
  <si>
    <t>3.I.Up-and-coming Urbanites</t>
  </si>
  <si>
    <t>24-26</t>
  </si>
  <si>
    <t>3.J.Aspiring Communities</t>
  </si>
  <si>
    <t>27-28</t>
  </si>
  <si>
    <t>4. Steadfast Communities</t>
  </si>
  <si>
    <t>4.K.Semi-rural Maturity</t>
  </si>
  <si>
    <t>29-33</t>
  </si>
  <si>
    <r>
      <rPr>
        <b/>
        <sz val="14"/>
        <color rgb="FF333333"/>
        <rFont val="Calibri"/>
        <family val="2"/>
      </rPr>
      <t>REPORT</t>
    </r>
    <r>
      <rPr>
        <b/>
        <sz val="14"/>
        <color rgb="FF969696"/>
        <rFont val="Calibri"/>
        <family val="2"/>
      </rPr>
      <t xml:space="preserve"> INFORMATION</t>
    </r>
  </si>
  <si>
    <t>4.L.Traditional Homeowners</t>
  </si>
  <si>
    <t>34-35</t>
  </si>
  <si>
    <t>4.M.Family Renters</t>
  </si>
  <si>
    <t>36-37</t>
  </si>
  <si>
    <t>4.N.Urban Diversity</t>
  </si>
  <si>
    <t>38-40</t>
  </si>
  <si>
    <t>4.O.Stable Seniors</t>
  </si>
  <si>
    <t>41-43</t>
  </si>
  <si>
    <t>5. Stretched Society</t>
  </si>
  <si>
    <t>5.P.Tenant Living</t>
  </si>
  <si>
    <t>44-47</t>
  </si>
  <si>
    <t>5.Q.Limited Budgets</t>
  </si>
  <si>
    <t>48-49</t>
  </si>
  <si>
    <t>5.R.Hard-up Households</t>
  </si>
  <si>
    <t>50-52</t>
  </si>
  <si>
    <t>6. Low Income Living</t>
  </si>
  <si>
    <t>6.S.Cash-strapped Families</t>
  </si>
  <si>
    <t>53-56</t>
  </si>
  <si>
    <t>6.T.Constrained Pensioners</t>
  </si>
  <si>
    <t>57-58</t>
  </si>
  <si>
    <t>6.U.Challenging Circumstances</t>
  </si>
  <si>
    <t>59-61</t>
  </si>
  <si>
    <t>7. Not Private Households</t>
  </si>
  <si>
    <t>7.V.Not Private Households</t>
  </si>
  <si>
    <t>62-65</t>
  </si>
  <si>
    <r>
      <rPr>
        <b/>
        <sz val="14"/>
        <color rgb="FF333333"/>
        <rFont val="Calibri"/>
        <family val="2"/>
      </rPr>
      <t>ADDITIONAL</t>
    </r>
    <r>
      <rPr>
        <b/>
        <sz val="14"/>
        <color rgb="FF969696"/>
        <rFont val="Calibri"/>
        <family val="2"/>
      </rPr>
      <t xml:space="preserve"> INFORMATION</t>
    </r>
  </si>
  <si>
    <t>Key:</t>
  </si>
  <si>
    <t>yellow shaded cells = sql code</t>
  </si>
  <si>
    <t>Little Neston Ward population</t>
  </si>
  <si>
    <t>grey shaded cells = formula</t>
  </si>
  <si>
    <t>Cheshire West and Chester population</t>
  </si>
  <si>
    <t>White cells - hard coded</t>
  </si>
  <si>
    <t>INPUT</t>
  </si>
  <si>
    <t>order by:</t>
  </si>
  <si>
    <t>Table reference for radio buttons</t>
  </si>
  <si>
    <t xml:space="preserve">Order by Acorn </t>
  </si>
  <si>
    <t>Order by index</t>
  </si>
  <si>
    <t>Order by profile %</t>
  </si>
  <si>
    <t>Note: grey shaded cells = formula</t>
  </si>
  <si>
    <t>Acorn Group Pictures:</t>
  </si>
  <si>
    <t>Type</t>
  </si>
  <si>
    <t>Lookup</t>
  </si>
  <si>
    <t>RANK INDEX</t>
  </si>
  <si>
    <t>RANK PROFILE %</t>
  </si>
  <si>
    <t>Order by</t>
  </si>
  <si>
    <t>1.A.1 High-flyers in luxury apartments and townhouses</t>
  </si>
  <si>
    <t>1.A.2 Wealthy, gentrified areas</t>
  </si>
  <si>
    <t>1.A.3 Asset-rich, out-of-town older families</t>
  </si>
  <si>
    <t>1.B.4 High-end professionals in city flats</t>
  </si>
  <si>
    <t>1.B.5 Successful young families in smart urban areas</t>
  </si>
  <si>
    <t>1.C.6 Executives in expensive suburban houses</t>
  </si>
  <si>
    <t>1.C.7 Prosperous families in green-belt areas with substantial homes</t>
  </si>
  <si>
    <t>2.D.8 Affluent, older homeowners</t>
  </si>
  <si>
    <t>2.D.9 Families and couples in comfortable homes</t>
  </si>
  <si>
    <t>2.D.10 Well-off families in larger semis</t>
  </si>
  <si>
    <t>2.D.11 Mature and moneyed out-of-towners</t>
  </si>
  <si>
    <t>2.D.12 Well-to-do empty nesters in detached houses</t>
  </si>
  <si>
    <t>2.E.13 Families in leafy suburbs</t>
  </si>
  <si>
    <t>2.E.14 Upmarket young families in terraces</t>
  </si>
  <si>
    <t>2.E.15 Educated professionals renting flats</t>
  </si>
  <si>
    <t>3.F.16 Families and couples in detached houses</t>
  </si>
  <si>
    <t>3.F.17 Older, rural empty nesters and couples</t>
  </si>
  <si>
    <t>3.F.18 Countryside retirees in spacious houses</t>
  </si>
  <si>
    <t>3.F.19 Sophisticated couples living comfortably in detached homes</t>
  </si>
  <si>
    <t>3.G.20 Mixed lifestages in semi-detached homes</t>
  </si>
  <si>
    <t>3.G.21 Mid-life suburban living</t>
  </si>
  <si>
    <t>3.H.22 Younger families and sharers in city terraces</t>
  </si>
  <si>
    <t>3.H.23 Culturally diverse suburban families</t>
  </si>
  <si>
    <t>3.I.24 Young professionals renting city flats</t>
  </si>
  <si>
    <t>3.I.25 Privately renting students and house sharers</t>
  </si>
  <si>
    <t>3.I.26 Younger couples and singles in flats</t>
  </si>
  <si>
    <t>3.J.27 Professional families and couples in suburban, owner-occupied areas</t>
  </si>
  <si>
    <t>3.J.28 Families and couples in terraces</t>
  </si>
  <si>
    <t>4.K.29 Senior home-owning couples</t>
  </si>
  <si>
    <t>4.K.30 Empty nesters in owner-occupied detached homes</t>
  </si>
  <si>
    <t>4.K.31 Comfortable, home-owning families and empty nesters</t>
  </si>
  <si>
    <t>4.K.32 Older comfortable families and couples in detached, rural properties</t>
  </si>
  <si>
    <t>4.K.33 Retirees in semi-detached and detached properties</t>
  </si>
  <si>
    <t>4.L.34 Older owner-occupier households in semis</t>
  </si>
  <si>
    <t>4.L.35 Settled communities, semi-detached properties</t>
  </si>
  <si>
    <t>4.M.36 Cost-conscious families in terraces</t>
  </si>
  <si>
    <t>4.M.37 Restricted residents, socially renting</t>
  </si>
  <si>
    <t>4.N.38 Younger families, multi-occupancy and rented households</t>
  </si>
  <si>
    <t>4.N.39 Diverse communities in smaller semis and terraces</t>
  </si>
  <si>
    <t>4.N.40 Young families, limited means in terraced metropolitan areas</t>
  </si>
  <si>
    <t>4.O.41 Living on modest means in terraces</t>
  </si>
  <si>
    <t>4.O.42 Retired homeowners in semi-detached and detached houses</t>
  </si>
  <si>
    <t>4.O.43 Older couples living in detached houses, rural communities</t>
  </si>
  <si>
    <t>5.P.44 Urban, aspiring flat dwellers</t>
  </si>
  <si>
    <t>5.P.45 Privately renting squeezed professionals in flats</t>
  </si>
  <si>
    <t>5.P.46 Sharers and students in private rentals</t>
  </si>
  <si>
    <t>5.P.47 Singles and couples in rented flats</t>
  </si>
  <si>
    <t>5.Q.48 Routine occupations, socially renting families in semis</t>
  </si>
  <si>
    <t>5.Q.49 Socially renting single adult households</t>
  </si>
  <si>
    <t>5.R.50 Single-parent families in terraced housing</t>
  </si>
  <si>
    <t>5.R.51 Older, single-person households on the outskirts of town</t>
  </si>
  <si>
    <t>5.R.52 Socially renting families in terraces</t>
  </si>
  <si>
    <t>6.S.53 Diverse families and sharers in flats</t>
  </si>
  <si>
    <t>6.S.54 Young families in socially rented semis</t>
  </si>
  <si>
    <t>6.S.55 Families in low-value terraced housing</t>
  </si>
  <si>
    <t>6.S.56 Diverse young families in rented terraces and flats</t>
  </si>
  <si>
    <t>6.T.57 Older renters in flats and tenements</t>
  </si>
  <si>
    <t>6.T.58 Poorer pensioners in semis</t>
  </si>
  <si>
    <t>6.U.59 Students and sharers in multi-occupancy flats</t>
  </si>
  <si>
    <t>6.U.60 Socially renting single adult households in flats</t>
  </si>
  <si>
    <t>6.U.61 Socially rented flats, singles and pensioners</t>
  </si>
  <si>
    <t>7.V.62 Students in halls of residence</t>
  </si>
  <si>
    <t>7.V.63 Active communal populations</t>
  </si>
  <si>
    <t>7.V.64 Inactive communal populations</t>
  </si>
  <si>
    <t>7.V.65 Non-residential postcodes</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</si>
  <si>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</si>
  <si>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</si>
  <si>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</si>
  <si>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</si>
  <si>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</si>
  <si>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</si>
  <si>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</si>
  <si>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</si>
  <si>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</si>
  <si>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</si>
  <si>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</si>
  <si>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</si>
  <si>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</si>
  <si>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</si>
  <si>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</si>
  <si>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</si>
  <si>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</si>
  <si>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</si>
  <si>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</si>
  <si>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r>
      <t>5.R. Hard-</t>
    </r>
    <r>
      <rPr>
        <u/>
        <sz val="9"/>
        <color theme="1"/>
        <rFont val="Calibri"/>
        <family val="2"/>
      </rPr>
      <t>U</t>
    </r>
    <r>
      <rPr>
        <sz val="9"/>
        <color theme="1"/>
        <rFont val="Calibri"/>
        <family val="2"/>
      </rPr>
      <t>p Households</t>
    </r>
  </si>
  <si>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</si>
  <si>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</si>
  <si>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</si>
  <si>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</si>
  <si>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</si>
  <si>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Category</t>
  </si>
  <si>
    <t>When updating copy columns A-T from the Acorn Knowledge sheet as values</t>
  </si>
  <si>
    <t>PROFILE FEATURES TAB LISTS:</t>
  </si>
  <si>
    <t>Acorn Knowledge</t>
  </si>
  <si>
    <t>PROFILE</t>
  </si>
  <si>
    <t>BASE</t>
  </si>
  <si>
    <t>&lt;scroll bar control</t>
  </si>
  <si>
    <r>
      <rPr>
        <b/>
        <sz val="10"/>
        <color theme="1"/>
        <rFont val="Neue Haas Grotesk Text Pro"/>
        <family val="2"/>
      </rPr>
      <t>Acorn Categories</t>
    </r>
    <r>
      <rPr>
        <sz val="10"/>
        <color theme="1"/>
        <rFont val="Neue Haas Grotesk Text Pro"/>
        <family val="2"/>
      </rPr>
      <t xml:space="preserve"> - The highest level of Acorn classification, dividing the UK's postcodes into 7 separate categories.</t>
    </r>
  </si>
  <si>
    <t>A
Exclusive Addresses</t>
  </si>
  <si>
    <t>B
Flourishing Capital</t>
  </si>
  <si>
    <t>C
Upmarket Families</t>
  </si>
  <si>
    <t>D
Commuter-Belt Wealth</t>
  </si>
  <si>
    <t>E
Prosperous Professionals</t>
  </si>
  <si>
    <t xml:space="preserve">F
Mature Success </t>
  </si>
  <si>
    <t>G
Settled Suburbia</t>
  </si>
  <si>
    <t>H
Metropolitan Surroundings</t>
  </si>
  <si>
    <t>I
Up-and-Coming Urbanites</t>
  </si>
  <si>
    <t>J
Aspiring Communities</t>
  </si>
  <si>
    <t>K
Semi-Rural Maturity</t>
  </si>
  <si>
    <t>L
Traditional Homeowners</t>
  </si>
  <si>
    <t>M
Family Renters</t>
  </si>
  <si>
    <t>N
Urban Diversity</t>
  </si>
  <si>
    <t>O
Stable Seniors</t>
  </si>
  <si>
    <t>P
Tenant Living</t>
  </si>
  <si>
    <t>Q
Limited Budgets</t>
  </si>
  <si>
    <t>R
Hard-Up Households</t>
  </si>
  <si>
    <t>S
Cash-Strapped Families</t>
  </si>
  <si>
    <t>T
Constrained Pensioners</t>
  </si>
  <si>
    <t>U
Challenging Circumstances</t>
  </si>
  <si>
    <t>V
Not Private Households</t>
  </si>
  <si>
    <t>Concat</t>
  </si>
  <si>
    <t>Overview Variable</t>
  </si>
  <si>
    <t>Rank</t>
  </si>
  <si>
    <t>%</t>
  </si>
  <si>
    <t>Overview page info</t>
  </si>
  <si>
    <t>Static list</t>
  </si>
  <si>
    <t>UK %</t>
  </si>
  <si>
    <t>List 1:</t>
  </si>
  <si>
    <t>Count</t>
  </si>
  <si>
    <t>List 2</t>
  </si>
  <si>
    <t>List 3</t>
  </si>
  <si>
    <t>Theme</t>
  </si>
  <si>
    <t>Variable Category</t>
  </si>
  <si>
    <t>Value</t>
  </si>
  <si>
    <t/>
  </si>
  <si>
    <t>Population (16+)</t>
  </si>
  <si>
    <t>Age 0 - 4</t>
  </si>
  <si>
    <t>Housing</t>
  </si>
  <si>
    <t>Age 5 - 17</t>
  </si>
  <si>
    <t>Family</t>
  </si>
  <si>
    <t>Age 18 - 24</t>
  </si>
  <si>
    <t>Economy</t>
  </si>
  <si>
    <t>Age 25 - 34</t>
  </si>
  <si>
    <t>Education</t>
  </si>
  <si>
    <t>Age 35 - 49</t>
  </si>
  <si>
    <t>Transport</t>
  </si>
  <si>
    <t>Age 50 - 64</t>
  </si>
  <si>
    <t>Finance</t>
  </si>
  <si>
    <t>Age 65 - 74</t>
  </si>
  <si>
    <t>Financial Channel</t>
  </si>
  <si>
    <t>Age 75+</t>
  </si>
  <si>
    <t>Internet</t>
  </si>
  <si>
    <t>Digital</t>
  </si>
  <si>
    <t>Geography</t>
  </si>
  <si>
    <t>Devices</t>
  </si>
  <si>
    <t>England</t>
  </si>
  <si>
    <t>Media Habits</t>
  </si>
  <si>
    <t>Wales</t>
  </si>
  <si>
    <t>Shopping</t>
  </si>
  <si>
    <t>Scotland</t>
  </si>
  <si>
    <t>Lifestyle</t>
  </si>
  <si>
    <t>Northern Ireland</t>
  </si>
  <si>
    <t>Environment</t>
  </si>
  <si>
    <t>Ethnicity</t>
  </si>
  <si>
    <t>Community Safety</t>
  </si>
  <si>
    <t>White</t>
  </si>
  <si>
    <t>Health</t>
  </si>
  <si>
    <t>Mixed</t>
  </si>
  <si>
    <t>Social Capital</t>
  </si>
  <si>
    <t>Asian</t>
  </si>
  <si>
    <t>Channel Preference</t>
  </si>
  <si>
    <t>Black</t>
  </si>
  <si>
    <t>Other ethnicity</t>
  </si>
  <si>
    <t>Country of Birth</t>
  </si>
  <si>
    <t>UK / ROI</t>
  </si>
  <si>
    <t>Rest of Europe</t>
  </si>
  <si>
    <t>Middle East and Asia</t>
  </si>
  <si>
    <t>Africa</t>
  </si>
  <si>
    <t>Australia, New Zealand and North America</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</si>
  <si>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</si>
  <si>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</si>
  <si>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</si>
  <si>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</si>
  <si>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</si>
  <si>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</si>
  <si>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</si>
  <si>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</si>
  <si>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</si>
  <si>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</si>
  <si>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</si>
  <si>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</si>
  <si>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</si>
  <si>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</si>
  <si>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</si>
  <si>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</si>
  <si>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</si>
  <si>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</si>
  <si>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</si>
  <si>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</si>
  <si>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</si>
  <si>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</si>
  <si>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</si>
  <si>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</si>
  <si>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</si>
  <si>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</si>
  <si>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</si>
  <si>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</si>
  <si>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</si>
  <si>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</si>
  <si>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</si>
  <si>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</si>
  <si>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</si>
  <si>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</si>
  <si>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</si>
  <si>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</si>
  <si>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</si>
  <si>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Individual moves to a property on their own</t>
  </si>
  <si>
    <t>Individual moves to a property with one other person in the household</t>
  </si>
  <si>
    <t>Individual moves to a property with two or more other people in the household</t>
  </si>
  <si>
    <t>Individual moves to owner occupied housing</t>
  </si>
  <si>
    <t>Individual moves to private renting</t>
  </si>
  <si>
    <t>Individual moves to social renting</t>
  </si>
  <si>
    <t>Individual moves to flat</t>
  </si>
  <si>
    <t>Individual moves to terraced house</t>
  </si>
  <si>
    <t>Individual moves to semi-detached</t>
  </si>
  <si>
    <t>Individual moves to detached house</t>
  </si>
  <si>
    <t>Gentrification</t>
  </si>
  <si>
    <t>Proportion of addresses applied for extension</t>
  </si>
  <si>
    <t>Churn rate within last 5 years</t>
  </si>
  <si>
    <t>Annualised Price % change in last 5 years</t>
  </si>
  <si>
    <t>Population density: population within 2km</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</si>
  <si>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</si>
  <si>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</si>
  <si>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</si>
  <si>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</si>
  <si>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</si>
  <si>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</si>
  <si>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</si>
  <si>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</si>
  <si>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</si>
  <si>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</si>
  <si>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</si>
  <si>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</si>
  <si>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</si>
  <si>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</si>
  <si>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</si>
  <si>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</si>
  <si>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</si>
  <si>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</si>
  <si>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</si>
  <si>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</si>
  <si>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</si>
  <si>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</si>
  <si>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</si>
  <si>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</si>
  <si>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</si>
  <si>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</si>
  <si>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</si>
  <si>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</si>
  <si>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</si>
  <si>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</si>
  <si>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</si>
  <si>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</si>
  <si>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C1</t>
  </si>
  <si>
    <t>C2</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</si>
  <si>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</si>
  <si>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</si>
  <si>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</si>
  <si>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</si>
  <si>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</si>
  <si>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</si>
  <si>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</si>
  <si>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</si>
  <si>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</si>
  <si>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</si>
  <si>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</si>
  <si>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</si>
  <si>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</si>
  <si>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</si>
  <si>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</si>
  <si>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</si>
  <si>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</si>
  <si>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England: Key stage 1 attainment</t>
  </si>
  <si>
    <t>Reached expected standard in maths</t>
  </si>
  <si>
    <t>Reached expected standard in reading</t>
  </si>
  <si>
    <t>Reached expected standard in writing</t>
  </si>
  <si>
    <t>Reached expected standard in science</t>
  </si>
  <si>
    <t>England: Key stage 2 attainment</t>
  </si>
  <si>
    <t>Reached expected standard in reading test</t>
  </si>
  <si>
    <t>Reached expected standard in maths test</t>
  </si>
  <si>
    <t>Reached expected standard in GPS test</t>
  </si>
  <si>
    <t>Working at the expected standard in science TA</t>
  </si>
  <si>
    <t>Working at the expected standard or at greater depth in writing TA</t>
  </si>
  <si>
    <t>Achieved the expected standard in reading test, writing TA and maths test</t>
  </si>
  <si>
    <t>England: Key stage 4 attainment</t>
  </si>
  <si>
    <t>Achieved 5 or more GCSE at grades 9-4 including GCSE equivalences</t>
  </si>
  <si>
    <t>Pupil passed English GCSE at A*-C with a standard 9-4 pass</t>
  </si>
  <si>
    <t>Pupil passed English GCSE at A*-C with a strong 9-5 pass</t>
  </si>
  <si>
    <t>Pupil passed Maths GCSE at A*-C with a standard 9-4 pass</t>
  </si>
  <si>
    <t>Pupil passed Maths GCSE at A*-C with a strong 9-5 pass</t>
  </si>
  <si>
    <t>Pupil passed science GCSE with a 9-4 pass</t>
  </si>
  <si>
    <t>Achieved combined science with a 9-4 pass</t>
  </si>
  <si>
    <t>Achieved combined science or Applied Science - with strong 9-5 passes</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</si>
  <si>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</si>
  <si>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</si>
  <si>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</si>
  <si>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</si>
  <si>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</si>
  <si>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</si>
  <si>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</si>
  <si>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</si>
  <si>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</si>
  <si>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</si>
  <si>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</si>
  <si>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</si>
  <si>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</si>
  <si>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</si>
  <si>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</si>
  <si>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</si>
  <si>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</si>
  <si>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</si>
  <si>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</si>
  <si>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</si>
  <si>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</si>
  <si>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</si>
  <si>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</si>
  <si>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</si>
  <si>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Main car uses: Traditional fuel</t>
  </si>
  <si>
    <t>Main car uses: Mild hybrid (i.e. engine and electric motor power the car and can't be used independently of each other)</t>
  </si>
  <si>
    <t>Main car uses: Full hybrid (i.e. engine and electric motor power the car, either simultaneously or independently)</t>
  </si>
  <si>
    <t>Main car uses: Plug-in hybrid (i.e. engine and electric motor power the car that charges using a plug - in)</t>
  </si>
  <si>
    <t>Main car uses: Electric</t>
  </si>
  <si>
    <t>Mileage</t>
  </si>
  <si>
    <t>Yearly mileage: 0 - 5,000 miles</t>
  </si>
  <si>
    <t>Yearly mileage: 5,000 - 10,000 miles</t>
  </si>
  <si>
    <t>Yearly mileage: 10,000+ miles</t>
  </si>
  <si>
    <t>Household Annual Gross Income</t>
  </si>
  <si>
    <t>£0 - £20,000</t>
  </si>
  <si>
    <t>£20,000 - £40,000</t>
  </si>
  <si>
    <t>£40,000 - £60,000</t>
  </si>
  <si>
    <t>£60,000 - £80,000</t>
  </si>
  <si>
    <t>£80,000 - £100,000</t>
  </si>
  <si>
    <t>£100,000+</t>
  </si>
  <si>
    <t>Average (Mean) Household Income</t>
  </si>
  <si>
    <t>Disposable Income</t>
  </si>
  <si>
    <t>Income after Income tax and National Insurance</t>
  </si>
  <si>
    <t>Disposable Income after all modelled outgoings</t>
  </si>
  <si>
    <t>Outgoings</t>
  </si>
  <si>
    <t>Income tax, NI</t>
  </si>
  <si>
    <t>Mortgage, social rent, private rent</t>
  </si>
  <si>
    <t>Council tax, utilities, water, structure insurance, NI domestic rates</t>
  </si>
  <si>
    <t>Food</t>
  </si>
  <si>
    <t>Clothing</t>
  </si>
  <si>
    <t>Childcare</t>
  </si>
  <si>
    <t>Student loans</t>
  </si>
  <si>
    <t>Pension</t>
  </si>
  <si>
    <t>Travel to work</t>
  </si>
  <si>
    <t>Expenditure per household per week</t>
  </si>
  <si>
    <t>Total Expenditure</t>
  </si>
  <si>
    <t>&gt; Food and non-alcoholic beverages</t>
  </si>
  <si>
    <t>&gt; Alcoholic beverages (off-sales)</t>
  </si>
  <si>
    <t>&gt; Tobacco</t>
  </si>
  <si>
    <t>&gt; Clothing and footwear</t>
  </si>
  <si>
    <t>&gt; Housing, water, electricity, gas and other fuels</t>
  </si>
  <si>
    <t>&gt; Furnishings, household equipment and routine maintenance</t>
  </si>
  <si>
    <t>&gt; Health</t>
  </si>
  <si>
    <t>&gt; Transport</t>
  </si>
  <si>
    <t>&gt; Communication</t>
  </si>
  <si>
    <t>&gt; Recreation and Culture</t>
  </si>
  <si>
    <t>&gt; Education</t>
  </si>
  <si>
    <t>&gt; Restaurants and hotels</t>
  </si>
  <si>
    <t>&gt; Miscellaneous goods and services</t>
  </si>
  <si>
    <t>Total Online Expenditure</t>
  </si>
  <si>
    <t>Financial Attitudes</t>
  </si>
  <si>
    <t>I don't like the idea of being in debt</t>
  </si>
  <si>
    <t>I am very good at managing money</t>
  </si>
  <si>
    <t>It is important to be well insured for everything</t>
  </si>
  <si>
    <t>Financial security after retirement is your own responsibility</t>
  </si>
  <si>
    <t>Switching utilities suppliers is well worth the effort</t>
  </si>
  <si>
    <t>I like to use cash when making purchases</t>
  </si>
  <si>
    <t>I do not make financial decisions without talking to a professional</t>
  </si>
  <si>
    <t>I do not mind taking risks with my money</t>
  </si>
  <si>
    <t>I am always careful that my personal details are not public</t>
  </si>
  <si>
    <t>I love the ease of using chat bots to get answers</t>
  </si>
  <si>
    <t>I hate having to go to the branch of my bank or building society</t>
  </si>
  <si>
    <t>I am happy to use the phone to carry out day to day banking transactions</t>
  </si>
  <si>
    <t>I trust financial price comparison sites</t>
  </si>
  <si>
    <t>I am likely to use financial price comparison sites in the future</t>
  </si>
  <si>
    <t>I would be happy to use the Internet to carry out day to day banking transactions</t>
  </si>
  <si>
    <t>I regularly read the financial pages in the papers</t>
  </si>
  <si>
    <t>I hate to borrow - I would much rather save up in advance</t>
  </si>
  <si>
    <t>I only save for a specific purpose</t>
  </si>
  <si>
    <t>Benefits</t>
  </si>
  <si>
    <t>Income support</t>
  </si>
  <si>
    <t>Job seeker's allowance</t>
  </si>
  <si>
    <t>Child benefit</t>
  </si>
  <si>
    <t>Universal credit</t>
  </si>
  <si>
    <t>Financial Situation</t>
  </si>
  <si>
    <t>Saving a little</t>
  </si>
  <si>
    <t>Just managing to make ends meet</t>
  </si>
  <si>
    <t>Drawing on savings or running into debt</t>
  </si>
  <si>
    <t>Contactless</t>
  </si>
  <si>
    <t>Uses contactless payments on card, smartphone, or wearable device</t>
  </si>
  <si>
    <t>Credit Cards</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</si>
  <si>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</si>
  <si>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</si>
  <si>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</si>
  <si>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</si>
  <si>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</si>
  <si>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</si>
  <si>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</si>
  <si>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</si>
  <si>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</si>
  <si>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</si>
  <si>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</si>
  <si>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</si>
  <si>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</si>
  <si>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</si>
  <si>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</si>
  <si>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</si>
  <si>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</si>
  <si>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</si>
  <si>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</si>
  <si>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savings account</t>
  </si>
  <si>
    <t>Savings value £1 - £500</t>
  </si>
  <si>
    <t>Savings value £500 - £2,500</t>
  </si>
  <si>
    <t>Savings value £2,500 - £10,000</t>
  </si>
  <si>
    <t>Savings value £10,000+</t>
  </si>
  <si>
    <t>Has investments</t>
  </si>
  <si>
    <t>Value of investments £25,000+</t>
  </si>
  <si>
    <t>Loans</t>
  </si>
  <si>
    <t>Has loan</t>
  </si>
  <si>
    <t>Has unsecured loan</t>
  </si>
  <si>
    <t>Has 2+ loans</t>
  </si>
  <si>
    <t>Unsecured debt greater than £15,000</t>
  </si>
  <si>
    <t>Mortgage</t>
  </si>
  <si>
    <t>Has a mortgage</t>
  </si>
  <si>
    <t>Has mortgage more than 10 years old</t>
  </si>
  <si>
    <t>Has endowment mortgage</t>
  </si>
  <si>
    <t>Has repayment mortgage</t>
  </si>
  <si>
    <t>Has offset mortgage</t>
  </si>
  <si>
    <t>Re-mortgaged with different lender</t>
  </si>
  <si>
    <t>Re-mortgaged with same lender</t>
  </si>
  <si>
    <t>Has mortgage on property other than currently live in</t>
  </si>
  <si>
    <t>Has mortgage on more than one property</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</si>
  <si>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</si>
  <si>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</si>
  <si>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</si>
  <si>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</si>
  <si>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</si>
  <si>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</si>
  <si>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</si>
  <si>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</si>
  <si>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</si>
  <si>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</si>
  <si>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</si>
  <si>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 (personal accident, hospital cash, health scheme)</t>
  </si>
  <si>
    <t>Arrange current account</t>
  </si>
  <si>
    <t>In branch or other face to face</t>
  </si>
  <si>
    <t>Online</t>
  </si>
  <si>
    <t>By phone</t>
  </si>
  <si>
    <t>By post</t>
  </si>
  <si>
    <t>Used price comparison site</t>
  </si>
  <si>
    <t>Arrange commoditised financial product</t>
  </si>
  <si>
    <t>Arrange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</si>
  <si>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</si>
  <si>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</si>
  <si>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</si>
  <si>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</si>
  <si>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</si>
  <si>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</si>
  <si>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</si>
  <si>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</si>
  <si>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</si>
  <si>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</si>
  <si>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Usage in Last Week</t>
  </si>
  <si>
    <t>Not at all</t>
  </si>
  <si>
    <t>Less than 2 hours</t>
  </si>
  <si>
    <t>3 - 7 hours</t>
  </si>
  <si>
    <t>8 - 19 hours</t>
  </si>
  <si>
    <t>20+ hours</t>
  </si>
  <si>
    <t>Digital Attitudes</t>
  </si>
  <si>
    <t>I am worried that any personal information I enter online will not remain secure</t>
  </si>
  <si>
    <t>Technology confuses me, I'll never get used to it</t>
  </si>
  <si>
    <t>I love to buy new gadgets and appliances</t>
  </si>
  <si>
    <t>Shopping online makes my life easier</t>
  </si>
  <si>
    <t>Mobile phone</t>
  </si>
  <si>
    <t>Has mobile</t>
  </si>
  <si>
    <t>Has smartphone</t>
  </si>
  <si>
    <t>Technology at Home</t>
  </si>
  <si>
    <t>Has tablet</t>
  </si>
  <si>
    <t>Has a smartwatch or fitness band</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</si>
  <si>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</si>
  <si>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</si>
  <si>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</si>
  <si>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</si>
  <si>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</si>
  <si>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</si>
  <si>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</si>
  <si>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</si>
  <si>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</si>
  <si>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Alcoholic drinks</t>
  </si>
  <si>
    <t>Beauty / personal grooming</t>
  </si>
  <si>
    <t xml:space="preserve">Cars / automotive </t>
  </si>
  <si>
    <t xml:space="preserve">Children products </t>
  </si>
  <si>
    <t xml:space="preserve">Consumer technology (e.g. tablets, laptops, smartphones, smart watches) </t>
  </si>
  <si>
    <t xml:space="preserve">Entertainment tickets (e.g. movie, theater, festivals, sporting events) </t>
  </si>
  <si>
    <t xml:space="preserve">Fashion / clothing </t>
  </si>
  <si>
    <t xml:space="preserve">Gaming (e.g. consoles, PC, online) </t>
  </si>
  <si>
    <t xml:space="preserve">Groceries / household items </t>
  </si>
  <si>
    <t xml:space="preserve">Holiday / travel </t>
  </si>
  <si>
    <t xml:space="preserve">Home appliances </t>
  </si>
  <si>
    <t xml:space="preserve">Luxury goods and services </t>
  </si>
  <si>
    <t xml:space="preserve">Music (e.g. downloads, streaming, CDs) </t>
  </si>
  <si>
    <t>Personal finance / banking</t>
  </si>
  <si>
    <t xml:space="preserve">Pet care </t>
  </si>
  <si>
    <t>Bought the last purchase online using any device</t>
  </si>
  <si>
    <t>Sites regularly visited</t>
  </si>
  <si>
    <t>Amazon.co.uk</t>
  </si>
  <si>
    <t>Google</t>
  </si>
  <si>
    <t>Wikipedia</t>
  </si>
  <si>
    <t>Yahoo!</t>
  </si>
  <si>
    <t>airbnb</t>
  </si>
  <si>
    <t>Asos.com</t>
  </si>
  <si>
    <t>Bing</t>
  </si>
  <si>
    <t>Buzzfeed</t>
  </si>
  <si>
    <t>Ebay</t>
  </si>
  <si>
    <t>Expedia.co.uk</t>
  </si>
  <si>
    <t>Gmail</t>
  </si>
  <si>
    <t>Groupon</t>
  </si>
  <si>
    <t>MSN</t>
  </si>
  <si>
    <t>Spotify</t>
  </si>
  <si>
    <t>TripAdvisor</t>
  </si>
  <si>
    <t>Vice.com</t>
  </si>
  <si>
    <t>Bet365.com</t>
  </si>
  <si>
    <t>SoundCloud</t>
  </si>
  <si>
    <t>Hotels.com</t>
  </si>
  <si>
    <t>Argos</t>
  </si>
  <si>
    <t>Audible (Amazon eBooks)</t>
  </si>
  <si>
    <t>Auto Trader</t>
  </si>
  <si>
    <t>BBC Good Food</t>
  </si>
  <si>
    <t>BBC News</t>
  </si>
  <si>
    <t>BBC Sport</t>
  </si>
  <si>
    <t>Boots.com</t>
  </si>
  <si>
    <t>comparethemarket.com</t>
  </si>
  <si>
    <t>Confused.com</t>
  </si>
  <si>
    <t>Currys</t>
  </si>
  <si>
    <t>GOV.UK</t>
  </si>
  <si>
    <t>Etsy</t>
  </si>
  <si>
    <t>Ikea.com</t>
  </si>
  <si>
    <t>Internet Movie Database (IMDb)</t>
  </si>
  <si>
    <t>johnlewis.com</t>
  </si>
  <si>
    <t>JustEat</t>
  </si>
  <si>
    <t>Lastminute.com</t>
  </si>
  <si>
    <t>Marks and Spencer</t>
  </si>
  <si>
    <t>Microsoft</t>
  </si>
  <si>
    <t>Moneysavingexpert.com</t>
  </si>
  <si>
    <t>Moneysupermarket.com</t>
  </si>
  <si>
    <t>Mumsnet</t>
  </si>
  <si>
    <t>NHS.uk (NHS Choices)</t>
  </si>
  <si>
    <t>Notonthehighstreet.com</t>
  </si>
  <si>
    <t>Premierleague.com</t>
  </si>
  <si>
    <t>rightmove.co.uk</t>
  </si>
  <si>
    <t>Sky News</t>
  </si>
  <si>
    <t>Sky Sports</t>
  </si>
  <si>
    <t>TheLadBible</t>
  </si>
  <si>
    <t>Ticketmaster</t>
  </si>
  <si>
    <t>Twitch.TV</t>
  </si>
  <si>
    <t>very.co.uk</t>
  </si>
  <si>
    <t>WikiHow</t>
  </si>
  <si>
    <t>zoopla.co.uk</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</si>
  <si>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</si>
  <si>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</si>
  <si>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</si>
  <si>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</si>
  <si>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</si>
  <si>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</si>
  <si>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</si>
  <si>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</si>
  <si>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</si>
  <si>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</si>
  <si>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</si>
  <si>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</si>
  <si>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</si>
  <si>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</si>
  <si>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</si>
  <si>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</si>
  <si>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</si>
  <si>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Blogger</t>
  </si>
  <si>
    <t>Bumble</t>
  </si>
  <si>
    <t>Facebook</t>
  </si>
  <si>
    <t>Facebook Messenger</t>
  </si>
  <si>
    <t>Flickr</t>
  </si>
  <si>
    <t>Instagram</t>
  </si>
  <si>
    <t>LinkedIn</t>
  </si>
  <si>
    <t>Pinterest</t>
  </si>
  <si>
    <t>Reddit</t>
  </si>
  <si>
    <t>Skype</t>
  </si>
  <si>
    <t>Snapchat</t>
  </si>
  <si>
    <t>TikTok</t>
  </si>
  <si>
    <t>Tinder</t>
  </si>
  <si>
    <t>Tumblr</t>
  </si>
  <si>
    <t>WeChat</t>
  </si>
  <si>
    <t>WhatsApp</t>
  </si>
  <si>
    <t>X (was Twitter)</t>
  </si>
  <si>
    <t>TV: Subscription services (watching series, movies, or other TV programmes 1+ times a week)</t>
  </si>
  <si>
    <t>Netflix</t>
  </si>
  <si>
    <t>Amazon Prime</t>
  </si>
  <si>
    <t>Apple TV</t>
  </si>
  <si>
    <t>Disney+</t>
  </si>
  <si>
    <t>All 4</t>
  </si>
  <si>
    <t>BBC iPlayer</t>
  </si>
  <si>
    <t>BT Sport</t>
  </si>
  <si>
    <t>Demand Five</t>
  </si>
  <si>
    <t>Fire TV</t>
  </si>
  <si>
    <t>ITVX/ITV Hub</t>
  </si>
  <si>
    <t>Now TV</t>
  </si>
  <si>
    <t>On demand through your set top box (e.g. Virgin on Demand, BT, Sky Anytime)</t>
  </si>
  <si>
    <t>Roku</t>
  </si>
  <si>
    <t>Samsung TV Plus</t>
  </si>
  <si>
    <t>Sky Go</t>
  </si>
  <si>
    <t>Sky Q</t>
  </si>
  <si>
    <t>STV Player</t>
  </si>
  <si>
    <t>YouTube Premium</t>
  </si>
  <si>
    <t>TV: channels watched regularly</t>
  </si>
  <si>
    <t>BBC One</t>
  </si>
  <si>
    <t>BBC Two</t>
  </si>
  <si>
    <t>BBC Four</t>
  </si>
  <si>
    <t>CBeebies</t>
  </si>
  <si>
    <t>ITV</t>
  </si>
  <si>
    <t>ITV2</t>
  </si>
  <si>
    <t>ITV3</t>
  </si>
  <si>
    <t>ITV4</t>
  </si>
  <si>
    <t>Channel 4</t>
  </si>
  <si>
    <t>Channel 5</t>
  </si>
  <si>
    <t>Challenge</t>
  </si>
  <si>
    <t>Comedy Central</t>
  </si>
  <si>
    <t>Discovery Channel</t>
  </si>
  <si>
    <t>E4</t>
  </si>
  <si>
    <t>Eurosport</t>
  </si>
  <si>
    <t>More4</t>
  </si>
  <si>
    <t>National Geographic</t>
  </si>
  <si>
    <t>Sky Arts</t>
  </si>
  <si>
    <t>Sky Atlantic</t>
  </si>
  <si>
    <t>Sky Cinema (formerly Sky Movies)</t>
  </si>
  <si>
    <t>Sky Sports Channels</t>
  </si>
  <si>
    <t>Services used to listen to music</t>
  </si>
  <si>
    <t xml:space="preserve">Spotify </t>
  </si>
  <si>
    <t>Youtube</t>
  </si>
  <si>
    <t>Amazon</t>
  </si>
  <si>
    <t>Apple</t>
  </si>
  <si>
    <t>Soundcloud</t>
  </si>
  <si>
    <t>Deezer</t>
  </si>
  <si>
    <t>Tidal</t>
  </si>
  <si>
    <t>Newspapers</t>
  </si>
  <si>
    <t>The Telegraph</t>
  </si>
  <si>
    <t>The Times</t>
  </si>
  <si>
    <t>The Guardian</t>
  </si>
  <si>
    <t>The Daily Mail / The Scottish Daily Mail</t>
  </si>
  <si>
    <t>The Express</t>
  </si>
  <si>
    <t>The Sun</t>
  </si>
  <si>
    <t>The Mirror / Daily Record</t>
  </si>
  <si>
    <t>Magazines Read</t>
  </si>
  <si>
    <t>Business / Educational / Science</t>
  </si>
  <si>
    <t>Celebrity</t>
  </si>
  <si>
    <t>Fashion</t>
  </si>
  <si>
    <t>Food and Cooking</t>
  </si>
  <si>
    <t>Home and Gardening</t>
  </si>
  <si>
    <t>Computers and Electrical</t>
  </si>
  <si>
    <t>Motor</t>
  </si>
  <si>
    <t>Music and Film</t>
  </si>
  <si>
    <t>Sport</t>
  </si>
  <si>
    <t>Travel</t>
  </si>
  <si>
    <t>Supermarket shop at</t>
  </si>
  <si>
    <t>Supermarket (main grocery shopping)</t>
  </si>
  <si>
    <t>Tesco</t>
  </si>
  <si>
    <t>Sainsbury's</t>
  </si>
  <si>
    <t>Aldi</t>
  </si>
  <si>
    <t>Lidl</t>
  </si>
  <si>
    <t>Asda</t>
  </si>
  <si>
    <t>Morrisons</t>
  </si>
  <si>
    <t xml:space="preserve">Waitrose </t>
  </si>
  <si>
    <t>Ocado</t>
  </si>
  <si>
    <t>M &amp; S</t>
  </si>
  <si>
    <t>Iceland</t>
  </si>
  <si>
    <t>Co-op</t>
  </si>
  <si>
    <t>Food Shopping</t>
  </si>
  <si>
    <t>Premium Ranges</t>
  </si>
  <si>
    <t>Budget Ranges</t>
  </si>
  <si>
    <t>Order food delivery (e.g. GrubHub, UberEats, Postmates): 1+ times per week</t>
  </si>
  <si>
    <t>Weekly supermarket spend</t>
  </si>
  <si>
    <t>£0 - 50</t>
  </si>
  <si>
    <t>£50 - 75</t>
  </si>
  <si>
    <t>£75 - 100</t>
  </si>
  <si>
    <t>£100+</t>
  </si>
  <si>
    <t>Current Customer</t>
  </si>
  <si>
    <t>Marks &amp; Spencer (High Street Retail)</t>
  </si>
  <si>
    <t>Boots</t>
  </si>
  <si>
    <t>B &amp; M Bargains</t>
  </si>
  <si>
    <t>Home Bargains</t>
  </si>
  <si>
    <t>Superdrug</t>
  </si>
  <si>
    <t>Primark (High Street Retail)</t>
  </si>
  <si>
    <t>Poundland</t>
  </si>
  <si>
    <t>WH Smith</t>
  </si>
  <si>
    <t>John Lewis</t>
  </si>
  <si>
    <t>Waterstones</t>
  </si>
  <si>
    <t>Holland &amp; Barrett</t>
  </si>
  <si>
    <t>Sports Direct</t>
  </si>
  <si>
    <t>Specsavers</t>
  </si>
  <si>
    <t>Shein</t>
  </si>
  <si>
    <t>JD Sports (High Street Retail)</t>
  </si>
  <si>
    <t>Lush</t>
  </si>
  <si>
    <t>Lakeland</t>
  </si>
  <si>
    <t>The Body Shop</t>
  </si>
  <si>
    <t>HMV</t>
  </si>
  <si>
    <t>Pharmacy2U</t>
  </si>
  <si>
    <t>Barnardo’s Charity Shops</t>
  </si>
  <si>
    <t>Savers</t>
  </si>
  <si>
    <t>Lloyds Pharmacy</t>
  </si>
  <si>
    <t>Boots Opticians</t>
  </si>
  <si>
    <t>Very</t>
  </si>
  <si>
    <t>Lookfantastic</t>
  </si>
  <si>
    <t>Debenhams.com</t>
  </si>
  <si>
    <t>Pandora</t>
  </si>
  <si>
    <t>Well Pharmacy</t>
  </si>
  <si>
    <t>Rituals</t>
  </si>
  <si>
    <t>Claire's Accessories</t>
  </si>
  <si>
    <t>Vision Express</t>
  </si>
  <si>
    <t>l’Occitane en Provence</t>
  </si>
  <si>
    <t>Sephora</t>
  </si>
  <si>
    <t>Accessorize</t>
  </si>
  <si>
    <t>House of Fraser (High Street Retail)</t>
  </si>
  <si>
    <t>Selfridges</t>
  </si>
  <si>
    <t>Jo Malone</t>
  </si>
  <si>
    <t>Lancôme (High Street Retail)</t>
  </si>
  <si>
    <t>Clothes/Accessories retailers - used last 3 months</t>
  </si>
  <si>
    <t>Marks &amp; Spencer</t>
  </si>
  <si>
    <t>Next</t>
  </si>
  <si>
    <t>Primark</t>
  </si>
  <si>
    <t>Asda (George at Asda)</t>
  </si>
  <si>
    <t>Sainsbury's (Tu at Sainsbury’s)</t>
  </si>
  <si>
    <t>Tesco (F&amp;F at Tesco)</t>
  </si>
  <si>
    <t>H&amp;M</t>
  </si>
  <si>
    <t>eBay</t>
  </si>
  <si>
    <t>TK Maxx</t>
  </si>
  <si>
    <t>Matalan</t>
  </si>
  <si>
    <t>New Look</t>
  </si>
  <si>
    <t>ASOS</t>
  </si>
  <si>
    <t>Zara</t>
  </si>
  <si>
    <t>Debenhams</t>
  </si>
  <si>
    <t>Uniqlo</t>
  </si>
  <si>
    <t>Morrisons (Nutmeg at Morrisons)</t>
  </si>
  <si>
    <t>River Island</t>
  </si>
  <si>
    <t>Boohoo</t>
  </si>
  <si>
    <t>Superdry</t>
  </si>
  <si>
    <t>Boden</t>
  </si>
  <si>
    <t>Mango</t>
  </si>
  <si>
    <t>Non-grocery shoppping in last 12 months</t>
  </si>
  <si>
    <t>Body Shop</t>
  </si>
  <si>
    <t>IKEA</t>
  </si>
  <si>
    <t>JD Sports</t>
  </si>
  <si>
    <t>M&amp;S</t>
  </si>
  <si>
    <t>Pets at Home</t>
  </si>
  <si>
    <t>Clothing &amp; Footwear Stores</t>
  </si>
  <si>
    <t>Premium</t>
  </si>
  <si>
    <t>Mass Market</t>
  </si>
  <si>
    <t>Furniture &amp; Fittings Stores</t>
  </si>
  <si>
    <t>Electrical Stores</t>
  </si>
  <si>
    <t>Attitudes</t>
  </si>
  <si>
    <t>I am prepared to pay more for products that make life easier</t>
  </si>
  <si>
    <t>I check a number of sources before making a significant purchase</t>
  </si>
  <si>
    <t>Tend to look out for adverts on</t>
  </si>
  <si>
    <t>Leisure activities (e.g. events, days out)</t>
  </si>
  <si>
    <t>Alcoholic drinks (Age masking applied)</t>
  </si>
  <si>
    <t>Domestic appliances</t>
  </si>
  <si>
    <t>Beauty/Personal grooming</t>
  </si>
  <si>
    <t>Cars/Automotive</t>
  </si>
  <si>
    <t>Childrens products</t>
  </si>
  <si>
    <t>Cinema</t>
  </si>
  <si>
    <t>Household cleaning products</t>
  </si>
  <si>
    <t>Credit cards</t>
  </si>
  <si>
    <t>eSports (e.g. League of Legends, Overwatch League)</t>
  </si>
  <si>
    <t>Fashion/Clothing</t>
  </si>
  <si>
    <t>Personal finance/Banking</t>
  </si>
  <si>
    <t>Packaged foods</t>
  </si>
  <si>
    <t>Gaming (e.g. consoles, PC, online)</t>
  </si>
  <si>
    <t>Healthy lifestyle</t>
  </si>
  <si>
    <t>Holiday/Travel</t>
  </si>
  <si>
    <t>Home, DIY and decoration</t>
  </si>
  <si>
    <t>Luxury goods and services</t>
  </si>
  <si>
    <t>Medical conditions/pharmaceuticals</t>
  </si>
  <si>
    <t>Music (e.g. downloads, streaming, CDs)</t>
  </si>
  <si>
    <t>Soft drinks</t>
  </si>
  <si>
    <t>Sport/Sportswear/Sports equipment</t>
  </si>
  <si>
    <t>Supermarkets</t>
  </si>
  <si>
    <t>Consumer Technology (e.g. tablets, laptops, smartphones, smart watches)</t>
  </si>
  <si>
    <t>Telecom operators</t>
  </si>
  <si>
    <t>Charities</t>
  </si>
  <si>
    <t>Animal Welfare</t>
  </si>
  <si>
    <t>Children's Welfare</t>
  </si>
  <si>
    <t>Disability</t>
  </si>
  <si>
    <t>Medical</t>
  </si>
  <si>
    <t>Overseas Development</t>
  </si>
  <si>
    <t>Environmental/wildlife</t>
  </si>
  <si>
    <t>Regularly donate to charity</t>
  </si>
  <si>
    <t>Consider Charity Legacy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</si>
  <si>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</si>
  <si>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</si>
  <si>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</si>
  <si>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</si>
  <si>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</si>
  <si>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</si>
  <si>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</si>
  <si>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</si>
  <si>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</si>
  <si>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</si>
  <si>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</si>
  <si>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</si>
  <si>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</si>
  <si>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</si>
  <si>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</si>
  <si>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</si>
  <si>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</si>
  <si>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</si>
  <si>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</si>
  <si>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</si>
  <si>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</si>
  <si>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</si>
  <si>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</si>
  <si>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</si>
  <si>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</si>
  <si>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</si>
  <si>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</si>
  <si>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</si>
  <si>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</si>
  <si>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</si>
  <si>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</si>
  <si>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</si>
  <si>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</si>
  <si>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</si>
  <si>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Places They Visit</t>
  </si>
  <si>
    <t>Art galleries</t>
  </si>
  <si>
    <t>Ballet and dance performances</t>
  </si>
  <si>
    <t>Cabaret</t>
  </si>
  <si>
    <t>Comedy shows</t>
  </si>
  <si>
    <t>Concerts or live music events</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</si>
  <si>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</si>
  <si>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</si>
  <si>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</si>
  <si>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</si>
  <si>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</si>
  <si>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</si>
  <si>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</si>
  <si>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</si>
  <si>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</si>
  <si>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</si>
  <si>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</si>
  <si>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</si>
  <si>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</si>
  <si>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</si>
  <si>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</si>
  <si>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</si>
  <si>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Follows Sports</t>
  </si>
  <si>
    <t>Football</t>
  </si>
  <si>
    <t>Rugby Union</t>
  </si>
  <si>
    <t>Rugby League</t>
  </si>
  <si>
    <t>Athletics / Marathon</t>
  </si>
  <si>
    <t>Cricket</t>
  </si>
  <si>
    <t>Motorsport</t>
  </si>
  <si>
    <t>Tennis</t>
  </si>
  <si>
    <t>Sailing</t>
  </si>
  <si>
    <t>Visited Pubs in the past 12 months</t>
  </si>
  <si>
    <t>Restaurants - Most Often</t>
  </si>
  <si>
    <t>Holiday Destination / Type</t>
  </si>
  <si>
    <t>Holiday: short haul</t>
  </si>
  <si>
    <t>Holiday: long haul</t>
  </si>
  <si>
    <t>Holiday: UK / Ireland</t>
  </si>
  <si>
    <t>Activity / Outdoor Sports</t>
  </si>
  <si>
    <t>Holiday: coach tour</t>
  </si>
  <si>
    <t>Holiday: Cruise</t>
  </si>
  <si>
    <t>Holiday: Weekend short break</t>
  </si>
  <si>
    <t>Eating Habits</t>
  </si>
  <si>
    <t>Eats meat</t>
  </si>
  <si>
    <t>Pescatarian, flexitarian, other</t>
  </si>
  <si>
    <t>Vegetarian</t>
  </si>
  <si>
    <t>Vegan</t>
  </si>
  <si>
    <t>Action</t>
  </si>
  <si>
    <t>Rarely keep the tap running while brushing teeth</t>
  </si>
  <si>
    <t>Make an effort to cut down on the use of gas / electricity at home</t>
  </si>
  <si>
    <t>Important when buying a car: environmentally friendly / low co2 emissions</t>
  </si>
  <si>
    <t>If a brand I like expresses a view I agree with in advertisements, I am more likely to buy it from that brand</t>
  </si>
  <si>
    <t>Fuel consumption is the most important feature when buying a new car</t>
  </si>
  <si>
    <t>I think brands should consider environmental sustainability when putting on events</t>
  </si>
  <si>
    <t>Climate change is the biggest threat to civilisation</t>
  </si>
  <si>
    <t>I always make an effort to recycle</t>
  </si>
  <si>
    <t>I consider myself an environmentalist</t>
  </si>
  <si>
    <t>I do not care if it is green energy, as long as it is cheap</t>
  </si>
  <si>
    <t>I do not care what my carbon footprint is</t>
  </si>
  <si>
    <t>I think energy companies do not care about the environment</t>
  </si>
  <si>
    <t>I am actively trying to reduce my meat consumption</t>
  </si>
  <si>
    <t>I do not mind paying more for organic food</t>
  </si>
  <si>
    <t>I like to look out for where my products are made or grown</t>
  </si>
  <si>
    <t>I only buy products from companies that have ethics and values that I agree with</t>
  </si>
  <si>
    <t>I make an effort to support British businesses</t>
  </si>
  <si>
    <t>I make an effort to support local businesses</t>
  </si>
  <si>
    <t>Crime Survey For England - Very Worried About:</t>
  </si>
  <si>
    <t>Home being broken into</t>
  </si>
  <si>
    <t>Being mugged and robbed</t>
  </si>
  <si>
    <t>Having my car stolen</t>
  </si>
  <si>
    <t>Things being stolen from my car</t>
  </si>
  <si>
    <t>Being physically attacked by strangers</t>
  </si>
  <si>
    <t>Being raped</t>
  </si>
  <si>
    <t>Being attacked because of skin colour, ethnic origin or religion</t>
  </si>
  <si>
    <t>Crime Survey For England - Police In This Area:</t>
  </si>
  <si>
    <t>Can be relied on to be there when you need them</t>
  </si>
  <si>
    <t>Would treat you with respect if you had contact with them</t>
  </si>
  <si>
    <t>The police in this area treat everyone fairly regardless of who they are</t>
  </si>
  <si>
    <t>The police in this area understand the issues that affect this community</t>
  </si>
  <si>
    <t>The police in this area are dealing with the things that matter to this community</t>
  </si>
  <si>
    <t>I have confidence in the police after taking everything into account</t>
  </si>
  <si>
    <t>Behaviours</t>
  </si>
  <si>
    <t>Current cigarette smoker</t>
  </si>
  <si>
    <t>I like to pursue a life of challenge, novelty and change</t>
  </si>
  <si>
    <t>I worry a lot about myself</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</si>
  <si>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</si>
  <si>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</si>
  <si>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</si>
  <si>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</si>
  <si>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</si>
  <si>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</si>
  <si>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</si>
  <si>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</si>
  <si>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</si>
  <si>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</si>
  <si>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</si>
  <si>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</si>
  <si>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</si>
  <si>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</si>
  <si>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</si>
  <si>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</si>
  <si>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Receiving Information Related To Local Services (Council, Local Health Service, Other Public Sector Body)</t>
  </si>
  <si>
    <t>Face to face and / or visit</t>
  </si>
  <si>
    <t>Mobile app</t>
  </si>
  <si>
    <t>Social media, e.g. Facebook</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</si>
  <si>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</si>
  <si>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</si>
  <si>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</si>
  <si>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</si>
  <si>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</si>
  <si>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</si>
  <si>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</si>
  <si>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</si>
  <si>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</si>
  <si>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</si>
  <si>
    <t>Variable Name</t>
  </si>
  <si>
    <t>Subject</t>
  </si>
  <si>
    <t>Variable Description</t>
  </si>
  <si>
    <t>Matching Column</t>
  </si>
  <si>
    <t>age0004</t>
  </si>
  <si>
    <t>age0517</t>
  </si>
  <si>
    <t>age1824</t>
  </si>
  <si>
    <t>age2534</t>
  </si>
  <si>
    <t>age3549</t>
  </si>
  <si>
    <t>age5064</t>
  </si>
  <si>
    <t>age6574</t>
  </si>
  <si>
    <t>age75p</t>
  </si>
  <si>
    <t>a2_house5</t>
  </si>
  <si>
    <t>a2_house6</t>
  </si>
  <si>
    <t>a2_house7</t>
  </si>
  <si>
    <t>a2_house8</t>
  </si>
  <si>
    <t>a2_house4</t>
  </si>
  <si>
    <t>house5</t>
  </si>
  <si>
    <t>mor_fullmort</t>
  </si>
  <si>
    <t>mor_sharedmort</t>
  </si>
  <si>
    <t>a2_house3</t>
  </si>
  <si>
    <t>a2_house2</t>
  </si>
  <si>
    <t>hhdval0to100k</t>
  </si>
  <si>
    <t>hhdval100to150k</t>
  </si>
  <si>
    <t>hhdval150to250k</t>
  </si>
  <si>
    <t>hhdval250to500k</t>
  </si>
  <si>
    <t>hhdval500to750k</t>
  </si>
  <si>
    <t>hhdval750kto1m</t>
  </si>
  <si>
    <t>hhdval1mplus</t>
  </si>
  <si>
    <t>rcd_hhdyrinc_101</t>
  </si>
  <si>
    <t>rcd_hhdyrinc_102</t>
  </si>
  <si>
    <t>rcd_hhdyrinc_103</t>
  </si>
  <si>
    <t>rcd_hhdyrinc_104</t>
  </si>
  <si>
    <t>rcd_hhdyrinc_105</t>
  </si>
  <si>
    <t>rcd_hhdyrinc_106</t>
  </si>
  <si>
    <t>rcd_benbase1</t>
  </si>
  <si>
    <t>rcd_benbase2</t>
  </si>
  <si>
    <t>rcd_benbase3</t>
  </si>
  <si>
    <t>rcd_benbase4</t>
  </si>
  <si>
    <t>Receiving information related to new products and services from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</si>
</sst>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2" formatCode="_-&quot;£&quot;* #,##0_-;\-&quot;£&quot;* #,##0_-;_-&quot;£&quot;* &quot;-&quot;_-;_-@_-"/>
    <numFmt numFmtId="44" formatCode="_-&quot;£&quot;* #,##0.00_-;\-&quot;£&quot;* #,##0.00_-;_-&quot;£&quot;* &quot;-&quot;??_-;_-@_-"/>
    <numFmt numFmtId="43" formatCode="_-* #,##0.00_-;\-* #,##0.00_-;_-* &quot;-&quot;??_-;_-@_-"/>
    <numFmt numFmtId="164" formatCode=";;;"/>
    <numFmt numFmtId="165" formatCode="#,##0.0\k"/>
    <numFmt numFmtId="166" formatCode="0&quot;%&quot;"/>
    <numFmt numFmtId="167" formatCode="#,##0\k"/>
    <numFmt numFmtId="168" formatCode="0."/>
    <numFmt numFmtId="169" formatCode="#,##0.0"/>
    <numFmt numFmtId="170" formatCode="0.0"/>
    <numFmt numFmtId="171" formatCode="_-* #,##0_-;\-* #,##0_-;_-* &quot;-&quot;??_-;_-@_-"/>
    <numFmt numFmtId="172" formatCode="&quot;£&quot;#,##0"/>
    <numFmt numFmtId="173" formatCode="0.0%"/>
    <numFmt numFmtId="174" formatCode="_-&quot;£&quot;* #,##0_-;\-&quot;£&quot;* #,##0_-;_-&quot;£&quot;* &quot;-&quot;??_-;_-@_-"/>
  </numFmts>
  <fonts count="91" x14ac:knownFonts="1">
    <font>
      <sz val="11"/>
      <color theme="1"/>
      <name val="Aptos Narrow"/>
      <family val="2"/>
      <scheme val="minor"/>
    </font>
    <font>
      <sz val="11"/>
      <color theme="1"/>
      <name val="Aptos Narrow"/>
      <family val="2"/>
      <scheme val="minor"/>
    </font>
    <font>
      <sz val="9"/>
      <color indexed="23"/>
      <name val="Verdana"/>
      <family val="2"/>
    </font>
    <font>
      <sz val="10"/>
      <name val="Calibri"/>
      <family val="2"/>
    </font>
    <font>
      <sz val="10"/>
      <color theme="1"/>
      <name val="Calibri"/>
      <family val="2"/>
    </font>
    <font>
      <sz val="10"/>
      <color rgb="FFFF0000"/>
      <name val="Aptos Narrow"/>
      <family val="2"/>
      <scheme val="minor"/>
    </font>
    <font>
      <sz val="11"/>
      <name val="Calibri"/>
      <family val="2"/>
    </font>
    <font>
      <sz val="8"/>
      <color indexed="23"/>
      <name val="Verdana"/>
      <family val="2"/>
    </font>
    <font>
      <b/>
      <sz val="22"/>
      <name val="Calibri"/>
      <family val="2"/>
    </font>
    <font>
      <b/>
      <sz val="22"/>
      <color indexed="63"/>
      <name val="Calibri"/>
      <family val="2"/>
    </font>
    <font>
      <b/>
      <sz val="22"/>
      <color indexed="57"/>
      <name val="Calibri"/>
      <family val="2"/>
    </font>
    <font>
      <b/>
      <sz val="22"/>
      <color indexed="55"/>
      <name val="Calibri"/>
      <family val="2"/>
    </font>
    <font>
      <sz val="8"/>
      <name val="Verdana"/>
      <family val="2"/>
    </font>
    <font>
      <b/>
      <sz val="20"/>
      <name val="Aptos Narrow"/>
      <family val="2"/>
      <scheme val="minor"/>
    </font>
    <font>
      <u/>
      <sz val="11"/>
      <color theme="10"/>
      <name val="Calibri"/>
      <family val="2"/>
    </font>
    <font>
      <sz val="7"/>
      <color theme="0" tint="-0.499984740745262"/>
      <name val="Calibri"/>
      <family val="2"/>
    </font>
    <font>
      <sz val="8"/>
      <color rgb="FFFF0000"/>
      <name val="Aptos Narrow"/>
      <family val="2"/>
      <scheme val="minor"/>
    </font>
    <font>
      <sz val="11"/>
      <color theme="1"/>
      <name val="Calibri"/>
      <family val="2"/>
    </font>
    <font>
      <sz val="10"/>
      <name val="Arial"/>
      <family val="2"/>
    </font>
    <font>
      <sz val="10"/>
      <name val="Aptos Narrow"/>
      <family val="2"/>
      <scheme val="minor"/>
    </font>
    <font>
      <sz val="11"/>
      <name val="Aptos Narrow"/>
      <family val="2"/>
      <scheme val="minor"/>
    </font>
    <font>
      <sz val="8"/>
      <color theme="1"/>
      <name val="Calibri"/>
      <family val="2"/>
    </font>
    <font>
      <sz val="8"/>
      <name val="Aptos Narrow"/>
      <family val="2"/>
      <scheme val="minor"/>
    </font>
    <font>
      <sz val="10"/>
      <color theme="0" tint="-4.9989318521683403E-2"/>
      <name val="Calibri"/>
      <family val="2"/>
    </font>
    <font>
      <b/>
      <sz val="11"/>
      <name val="Calibri"/>
      <family val="2"/>
    </font>
    <font>
      <b/>
      <sz val="11"/>
      <color theme="0"/>
      <name val="Calibri"/>
      <family val="2"/>
    </font>
    <font>
      <sz val="9"/>
      <color theme="1"/>
      <name val="Calibri"/>
      <family val="2"/>
    </font>
    <font>
      <b/>
      <sz val="18"/>
      <color theme="1"/>
      <name val="Calibri"/>
      <family val="2"/>
    </font>
    <font>
      <sz val="8"/>
      <color theme="1" tint="0.34998626667073579"/>
      <name val="Calibri"/>
      <family val="2"/>
    </font>
    <font>
      <b/>
      <sz val="20"/>
      <name val="Calibri"/>
      <family val="2"/>
    </font>
    <font>
      <b/>
      <sz val="20"/>
      <color theme="1"/>
      <name val="Calibri"/>
      <family val="2"/>
    </font>
    <font>
      <b/>
      <sz val="20"/>
      <color rgb="FF001EFF"/>
      <name val="Calibri"/>
      <family val="2"/>
    </font>
    <font>
      <sz val="8"/>
      <color theme="0" tint="-4.9989318521683403E-2"/>
      <name val="Calibri"/>
      <family val="2"/>
    </font>
    <font>
      <b/>
      <sz val="11"/>
      <color theme="1"/>
      <name val="Calibri"/>
      <family val="2"/>
    </font>
    <font>
      <b/>
      <sz val="14"/>
      <color theme="1"/>
      <name val="Calibri"/>
      <family val="2"/>
    </font>
    <font>
      <b/>
      <sz val="8"/>
      <color theme="1"/>
      <name val="Calibri"/>
      <family val="2"/>
    </font>
    <font>
      <sz val="8"/>
      <color rgb="FF000000"/>
      <name val="Segoe UI"/>
      <family val="2"/>
    </font>
    <font>
      <sz val="11"/>
      <color theme="0" tint="-4.9989318521683403E-2"/>
      <name val="Calibri"/>
      <family val="2"/>
    </font>
    <font>
      <b/>
      <sz val="12"/>
      <name val="Calibri"/>
      <family val="2"/>
    </font>
    <font>
      <b/>
      <sz val="10"/>
      <name val="Calibri"/>
      <family val="2"/>
    </font>
    <font>
      <sz val="9"/>
      <name val="Calibri"/>
      <family val="2"/>
    </font>
    <font>
      <b/>
      <sz val="9"/>
      <color theme="1"/>
      <name val="Calibri"/>
      <family val="2"/>
    </font>
    <font>
      <sz val="8"/>
      <color theme="0" tint="-4.9989318521683403E-2"/>
      <name val="Verdana"/>
      <family val="2"/>
    </font>
    <font>
      <b/>
      <sz val="11"/>
      <name val="Aptos Narrow"/>
      <family val="2"/>
      <scheme val="minor"/>
    </font>
    <font>
      <sz val="11"/>
      <color rgb="FFFF0000"/>
      <name val="Calibri"/>
      <family val="2"/>
    </font>
    <font>
      <sz val="11"/>
      <color theme="0"/>
      <name val="Calibri"/>
      <family val="2"/>
    </font>
    <font>
      <sz val="8"/>
      <color theme="0"/>
      <name val="Calibri"/>
      <family val="2"/>
    </font>
    <font>
      <sz val="9"/>
      <color rgb="FFF2F2F2"/>
      <name val="Calibri"/>
      <family val="2"/>
    </font>
    <font>
      <sz val="9"/>
      <color theme="0" tint="-4.9989318521683403E-2"/>
      <name val="Calibri"/>
      <family val="2"/>
    </font>
    <font>
      <sz val="10"/>
      <color rgb="FFFF0000"/>
      <name val="Calibri"/>
      <family val="2"/>
    </font>
    <font>
      <sz val="8"/>
      <color rgb="FFFF0000"/>
      <name val="Verdana"/>
      <family val="2"/>
    </font>
    <font>
      <sz val="11"/>
      <color rgb="FFF2F2F2"/>
      <name val="Calibri"/>
      <family val="2"/>
    </font>
    <font>
      <b/>
      <sz val="11"/>
      <color rgb="FF8A0069"/>
      <name val="Calibri"/>
      <family val="2"/>
    </font>
    <font>
      <b/>
      <sz val="11"/>
      <color rgb="FF451F67"/>
      <name val="Calibri"/>
      <family val="2"/>
    </font>
    <font>
      <b/>
      <sz val="11"/>
      <color rgb="FF346525"/>
      <name val="Calibri"/>
      <family val="2"/>
    </font>
    <font>
      <b/>
      <sz val="11"/>
      <color rgb="FFA13B03"/>
      <name val="Calibri"/>
      <family val="2"/>
    </font>
    <font>
      <b/>
      <sz val="11"/>
      <color rgb="FF006374"/>
      <name val="Calibri"/>
      <family val="2"/>
    </font>
    <font>
      <sz val="9"/>
      <color rgb="FFFF0000"/>
      <name val="Calibri"/>
      <family val="2"/>
    </font>
    <font>
      <b/>
      <sz val="8"/>
      <color rgb="FF404040"/>
      <name val="Calibri"/>
      <family val="2"/>
    </font>
    <font>
      <b/>
      <sz val="10"/>
      <color theme="0"/>
      <name val="Calibri"/>
      <family val="2"/>
    </font>
    <font>
      <sz val="14"/>
      <color theme="0" tint="-0.499984740745262"/>
      <name val="Wingdings 3"/>
      <family val="1"/>
      <charset val="2"/>
    </font>
    <font>
      <sz val="18"/>
      <color theme="0" tint="-0.499984740745262"/>
      <name val="Wingdings 3"/>
      <family val="1"/>
      <charset val="2"/>
    </font>
    <font>
      <sz val="10"/>
      <color theme="0"/>
      <name val="Calibri"/>
      <family val="2"/>
    </font>
    <font>
      <sz val="9"/>
      <color theme="0"/>
      <name val="Calibri"/>
      <family val="2"/>
    </font>
    <font>
      <b/>
      <sz val="22"/>
      <color rgb="FF333333"/>
      <name val="Calibri"/>
      <family val="2"/>
    </font>
    <font>
      <b/>
      <sz val="22"/>
      <color rgb="FF969696"/>
      <name val="Calibri"/>
      <family val="2"/>
    </font>
    <font>
      <b/>
      <sz val="14"/>
      <color rgb="FF333333"/>
      <name val="Calibri"/>
      <family val="2"/>
    </font>
    <font>
      <b/>
      <sz val="14"/>
      <name val="Calibri"/>
      <family val="2"/>
    </font>
    <font>
      <b/>
      <sz val="14"/>
      <color rgb="FF969696"/>
      <name val="Calibri"/>
      <family val="2"/>
    </font>
    <font>
      <b/>
      <sz val="11"/>
      <color rgb="FF333333"/>
      <name val="Calibri"/>
      <family val="2"/>
    </font>
    <font>
      <b/>
      <sz val="10"/>
      <color rgb="FFFFFFFF"/>
      <name val="Calibri"/>
      <family val="2"/>
    </font>
    <font>
      <b/>
      <sz val="8"/>
      <color rgb="FFFFFFFF"/>
      <name val="Calibri"/>
      <family val="2"/>
    </font>
    <font>
      <b/>
      <sz val="8"/>
      <color theme="0"/>
      <name val="Calibri"/>
      <family val="2"/>
    </font>
    <font>
      <b/>
      <sz val="16"/>
      <color rgb="FF001EFF"/>
      <name val="Calibri"/>
      <family val="2"/>
    </font>
    <font>
      <b/>
      <sz val="16"/>
      <color theme="1"/>
      <name val="Calibri"/>
      <family val="2"/>
    </font>
    <font>
      <b/>
      <sz val="16"/>
      <name val="Calibri"/>
      <family val="2"/>
    </font>
    <font>
      <b/>
      <sz val="12"/>
      <color theme="1"/>
      <name val="Calibri"/>
      <family val="2"/>
    </font>
    <font>
      <u/>
      <sz val="9"/>
      <color theme="1"/>
      <name val="Calibri"/>
      <family val="2"/>
    </font>
    <font>
      <sz val="10"/>
      <color theme="0"/>
      <name val="Neue Haas Grotesk Text Pro"/>
      <family val="2"/>
    </font>
    <font>
      <sz val="9"/>
      <color theme="1"/>
      <name val="Neue Haas Grotesk Text Pro"/>
      <family val="2"/>
    </font>
    <font>
      <sz val="10"/>
      <color theme="1"/>
      <name val="Neue Haas Grotesk Text Pro"/>
      <family val="2"/>
    </font>
    <font>
      <b/>
      <sz val="10"/>
      <color theme="1"/>
      <name val="Neue Haas Grotesk Text Pro"/>
      <family val="2"/>
    </font>
    <font>
      <sz val="8"/>
      <color theme="1"/>
      <name val="Neue Haas Grotesk Text Pro"/>
      <family val="2"/>
    </font>
    <font>
      <sz val="9"/>
      <color theme="1"/>
      <name val="Aptos Narrow"/>
      <family val="2"/>
      <scheme val="minor"/>
    </font>
    <font>
      <sz val="9"/>
      <color theme="0"/>
      <name val="Aptos Narrow"/>
      <family val="2"/>
      <scheme val="minor"/>
    </font>
    <font>
      <sz val="9"/>
      <name val="Aptos Narrow"/>
      <family val="2"/>
      <scheme val="minor"/>
    </font>
    <font>
      <b/>
      <sz val="10"/>
      <color theme="0"/>
      <name val="Neue Haas Grotesk Text Pro"/>
      <family val="2"/>
    </font>
    <font>
      <b/>
      <sz val="10"/>
      <color theme="2" tint="-0.499984740745262"/>
      <name val="Neue Haas Grotesk Text Pro"/>
      <family val="2"/>
    </font>
    <font>
      <sz val="9"/>
      <color theme="0"/>
      <name val="Neue Haas Grotesk Text Pro"/>
      <family val="2"/>
    </font>
    <font>
      <sz val="9"/>
      <name val="Neue Haas Grotesk Text Pro"/>
      <family val="2"/>
    </font>
    <font>
      <b/>
      <sz val="9"/>
      <color theme="0"/>
      <name val="Neue Haas Grotesk Text Pro"/>
      <family val="2"/>
    </font>
  </fonts>
  <fills count="4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001EFF"/>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rgb="FFE0E0E0"/>
        <bgColor indexed="64"/>
      </patternFill>
    </fill>
    <fill>
      <patternFill patternType="solid">
        <fgColor theme="0" tint="-0.14999847407452621"/>
        <bgColor indexed="64"/>
      </patternFill>
    </fill>
    <fill>
      <patternFill patternType="solid">
        <fgColor theme="2"/>
        <bgColor indexed="64"/>
      </patternFill>
    </fill>
    <fill>
      <patternFill patternType="solid">
        <fgColor theme="2" tint="-0.749992370372631"/>
        <bgColor indexed="64"/>
      </patternFill>
    </fill>
    <fill>
      <patternFill patternType="solid">
        <fgColor rgb="FFFF3FD0"/>
        <bgColor indexed="64"/>
      </patternFill>
    </fill>
    <fill>
      <patternFill patternType="solid">
        <fgColor rgb="FFFF7EDC"/>
        <bgColor indexed="64"/>
      </patternFill>
    </fill>
    <fill>
      <patternFill patternType="solid">
        <fgColor rgb="FFFFB6E6"/>
        <bgColor indexed="64"/>
      </patternFill>
    </fill>
    <fill>
      <patternFill patternType="solid">
        <fgColor rgb="FF1894FF"/>
        <bgColor indexed="64"/>
      </patternFill>
    </fill>
    <fill>
      <patternFill patternType="solid">
        <fgColor rgb="FF7D38B9"/>
        <bgColor indexed="64"/>
      </patternFill>
    </fill>
    <fill>
      <patternFill patternType="solid">
        <fgColor rgb="FF9860DA"/>
        <bgColor indexed="64"/>
      </patternFill>
    </fill>
    <fill>
      <patternFill patternType="solid">
        <fgColor rgb="FFA286DA"/>
        <bgColor indexed="64"/>
      </patternFill>
    </fill>
    <fill>
      <patternFill patternType="solid">
        <fgColor rgb="FFC2AAEE"/>
        <bgColor indexed="64"/>
      </patternFill>
    </fill>
    <fill>
      <patternFill patternType="solid">
        <fgColor rgb="FFDCCAFC"/>
        <bgColor indexed="64"/>
      </patternFill>
    </fill>
    <fill>
      <patternFill patternType="solid">
        <fgColor rgb="FF62BB46"/>
        <bgColor indexed="64"/>
      </patternFill>
    </fill>
    <fill>
      <patternFill patternType="solid">
        <fgColor rgb="FF76BB70"/>
        <bgColor indexed="64"/>
      </patternFill>
    </fill>
    <fill>
      <patternFill patternType="solid">
        <fgColor rgb="FF86C888"/>
        <bgColor indexed="64"/>
      </patternFill>
    </fill>
    <fill>
      <patternFill patternType="solid">
        <fgColor rgb="FFA0CEA0"/>
        <bgColor indexed="64"/>
      </patternFill>
    </fill>
    <fill>
      <patternFill patternType="solid">
        <fgColor rgb="FFB8E2C2"/>
        <bgColor indexed="64"/>
      </patternFill>
    </fill>
    <fill>
      <patternFill patternType="solid">
        <fgColor rgb="FFFA610B"/>
        <bgColor indexed="64"/>
      </patternFill>
    </fill>
    <fill>
      <patternFill patternType="solid">
        <fgColor rgb="FFFA8C11"/>
        <bgColor indexed="64"/>
      </patternFill>
    </fill>
    <fill>
      <patternFill patternType="solid">
        <fgColor rgb="FFFAB636"/>
        <bgColor indexed="64"/>
      </patternFill>
    </fill>
    <fill>
      <patternFill patternType="solid">
        <fgColor rgb="FF00D8FF"/>
        <bgColor indexed="64"/>
      </patternFill>
    </fill>
    <fill>
      <patternFill patternType="solid">
        <fgColor rgb="FF86F2FF"/>
        <bgColor indexed="64"/>
      </patternFill>
    </fill>
    <fill>
      <patternFill patternType="solid">
        <fgColor rgb="FFB4FFFF"/>
        <bgColor indexed="64"/>
      </patternFill>
    </fill>
    <fill>
      <patternFill patternType="solid">
        <fgColor rgb="FF696969"/>
        <bgColor indexed="64"/>
      </patternFill>
    </fill>
    <fill>
      <patternFill patternType="solid">
        <fgColor theme="5" tint="0.79998168889431442"/>
        <bgColor indexed="64"/>
      </patternFill>
    </fill>
    <fill>
      <patternFill patternType="solid">
        <fgColor rgb="FFBB02FE"/>
        <bgColor indexed="64"/>
      </patternFill>
    </fill>
    <fill>
      <patternFill patternType="solid">
        <fgColor rgb="FFC36EFE"/>
        <bgColor indexed="64"/>
      </patternFill>
    </fill>
    <fill>
      <patternFill patternType="solid">
        <fgColor rgb="FFC396FE"/>
        <bgColor indexed="64"/>
      </patternFill>
    </fill>
    <fill>
      <patternFill patternType="solid">
        <fgColor rgb="FFCDB6FE"/>
        <bgColor indexed="64"/>
      </patternFill>
    </fill>
    <fill>
      <patternFill patternType="solid">
        <fgColor rgb="FFDACEFF"/>
        <bgColor indexed="64"/>
      </patternFill>
    </fill>
    <fill>
      <patternFill patternType="solid">
        <fgColor rgb="FFDDE3FB"/>
        <bgColor indexed="64"/>
      </patternFill>
    </fill>
    <fill>
      <patternFill patternType="solid">
        <fgColor rgb="FFEEE6F6"/>
        <bgColor indexed="64"/>
      </patternFill>
    </fill>
    <fill>
      <patternFill patternType="solid">
        <fgColor rgb="FFE3EDDF"/>
        <bgColor indexed="64"/>
      </patternFill>
    </fill>
    <fill>
      <patternFill patternType="solid">
        <fgColor rgb="FFFDEADB"/>
        <bgColor indexed="64"/>
      </patternFill>
    </fill>
    <fill>
      <patternFill patternType="solid">
        <fgColor rgb="FFE0F3F8"/>
        <bgColor indexed="64"/>
      </patternFill>
    </fill>
  </fills>
  <borders count="76">
    <border>
      <left/>
      <right/>
      <top/>
      <bottom/>
      <diagonal/>
    </border>
    <border>
      <left/>
      <right/>
      <top/>
      <bottom style="hair">
        <color indexed="64"/>
      </bottom>
      <diagonal/>
    </border>
    <border>
      <left/>
      <right/>
      <top style="hair">
        <color indexed="64"/>
      </top>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right style="medium">
        <color rgb="FFFFFFFF"/>
      </right>
      <top/>
      <bottom/>
      <diagonal/>
    </border>
    <border>
      <left/>
      <right/>
      <top/>
      <bottom style="thin">
        <color theme="0"/>
      </bottom>
      <diagonal/>
    </border>
    <border>
      <left style="thin">
        <color theme="0"/>
      </left>
      <right/>
      <top style="thin">
        <color theme="0"/>
      </top>
      <bottom style="thin">
        <color theme="0"/>
      </bottom>
      <diagonal/>
    </border>
    <border>
      <left/>
      <right style="thin">
        <color theme="0"/>
      </right>
      <top/>
      <bottom/>
      <diagonal/>
    </border>
    <border>
      <left/>
      <right style="thin">
        <color theme="0"/>
      </right>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style="medium">
        <color theme="0"/>
      </right>
      <top style="medium">
        <color theme="0"/>
      </top>
      <bottom style="thin">
        <color theme="0"/>
      </bottom>
      <diagonal/>
    </border>
    <border>
      <left/>
      <right style="medium">
        <color theme="0"/>
      </right>
      <top/>
      <bottom/>
      <diagonal/>
    </border>
    <border>
      <left style="medium">
        <color theme="0"/>
      </left>
      <right/>
      <top style="thin">
        <color theme="0"/>
      </top>
      <bottom style="thin">
        <color theme="0"/>
      </bottom>
      <diagonal/>
    </border>
    <border>
      <left style="thin">
        <color theme="0"/>
      </left>
      <right style="medium">
        <color theme="0"/>
      </right>
      <top/>
      <bottom style="thin">
        <color theme="0"/>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medium">
        <color theme="0"/>
      </left>
      <right/>
      <top style="thin">
        <color theme="0"/>
      </top>
      <bottom/>
      <diagonal/>
    </border>
    <border>
      <left style="thin">
        <color theme="0"/>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style="medium">
        <color theme="0"/>
      </right>
      <top style="thin">
        <color theme="0"/>
      </top>
      <bottom style="medium">
        <color theme="0"/>
      </bottom>
      <diagonal/>
    </border>
    <border>
      <left/>
      <right style="thin">
        <color theme="0"/>
      </right>
      <top style="medium">
        <color theme="0"/>
      </top>
      <bottom/>
      <diagonal/>
    </border>
    <border>
      <left style="thin">
        <color theme="0"/>
      </left>
      <right style="medium">
        <color theme="0"/>
      </right>
      <top style="medium">
        <color theme="0"/>
      </top>
      <bottom/>
      <diagonal/>
    </border>
    <border>
      <left style="thin">
        <color theme="0"/>
      </left>
      <right style="medium">
        <color theme="0"/>
      </right>
      <top style="thin">
        <color theme="0"/>
      </top>
      <bottom style="thin">
        <color theme="0"/>
      </bottom>
      <diagonal/>
    </border>
    <border>
      <left style="thin">
        <color theme="0"/>
      </left>
      <right style="medium">
        <color theme="0"/>
      </right>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right style="thin">
        <color theme="0"/>
      </right>
      <top style="medium">
        <color theme="0"/>
      </top>
      <bottom style="medium">
        <color theme="0"/>
      </bottom>
      <diagonal/>
    </border>
    <border>
      <left style="thin">
        <color theme="0"/>
      </left>
      <right style="medium">
        <color theme="0"/>
      </right>
      <top style="medium">
        <color theme="0"/>
      </top>
      <bottom style="medium">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top style="medium">
        <color theme="0"/>
      </top>
      <bottom style="hair">
        <color theme="0"/>
      </bottom>
      <diagonal/>
    </border>
    <border>
      <left/>
      <right style="thin">
        <color theme="0"/>
      </right>
      <top style="medium">
        <color theme="0"/>
      </top>
      <bottom style="hair">
        <color theme="0"/>
      </bottom>
      <diagonal/>
    </border>
    <border>
      <left style="thin">
        <color theme="0"/>
      </left>
      <right/>
      <top style="medium">
        <color theme="0"/>
      </top>
      <bottom style="hair">
        <color theme="0"/>
      </bottom>
      <diagonal/>
    </border>
    <border>
      <left/>
      <right style="medium">
        <color theme="0"/>
      </right>
      <top style="medium">
        <color theme="0"/>
      </top>
      <bottom style="hair">
        <color theme="0"/>
      </bottom>
      <diagonal/>
    </border>
    <border>
      <left style="medium">
        <color theme="0"/>
      </left>
      <right/>
      <top style="medium">
        <color theme="0"/>
      </top>
      <bottom style="hair">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theme="0"/>
      </left>
      <right/>
      <top style="hair">
        <color theme="0"/>
      </top>
      <bottom style="hair">
        <color theme="0"/>
      </bottom>
      <diagonal/>
    </border>
    <border>
      <left/>
      <right style="thin">
        <color theme="0"/>
      </right>
      <top style="hair">
        <color theme="0"/>
      </top>
      <bottom style="hair">
        <color theme="0"/>
      </bottom>
      <diagonal/>
    </border>
    <border>
      <left style="thin">
        <color theme="0"/>
      </left>
      <right/>
      <top style="hair">
        <color theme="0"/>
      </top>
      <bottom style="hair">
        <color theme="0"/>
      </bottom>
      <diagonal/>
    </border>
    <border>
      <left/>
      <right style="medium">
        <color auto="1"/>
      </right>
      <top style="hair">
        <color theme="0"/>
      </top>
      <bottom style="hair">
        <color theme="0"/>
      </bottom>
      <diagonal/>
    </border>
    <border>
      <left/>
      <right style="thin">
        <color indexed="64"/>
      </right>
      <top/>
      <bottom/>
      <diagonal/>
    </border>
    <border>
      <left/>
      <right/>
      <top style="hair">
        <color theme="0"/>
      </top>
      <bottom style="hair">
        <color theme="0"/>
      </bottom>
      <diagonal/>
    </border>
    <border>
      <left style="medium">
        <color indexed="64"/>
      </left>
      <right style="medium">
        <color indexed="64"/>
      </right>
      <top/>
      <bottom/>
      <diagonal/>
    </border>
    <border>
      <left/>
      <right style="thin">
        <color theme="0"/>
      </right>
      <top style="hair">
        <color theme="0"/>
      </top>
      <bottom/>
      <diagonal/>
    </border>
    <border>
      <left/>
      <right style="medium">
        <color theme="0"/>
      </right>
      <top style="medium">
        <color indexed="64"/>
      </top>
      <bottom/>
      <diagonal/>
    </border>
    <border>
      <left/>
      <right style="medium">
        <color theme="0"/>
      </right>
      <top/>
      <bottom style="medium">
        <color indexed="64"/>
      </bottom>
      <diagonal/>
    </border>
  </borders>
  <cellStyleXfs count="12">
    <xf numFmtId="0" fontId="0" fillId="0" borderId="0"/>
    <xf numFmtId="0" fontId="2" fillId="0" borderId="0">
      <alignment vertical="center" wrapText="1"/>
    </xf>
    <xf numFmtId="0" fontId="14" fillId="0" borderId="0" applyNumberFormat="0" applyFill="0" applyBorder="0" applyAlignment="0" applyProtection="0"/>
    <xf numFmtId="0" fontId="18"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4" fontId="17" fillId="0" borderId="0" applyFont="0" applyFill="0" applyBorder="0" applyAlignment="0" applyProtection="0"/>
  </cellStyleXfs>
  <cellXfs count="870">
    <xf numFmtId="0" fontId="0" fillId="0" borderId="0" xfId="0"/>
    <xf numFmtId="0" fontId="3" fillId="2" borderId="0" xfId="1" applyFont="1" applyFill="1" applyAlignment="1" applyProtection="1">
      <alignment vertical="center"/>
      <protection locked="0"/>
    </xf>
    <xf numFmtId="0" fontId="3" fillId="3" borderId="0" xfId="1" applyFont="1" applyFill="1" applyAlignment="1" applyProtection="1">
      <alignment vertical="center"/>
      <protection locked="0"/>
    </xf>
    <xf numFmtId="0" fontId="4" fillId="4" borderId="0" xfId="1" applyFont="1" applyFill="1" applyAlignment="1" applyProtection="1">
      <alignment vertical="center"/>
      <protection locked="0"/>
    </xf>
    <xf numFmtId="0" fontId="4" fillId="4" borderId="0" xfId="1" applyFont="1" applyFill="1" applyAlignment="1" applyProtection="1">
      <alignment horizontal="center" vertical="center"/>
      <protection locked="0"/>
    </xf>
    <xf numFmtId="0" fontId="5" fillId="5" borderId="0" xfId="1" applyFont="1" applyFill="1" applyAlignment="1"/>
    <xf numFmtId="0" fontId="6" fillId="3" borderId="0" xfId="1" applyFont="1" applyFill="1" applyAlignment="1" applyProtection="1">
      <alignment vertical="center"/>
      <protection locked="0"/>
    </xf>
    <xf numFmtId="0" fontId="2" fillId="6" borderId="0" xfId="1" applyFill="1" applyAlignment="1" applyProtection="1">
      <alignment vertical="center"/>
      <protection locked="0"/>
    </xf>
    <xf numFmtId="0" fontId="2" fillId="6" borderId="0" xfId="1" applyFill="1" applyAlignment="1" applyProtection="1">
      <alignment horizontal="center" vertical="center"/>
      <protection locked="0"/>
    </xf>
    <xf numFmtId="0" fontId="6" fillId="2" borderId="0" xfId="1" applyFont="1" applyFill="1" applyAlignment="1" applyProtection="1">
      <alignment vertical="center"/>
      <protection locked="0"/>
    </xf>
    <xf numFmtId="0" fontId="7" fillId="7" borderId="0" xfId="1" applyFont="1" applyFill="1" applyProtection="1">
      <alignment vertical="center" wrapText="1"/>
      <protection locked="0"/>
    </xf>
    <xf numFmtId="0" fontId="8" fillId="7" borderId="0" xfId="1" applyFont="1" applyFill="1" applyAlignment="1" applyProtection="1">
      <alignment horizontal="left" vertical="center" wrapText="1"/>
      <protection locked="0"/>
    </xf>
    <xf numFmtId="0" fontId="5" fillId="5" borderId="0" xfId="1" applyFont="1" applyFill="1" applyAlignment="1">
      <alignment vertical="center"/>
    </xf>
    <xf numFmtId="0" fontId="12" fillId="2" borderId="0" xfId="1" applyFont="1" applyFill="1" applyProtection="1">
      <alignment vertical="center" wrapText="1"/>
      <protection locked="0"/>
    </xf>
    <xf numFmtId="0" fontId="8" fillId="7" borderId="1" xfId="1" applyFont="1" applyFill="1" applyBorder="1" applyAlignment="1" applyProtection="1">
      <alignment horizontal="left" vertical="center" wrapText="1"/>
      <protection locked="0"/>
    </xf>
    <xf numFmtId="0" fontId="13" fillId="7" borderId="0" xfId="1" applyFont="1" applyFill="1" applyAlignment="1" applyProtection="1">
      <alignment horizontal="left"/>
      <protection locked="0"/>
    </xf>
    <xf numFmtId="0" fontId="15" fillId="7" borderId="2" xfId="2" applyFont="1" applyFill="1" applyBorder="1" applyAlignment="1" applyProtection="1">
      <alignment horizontal="right" vertical="center"/>
    </xf>
    <xf numFmtId="0" fontId="16" fillId="5" borderId="0" xfId="2" applyFont="1" applyFill="1" applyAlignment="1"/>
    <xf numFmtId="0" fontId="17" fillId="7" borderId="0" xfId="1" applyFont="1" applyFill="1" applyAlignment="1" applyProtection="1">
      <alignment vertical="center"/>
      <protection locked="0"/>
    </xf>
    <xf numFmtId="0" fontId="4" fillId="7" borderId="0" xfId="1" applyFont="1" applyFill="1" applyAlignment="1" applyProtection="1">
      <alignment vertical="top" wrapText="1"/>
      <protection locked="0"/>
    </xf>
    <xf numFmtId="0" fontId="17" fillId="7" borderId="0" xfId="1" applyFont="1" applyFill="1" applyAlignment="1" applyProtection="1">
      <alignment horizontal="center" vertical="center"/>
      <protection locked="0"/>
    </xf>
    <xf numFmtId="0" fontId="5" fillId="5" borderId="0" xfId="3" applyFont="1" applyFill="1"/>
    <xf numFmtId="0" fontId="19" fillId="8" borderId="0" xfId="1" applyFont="1" applyFill="1" applyAlignment="1">
      <alignment horizontal="left"/>
    </xf>
    <xf numFmtId="0" fontId="19" fillId="8" borderId="0" xfId="1" applyFont="1" applyFill="1" applyAlignment="1">
      <alignment horizontal="left" indent="1"/>
    </xf>
    <xf numFmtId="0" fontId="20" fillId="8" borderId="0" xfId="1" applyFont="1" applyFill="1" applyAlignment="1">
      <alignment horizontal="left"/>
    </xf>
    <xf numFmtId="0" fontId="20" fillId="8" borderId="0" xfId="1" applyFont="1" applyFill="1" applyAlignment="1"/>
    <xf numFmtId="0" fontId="17" fillId="8" borderId="0" xfId="1" applyFont="1" applyFill="1" applyAlignment="1" applyProtection="1">
      <alignment vertical="top" wrapText="1"/>
      <protection locked="0"/>
    </xf>
    <xf numFmtId="0" fontId="17" fillId="8" borderId="0" xfId="4" applyFill="1"/>
    <xf numFmtId="0" fontId="19" fillId="7" borderId="0" xfId="1" applyFont="1" applyFill="1" applyAlignment="1"/>
    <xf numFmtId="0" fontId="19" fillId="7" borderId="0" xfId="1" applyFont="1" applyFill="1" applyAlignment="1">
      <alignment horizontal="left" indent="1"/>
    </xf>
    <xf numFmtId="0" fontId="20" fillId="7" borderId="0" xfId="1" applyFont="1" applyFill="1" applyAlignment="1"/>
    <xf numFmtId="0" fontId="17" fillId="7" borderId="0" xfId="4" applyFill="1"/>
    <xf numFmtId="0" fontId="21" fillId="7" borderId="0" xfId="4" applyFont="1" applyFill="1"/>
    <xf numFmtId="1" fontId="5" fillId="5" borderId="0" xfId="3" applyNumberFormat="1" applyFont="1" applyFill="1"/>
    <xf numFmtId="0" fontId="22" fillId="7" borderId="0" xfId="1" applyFont="1" applyFill="1" applyAlignment="1">
      <alignment horizontal="left"/>
    </xf>
    <xf numFmtId="0" fontId="23" fillId="2" borderId="0" xfId="1" applyFont="1" applyFill="1" applyProtection="1">
      <alignment vertical="center" wrapText="1"/>
      <protection locked="0"/>
    </xf>
    <xf numFmtId="0" fontId="6" fillId="7" borderId="0" xfId="1" applyFont="1" applyFill="1" applyAlignment="1" applyProtection="1">
      <alignment vertical="center"/>
      <protection locked="0"/>
    </xf>
    <xf numFmtId="0" fontId="24" fillId="9" borderId="0" xfId="4" applyFont="1" applyFill="1" applyAlignment="1">
      <alignment horizontal="left" vertical="center"/>
    </xf>
    <xf numFmtId="0" fontId="25" fillId="7" borderId="0" xfId="4" applyFont="1" applyFill="1" applyAlignment="1">
      <alignment vertical="center"/>
    </xf>
    <xf numFmtId="164" fontId="5" fillId="5" borderId="0" xfId="3" applyNumberFormat="1" applyFont="1" applyFill="1" applyAlignment="1">
      <alignment horizontal="right"/>
    </xf>
    <xf numFmtId="164" fontId="5" fillId="5" borderId="0" xfId="4" applyNumberFormat="1" applyFont="1" applyFill="1" applyAlignment="1">
      <alignment horizontal="center"/>
    </xf>
    <xf numFmtId="0" fontId="24" fillId="7" borderId="0" xfId="4" applyFont="1" applyFill="1" applyAlignment="1">
      <alignment horizontal="left" vertical="center"/>
    </xf>
    <xf numFmtId="0" fontId="26" fillId="8" borderId="0" xfId="4" applyFont="1" applyFill="1" applyAlignment="1">
      <alignment horizontal="center" vertical="center"/>
    </xf>
    <xf numFmtId="0" fontId="25" fillId="7" borderId="3" xfId="1" applyFont="1" applyFill="1" applyBorder="1" applyAlignment="1">
      <alignment horizontal="left" vertical="center" indent="2"/>
    </xf>
    <xf numFmtId="0" fontId="25" fillId="7" borderId="4" xfId="1" applyFont="1" applyFill="1" applyBorder="1" applyAlignment="1">
      <alignment horizontal="left" vertical="center" indent="2"/>
    </xf>
    <xf numFmtId="0" fontId="25" fillId="7" borderId="5" xfId="1" applyFont="1" applyFill="1" applyBorder="1" applyAlignment="1">
      <alignment horizontal="left" vertical="center" indent="2"/>
    </xf>
    <xf numFmtId="0" fontId="27" fillId="8" borderId="0" xfId="4" applyFont="1" applyFill="1" applyAlignment="1">
      <alignment horizontal="center" vertical="center"/>
    </xf>
    <xf numFmtId="0" fontId="4" fillId="10" borderId="0" xfId="1" applyFont="1" applyFill="1" applyAlignment="1">
      <alignment horizontal="center" vertical="center" wrapText="1"/>
    </xf>
    <xf numFmtId="0" fontId="4" fillId="7" borderId="0" xfId="1" applyFont="1" applyFill="1" applyAlignment="1" applyProtection="1">
      <alignment vertical="center"/>
      <protection locked="0"/>
    </xf>
    <xf numFmtId="0" fontId="17" fillId="0" borderId="0" xfId="4"/>
    <xf numFmtId="0" fontId="4" fillId="7" borderId="0" xfId="1" applyFont="1" applyFill="1">
      <alignment vertical="center" wrapText="1"/>
    </xf>
    <xf numFmtId="0" fontId="26" fillId="7" borderId="0" xfId="4" applyFont="1" applyFill="1" applyAlignment="1">
      <alignment horizontal="center" vertical="top"/>
    </xf>
    <xf numFmtId="0" fontId="28" fillId="7" borderId="0" xfId="4" applyFont="1" applyFill="1" applyAlignment="1">
      <alignment horizontal="center"/>
    </xf>
    <xf numFmtId="0" fontId="27" fillId="8" borderId="0" xfId="4" applyFont="1" applyFill="1" applyAlignment="1">
      <alignment horizontal="center" vertical="center" wrapText="1"/>
    </xf>
    <xf numFmtId="165" fontId="29" fillId="7" borderId="0" xfId="4" applyNumberFormat="1" applyFont="1" applyFill="1" applyAlignment="1">
      <alignment horizontal="center" vertical="center"/>
    </xf>
    <xf numFmtId="166" fontId="29" fillId="7" borderId="0" xfId="4" applyNumberFormat="1" applyFont="1" applyFill="1" applyAlignment="1">
      <alignment horizontal="center" vertical="center"/>
    </xf>
    <xf numFmtId="0" fontId="30" fillId="7" borderId="0" xfId="4" applyFont="1" applyFill="1" applyAlignment="1">
      <alignment vertical="center" wrapText="1"/>
    </xf>
    <xf numFmtId="167" fontId="31" fillId="7" borderId="0" xfId="4" applyNumberFormat="1" applyFont="1" applyFill="1" applyAlignment="1">
      <alignment horizontal="center" vertical="center"/>
    </xf>
    <xf numFmtId="166" fontId="28" fillId="7" borderId="0" xfId="4" quotePrefix="1" applyNumberFormat="1" applyFont="1" applyFill="1" applyAlignment="1">
      <alignment horizontal="center" vertical="center"/>
    </xf>
    <xf numFmtId="0" fontId="24" fillId="11" borderId="0" xfId="4" applyFont="1" applyFill="1" applyAlignment="1">
      <alignment horizontal="left" vertical="center"/>
    </xf>
    <xf numFmtId="0" fontId="3" fillId="7" borderId="0" xfId="1" applyFont="1" applyFill="1" applyAlignment="1" applyProtection="1">
      <alignment vertical="center"/>
      <protection locked="0"/>
    </xf>
    <xf numFmtId="0" fontId="23" fillId="2" borderId="0" xfId="1" applyFont="1" applyFill="1" applyAlignment="1" applyProtection="1">
      <alignment vertical="center"/>
      <protection locked="0"/>
    </xf>
    <xf numFmtId="0" fontId="23" fillId="8" borderId="0" xfId="1" applyFont="1" applyFill="1" applyAlignment="1" applyProtection="1">
      <alignment vertical="center"/>
      <protection locked="0"/>
    </xf>
    <xf numFmtId="0" fontId="32" fillId="8" borderId="0" xfId="4" applyFont="1" applyFill="1"/>
    <xf numFmtId="165" fontId="29" fillId="7" borderId="0" xfId="4" applyNumberFormat="1" applyFont="1" applyFill="1" applyAlignment="1">
      <alignment horizontal="center" vertical="top"/>
    </xf>
    <xf numFmtId="166" fontId="29" fillId="7" borderId="0" xfId="4" applyNumberFormat="1" applyFont="1" applyFill="1" applyAlignment="1">
      <alignment horizontal="center" vertical="top"/>
    </xf>
    <xf numFmtId="0" fontId="4" fillId="7" borderId="0" xfId="1" applyFont="1" applyFill="1" applyAlignment="1" applyProtection="1">
      <alignment vertical="top"/>
      <protection locked="0"/>
    </xf>
    <xf numFmtId="165" fontId="29" fillId="7" borderId="0" xfId="4" applyNumberFormat="1" applyFont="1" applyFill="1" applyAlignment="1">
      <alignment vertical="center"/>
    </xf>
    <xf numFmtId="0" fontId="30" fillId="7" borderId="0" xfId="4" applyFont="1" applyFill="1" applyAlignment="1">
      <alignment horizontal="center" vertical="center" wrapText="1"/>
    </xf>
    <xf numFmtId="0" fontId="3" fillId="8" borderId="0" xfId="1" applyFont="1" applyFill="1" applyAlignment="1" applyProtection="1">
      <alignment vertical="center"/>
      <protection locked="0"/>
    </xf>
    <xf numFmtId="9" fontId="33" fillId="12" borderId="0" xfId="4" quotePrefix="1" applyNumberFormat="1" applyFont="1" applyFill="1" applyAlignment="1">
      <alignment horizontal="center" vertical="top"/>
    </xf>
    <xf numFmtId="9" fontId="34" fillId="12" borderId="0" xfId="4" applyNumberFormat="1" applyFont="1" applyFill="1" applyAlignment="1">
      <alignment vertical="center"/>
    </xf>
    <xf numFmtId="0" fontId="33" fillId="12" borderId="0" xfId="4" applyFont="1" applyFill="1"/>
    <xf numFmtId="0" fontId="17" fillId="0" borderId="0" xfId="4" applyAlignment="1">
      <alignment horizontal="center" vertical="center"/>
    </xf>
    <xf numFmtId="9" fontId="35" fillId="12" borderId="0" xfId="4" applyNumberFormat="1" applyFont="1" applyFill="1" applyAlignment="1">
      <alignment horizontal="center"/>
    </xf>
    <xf numFmtId="0" fontId="21" fillId="12" borderId="0" xfId="4" applyFont="1" applyFill="1" applyAlignment="1">
      <alignment horizontal="center"/>
    </xf>
    <xf numFmtId="0" fontId="21" fillId="0" borderId="0" xfId="4" applyFont="1"/>
    <xf numFmtId="0" fontId="21" fillId="12" borderId="0" xfId="4" applyFont="1" applyFill="1"/>
    <xf numFmtId="9" fontId="35" fillId="12" borderId="0" xfId="4" applyNumberFormat="1" applyFont="1" applyFill="1" applyAlignment="1">
      <alignment horizontal="center" vertical="center"/>
    </xf>
    <xf numFmtId="9" fontId="4" fillId="7" borderId="0" xfId="4" applyNumberFormat="1" applyFont="1" applyFill="1"/>
    <xf numFmtId="0" fontId="17" fillId="7" borderId="0" xfId="4" applyFill="1" applyAlignment="1">
      <alignment vertical="center"/>
    </xf>
    <xf numFmtId="0" fontId="4" fillId="0" borderId="0" xfId="1" applyFont="1" applyAlignment="1" applyProtection="1">
      <alignment vertical="center"/>
      <protection locked="0"/>
    </xf>
    <xf numFmtId="0" fontId="4" fillId="0" borderId="0" xfId="1" applyFont="1" applyAlignment="1" applyProtection="1">
      <alignment horizontal="center" vertical="center"/>
      <protection locked="0"/>
    </xf>
    <xf numFmtId="0" fontId="4" fillId="2" borderId="0" xfId="1" applyFont="1" applyFill="1" applyAlignment="1" applyProtection="1">
      <alignment vertical="center"/>
      <protection locked="0"/>
    </xf>
    <xf numFmtId="0" fontId="4" fillId="2" borderId="0" xfId="1" applyFont="1" applyFill="1" applyAlignment="1" applyProtection="1">
      <alignment horizontal="center" vertical="center"/>
      <protection locked="0"/>
    </xf>
    <xf numFmtId="0" fontId="5" fillId="2" borderId="0" xfId="1" applyFont="1" applyFill="1" applyAlignment="1"/>
    <xf numFmtId="0" fontId="17" fillId="7" borderId="0" xfId="1" applyFont="1" applyFill="1" applyAlignment="1" applyProtection="1">
      <alignment vertical="top" wrapText="1"/>
      <protection locked="0"/>
    </xf>
    <xf numFmtId="0" fontId="19" fillId="7" borderId="0" xfId="1" applyFont="1" applyFill="1" applyAlignment="1">
      <alignment horizontal="left"/>
    </xf>
    <xf numFmtId="0" fontId="37" fillId="2" borderId="0" xfId="1" applyFont="1" applyFill="1" applyAlignment="1">
      <alignment vertical="center"/>
    </xf>
    <xf numFmtId="0" fontId="38" fillId="9" borderId="0" xfId="1" applyFont="1" applyFill="1" applyAlignment="1">
      <alignment horizontal="left" vertical="center"/>
    </xf>
    <xf numFmtId="0" fontId="38" fillId="9" borderId="0" xfId="1" applyFont="1" applyFill="1" applyAlignment="1">
      <alignment vertical="center"/>
    </xf>
    <xf numFmtId="0" fontId="39" fillId="9" borderId="0" xfId="1" applyFont="1" applyFill="1" applyAlignment="1">
      <alignment horizontal="right"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37" fillId="2" borderId="0" xfId="1" applyFont="1" applyFill="1" applyAlignment="1" applyProtection="1">
      <alignment vertical="center"/>
      <protection locked="0"/>
    </xf>
    <xf numFmtId="168" fontId="37" fillId="8" borderId="0" xfId="1" quotePrefix="1" applyNumberFormat="1" applyFont="1" applyFill="1" applyAlignment="1">
      <alignment vertical="center"/>
    </xf>
    <xf numFmtId="0" fontId="37" fillId="8" borderId="0" xfId="1" quotePrefix="1" applyFont="1" applyFill="1" applyAlignment="1">
      <alignment vertical="center"/>
    </xf>
    <xf numFmtId="0" fontId="4" fillId="7" borderId="0" xfId="1" applyFont="1" applyFill="1" applyAlignment="1" applyProtection="1">
      <alignment horizontal="right" vertical="top" wrapText="1"/>
      <protection locked="0"/>
    </xf>
    <xf numFmtId="0" fontId="17" fillId="7" borderId="0" xfId="1" applyFont="1" applyFill="1" applyAlignment="1" applyProtection="1">
      <alignment horizontal="right" vertical="top" wrapText="1"/>
      <protection locked="0"/>
    </xf>
    <xf numFmtId="0" fontId="17" fillId="7" borderId="6" xfId="1" applyFont="1" applyFill="1" applyBorder="1" applyAlignment="1" applyProtection="1">
      <alignment horizontal="right" vertical="top" wrapText="1"/>
      <protection locked="0"/>
    </xf>
    <xf numFmtId="0" fontId="17" fillId="7" borderId="0" xfId="4" applyFill="1" applyAlignment="1">
      <alignment horizontal="right"/>
    </xf>
    <xf numFmtId="0" fontId="37" fillId="8" borderId="0" xfId="1" applyFont="1" applyFill="1" applyAlignment="1">
      <alignment vertical="center"/>
    </xf>
    <xf numFmtId="0" fontId="17" fillId="7" borderId="0" xfId="1" applyFont="1" applyFill="1" applyAlignment="1">
      <alignment vertical="center"/>
    </xf>
    <xf numFmtId="0" fontId="4" fillId="0" borderId="7" xfId="1" applyFont="1" applyBorder="1" applyAlignment="1">
      <alignment horizontal="left" vertical="center" indent="1"/>
    </xf>
    <xf numFmtId="0" fontId="26" fillId="0" borderId="0" xfId="1" applyFont="1" applyAlignment="1">
      <alignment horizontal="left" vertical="center" indent="1"/>
    </xf>
    <xf numFmtId="0" fontId="40" fillId="7" borderId="0" xfId="1" applyFont="1" applyFill="1" applyAlignment="1">
      <alignment vertical="center"/>
    </xf>
    <xf numFmtId="0" fontId="26" fillId="7" borderId="0" xfId="1" applyFont="1" applyFill="1" applyAlignment="1">
      <alignment vertical="top" wrapText="1"/>
    </xf>
    <xf numFmtId="3" fontId="26" fillId="0" borderId="0" xfId="1" applyNumberFormat="1" applyFont="1" applyAlignment="1">
      <alignment horizontal="right" vertical="center"/>
    </xf>
    <xf numFmtId="169" fontId="26" fillId="0" borderId="0" xfId="1" applyNumberFormat="1" applyFont="1" applyAlignment="1">
      <alignment horizontal="right" vertical="center"/>
    </xf>
    <xf numFmtId="169" fontId="37" fillId="2" borderId="0" xfId="1" applyNumberFormat="1" applyFont="1" applyFill="1" applyAlignment="1">
      <alignment vertical="center"/>
    </xf>
    <xf numFmtId="0" fontId="26" fillId="7" borderId="0" xfId="1" applyFont="1" applyFill="1" applyAlignment="1">
      <alignment vertical="center"/>
    </xf>
    <xf numFmtId="0" fontId="4" fillId="0" borderId="0" xfId="1" applyFont="1" applyAlignment="1">
      <alignment vertical="center"/>
    </xf>
    <xf numFmtId="0" fontId="26" fillId="0" borderId="0" xfId="1" applyFont="1" applyAlignment="1">
      <alignment vertical="center"/>
    </xf>
    <xf numFmtId="0" fontId="26" fillId="0" borderId="0" xfId="4" applyFont="1"/>
    <xf numFmtId="0" fontId="26" fillId="0" borderId="0" xfId="1" applyFont="1" applyAlignment="1">
      <alignment horizontal="right" vertical="center"/>
    </xf>
    <xf numFmtId="0" fontId="23" fillId="2" borderId="0" xfId="1" applyFont="1" applyFill="1" applyAlignment="1">
      <alignment vertical="center"/>
    </xf>
    <xf numFmtId="0" fontId="41" fillId="0" borderId="0" xfId="1" applyFont="1" applyAlignment="1">
      <alignment horizontal="left" vertical="center" indent="1"/>
    </xf>
    <xf numFmtId="3" fontId="41" fillId="0" borderId="0" xfId="1" applyNumberFormat="1" applyFont="1" applyAlignment="1">
      <alignment horizontal="right" vertical="center"/>
    </xf>
    <xf numFmtId="170" fontId="41" fillId="0" borderId="0" xfId="1" applyNumberFormat="1" applyFont="1" applyAlignment="1">
      <alignment horizontal="right" vertical="center"/>
    </xf>
    <xf numFmtId="0" fontId="33" fillId="0" borderId="0" xfId="4" applyFont="1" applyAlignment="1">
      <alignment horizontal="center"/>
    </xf>
    <xf numFmtId="0" fontId="17" fillId="0" borderId="0" xfId="4" applyAlignment="1">
      <alignment horizontal="center"/>
    </xf>
    <xf numFmtId="0" fontId="17" fillId="0" borderId="0" xfId="4" applyAlignment="1">
      <alignment horizontal="left" indent="14"/>
    </xf>
    <xf numFmtId="0" fontId="17" fillId="0" borderId="6" xfId="4" applyBorder="1" applyAlignment="1">
      <alignment horizontal="left" indent="14"/>
    </xf>
    <xf numFmtId="0" fontId="42" fillId="2" borderId="0" xfId="1" applyFont="1" applyFill="1" applyProtection="1">
      <alignment vertical="center" wrapText="1"/>
      <protection locked="0"/>
    </xf>
    <xf numFmtId="0" fontId="20" fillId="8" borderId="0" xfId="1" applyFont="1" applyFill="1" applyAlignment="1">
      <alignment horizontal="left" indent="1"/>
    </xf>
    <xf numFmtId="0" fontId="20" fillId="7" borderId="0" xfId="1" applyFont="1" applyFill="1" applyAlignment="1">
      <alignment horizontal="left" indent="1"/>
    </xf>
    <xf numFmtId="0" fontId="43" fillId="7" borderId="0" xfId="1" applyFont="1" applyFill="1" applyAlignment="1"/>
    <xf numFmtId="0" fontId="37" fillId="8" borderId="0" xfId="1" applyFont="1" applyFill="1" applyAlignment="1" applyProtection="1">
      <alignment vertical="center"/>
      <protection locked="0"/>
    </xf>
    <xf numFmtId="0" fontId="44" fillId="2" borderId="0" xfId="1" applyFont="1" applyFill="1" applyAlignment="1" applyProtection="1">
      <alignment vertical="center"/>
      <protection locked="0"/>
    </xf>
    <xf numFmtId="0" fontId="17" fillId="7" borderId="6" xfId="1" applyFont="1" applyFill="1" applyBorder="1" applyAlignment="1" applyProtection="1">
      <alignment horizontal="right" vertical="top" wrapText="1"/>
      <protection locked="0"/>
    </xf>
    <xf numFmtId="0" fontId="4" fillId="7" borderId="7" xfId="1" applyFont="1" applyFill="1" applyBorder="1" applyAlignment="1" applyProtection="1">
      <alignment vertical="top" wrapText="1"/>
      <protection locked="0"/>
    </xf>
    <xf numFmtId="0" fontId="45" fillId="7" borderId="0" xfId="1" applyFont="1" applyFill="1" applyAlignment="1">
      <alignment vertical="center"/>
    </xf>
    <xf numFmtId="0" fontId="46" fillId="7" borderId="0" xfId="1" applyFont="1" applyFill="1" applyAlignment="1" applyProtection="1">
      <alignment horizontal="center" vertical="center" wrapText="1"/>
      <protection locked="0"/>
    </xf>
    <xf numFmtId="0" fontId="6" fillId="13" borderId="8" xfId="1" applyFont="1" applyFill="1" applyBorder="1" applyAlignment="1" applyProtection="1">
      <alignment vertical="center"/>
      <protection locked="0"/>
    </xf>
    <xf numFmtId="0" fontId="26" fillId="0" borderId="0" xfId="1" applyFont="1" applyAlignment="1">
      <alignment horizontal="left" vertical="center" indent="2"/>
    </xf>
    <xf numFmtId="0" fontId="26" fillId="7" borderId="0" xfId="1" applyFont="1" applyFill="1">
      <alignment vertical="center" wrapText="1"/>
    </xf>
    <xf numFmtId="170" fontId="26" fillId="0" borderId="0" xfId="1" applyNumberFormat="1" applyFont="1" applyAlignment="1">
      <alignment horizontal="right" vertical="center"/>
    </xf>
    <xf numFmtId="0" fontId="47" fillId="8" borderId="0" xfId="1" applyFont="1" applyFill="1" applyAlignment="1">
      <alignment horizontal="left" vertical="center" indent="2"/>
    </xf>
    <xf numFmtId="169" fontId="48" fillId="8" borderId="0" xfId="1" applyNumberFormat="1" applyFont="1" applyFill="1" applyAlignment="1">
      <alignment horizontal="right" vertical="center"/>
    </xf>
    <xf numFmtId="170" fontId="48" fillId="8" borderId="0" xfId="1" applyNumberFormat="1" applyFont="1" applyFill="1" applyAlignment="1">
      <alignment horizontal="right" vertical="center"/>
    </xf>
    <xf numFmtId="0" fontId="46" fillId="7" borderId="7" xfId="1" applyFont="1" applyFill="1" applyBorder="1" applyAlignment="1" applyProtection="1">
      <alignment horizontal="center" vertical="center" wrapText="1"/>
      <protection locked="0"/>
    </xf>
    <xf numFmtId="0" fontId="46" fillId="7" borderId="4" xfId="1" applyFont="1" applyFill="1" applyBorder="1" applyAlignment="1" applyProtection="1">
      <alignment horizontal="center" vertical="center" wrapText="1"/>
      <protection locked="0"/>
    </xf>
    <xf numFmtId="0" fontId="26" fillId="0" borderId="0" xfId="4" applyFont="1" applyAlignment="1">
      <alignment vertical="center"/>
    </xf>
    <xf numFmtId="0" fontId="46" fillId="7" borderId="5" xfId="1" applyFont="1" applyFill="1" applyBorder="1" applyAlignment="1" applyProtection="1">
      <alignment horizontal="center" vertical="center" wrapText="1"/>
      <protection locked="0"/>
    </xf>
    <xf numFmtId="0" fontId="26" fillId="0" borderId="0" xfId="4" quotePrefix="1" applyFont="1" applyAlignment="1">
      <alignment vertical="center"/>
    </xf>
    <xf numFmtId="0" fontId="46" fillId="7" borderId="9" xfId="1" applyFont="1" applyFill="1" applyBorder="1" applyAlignment="1" applyProtection="1">
      <alignment horizontal="center" vertical="center" wrapText="1"/>
      <protection locked="0"/>
    </xf>
    <xf numFmtId="0" fontId="46" fillId="7" borderId="10" xfId="1" applyFont="1" applyFill="1" applyBorder="1" applyAlignment="1" applyProtection="1">
      <alignment horizontal="center" vertical="center" wrapText="1"/>
      <protection locked="0"/>
    </xf>
    <xf numFmtId="3" fontId="26" fillId="0" borderId="0" xfId="4" applyNumberFormat="1" applyFont="1" applyAlignment="1">
      <alignment horizontal="right" vertical="center"/>
    </xf>
    <xf numFmtId="169" fontId="26" fillId="0" borderId="0" xfId="4" applyNumberFormat="1" applyFont="1" applyAlignment="1">
      <alignment horizontal="right" vertical="center"/>
    </xf>
    <xf numFmtId="170" fontId="26" fillId="0" borderId="0" xfId="4" applyNumberFormat="1" applyFont="1" applyAlignment="1">
      <alignment horizontal="right" vertical="center"/>
    </xf>
    <xf numFmtId="0" fontId="46" fillId="0" borderId="4" xfId="1" applyFont="1" applyBorder="1" applyAlignment="1" applyProtection="1">
      <alignment horizontal="center" vertical="center" wrapText="1"/>
      <protection locked="0"/>
    </xf>
    <xf numFmtId="0" fontId="46" fillId="0" borderId="0" xfId="1" applyFont="1" applyAlignment="1" applyProtection="1">
      <alignment horizontal="center" vertical="center" wrapText="1"/>
      <protection locked="0"/>
    </xf>
    <xf numFmtId="171" fontId="26" fillId="0" borderId="0" xfId="5" applyNumberFormat="1" applyFont="1" applyAlignment="1" applyProtection="1">
      <alignment horizontal="right" vertical="center"/>
    </xf>
    <xf numFmtId="0" fontId="48" fillId="8" borderId="0" xfId="1" applyFont="1" applyFill="1" applyAlignment="1">
      <alignment horizontal="left" vertical="center" indent="2"/>
    </xf>
    <xf numFmtId="0" fontId="23" fillId="8" borderId="0" xfId="1" applyFont="1" applyFill="1" applyAlignment="1">
      <alignment vertical="center"/>
    </xf>
    <xf numFmtId="0" fontId="41" fillId="0" borderId="0" xfId="1" applyFont="1" applyAlignment="1">
      <alignment horizontal="left" vertical="center" indent="2"/>
    </xf>
    <xf numFmtId="3" fontId="41" fillId="0" borderId="0" xfId="1" applyNumberFormat="1" applyFont="1" applyAlignment="1">
      <alignment vertical="center"/>
    </xf>
    <xf numFmtId="0" fontId="26" fillId="0" borderId="0" xfId="4" applyFont="1" applyAlignment="1">
      <alignment horizontal="center" vertical="center"/>
    </xf>
    <xf numFmtId="0" fontId="49" fillId="2" borderId="0" xfId="1" applyFont="1" applyFill="1" applyAlignment="1" applyProtection="1">
      <alignment vertical="center"/>
      <protection locked="0"/>
    </xf>
    <xf numFmtId="0" fontId="3" fillId="8" borderId="0" xfId="1" applyFont="1" applyFill="1" applyAlignment="1">
      <alignment vertical="center"/>
    </xf>
    <xf numFmtId="0" fontId="3" fillId="2" borderId="0" xfId="1" applyFont="1" applyFill="1" applyAlignment="1">
      <alignment vertical="center"/>
    </xf>
    <xf numFmtId="0" fontId="50" fillId="2" borderId="0" xfId="1" applyFont="1" applyFill="1" applyProtection="1">
      <alignment vertical="center" wrapText="1"/>
      <protection locked="0"/>
    </xf>
    <xf numFmtId="0" fontId="13" fillId="7" borderId="0" xfId="1" applyFont="1" applyFill="1" applyAlignment="1" applyProtection="1">
      <alignment horizontal="center"/>
      <protection locked="0"/>
    </xf>
    <xf numFmtId="0" fontId="20" fillId="8" borderId="0" xfId="1" applyFont="1" applyFill="1" applyAlignment="1">
      <alignment horizontal="center"/>
    </xf>
    <xf numFmtId="0" fontId="20" fillId="7" borderId="0" xfId="1" applyFont="1" applyFill="1" applyAlignment="1">
      <alignment horizontal="center"/>
    </xf>
    <xf numFmtId="0" fontId="44" fillId="8" borderId="0" xfId="1" applyFont="1" applyFill="1" applyAlignment="1" applyProtection="1">
      <alignment vertical="center"/>
      <protection locked="0"/>
    </xf>
    <xf numFmtId="0" fontId="19" fillId="7" borderId="0" xfId="1" applyFont="1" applyFill="1" applyAlignment="1">
      <alignment horizontal="center"/>
    </xf>
    <xf numFmtId="0" fontId="45" fillId="7" borderId="0" xfId="1" applyFont="1" applyFill="1" applyAlignment="1" applyProtection="1">
      <alignment vertical="center"/>
      <protection locked="0"/>
    </xf>
    <xf numFmtId="0" fontId="4" fillId="7" borderId="0" xfId="1" applyFont="1" applyFill="1" applyAlignment="1" applyProtection="1">
      <alignment horizontal="center" vertical="top" wrapText="1"/>
      <protection locked="0"/>
    </xf>
    <xf numFmtId="0" fontId="44" fillId="8" borderId="0" xfId="1" applyFont="1" applyFill="1" applyAlignment="1">
      <alignment vertical="center"/>
    </xf>
    <xf numFmtId="0" fontId="4" fillId="0" borderId="7" xfId="1" applyFont="1" applyBorder="1" applyAlignment="1" applyProtection="1">
      <alignment vertical="top" wrapText="1"/>
      <protection locked="0"/>
    </xf>
    <xf numFmtId="0" fontId="4" fillId="0" borderId="0" xfId="1" applyFont="1" applyAlignment="1" applyProtection="1">
      <alignment vertical="top" wrapText="1"/>
      <protection locked="0"/>
    </xf>
    <xf numFmtId="0" fontId="4" fillId="0" borderId="0" xfId="1" applyFont="1" applyAlignment="1" applyProtection="1">
      <alignment horizontal="center" vertical="top" wrapText="1"/>
      <protection locked="0"/>
    </xf>
    <xf numFmtId="0" fontId="4" fillId="0" borderId="0" xfId="1" applyFont="1" applyAlignment="1" applyProtection="1">
      <alignment horizontal="right" vertical="top" wrapText="1"/>
      <protection locked="0"/>
    </xf>
    <xf numFmtId="0" fontId="51" fillId="8" borderId="0" xfId="1" applyFont="1" applyFill="1" applyAlignment="1" applyProtection="1">
      <alignment vertical="center"/>
      <protection locked="0"/>
    </xf>
    <xf numFmtId="0" fontId="25" fillId="14" borderId="4" xfId="1" applyFont="1" applyFill="1" applyBorder="1" applyAlignment="1" applyProtection="1">
      <alignment horizontal="left" vertical="center" wrapText="1"/>
      <protection locked="0"/>
    </xf>
    <xf numFmtId="0" fontId="25" fillId="14" borderId="5" xfId="1" applyFont="1" applyFill="1" applyBorder="1" applyAlignment="1" applyProtection="1">
      <alignment horizontal="left" vertical="center" wrapText="1"/>
      <protection locked="0"/>
    </xf>
    <xf numFmtId="0" fontId="25" fillId="14" borderId="8" xfId="1" applyFont="1" applyFill="1" applyBorder="1" applyAlignment="1" applyProtection="1">
      <alignment horizontal="center" vertical="center"/>
      <protection locked="0"/>
    </xf>
    <xf numFmtId="0" fontId="25" fillId="14" borderId="8" xfId="1" applyFont="1" applyFill="1" applyBorder="1" applyAlignment="1" applyProtection="1">
      <alignment horizontal="center" vertical="center"/>
      <protection locked="0"/>
    </xf>
    <xf numFmtId="0" fontId="25" fillId="14" borderId="11" xfId="1" applyFont="1" applyFill="1" applyBorder="1" applyAlignment="1" applyProtection="1">
      <alignment horizontal="center" vertical="center"/>
      <protection locked="0"/>
    </xf>
    <xf numFmtId="0" fontId="25" fillId="14" borderId="12" xfId="1" applyFont="1" applyFill="1" applyBorder="1" applyAlignment="1" applyProtection="1">
      <alignment horizontal="center" vertical="center"/>
      <protection locked="0"/>
    </xf>
    <xf numFmtId="170" fontId="47" fillId="8" borderId="0" xfId="1" applyNumberFormat="1" applyFont="1" applyFill="1" applyAlignment="1">
      <alignment horizontal="right" vertical="center"/>
    </xf>
    <xf numFmtId="0" fontId="25" fillId="14" borderId="0" xfId="1" applyFont="1" applyFill="1" applyAlignment="1" applyProtection="1">
      <alignment horizontal="left" vertical="center" wrapText="1"/>
      <protection locked="0"/>
    </xf>
    <xf numFmtId="0" fontId="25" fillId="14" borderId="9" xfId="1" applyFont="1" applyFill="1" applyBorder="1" applyAlignment="1" applyProtection="1">
      <alignment horizontal="left" vertical="center" wrapText="1"/>
      <protection locked="0"/>
    </xf>
    <xf numFmtId="0" fontId="25" fillId="15" borderId="8" xfId="1" applyFont="1" applyFill="1" applyBorder="1" applyAlignment="1" applyProtection="1">
      <alignment horizontal="center" vertical="center"/>
      <protection locked="0"/>
    </xf>
    <xf numFmtId="0" fontId="25" fillId="15" borderId="8" xfId="1" applyFont="1" applyFill="1" applyBorder="1" applyAlignment="1" applyProtection="1">
      <alignment horizontal="center" vertical="center"/>
      <protection locked="0"/>
    </xf>
    <xf numFmtId="0" fontId="25" fillId="15" borderId="11" xfId="1" applyFont="1" applyFill="1" applyBorder="1" applyAlignment="1" applyProtection="1">
      <alignment horizontal="center" vertical="center"/>
      <protection locked="0"/>
    </xf>
    <xf numFmtId="0" fontId="25" fillId="15" borderId="12" xfId="1" applyFont="1" applyFill="1" applyBorder="1" applyAlignment="1" applyProtection="1">
      <alignment horizontal="center" vertical="center"/>
      <protection locked="0"/>
    </xf>
    <xf numFmtId="169" fontId="47" fillId="8" borderId="0" xfId="1" applyNumberFormat="1" applyFont="1" applyFill="1" applyAlignment="1">
      <alignment horizontal="right" vertical="center"/>
    </xf>
    <xf numFmtId="0" fontId="25" fillId="14" borderId="7" xfId="1" applyFont="1" applyFill="1" applyBorder="1" applyAlignment="1" applyProtection="1">
      <alignment horizontal="left" vertical="center" wrapText="1"/>
      <protection locked="0"/>
    </xf>
    <xf numFmtId="0" fontId="25" fillId="14" borderId="10" xfId="1" applyFont="1" applyFill="1" applyBorder="1" applyAlignment="1" applyProtection="1">
      <alignment horizontal="left" vertical="center" wrapText="1"/>
      <protection locked="0"/>
    </xf>
    <xf numFmtId="0" fontId="52" fillId="16" borderId="8" xfId="1" applyFont="1" applyFill="1" applyBorder="1" applyAlignment="1" applyProtection="1">
      <alignment horizontal="center" vertical="center"/>
      <protection locked="0"/>
    </xf>
    <xf numFmtId="0" fontId="52" fillId="16" borderId="8" xfId="1" applyFont="1" applyFill="1" applyBorder="1" applyAlignment="1" applyProtection="1">
      <alignment horizontal="center" vertical="center"/>
      <protection locked="0"/>
    </xf>
    <xf numFmtId="0" fontId="52" fillId="16" borderId="11" xfId="1" applyFont="1" applyFill="1" applyBorder="1" applyAlignment="1" applyProtection="1">
      <alignment horizontal="center" vertical="center"/>
      <protection locked="0"/>
    </xf>
    <xf numFmtId="0" fontId="25" fillId="6" borderId="4" xfId="1" applyFont="1" applyFill="1" applyBorder="1" applyAlignment="1" applyProtection="1">
      <alignment horizontal="left" vertical="center" wrapText="1"/>
      <protection locked="0"/>
    </xf>
    <xf numFmtId="0" fontId="25" fillId="6" borderId="5" xfId="1" applyFont="1" applyFill="1" applyBorder="1" applyAlignment="1" applyProtection="1">
      <alignment horizontal="left" vertical="center" wrapText="1"/>
      <protection locked="0"/>
    </xf>
    <xf numFmtId="0" fontId="25" fillId="6" borderId="8" xfId="1" applyFont="1" applyFill="1" applyBorder="1" applyAlignment="1" applyProtection="1">
      <alignment horizontal="center" vertical="center"/>
      <protection locked="0"/>
    </xf>
    <xf numFmtId="0" fontId="25" fillId="6" borderId="8" xfId="1" applyFont="1" applyFill="1" applyBorder="1" applyAlignment="1" applyProtection="1">
      <alignment horizontal="center" vertical="center"/>
      <protection locked="0"/>
    </xf>
    <xf numFmtId="0" fontId="25" fillId="6" borderId="11" xfId="1" applyFont="1" applyFill="1" applyBorder="1" applyAlignment="1" applyProtection="1">
      <alignment horizontal="center" vertical="center"/>
      <protection locked="0"/>
    </xf>
    <xf numFmtId="0" fontId="25" fillId="6" borderId="12" xfId="1" applyFont="1" applyFill="1" applyBorder="1" applyAlignment="1" applyProtection="1">
      <alignment horizontal="center" vertical="center"/>
      <protection locked="0"/>
    </xf>
    <xf numFmtId="0" fontId="25" fillId="6" borderId="7" xfId="1" applyFont="1" applyFill="1" applyBorder="1" applyAlignment="1" applyProtection="1">
      <alignment horizontal="left" vertical="center" wrapText="1"/>
      <protection locked="0"/>
    </xf>
    <xf numFmtId="0" fontId="25" fillId="6" borderId="10" xfId="1" applyFont="1" applyFill="1" applyBorder="1" applyAlignment="1" applyProtection="1">
      <alignment horizontal="left" vertical="center" wrapText="1"/>
      <protection locked="0"/>
    </xf>
    <xf numFmtId="0" fontId="25" fillId="17" borderId="8" xfId="1" applyFont="1" applyFill="1" applyBorder="1" applyAlignment="1" applyProtection="1">
      <alignment horizontal="center" vertical="center"/>
      <protection locked="0"/>
    </xf>
    <xf numFmtId="0" fontId="25" fillId="17" borderId="8" xfId="1" applyFont="1" applyFill="1" applyBorder="1" applyAlignment="1" applyProtection="1">
      <alignment horizontal="center" vertical="center"/>
      <protection locked="0"/>
    </xf>
    <xf numFmtId="0" fontId="25" fillId="17" borderId="11" xfId="1" applyFont="1" applyFill="1" applyBorder="1" applyAlignment="1" applyProtection="1">
      <alignment horizontal="center" vertical="center"/>
      <protection locked="0"/>
    </xf>
    <xf numFmtId="0" fontId="25" fillId="17" borderId="12" xfId="1" applyFont="1" applyFill="1" applyBorder="1" applyAlignment="1" applyProtection="1">
      <alignment horizontal="center" vertical="center"/>
      <protection locked="0"/>
    </xf>
    <xf numFmtId="0" fontId="49" fillId="8" borderId="0" xfId="1" applyFont="1" applyFill="1" applyAlignment="1" applyProtection="1">
      <alignment vertical="center"/>
      <protection locked="0"/>
    </xf>
    <xf numFmtId="0" fontId="25" fillId="18" borderId="4" xfId="1" applyFont="1" applyFill="1" applyBorder="1" applyAlignment="1" applyProtection="1">
      <alignment horizontal="left" vertical="center" wrapText="1"/>
      <protection locked="0"/>
    </xf>
    <xf numFmtId="0" fontId="25" fillId="18" borderId="5" xfId="1" applyFont="1" applyFill="1" applyBorder="1" applyAlignment="1" applyProtection="1">
      <alignment horizontal="left" vertical="center" wrapText="1"/>
      <protection locked="0"/>
    </xf>
    <xf numFmtId="0" fontId="25" fillId="18" borderId="8" xfId="1" applyFont="1" applyFill="1" applyBorder="1" applyAlignment="1" applyProtection="1">
      <alignment horizontal="center" vertical="center"/>
      <protection locked="0"/>
    </xf>
    <xf numFmtId="0" fontId="25" fillId="18" borderId="8" xfId="1" applyFont="1" applyFill="1" applyBorder="1" applyAlignment="1" applyProtection="1">
      <alignment horizontal="center" vertical="center"/>
      <protection locked="0"/>
    </xf>
    <xf numFmtId="0" fontId="25" fillId="18" borderId="11" xfId="1" applyFont="1" applyFill="1" applyBorder="1" applyAlignment="1" applyProtection="1">
      <alignment horizontal="center" vertical="center"/>
      <protection locked="0"/>
    </xf>
    <xf numFmtId="0" fontId="25" fillId="18" borderId="12" xfId="1" applyFont="1" applyFill="1" applyBorder="1" applyAlignment="1" applyProtection="1">
      <alignment horizontal="center" vertical="center"/>
      <protection locked="0"/>
    </xf>
    <xf numFmtId="0" fontId="25" fillId="18" borderId="0" xfId="1" applyFont="1" applyFill="1" applyAlignment="1" applyProtection="1">
      <alignment horizontal="left" vertical="center" wrapText="1"/>
      <protection locked="0"/>
    </xf>
    <xf numFmtId="0" fontId="25" fillId="18" borderId="9" xfId="1" applyFont="1" applyFill="1" applyBorder="1" applyAlignment="1" applyProtection="1">
      <alignment horizontal="left" vertical="center" wrapText="1"/>
      <protection locked="0"/>
    </xf>
    <xf numFmtId="0" fontId="25" fillId="19" borderId="8" xfId="1" applyFont="1" applyFill="1" applyBorder="1" applyAlignment="1" applyProtection="1">
      <alignment horizontal="center" vertical="center"/>
      <protection locked="0"/>
    </xf>
    <xf numFmtId="0" fontId="25" fillId="19" borderId="8" xfId="1" applyFont="1" applyFill="1" applyBorder="1" applyAlignment="1" applyProtection="1">
      <alignment horizontal="center" vertical="center"/>
      <protection locked="0"/>
    </xf>
    <xf numFmtId="0" fontId="25" fillId="19" borderId="11" xfId="1" applyFont="1" applyFill="1" applyBorder="1" applyAlignment="1" applyProtection="1">
      <alignment horizontal="center" vertical="center"/>
      <protection locked="0"/>
    </xf>
    <xf numFmtId="0" fontId="25" fillId="19" borderId="12" xfId="1" applyFont="1" applyFill="1" applyBorder="1" applyAlignment="1" applyProtection="1">
      <alignment horizontal="center" vertical="center"/>
      <protection locked="0"/>
    </xf>
    <xf numFmtId="0" fontId="25" fillId="20" borderId="8" xfId="1" applyFont="1" applyFill="1" applyBorder="1" applyAlignment="1" applyProtection="1">
      <alignment horizontal="center" vertical="center"/>
      <protection locked="0"/>
    </xf>
    <xf numFmtId="0" fontId="25" fillId="20" borderId="8" xfId="1" applyFont="1" applyFill="1" applyBorder="1" applyAlignment="1" applyProtection="1">
      <alignment horizontal="center" vertical="center"/>
      <protection locked="0"/>
    </xf>
    <xf numFmtId="0" fontId="25" fillId="20" borderId="11" xfId="1" applyFont="1" applyFill="1" applyBorder="1" applyAlignment="1" applyProtection="1">
      <alignment horizontal="center" vertical="center"/>
      <protection locked="0"/>
    </xf>
    <xf numFmtId="0" fontId="25" fillId="20" borderId="12" xfId="1" applyFont="1" applyFill="1" applyBorder="1" applyAlignment="1" applyProtection="1">
      <alignment horizontal="center" vertical="center"/>
      <protection locked="0"/>
    </xf>
    <xf numFmtId="0" fontId="53" fillId="21" borderId="8" xfId="1" applyFont="1" applyFill="1" applyBorder="1" applyAlignment="1" applyProtection="1">
      <alignment horizontal="center" vertical="center"/>
      <protection locked="0"/>
    </xf>
    <xf numFmtId="0" fontId="53" fillId="21" borderId="8" xfId="1" applyFont="1" applyFill="1" applyBorder="1" applyAlignment="1" applyProtection="1">
      <alignment horizontal="center" vertical="center"/>
      <protection locked="0"/>
    </xf>
    <xf numFmtId="0" fontId="53" fillId="21" borderId="11" xfId="1" applyFont="1" applyFill="1" applyBorder="1" applyAlignment="1" applyProtection="1">
      <alignment horizontal="center" vertical="center"/>
      <protection locked="0"/>
    </xf>
    <xf numFmtId="0" fontId="53" fillId="21" borderId="12" xfId="1" applyFont="1" applyFill="1" applyBorder="1" applyAlignment="1" applyProtection="1">
      <alignment horizontal="center" vertical="center"/>
      <protection locked="0"/>
    </xf>
    <xf numFmtId="0" fontId="25" fillId="18" borderId="7" xfId="1" applyFont="1" applyFill="1" applyBorder="1" applyAlignment="1" applyProtection="1">
      <alignment horizontal="left" vertical="center" wrapText="1"/>
      <protection locked="0"/>
    </xf>
    <xf numFmtId="0" fontId="25" fillId="18" borderId="10" xfId="1" applyFont="1" applyFill="1" applyBorder="1" applyAlignment="1" applyProtection="1">
      <alignment horizontal="left" vertical="center" wrapText="1"/>
      <protection locked="0"/>
    </xf>
    <xf numFmtId="0" fontId="53" fillId="22" borderId="8" xfId="1" applyFont="1" applyFill="1" applyBorder="1" applyAlignment="1" applyProtection="1">
      <alignment horizontal="center" vertical="center"/>
      <protection locked="0"/>
    </xf>
    <xf numFmtId="0" fontId="53" fillId="22" borderId="8" xfId="1" applyFont="1" applyFill="1" applyBorder="1" applyAlignment="1" applyProtection="1">
      <alignment horizontal="center" vertical="center"/>
      <protection locked="0"/>
    </xf>
    <xf numFmtId="0" fontId="53" fillId="22" borderId="11" xfId="1" applyFont="1" applyFill="1" applyBorder="1" applyAlignment="1" applyProtection="1">
      <alignment horizontal="center" vertical="center"/>
      <protection locked="0"/>
    </xf>
    <xf numFmtId="0" fontId="53" fillId="22" borderId="12" xfId="1" applyFont="1" applyFill="1" applyBorder="1" applyAlignment="1" applyProtection="1">
      <alignment horizontal="center" vertical="center"/>
      <protection locked="0"/>
    </xf>
    <xf numFmtId="0" fontId="25" fillId="23" borderId="4" xfId="1" applyFont="1" applyFill="1" applyBorder="1" applyAlignment="1" applyProtection="1">
      <alignment horizontal="left" vertical="center" wrapText="1"/>
      <protection locked="0"/>
    </xf>
    <xf numFmtId="0" fontId="25" fillId="23" borderId="5" xfId="1" applyFont="1" applyFill="1" applyBorder="1" applyAlignment="1" applyProtection="1">
      <alignment horizontal="left" vertical="center" wrapText="1"/>
      <protection locked="0"/>
    </xf>
    <xf numFmtId="0" fontId="25" fillId="23" borderId="8" xfId="1" applyFont="1" applyFill="1" applyBorder="1" applyAlignment="1" applyProtection="1">
      <alignment horizontal="center" vertical="center"/>
      <protection locked="0"/>
    </xf>
    <xf numFmtId="0" fontId="25" fillId="23" borderId="8" xfId="1" applyFont="1" applyFill="1" applyBorder="1" applyAlignment="1" applyProtection="1">
      <alignment horizontal="center" vertical="center"/>
      <protection locked="0"/>
    </xf>
    <xf numFmtId="0" fontId="25" fillId="23" borderId="11" xfId="1" applyFont="1" applyFill="1" applyBorder="1" applyAlignment="1" applyProtection="1">
      <alignment horizontal="center" vertical="center"/>
      <protection locked="0"/>
    </xf>
    <xf numFmtId="0" fontId="25" fillId="23" borderId="12" xfId="1" applyFont="1" applyFill="1" applyBorder="1" applyAlignment="1" applyProtection="1">
      <alignment horizontal="center" vertical="center"/>
      <protection locked="0"/>
    </xf>
    <xf numFmtId="0" fontId="25" fillId="23" borderId="0" xfId="1" applyFont="1" applyFill="1" applyAlignment="1" applyProtection="1">
      <alignment horizontal="left" vertical="center" wrapText="1"/>
      <protection locked="0"/>
    </xf>
    <xf numFmtId="0" fontId="25" fillId="23" borderId="9" xfId="1" applyFont="1" applyFill="1" applyBorder="1" applyAlignment="1" applyProtection="1">
      <alignment horizontal="left" vertical="center" wrapText="1"/>
      <protection locked="0"/>
    </xf>
    <xf numFmtId="0" fontId="25" fillId="24" borderId="8" xfId="1" applyFont="1" applyFill="1" applyBorder="1" applyAlignment="1" applyProtection="1">
      <alignment horizontal="center" vertical="center"/>
      <protection locked="0"/>
    </xf>
    <xf numFmtId="0" fontId="25" fillId="24" borderId="8" xfId="1" applyFont="1" applyFill="1" applyBorder="1" applyAlignment="1" applyProtection="1">
      <alignment horizontal="center" vertical="center"/>
      <protection locked="0"/>
    </xf>
    <xf numFmtId="0" fontId="25" fillId="24" borderId="11" xfId="1" applyFont="1" applyFill="1" applyBorder="1" applyAlignment="1" applyProtection="1">
      <alignment horizontal="center" vertical="center"/>
      <protection locked="0"/>
    </xf>
    <xf numFmtId="0" fontId="25" fillId="24" borderId="12" xfId="1" applyFont="1" applyFill="1" applyBorder="1" applyAlignment="1" applyProtection="1">
      <alignment horizontal="center" vertical="center"/>
      <protection locked="0"/>
    </xf>
    <xf numFmtId="0" fontId="25" fillId="25" borderId="8" xfId="1" applyFont="1" applyFill="1" applyBorder="1" applyAlignment="1" applyProtection="1">
      <alignment horizontal="center" vertical="center"/>
      <protection locked="0"/>
    </xf>
    <xf numFmtId="0" fontId="25" fillId="25" borderId="8" xfId="1" applyFont="1" applyFill="1" applyBorder="1" applyAlignment="1" applyProtection="1">
      <alignment horizontal="center" vertical="center"/>
      <protection locked="0"/>
    </xf>
    <xf numFmtId="0" fontId="25" fillId="25" borderId="11" xfId="1" applyFont="1" applyFill="1" applyBorder="1" applyAlignment="1" applyProtection="1">
      <alignment horizontal="center" vertical="center"/>
      <protection locked="0"/>
    </xf>
    <xf numFmtId="0" fontId="25" fillId="25" borderId="12" xfId="1" applyFont="1" applyFill="1" applyBorder="1" applyAlignment="1" applyProtection="1">
      <alignment horizontal="center" vertical="center"/>
      <protection locked="0"/>
    </xf>
    <xf numFmtId="0" fontId="54" fillId="26" borderId="8" xfId="1" applyFont="1" applyFill="1" applyBorder="1" applyAlignment="1" applyProtection="1">
      <alignment horizontal="center" vertical="center"/>
      <protection locked="0"/>
    </xf>
    <xf numFmtId="0" fontId="54" fillId="26" borderId="8" xfId="1" applyFont="1" applyFill="1" applyBorder="1" applyAlignment="1" applyProtection="1">
      <alignment horizontal="center" vertical="center"/>
      <protection locked="0"/>
    </xf>
    <xf numFmtId="0" fontId="54" fillId="26" borderId="11" xfId="1" applyFont="1" applyFill="1" applyBorder="1" applyAlignment="1" applyProtection="1">
      <alignment horizontal="center" vertical="center"/>
      <protection locked="0"/>
    </xf>
    <xf numFmtId="0" fontId="54" fillId="26" borderId="12" xfId="1" applyFont="1" applyFill="1" applyBorder="1" applyAlignment="1" applyProtection="1">
      <alignment horizontal="center" vertical="center"/>
      <protection locked="0"/>
    </xf>
    <xf numFmtId="0" fontId="25" fillId="23" borderId="7" xfId="1" applyFont="1" applyFill="1" applyBorder="1" applyAlignment="1" applyProtection="1">
      <alignment horizontal="left" vertical="center" wrapText="1"/>
      <protection locked="0"/>
    </xf>
    <xf numFmtId="0" fontId="25" fillId="23" borderId="10" xfId="1" applyFont="1" applyFill="1" applyBorder="1" applyAlignment="1" applyProtection="1">
      <alignment horizontal="left" vertical="center" wrapText="1"/>
      <protection locked="0"/>
    </xf>
    <xf numFmtId="0" fontId="54" fillId="27" borderId="8" xfId="1" applyFont="1" applyFill="1" applyBorder="1" applyAlignment="1" applyProtection="1">
      <alignment horizontal="center" vertical="center"/>
      <protection locked="0"/>
    </xf>
    <xf numFmtId="0" fontId="54" fillId="27" borderId="8" xfId="1" applyFont="1" applyFill="1" applyBorder="1" applyAlignment="1" applyProtection="1">
      <alignment horizontal="center" vertical="center"/>
      <protection locked="0"/>
    </xf>
    <xf numFmtId="0" fontId="54" fillId="27" borderId="11" xfId="1" applyFont="1" applyFill="1" applyBorder="1" applyAlignment="1" applyProtection="1">
      <alignment horizontal="center" vertical="center"/>
      <protection locked="0"/>
    </xf>
    <xf numFmtId="0" fontId="54" fillId="27" borderId="12" xfId="1" applyFont="1" applyFill="1" applyBorder="1" applyAlignment="1" applyProtection="1">
      <alignment horizontal="center" vertical="center"/>
      <protection locked="0"/>
    </xf>
    <xf numFmtId="0" fontId="25" fillId="28" borderId="4" xfId="1" applyFont="1" applyFill="1" applyBorder="1" applyAlignment="1" applyProtection="1">
      <alignment horizontal="left" vertical="center" wrapText="1"/>
      <protection locked="0"/>
    </xf>
    <xf numFmtId="0" fontId="25" fillId="28" borderId="5" xfId="1" applyFont="1" applyFill="1" applyBorder="1" applyAlignment="1" applyProtection="1">
      <alignment horizontal="left" vertical="center" wrapText="1"/>
      <protection locked="0"/>
    </xf>
    <xf numFmtId="0" fontId="25" fillId="28" borderId="8" xfId="1" applyFont="1" applyFill="1" applyBorder="1" applyAlignment="1" applyProtection="1">
      <alignment horizontal="center" vertical="center"/>
      <protection locked="0"/>
    </xf>
    <xf numFmtId="0" fontId="25" fillId="28" borderId="8" xfId="1" applyFont="1" applyFill="1" applyBorder="1" applyAlignment="1" applyProtection="1">
      <alignment horizontal="center" vertical="center"/>
      <protection locked="0"/>
    </xf>
    <xf numFmtId="0" fontId="25" fillId="28" borderId="11" xfId="1" applyFont="1" applyFill="1" applyBorder="1" applyAlignment="1" applyProtection="1">
      <alignment horizontal="center" vertical="center"/>
      <protection locked="0"/>
    </xf>
    <xf numFmtId="0" fontId="25" fillId="28" borderId="12" xfId="1" applyFont="1" applyFill="1" applyBorder="1" applyAlignment="1" applyProtection="1">
      <alignment horizontal="center" vertical="center"/>
      <protection locked="0"/>
    </xf>
    <xf numFmtId="0" fontId="25" fillId="28" borderId="0" xfId="1" applyFont="1" applyFill="1" applyAlignment="1" applyProtection="1">
      <alignment horizontal="left" vertical="center" wrapText="1"/>
      <protection locked="0"/>
    </xf>
    <xf numFmtId="0" fontId="25" fillId="28" borderId="9" xfId="1" applyFont="1" applyFill="1" applyBorder="1" applyAlignment="1" applyProtection="1">
      <alignment horizontal="left" vertical="center" wrapText="1"/>
      <protection locked="0"/>
    </xf>
    <xf numFmtId="0" fontId="25" fillId="29" borderId="8" xfId="1" applyFont="1" applyFill="1" applyBorder="1" applyAlignment="1" applyProtection="1">
      <alignment horizontal="center" vertical="center"/>
      <protection locked="0"/>
    </xf>
    <xf numFmtId="0" fontId="25" fillId="29" borderId="8" xfId="1" applyFont="1" applyFill="1" applyBorder="1" applyAlignment="1" applyProtection="1">
      <alignment horizontal="center" vertical="center"/>
      <protection locked="0"/>
    </xf>
    <xf numFmtId="0" fontId="25" fillId="29" borderId="11" xfId="1" applyFont="1" applyFill="1" applyBorder="1" applyAlignment="1" applyProtection="1">
      <alignment horizontal="center" vertical="center"/>
      <protection locked="0"/>
    </xf>
    <xf numFmtId="0" fontId="25" fillId="29" borderId="12" xfId="1" applyFont="1" applyFill="1" applyBorder="1" applyAlignment="1" applyProtection="1">
      <alignment horizontal="center" vertical="center"/>
      <protection locked="0"/>
    </xf>
    <xf numFmtId="0" fontId="25" fillId="28" borderId="7" xfId="1" applyFont="1" applyFill="1" applyBorder="1" applyAlignment="1" applyProtection="1">
      <alignment horizontal="left" vertical="center" wrapText="1"/>
      <protection locked="0"/>
    </xf>
    <xf numFmtId="0" fontId="25" fillId="28" borderId="10" xfId="1" applyFont="1" applyFill="1" applyBorder="1" applyAlignment="1" applyProtection="1">
      <alignment horizontal="left" vertical="center" wrapText="1"/>
      <protection locked="0"/>
    </xf>
    <xf numFmtId="0" fontId="55" fillId="30" borderId="8" xfId="1" applyFont="1" applyFill="1" applyBorder="1" applyAlignment="1" applyProtection="1">
      <alignment horizontal="center" vertical="center"/>
      <protection locked="0"/>
    </xf>
    <xf numFmtId="0" fontId="55" fillId="30" borderId="8" xfId="1" applyFont="1" applyFill="1" applyBorder="1" applyAlignment="1" applyProtection="1">
      <alignment horizontal="center" vertical="center"/>
      <protection locked="0"/>
    </xf>
    <xf numFmtId="0" fontId="55" fillId="30" borderId="11" xfId="1" applyFont="1" applyFill="1" applyBorder="1" applyAlignment="1" applyProtection="1">
      <alignment horizontal="center" vertical="center"/>
      <protection locked="0"/>
    </xf>
    <xf numFmtId="0" fontId="55" fillId="30" borderId="12" xfId="1" applyFont="1" applyFill="1" applyBorder="1" applyAlignment="1" applyProtection="1">
      <alignment horizontal="center" vertical="center"/>
      <protection locked="0"/>
    </xf>
    <xf numFmtId="0" fontId="25" fillId="31" borderId="4" xfId="1" applyFont="1" applyFill="1" applyBorder="1" applyAlignment="1" applyProtection="1">
      <alignment horizontal="left" vertical="center" wrapText="1"/>
      <protection locked="0"/>
    </xf>
    <xf numFmtId="0" fontId="25" fillId="31" borderId="5" xfId="1" applyFont="1" applyFill="1" applyBorder="1" applyAlignment="1" applyProtection="1">
      <alignment horizontal="left" vertical="center" wrapText="1"/>
      <protection locked="0"/>
    </xf>
    <xf numFmtId="0" fontId="56" fillId="31" borderId="8" xfId="1" applyFont="1" applyFill="1" applyBorder="1" applyAlignment="1" applyProtection="1">
      <alignment horizontal="center" vertical="center"/>
      <protection locked="0"/>
    </xf>
    <xf numFmtId="0" fontId="56" fillId="31" borderId="8" xfId="1" applyFont="1" applyFill="1" applyBorder="1" applyAlignment="1" applyProtection="1">
      <alignment horizontal="center" vertical="center"/>
      <protection locked="0"/>
    </xf>
    <xf numFmtId="0" fontId="56" fillId="31" borderId="11" xfId="1" applyFont="1" applyFill="1" applyBorder="1" applyAlignment="1" applyProtection="1">
      <alignment horizontal="center" vertical="center"/>
      <protection locked="0"/>
    </xf>
    <xf numFmtId="0" fontId="56" fillId="31" borderId="12" xfId="1" applyFont="1" applyFill="1" applyBorder="1" applyAlignment="1" applyProtection="1">
      <alignment horizontal="center" vertical="center"/>
      <protection locked="0"/>
    </xf>
    <xf numFmtId="0" fontId="25" fillId="31" borderId="0" xfId="1" applyFont="1" applyFill="1" applyAlignment="1" applyProtection="1">
      <alignment horizontal="left" vertical="center" wrapText="1"/>
      <protection locked="0"/>
    </xf>
    <xf numFmtId="0" fontId="25" fillId="31" borderId="9" xfId="1" applyFont="1" applyFill="1" applyBorder="1" applyAlignment="1" applyProtection="1">
      <alignment horizontal="left" vertical="center" wrapText="1"/>
      <protection locked="0"/>
    </xf>
    <xf numFmtId="0" fontId="56" fillId="32" borderId="8" xfId="1" applyFont="1" applyFill="1" applyBorder="1" applyAlignment="1" applyProtection="1">
      <alignment horizontal="center" vertical="center"/>
      <protection locked="0"/>
    </xf>
    <xf numFmtId="0" fontId="56" fillId="32" borderId="8" xfId="1" applyFont="1" applyFill="1" applyBorder="1" applyAlignment="1" applyProtection="1">
      <alignment horizontal="center" vertical="center"/>
      <protection locked="0"/>
    </xf>
    <xf numFmtId="0" fontId="56" fillId="32" borderId="11" xfId="1" applyFont="1" applyFill="1" applyBorder="1" applyAlignment="1" applyProtection="1">
      <alignment horizontal="center" vertical="center"/>
      <protection locked="0"/>
    </xf>
    <xf numFmtId="0" fontId="56" fillId="32" borderId="12" xfId="1" applyFont="1" applyFill="1" applyBorder="1" applyAlignment="1" applyProtection="1">
      <alignment horizontal="center" vertical="center"/>
      <protection locked="0"/>
    </xf>
    <xf numFmtId="0" fontId="25" fillId="31" borderId="7" xfId="1" applyFont="1" applyFill="1" applyBorder="1" applyAlignment="1" applyProtection="1">
      <alignment horizontal="left" vertical="center" wrapText="1"/>
      <protection locked="0"/>
    </xf>
    <xf numFmtId="0" fontId="25" fillId="31" borderId="10" xfId="1" applyFont="1" applyFill="1" applyBorder="1" applyAlignment="1" applyProtection="1">
      <alignment horizontal="left" vertical="center" wrapText="1"/>
      <protection locked="0"/>
    </xf>
    <xf numFmtId="0" fontId="56" fillId="33" borderId="3" xfId="1" applyFont="1" applyFill="1" applyBorder="1" applyAlignment="1" applyProtection="1">
      <alignment horizontal="center" vertical="center"/>
      <protection locked="0"/>
    </xf>
    <xf numFmtId="0" fontId="56" fillId="33" borderId="8" xfId="1" applyFont="1" applyFill="1" applyBorder="1" applyAlignment="1" applyProtection="1">
      <alignment horizontal="center" vertical="center"/>
      <protection locked="0"/>
    </xf>
    <xf numFmtId="0" fontId="56" fillId="33" borderId="11" xfId="1" applyFont="1" applyFill="1" applyBorder="1" applyAlignment="1" applyProtection="1">
      <alignment horizontal="center" vertical="center"/>
      <protection locked="0"/>
    </xf>
    <xf numFmtId="0" fontId="56" fillId="33" borderId="12" xfId="1" applyFont="1" applyFill="1" applyBorder="1" applyAlignment="1" applyProtection="1">
      <alignment horizontal="center" vertical="center"/>
      <protection locked="0"/>
    </xf>
    <xf numFmtId="0" fontId="25" fillId="34" borderId="11" xfId="1" applyFont="1" applyFill="1" applyBorder="1" applyAlignment="1" applyProtection="1">
      <alignment horizontal="left" vertical="center" wrapText="1"/>
      <protection locked="0"/>
    </xf>
    <xf numFmtId="0" fontId="25" fillId="34" borderId="12" xfId="1" applyFont="1" applyFill="1" applyBorder="1" applyAlignment="1" applyProtection="1">
      <alignment horizontal="left" vertical="center" wrapText="1"/>
      <protection locked="0"/>
    </xf>
    <xf numFmtId="0" fontId="25" fillId="34" borderId="0" xfId="1" applyFont="1" applyFill="1" applyAlignment="1" applyProtection="1">
      <alignment horizontal="center" vertical="center"/>
      <protection locked="0"/>
    </xf>
    <xf numFmtId="0" fontId="25" fillId="34" borderId="8" xfId="1" applyFont="1" applyFill="1" applyBorder="1" applyAlignment="1" applyProtection="1">
      <alignment horizontal="center" vertical="center"/>
      <protection locked="0"/>
    </xf>
    <xf numFmtId="0" fontId="25" fillId="34" borderId="11" xfId="1" applyFont="1" applyFill="1" applyBorder="1" applyAlignment="1" applyProtection="1">
      <alignment horizontal="center" vertical="center"/>
      <protection locked="0"/>
    </xf>
    <xf numFmtId="0" fontId="25" fillId="34" borderId="12" xfId="1" applyFont="1" applyFill="1" applyBorder="1" applyAlignment="1" applyProtection="1">
      <alignment horizontal="center" vertical="center"/>
      <protection locked="0"/>
    </xf>
    <xf numFmtId="0" fontId="25" fillId="0" borderId="0" xfId="1" applyFont="1" applyProtection="1">
      <alignment vertical="center" wrapText="1"/>
      <protection locked="0"/>
    </xf>
    <xf numFmtId="0" fontId="45" fillId="7" borderId="0" xfId="1" applyFont="1" applyFill="1" applyAlignment="1" applyProtection="1">
      <alignment horizontal="center" vertical="center"/>
      <protection locked="0"/>
    </xf>
    <xf numFmtId="0" fontId="57" fillId="8" borderId="0" xfId="1" applyFont="1" applyFill="1" applyAlignment="1">
      <alignment horizontal="left" vertical="center" indent="2"/>
    </xf>
    <xf numFmtId="169" fontId="57" fillId="8" borderId="0" xfId="1" applyNumberFormat="1" applyFont="1" applyFill="1" applyAlignment="1">
      <alignment horizontal="right" vertical="center"/>
    </xf>
    <xf numFmtId="170" fontId="57" fillId="8" borderId="0" xfId="1" applyNumberFormat="1" applyFont="1" applyFill="1" applyAlignment="1">
      <alignment horizontal="right" vertical="center"/>
    </xf>
    <xf numFmtId="0" fontId="49" fillId="8" borderId="0" xfId="1" applyFont="1" applyFill="1" applyAlignment="1">
      <alignment vertical="center"/>
    </xf>
    <xf numFmtId="0" fontId="26" fillId="0" borderId="0" xfId="4" applyFont="1" applyAlignment="1">
      <alignment horizontal="center"/>
    </xf>
    <xf numFmtId="0" fontId="49" fillId="2" borderId="0" xfId="1" applyFont="1" applyFill="1" applyAlignment="1">
      <alignment vertical="center"/>
    </xf>
    <xf numFmtId="0" fontId="38" fillId="11" borderId="0" xfId="1" applyFont="1" applyFill="1" applyAlignment="1">
      <alignment vertical="center"/>
    </xf>
    <xf numFmtId="0" fontId="39" fillId="11" borderId="0" xfId="1" applyFont="1" applyFill="1" applyAlignment="1">
      <alignment horizontal="right" vertical="center" wrapText="1"/>
    </xf>
    <xf numFmtId="0" fontId="39" fillId="11" borderId="0" xfId="1" applyFont="1" applyFill="1" applyAlignment="1">
      <alignment horizontal="left" vertical="center"/>
    </xf>
    <xf numFmtId="0" fontId="39" fillId="11" borderId="0" xfId="1" applyFont="1" applyFill="1" applyAlignment="1">
      <alignment horizontal="center" vertical="center"/>
    </xf>
    <xf numFmtId="0" fontId="39" fillId="11" borderId="0" xfId="1" applyFont="1" applyFill="1" applyAlignment="1">
      <alignment horizontal="right" vertical="center"/>
    </xf>
    <xf numFmtId="0" fontId="46" fillId="7" borderId="0" xfId="4" applyFont="1" applyFill="1" applyAlignment="1">
      <alignment horizontal="center"/>
    </xf>
    <xf numFmtId="0" fontId="17" fillId="7" borderId="13" xfId="4" applyFill="1" applyBorder="1"/>
    <xf numFmtId="0" fontId="26" fillId="0" borderId="14" xfId="4" applyFont="1" applyBorder="1" applyAlignment="1">
      <alignment horizontal="left" vertical="top" wrapText="1"/>
    </xf>
    <xf numFmtId="0" fontId="26" fillId="0" borderId="0" xfId="4" applyFont="1" applyAlignment="1">
      <alignment horizontal="left" vertical="top" wrapText="1"/>
    </xf>
    <xf numFmtId="3" fontId="26" fillId="7" borderId="0" xfId="5" applyNumberFormat="1" applyFont="1" applyFill="1" applyAlignment="1"/>
    <xf numFmtId="170" fontId="26" fillId="7" borderId="0" xfId="4" applyNumberFormat="1" applyFont="1" applyFill="1"/>
    <xf numFmtId="2" fontId="58" fillId="7" borderId="0" xfId="4" applyNumberFormat="1" applyFont="1" applyFill="1" applyAlignment="1">
      <alignment horizontal="center" vertical="center" wrapText="1" readingOrder="1"/>
    </xf>
    <xf numFmtId="0" fontId="41" fillId="0" borderId="0" xfId="4" applyFont="1"/>
    <xf numFmtId="0" fontId="33" fillId="0" borderId="0" xfId="4" applyFont="1"/>
    <xf numFmtId="0" fontId="33" fillId="7" borderId="0" xfId="4" applyFont="1" applyFill="1"/>
    <xf numFmtId="3" fontId="41" fillId="7" borderId="0" xfId="5" applyNumberFormat="1" applyFont="1" applyFill="1" applyAlignment="1"/>
    <xf numFmtId="0" fontId="42" fillId="8" borderId="0" xfId="1" applyFont="1" applyFill="1" applyProtection="1">
      <alignment vertical="center" wrapText="1"/>
      <protection locked="0"/>
    </xf>
    <xf numFmtId="0" fontId="23" fillId="8" borderId="0" xfId="1" applyFont="1" applyFill="1" applyAlignment="1" applyProtection="1">
      <alignment vertical="center"/>
      <protection locked="0" hidden="1"/>
    </xf>
    <xf numFmtId="3" fontId="23" fillId="8" borderId="0" xfId="1" applyNumberFormat="1" applyFont="1" applyFill="1" applyAlignment="1" applyProtection="1">
      <alignment vertical="center"/>
      <protection hidden="1"/>
    </xf>
    <xf numFmtId="3" fontId="23" fillId="8" borderId="0" xfId="1" applyNumberFormat="1" applyFont="1" applyFill="1" applyProtection="1">
      <alignment vertical="center" wrapText="1"/>
      <protection locked="0" hidden="1"/>
    </xf>
    <xf numFmtId="0" fontId="23" fillId="8" borderId="0" xfId="1" applyFont="1" applyFill="1" applyProtection="1">
      <alignment vertical="center" wrapText="1"/>
      <protection locked="0" hidden="1"/>
    </xf>
    <xf numFmtId="1" fontId="23" fillId="8" borderId="0" xfId="1" applyNumberFormat="1" applyFont="1" applyFill="1" applyProtection="1">
      <alignment vertical="center" wrapText="1"/>
      <protection locked="0" hidden="1"/>
    </xf>
    <xf numFmtId="0" fontId="40" fillId="7" borderId="0" xfId="1" applyFont="1" applyFill="1" applyAlignment="1">
      <alignment horizontal="center" vertical="top" wrapText="1"/>
    </xf>
    <xf numFmtId="0" fontId="3" fillId="7" borderId="0" xfId="1" applyFont="1" applyFill="1">
      <alignment vertical="center" wrapText="1"/>
    </xf>
    <xf numFmtId="0" fontId="39" fillId="9" borderId="0" xfId="1" applyFont="1" applyFill="1" applyAlignment="1">
      <alignment horizontal="left" vertical="center" wrapText="1"/>
    </xf>
    <xf numFmtId="0" fontId="39" fillId="9" borderId="0" xfId="1" applyFont="1" applyFill="1" applyAlignment="1">
      <alignment horizontal="right" vertical="center" wrapText="1"/>
    </xf>
    <xf numFmtId="0" fontId="2" fillId="0" borderId="0" xfId="1">
      <alignment vertical="center" wrapText="1"/>
    </xf>
    <xf numFmtId="0" fontId="59" fillId="7" borderId="0" xfId="1" applyFont="1" applyFill="1" applyAlignment="1">
      <alignment vertical="top"/>
    </xf>
    <xf numFmtId="0" fontId="2" fillId="0" borderId="0" xfId="1">
      <alignment vertical="center" wrapText="1"/>
    </xf>
    <xf numFmtId="0" fontId="26" fillId="0" borderId="0" xfId="1" applyFont="1" applyAlignment="1">
      <alignment horizontal="left" vertical="center" indent="3"/>
    </xf>
    <xf numFmtId="0" fontId="4" fillId="0" borderId="0" xfId="4" applyFont="1"/>
    <xf numFmtId="3" fontId="26" fillId="0" borderId="0" xfId="5" applyNumberFormat="1" applyFont="1" applyAlignment="1">
      <alignment vertical="center"/>
    </xf>
    <xf numFmtId="166" fontId="26" fillId="0" borderId="0" xfId="5" applyNumberFormat="1" applyFont="1" applyAlignment="1">
      <alignment vertical="center"/>
    </xf>
    <xf numFmtId="0" fontId="17" fillId="0" borderId="0" xfId="4" quotePrefix="1"/>
    <xf numFmtId="0" fontId="17" fillId="0" borderId="0" xfId="4" applyAlignment="1">
      <alignment horizontal="center"/>
    </xf>
    <xf numFmtId="0" fontId="4" fillId="0" borderId="0" xfId="4" applyFont="1" applyAlignment="1">
      <alignment horizontal="center" vertical="center"/>
    </xf>
    <xf numFmtId="0" fontId="3" fillId="3" borderId="0" xfId="1" applyFont="1" applyFill="1" applyAlignment="1">
      <alignment vertical="center"/>
    </xf>
    <xf numFmtId="0" fontId="4" fillId="4" borderId="0" xfId="1" applyFont="1" applyFill="1" applyAlignment="1">
      <alignment vertical="center"/>
    </xf>
    <xf numFmtId="0" fontId="4" fillId="4" borderId="0" xfId="1" applyFont="1" applyFill="1" applyAlignment="1">
      <alignment horizontal="center" vertical="center"/>
    </xf>
    <xf numFmtId="0" fontId="6" fillId="3" borderId="0" xfId="1" applyFont="1" applyFill="1" applyAlignment="1">
      <alignment vertical="center"/>
    </xf>
    <xf numFmtId="0" fontId="2" fillId="6" borderId="0" xfId="1" applyFill="1" applyAlignment="1">
      <alignment vertical="center"/>
    </xf>
    <xf numFmtId="0" fontId="2" fillId="6" borderId="0" xfId="1" applyFill="1" applyAlignment="1">
      <alignment horizontal="center" vertical="center"/>
    </xf>
    <xf numFmtId="0" fontId="6" fillId="2" borderId="0" xfId="1" applyFont="1" applyFill="1" applyAlignment="1">
      <alignment vertical="center"/>
    </xf>
    <xf numFmtId="0" fontId="7" fillId="7" borderId="0" xfId="1" applyFont="1" applyFill="1">
      <alignment vertical="center" wrapText="1"/>
    </xf>
    <xf numFmtId="0" fontId="8" fillId="7" borderId="0" xfId="1" applyFont="1" applyFill="1" applyAlignment="1">
      <alignment horizontal="left" vertical="center" wrapText="1"/>
    </xf>
    <xf numFmtId="0" fontId="12" fillId="2" borderId="0" xfId="1" applyFont="1" applyFill="1">
      <alignment vertical="center" wrapText="1"/>
    </xf>
    <xf numFmtId="0" fontId="8" fillId="7" borderId="1" xfId="1" applyFont="1" applyFill="1" applyBorder="1" applyAlignment="1">
      <alignment horizontal="left" vertical="center" wrapText="1"/>
    </xf>
    <xf numFmtId="0" fontId="13" fillId="7" borderId="0" xfId="1" applyFont="1" applyFill="1" applyAlignment="1">
      <alignment horizontal="left"/>
    </xf>
    <xf numFmtId="0" fontId="16" fillId="5" borderId="0" xfId="2" applyFont="1" applyFill="1" applyAlignment="1" applyProtection="1"/>
    <xf numFmtId="0" fontId="4" fillId="7" borderId="0" xfId="1" applyFont="1" applyFill="1" applyAlignment="1">
      <alignment vertical="top" wrapText="1"/>
    </xf>
    <xf numFmtId="0" fontId="17" fillId="7" borderId="0" xfId="1" applyFont="1" applyFill="1" applyAlignment="1">
      <alignment horizontal="center" vertical="center"/>
    </xf>
    <xf numFmtId="0" fontId="17" fillId="8" borderId="0" xfId="1" applyFont="1" applyFill="1" applyAlignment="1">
      <alignment vertical="top" wrapText="1"/>
    </xf>
    <xf numFmtId="0" fontId="17" fillId="7" borderId="0" xfId="1" applyFont="1" applyFill="1" applyAlignment="1">
      <alignment vertical="top" wrapText="1"/>
    </xf>
    <xf numFmtId="0" fontId="59" fillId="34" borderId="0" xfId="1" applyFont="1" applyFill="1" applyAlignment="1">
      <alignment horizontal="left" vertical="center"/>
    </xf>
    <xf numFmtId="0" fontId="3" fillId="8" borderId="0" xfId="1" applyFont="1" applyFill="1" applyAlignment="1" applyProtection="1">
      <alignment horizontal="left" vertical="center" indent="2"/>
      <protection locked="0"/>
    </xf>
    <xf numFmtId="0" fontId="60" fillId="8" borderId="15" xfId="1" applyFont="1" applyFill="1" applyBorder="1" applyAlignment="1">
      <alignment horizontal="right"/>
    </xf>
    <xf numFmtId="0" fontId="61" fillId="8" borderId="16" xfId="1" applyFont="1" applyFill="1" applyBorder="1" applyAlignment="1">
      <alignment horizontal="right"/>
    </xf>
    <xf numFmtId="0" fontId="6" fillId="7" borderId="0" xfId="1" applyFont="1" applyFill="1" applyAlignment="1">
      <alignment vertical="center"/>
    </xf>
    <xf numFmtId="0" fontId="39" fillId="7" borderId="0" xfId="1" applyFont="1" applyFill="1" applyAlignment="1">
      <alignment horizontal="left" vertical="center"/>
    </xf>
    <xf numFmtId="0" fontId="4" fillId="7" borderId="0" xfId="4" applyFont="1" applyFill="1" applyAlignment="1">
      <alignment horizontal="left"/>
    </xf>
    <xf numFmtId="0" fontId="17" fillId="7" borderId="0" xfId="4" applyFill="1" applyAlignment="1">
      <alignment horizontal="left" indent="2"/>
    </xf>
    <xf numFmtId="0" fontId="4" fillId="8" borderId="0" xfId="1" applyFont="1" applyFill="1" applyAlignment="1" applyProtection="1">
      <alignment horizontal="left" vertical="top" wrapText="1" indent="2"/>
      <protection locked="0"/>
    </xf>
    <xf numFmtId="0" fontId="17" fillId="7" borderId="6" xfId="1" applyFont="1" applyFill="1" applyBorder="1" applyAlignment="1">
      <alignment horizontal="right" vertical="top" wrapText="1"/>
    </xf>
    <xf numFmtId="0" fontId="23" fillId="2" borderId="0" xfId="1" applyFont="1" applyFill="1">
      <alignment vertical="center" wrapText="1"/>
    </xf>
    <xf numFmtId="0" fontId="39" fillId="9" borderId="0" xfId="1" applyFont="1" applyFill="1" applyAlignment="1">
      <alignment horizontal="center"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62" fillId="7" borderId="0" xfId="1" applyFont="1" applyFill="1" applyAlignment="1">
      <alignment vertical="center"/>
    </xf>
    <xf numFmtId="0" fontId="26" fillId="7" borderId="0" xfId="4" applyFont="1" applyFill="1"/>
    <xf numFmtId="9" fontId="26" fillId="0" borderId="0" xfId="6" applyFont="1" applyAlignment="1" applyProtection="1">
      <alignment horizontal="center"/>
    </xf>
    <xf numFmtId="1" fontId="26" fillId="0" borderId="0" xfId="4" applyNumberFormat="1" applyFont="1" applyAlignment="1">
      <alignment horizontal="center"/>
    </xf>
    <xf numFmtId="1" fontId="63" fillId="0" borderId="0" xfId="4" applyNumberFormat="1" applyFont="1" applyAlignment="1">
      <alignment horizontal="center"/>
    </xf>
    <xf numFmtId="0" fontId="63" fillId="0" borderId="0" xfId="4" applyFont="1" applyAlignment="1">
      <alignment horizontal="center"/>
    </xf>
    <xf numFmtId="0" fontId="4" fillId="7" borderId="0" xfId="1" applyFont="1" applyFill="1" applyAlignment="1">
      <alignment vertical="center"/>
    </xf>
    <xf numFmtId="0" fontId="4" fillId="0" borderId="0" xfId="1" applyFont="1" applyAlignment="1">
      <alignment horizontal="center" vertical="center"/>
    </xf>
    <xf numFmtId="0" fontId="4" fillId="2" borderId="0" xfId="1" applyFont="1" applyFill="1" applyAlignment="1">
      <alignment vertical="center"/>
    </xf>
    <xf numFmtId="0" fontId="4" fillId="2" borderId="0" xfId="1" applyFont="1" applyFill="1" applyAlignment="1">
      <alignment horizontal="center" vertical="center"/>
    </xf>
    <xf numFmtId="0" fontId="4" fillId="7" borderId="0" xfId="1" applyFont="1" applyFill="1" applyAlignment="1">
      <alignment horizontal="left" vertical="top" wrapText="1"/>
    </xf>
    <xf numFmtId="0" fontId="4" fillId="7" borderId="17" xfId="1" applyFont="1" applyFill="1" applyBorder="1" applyAlignment="1">
      <alignment vertical="top" wrapText="1"/>
    </xf>
    <xf numFmtId="0" fontId="17" fillId="7" borderId="17" xfId="1" applyFont="1" applyFill="1" applyBorder="1" applyAlignment="1">
      <alignment vertical="top" wrapText="1"/>
    </xf>
    <xf numFmtId="0" fontId="69" fillId="0" borderId="0" xfId="4" applyFont="1" applyAlignment="1">
      <alignment horizontal="left" vertical="center"/>
    </xf>
    <xf numFmtId="0" fontId="68" fillId="7" borderId="0" xfId="1" applyFont="1" applyFill="1" applyAlignment="1">
      <alignment horizontal="left"/>
    </xf>
    <xf numFmtId="0" fontId="41" fillId="7" borderId="0" xfId="1" applyFont="1" applyFill="1" applyAlignment="1">
      <alignment horizontal="center" vertical="center" wrapText="1"/>
    </xf>
    <xf numFmtId="0" fontId="41" fillId="7" borderId="0" xfId="1" applyFont="1" applyFill="1" applyAlignment="1">
      <alignment horizontal="center" vertical="center" wrapText="1"/>
    </xf>
    <xf numFmtId="0" fontId="4" fillId="7" borderId="0" xfId="1" applyFont="1" applyFill="1" applyAlignment="1">
      <alignment horizontal="center" vertical="center"/>
    </xf>
    <xf numFmtId="0" fontId="70" fillId="14" borderId="18" xfId="4" applyFont="1" applyFill="1" applyBorder="1" applyAlignment="1">
      <alignment horizontal="center" vertical="center" wrapText="1" readingOrder="1"/>
    </xf>
    <xf numFmtId="0" fontId="70" fillId="14" borderId="19" xfId="4" applyFont="1" applyFill="1" applyBorder="1" applyAlignment="1">
      <alignment horizontal="center" vertical="center" wrapText="1" readingOrder="1"/>
    </xf>
    <xf numFmtId="0" fontId="70" fillId="14" borderId="20" xfId="4" applyFont="1" applyFill="1" applyBorder="1" applyAlignment="1">
      <alignment horizontal="center" vertical="center" wrapText="1" readingOrder="1"/>
    </xf>
    <xf numFmtId="0" fontId="71" fillId="14" borderId="21" xfId="4" applyFont="1" applyFill="1" applyBorder="1" applyAlignment="1">
      <alignment horizontal="center" vertical="center" wrapText="1" readingOrder="1"/>
    </xf>
    <xf numFmtId="0" fontId="71" fillId="14" borderId="22" xfId="4" applyFont="1" applyFill="1" applyBorder="1" applyAlignment="1">
      <alignment horizontal="center" vertical="center" wrapText="1" readingOrder="1"/>
    </xf>
    <xf numFmtId="0" fontId="71" fillId="14" borderId="23" xfId="4" applyFont="1" applyFill="1" applyBorder="1" applyAlignment="1">
      <alignment horizontal="center" vertical="center" wrapText="1" readingOrder="1"/>
    </xf>
    <xf numFmtId="16" fontId="71" fillId="14" borderId="24" xfId="4" quotePrefix="1" applyNumberFormat="1" applyFont="1" applyFill="1" applyBorder="1" applyAlignment="1">
      <alignment horizontal="center" vertical="center" readingOrder="1"/>
    </xf>
    <xf numFmtId="0" fontId="70" fillId="14" borderId="14" xfId="4" applyFont="1" applyFill="1" applyBorder="1" applyAlignment="1">
      <alignment horizontal="center" vertical="center" wrapText="1" readingOrder="1"/>
    </xf>
    <xf numFmtId="0" fontId="70" fillId="14" borderId="0" xfId="4" applyFont="1" applyFill="1" applyAlignment="1">
      <alignment horizontal="center" vertical="center" wrapText="1" readingOrder="1"/>
    </xf>
    <xf numFmtId="0" fontId="70" fillId="14" borderId="25" xfId="4" applyFont="1" applyFill="1" applyBorder="1" applyAlignment="1">
      <alignment horizontal="center" vertical="center" wrapText="1" readingOrder="1"/>
    </xf>
    <xf numFmtId="0" fontId="71" fillId="15" borderId="26" xfId="4" applyFont="1" applyFill="1" applyBorder="1" applyAlignment="1">
      <alignment horizontal="center" vertical="center" wrapText="1" readingOrder="1"/>
    </xf>
    <xf numFmtId="0" fontId="71" fillId="15" borderId="11" xfId="4" applyFont="1" applyFill="1" applyBorder="1" applyAlignment="1">
      <alignment horizontal="center" vertical="center" wrapText="1" readingOrder="1"/>
    </xf>
    <xf numFmtId="0" fontId="71" fillId="15" borderId="12" xfId="4" applyFont="1" applyFill="1" applyBorder="1" applyAlignment="1">
      <alignment horizontal="center" vertical="center" wrapText="1" readingOrder="1"/>
    </xf>
    <xf numFmtId="16" fontId="71" fillId="15" borderId="27" xfId="4" quotePrefix="1" applyNumberFormat="1" applyFont="1" applyFill="1" applyBorder="1" applyAlignment="1">
      <alignment horizontal="center" vertical="center" wrapText="1" readingOrder="1"/>
    </xf>
    <xf numFmtId="0" fontId="17" fillId="7" borderId="17" xfId="4" applyFill="1" applyBorder="1"/>
    <xf numFmtId="0" fontId="70" fillId="14" borderId="28" xfId="4" applyFont="1" applyFill="1" applyBorder="1" applyAlignment="1">
      <alignment horizontal="center" vertical="center" wrapText="1" readingOrder="1"/>
    </xf>
    <xf numFmtId="0" fontId="70" fillId="14" borderId="29" xfId="4" applyFont="1" applyFill="1" applyBorder="1" applyAlignment="1">
      <alignment horizontal="center" vertical="center" wrapText="1" readingOrder="1"/>
    </xf>
    <xf numFmtId="0" fontId="70" fillId="14" borderId="30" xfId="4" applyFont="1" applyFill="1" applyBorder="1" applyAlignment="1">
      <alignment horizontal="center" vertical="center" wrapText="1" readingOrder="1"/>
    </xf>
    <xf numFmtId="0" fontId="58" fillId="16" borderId="31" xfId="4" applyFont="1" applyFill="1" applyBorder="1" applyAlignment="1">
      <alignment horizontal="center" vertical="center" wrapText="1" readingOrder="1"/>
    </xf>
    <xf numFmtId="0" fontId="58" fillId="16" borderId="4" xfId="4" applyFont="1" applyFill="1" applyBorder="1" applyAlignment="1">
      <alignment horizontal="center" vertical="center" wrapText="1" readingOrder="1"/>
    </xf>
    <xf numFmtId="0" fontId="58" fillId="16" borderId="5" xfId="4" applyFont="1" applyFill="1" applyBorder="1" applyAlignment="1">
      <alignment horizontal="center" vertical="center" wrapText="1" readingOrder="1"/>
    </xf>
    <xf numFmtId="17" fontId="58" fillId="16" borderId="32" xfId="4" quotePrefix="1" applyNumberFormat="1" applyFont="1" applyFill="1" applyBorder="1" applyAlignment="1">
      <alignment horizontal="center" vertical="center" wrapText="1" readingOrder="1"/>
    </xf>
    <xf numFmtId="0" fontId="70" fillId="6" borderId="18" xfId="4" applyFont="1" applyFill="1" applyBorder="1" applyAlignment="1">
      <alignment horizontal="center" vertical="center" wrapText="1" readingOrder="1"/>
    </xf>
    <xf numFmtId="0" fontId="70" fillId="6" borderId="19" xfId="4" applyFont="1" applyFill="1" applyBorder="1" applyAlignment="1">
      <alignment horizontal="center" vertical="center" wrapText="1" readingOrder="1"/>
    </xf>
    <xf numFmtId="0" fontId="70" fillId="6" borderId="20" xfId="4" applyFont="1" applyFill="1" applyBorder="1" applyAlignment="1">
      <alignment horizontal="center" vertical="center" wrapText="1" readingOrder="1"/>
    </xf>
    <xf numFmtId="0" fontId="71" fillId="6" borderId="21" xfId="4" applyFont="1" applyFill="1" applyBorder="1" applyAlignment="1">
      <alignment horizontal="center" vertical="center" wrapText="1" readingOrder="1"/>
    </xf>
    <xf numFmtId="0" fontId="71" fillId="6" borderId="22" xfId="4" applyFont="1" applyFill="1" applyBorder="1" applyAlignment="1">
      <alignment horizontal="center" vertical="center" wrapText="1" readingOrder="1"/>
    </xf>
    <xf numFmtId="0" fontId="71" fillId="6" borderId="23" xfId="4" applyFont="1" applyFill="1" applyBorder="1" applyAlignment="1">
      <alignment horizontal="center" vertical="center" wrapText="1" readingOrder="1"/>
    </xf>
    <xf numFmtId="2" fontId="71" fillId="6" borderId="24" xfId="4" applyNumberFormat="1" applyFont="1" applyFill="1" applyBorder="1" applyAlignment="1">
      <alignment horizontal="center" vertical="center" wrapText="1" readingOrder="1"/>
    </xf>
    <xf numFmtId="0" fontId="70" fillId="6" borderId="28" xfId="4" applyFont="1" applyFill="1" applyBorder="1" applyAlignment="1">
      <alignment horizontal="center" vertical="center" wrapText="1" readingOrder="1"/>
    </xf>
    <xf numFmtId="0" fontId="70" fillId="6" borderId="29" xfId="4" applyFont="1" applyFill="1" applyBorder="1" applyAlignment="1">
      <alignment horizontal="center" vertical="center" wrapText="1" readingOrder="1"/>
    </xf>
    <xf numFmtId="0" fontId="70" fillId="6" borderId="30" xfId="4" applyFont="1" applyFill="1" applyBorder="1" applyAlignment="1">
      <alignment horizontal="center" vertical="center" wrapText="1" readingOrder="1"/>
    </xf>
    <xf numFmtId="0" fontId="71" fillId="17" borderId="33" xfId="4" applyFont="1" applyFill="1" applyBorder="1" applyAlignment="1">
      <alignment horizontal="center" vertical="center" wrapText="1" readingOrder="1"/>
    </xf>
    <xf numFmtId="0" fontId="71" fillId="17" borderId="34" xfId="4" applyFont="1" applyFill="1" applyBorder="1" applyAlignment="1">
      <alignment horizontal="center" vertical="center" wrapText="1" readingOrder="1"/>
    </xf>
    <xf numFmtId="0" fontId="71" fillId="17" borderId="35" xfId="4" applyFont="1" applyFill="1" applyBorder="1" applyAlignment="1">
      <alignment horizontal="center" vertical="center" wrapText="1" readingOrder="1"/>
    </xf>
    <xf numFmtId="2" fontId="71" fillId="17" borderId="36" xfId="4" applyNumberFormat="1" applyFont="1" applyFill="1" applyBorder="1" applyAlignment="1">
      <alignment horizontal="center" vertical="center" wrapText="1" readingOrder="1"/>
    </xf>
    <xf numFmtId="0" fontId="70" fillId="18" borderId="18" xfId="4" applyFont="1" applyFill="1" applyBorder="1" applyAlignment="1">
      <alignment horizontal="center" vertical="center" wrapText="1" readingOrder="1"/>
    </xf>
    <xf numFmtId="0" fontId="70" fillId="18" borderId="19" xfId="4" applyFont="1" applyFill="1" applyBorder="1" applyAlignment="1">
      <alignment horizontal="center" vertical="center" wrapText="1" readingOrder="1"/>
    </xf>
    <xf numFmtId="0" fontId="70" fillId="18" borderId="20" xfId="4" applyFont="1" applyFill="1" applyBorder="1" applyAlignment="1">
      <alignment horizontal="center" vertical="center" wrapText="1" readingOrder="1"/>
    </xf>
    <xf numFmtId="0" fontId="71" fillId="18" borderId="21" xfId="4" applyFont="1" applyFill="1" applyBorder="1" applyAlignment="1">
      <alignment horizontal="center" vertical="center" wrapText="1" readingOrder="1"/>
    </xf>
    <xf numFmtId="0" fontId="71" fillId="18" borderId="22" xfId="4" applyFont="1" applyFill="1" applyBorder="1" applyAlignment="1">
      <alignment horizontal="center" vertical="center" wrapText="1" readingOrder="1"/>
    </xf>
    <xf numFmtId="0" fontId="71" fillId="18" borderId="23" xfId="4" applyFont="1" applyFill="1" applyBorder="1" applyAlignment="1">
      <alignment horizontal="center" vertical="center" wrapText="1" readingOrder="1"/>
    </xf>
    <xf numFmtId="2" fontId="71" fillId="18" borderId="24" xfId="4" applyNumberFormat="1" applyFont="1" applyFill="1" applyBorder="1" applyAlignment="1">
      <alignment horizontal="center" vertical="center" wrapText="1" readingOrder="1"/>
    </xf>
    <xf numFmtId="0" fontId="70" fillId="18" borderId="14" xfId="4" applyFont="1" applyFill="1" applyBorder="1" applyAlignment="1">
      <alignment horizontal="center" vertical="center" wrapText="1" readingOrder="1"/>
    </xf>
    <xf numFmtId="0" fontId="70" fillId="18" borderId="0" xfId="4" applyFont="1" applyFill="1" applyAlignment="1">
      <alignment horizontal="center" vertical="center" wrapText="1" readingOrder="1"/>
    </xf>
    <xf numFmtId="0" fontId="70" fillId="18" borderId="25" xfId="4" applyFont="1" applyFill="1" applyBorder="1" applyAlignment="1">
      <alignment horizontal="center" vertical="center" wrapText="1" readingOrder="1"/>
    </xf>
    <xf numFmtId="0" fontId="71" fillId="19" borderId="26" xfId="4" applyFont="1" applyFill="1" applyBorder="1" applyAlignment="1">
      <alignment horizontal="center" vertical="center" wrapText="1" readingOrder="1"/>
    </xf>
    <xf numFmtId="0" fontId="71" fillId="19" borderId="11" xfId="4" applyFont="1" applyFill="1" applyBorder="1" applyAlignment="1">
      <alignment horizontal="center" vertical="center" wrapText="1" readingOrder="1"/>
    </xf>
    <xf numFmtId="0" fontId="71" fillId="19" borderId="12" xfId="4" applyFont="1" applyFill="1" applyBorder="1" applyAlignment="1">
      <alignment horizontal="center" vertical="center" wrapText="1" readingOrder="1"/>
    </xf>
    <xf numFmtId="2" fontId="71" fillId="19" borderId="27" xfId="4" applyNumberFormat="1" applyFont="1" applyFill="1" applyBorder="1" applyAlignment="1">
      <alignment horizontal="center" vertical="center" wrapText="1" readingOrder="1"/>
    </xf>
    <xf numFmtId="0" fontId="72" fillId="20" borderId="26" xfId="4" applyFont="1" applyFill="1" applyBorder="1" applyAlignment="1">
      <alignment horizontal="center" vertical="center" wrapText="1" readingOrder="1"/>
    </xf>
    <xf numFmtId="0" fontId="72" fillId="20" borderId="11" xfId="4" applyFont="1" applyFill="1" applyBorder="1" applyAlignment="1">
      <alignment horizontal="center" vertical="center" wrapText="1" readingOrder="1"/>
    </xf>
    <xf numFmtId="0" fontId="72" fillId="20" borderId="12" xfId="4" applyFont="1" applyFill="1" applyBorder="1" applyAlignment="1">
      <alignment horizontal="center" vertical="center" wrapText="1" readingOrder="1"/>
    </xf>
    <xf numFmtId="2" fontId="72" fillId="20" borderId="27" xfId="4" applyNumberFormat="1" applyFont="1" applyFill="1" applyBorder="1" applyAlignment="1">
      <alignment horizontal="center" vertical="center" wrapText="1" readingOrder="1"/>
    </xf>
    <xf numFmtId="0" fontId="58" fillId="21" borderId="26" xfId="4" applyFont="1" applyFill="1" applyBorder="1" applyAlignment="1">
      <alignment horizontal="center" vertical="center" wrapText="1" readingOrder="1"/>
    </xf>
    <xf numFmtId="0" fontId="58" fillId="21" borderId="11" xfId="4" applyFont="1" applyFill="1" applyBorder="1" applyAlignment="1">
      <alignment horizontal="center" vertical="center" wrapText="1" readingOrder="1"/>
    </xf>
    <xf numFmtId="0" fontId="58" fillId="21" borderId="12" xfId="4" applyFont="1" applyFill="1" applyBorder="1" applyAlignment="1">
      <alignment horizontal="center" vertical="center" wrapText="1" readingOrder="1"/>
    </xf>
    <xf numFmtId="2" fontId="58" fillId="21" borderId="27" xfId="4" applyNumberFormat="1" applyFont="1" applyFill="1" applyBorder="1" applyAlignment="1">
      <alignment horizontal="center" vertical="center" wrapText="1" readingOrder="1"/>
    </xf>
    <xf numFmtId="0" fontId="70" fillId="18" borderId="28" xfId="4" applyFont="1" applyFill="1" applyBorder="1" applyAlignment="1">
      <alignment horizontal="center" vertical="center" wrapText="1" readingOrder="1"/>
    </xf>
    <xf numFmtId="0" fontId="70" fillId="18" borderId="29" xfId="4" applyFont="1" applyFill="1" applyBorder="1" applyAlignment="1">
      <alignment horizontal="center" vertical="center" wrapText="1" readingOrder="1"/>
    </xf>
    <xf numFmtId="0" fontId="70" fillId="18" borderId="30" xfId="4" applyFont="1" applyFill="1" applyBorder="1" applyAlignment="1">
      <alignment horizontal="center" vertical="center" wrapText="1" readingOrder="1"/>
    </xf>
    <xf numFmtId="0" fontId="58" fillId="22" borderId="33" xfId="4" applyFont="1" applyFill="1" applyBorder="1" applyAlignment="1">
      <alignment horizontal="center" vertical="center" wrapText="1" readingOrder="1"/>
    </xf>
    <xf numFmtId="0" fontId="58" fillId="22" borderId="34" xfId="4" applyFont="1" applyFill="1" applyBorder="1" applyAlignment="1">
      <alignment horizontal="center" vertical="center" wrapText="1" readingOrder="1"/>
    </xf>
    <xf numFmtId="0" fontId="58" fillId="22" borderId="35" xfId="4" applyFont="1" applyFill="1" applyBorder="1" applyAlignment="1">
      <alignment horizontal="center" vertical="center" wrapText="1" readingOrder="1"/>
    </xf>
    <xf numFmtId="2" fontId="58" fillId="22" borderId="36" xfId="4" applyNumberFormat="1" applyFont="1" applyFill="1" applyBorder="1" applyAlignment="1">
      <alignment horizontal="center" vertical="center" wrapText="1" readingOrder="1"/>
    </xf>
    <xf numFmtId="0" fontId="70" fillId="23" borderId="18" xfId="4" applyFont="1" applyFill="1" applyBorder="1" applyAlignment="1">
      <alignment horizontal="center" vertical="center" wrapText="1" readingOrder="1"/>
    </xf>
    <xf numFmtId="0" fontId="70" fillId="23" borderId="19" xfId="4" applyFont="1" applyFill="1" applyBorder="1" applyAlignment="1">
      <alignment horizontal="center" vertical="center" wrapText="1" readingOrder="1"/>
    </xf>
    <xf numFmtId="0" fontId="70" fillId="23" borderId="20" xfId="4" applyFont="1" applyFill="1" applyBorder="1" applyAlignment="1">
      <alignment horizontal="center" vertical="center" wrapText="1" readingOrder="1"/>
    </xf>
    <xf numFmtId="0" fontId="72" fillId="23" borderId="18" xfId="4" applyFont="1" applyFill="1" applyBorder="1" applyAlignment="1">
      <alignment horizontal="center" vertical="center" wrapText="1" readingOrder="1"/>
    </xf>
    <xf numFmtId="0" fontId="72" fillId="23" borderId="19" xfId="4" applyFont="1" applyFill="1" applyBorder="1" applyAlignment="1">
      <alignment horizontal="center" vertical="center" wrapText="1" readingOrder="1"/>
    </xf>
    <xf numFmtId="0" fontId="72" fillId="23" borderId="37" xfId="4" applyFont="1" applyFill="1" applyBorder="1" applyAlignment="1">
      <alignment horizontal="center" vertical="center" wrapText="1" readingOrder="1"/>
    </xf>
    <xf numFmtId="2" fontId="72" fillId="23" borderId="38" xfId="4" applyNumberFormat="1" applyFont="1" applyFill="1" applyBorder="1" applyAlignment="1">
      <alignment horizontal="center" vertical="center" wrapText="1" readingOrder="1"/>
    </xf>
    <xf numFmtId="0" fontId="68" fillId="7" borderId="0" xfId="1" applyFont="1" applyFill="1" applyAlignment="1">
      <alignment horizontal="left" vertical="top"/>
    </xf>
    <xf numFmtId="0" fontId="70" fillId="23" borderId="14" xfId="4" applyFont="1" applyFill="1" applyBorder="1" applyAlignment="1">
      <alignment horizontal="center" vertical="center" wrapText="1" readingOrder="1"/>
    </xf>
    <xf numFmtId="0" fontId="70" fillId="23" borderId="0" xfId="4" applyFont="1" applyFill="1" applyAlignment="1">
      <alignment horizontal="center" vertical="center" wrapText="1" readingOrder="1"/>
    </xf>
    <xf numFmtId="0" fontId="70" fillId="23" borderId="25" xfId="4" applyFont="1" applyFill="1" applyBorder="1" applyAlignment="1">
      <alignment horizontal="center" vertical="center" wrapText="1" readingOrder="1"/>
    </xf>
    <xf numFmtId="0" fontId="72" fillId="24" borderId="26" xfId="4" applyFont="1" applyFill="1" applyBorder="1" applyAlignment="1">
      <alignment horizontal="center" vertical="center" wrapText="1" readingOrder="1"/>
    </xf>
    <xf numFmtId="0" fontId="72" fillId="24" borderId="11" xfId="4" applyFont="1" applyFill="1" applyBorder="1" applyAlignment="1">
      <alignment horizontal="center" vertical="center" wrapText="1" readingOrder="1"/>
    </xf>
    <xf numFmtId="0" fontId="72" fillId="24" borderId="12" xfId="4" applyFont="1" applyFill="1" applyBorder="1" applyAlignment="1">
      <alignment horizontal="center" vertical="center" wrapText="1" readingOrder="1"/>
    </xf>
    <xf numFmtId="2" fontId="72" fillId="24" borderId="39" xfId="4" applyNumberFormat="1" applyFont="1" applyFill="1" applyBorder="1" applyAlignment="1">
      <alignment horizontal="center" vertical="center" wrapText="1" readingOrder="1"/>
    </xf>
    <xf numFmtId="0" fontId="72" fillId="25" borderId="31" xfId="4" applyFont="1" applyFill="1" applyBorder="1" applyAlignment="1">
      <alignment horizontal="center" vertical="center" wrapText="1" readingOrder="1"/>
    </xf>
    <xf numFmtId="0" fontId="72" fillId="25" borderId="4" xfId="4" applyFont="1" applyFill="1" applyBorder="1" applyAlignment="1">
      <alignment horizontal="center" vertical="center" wrapText="1" readingOrder="1"/>
    </xf>
    <xf numFmtId="0" fontId="72" fillId="25" borderId="5" xfId="4" applyFont="1" applyFill="1" applyBorder="1" applyAlignment="1">
      <alignment horizontal="center" vertical="center" wrapText="1" readingOrder="1"/>
    </xf>
    <xf numFmtId="2" fontId="72" fillId="25" borderId="32" xfId="4" applyNumberFormat="1" applyFont="1" applyFill="1" applyBorder="1" applyAlignment="1">
      <alignment horizontal="center" vertical="center" wrapText="1" readingOrder="1"/>
    </xf>
    <xf numFmtId="0" fontId="58" fillId="26" borderId="26" xfId="4" applyFont="1" applyFill="1" applyBorder="1" applyAlignment="1">
      <alignment horizontal="center" vertical="center" wrapText="1" readingOrder="1"/>
    </xf>
    <xf numFmtId="0" fontId="58" fillId="26" borderId="11" xfId="4" applyFont="1" applyFill="1" applyBorder="1" applyAlignment="1">
      <alignment horizontal="center" vertical="center" wrapText="1" readingOrder="1"/>
    </xf>
    <xf numFmtId="0" fontId="58" fillId="26" borderId="12" xfId="4" applyFont="1" applyFill="1" applyBorder="1" applyAlignment="1">
      <alignment horizontal="center" vertical="center" wrapText="1" readingOrder="1"/>
    </xf>
    <xf numFmtId="2" fontId="58" fillId="26" borderId="39" xfId="4" applyNumberFormat="1" applyFont="1" applyFill="1" applyBorder="1" applyAlignment="1">
      <alignment horizontal="center" vertical="center" wrapText="1" readingOrder="1"/>
    </xf>
    <xf numFmtId="0" fontId="70" fillId="23" borderId="28" xfId="4" applyFont="1" applyFill="1" applyBorder="1" applyAlignment="1">
      <alignment horizontal="center" vertical="center" wrapText="1" readingOrder="1"/>
    </xf>
    <xf numFmtId="0" fontId="70" fillId="23" borderId="29" xfId="4" applyFont="1" applyFill="1" applyBorder="1" applyAlignment="1">
      <alignment horizontal="center" vertical="center" wrapText="1" readingOrder="1"/>
    </xf>
    <xf numFmtId="0" fontId="70" fillId="23" borderId="30" xfId="4" applyFont="1" applyFill="1" applyBorder="1" applyAlignment="1">
      <alignment horizontal="center" vertical="center" wrapText="1" readingOrder="1"/>
    </xf>
    <xf numFmtId="0" fontId="58" fillId="27" borderId="33" xfId="4" applyFont="1" applyFill="1" applyBorder="1" applyAlignment="1">
      <alignment horizontal="center" vertical="center" wrapText="1" readingOrder="1"/>
    </xf>
    <xf numFmtId="0" fontId="58" fillId="27" borderId="34" xfId="4" applyFont="1" applyFill="1" applyBorder="1" applyAlignment="1">
      <alignment horizontal="center" vertical="center" wrapText="1" readingOrder="1"/>
    </xf>
    <xf numFmtId="0" fontId="58" fillId="27" borderId="35" xfId="4" applyFont="1" applyFill="1" applyBorder="1" applyAlignment="1">
      <alignment horizontal="center" vertical="center" wrapText="1" readingOrder="1"/>
    </xf>
    <xf numFmtId="2" fontId="58" fillId="27" borderId="36" xfId="4" applyNumberFormat="1" applyFont="1" applyFill="1" applyBorder="1" applyAlignment="1">
      <alignment horizontal="center" vertical="center" wrapText="1" readingOrder="1"/>
    </xf>
    <xf numFmtId="0" fontId="69" fillId="7" borderId="0" xfId="4" applyFont="1" applyFill="1" applyAlignment="1">
      <alignment horizontal="left" vertical="center"/>
    </xf>
    <xf numFmtId="0" fontId="70" fillId="28" borderId="18" xfId="4" applyFont="1" applyFill="1" applyBorder="1" applyAlignment="1">
      <alignment horizontal="center" vertical="center" wrapText="1" readingOrder="1"/>
    </xf>
    <xf numFmtId="0" fontId="70" fillId="28" borderId="19" xfId="4" applyFont="1" applyFill="1" applyBorder="1" applyAlignment="1">
      <alignment horizontal="center" vertical="center" wrapText="1" readingOrder="1"/>
    </xf>
    <xf numFmtId="0" fontId="70" fillId="28" borderId="20" xfId="4" applyFont="1" applyFill="1" applyBorder="1" applyAlignment="1">
      <alignment horizontal="center" vertical="center" wrapText="1" readingOrder="1"/>
    </xf>
    <xf numFmtId="0" fontId="71" fillId="28" borderId="21" xfId="4" applyFont="1" applyFill="1" applyBorder="1" applyAlignment="1">
      <alignment horizontal="center" vertical="center" wrapText="1" readingOrder="1"/>
    </xf>
    <xf numFmtId="0" fontId="71" fillId="28" borderId="22" xfId="4" applyFont="1" applyFill="1" applyBorder="1" applyAlignment="1">
      <alignment horizontal="center" vertical="center" wrapText="1" readingOrder="1"/>
    </xf>
    <xf numFmtId="0" fontId="71" fillId="28" borderId="23" xfId="4" applyFont="1" applyFill="1" applyBorder="1" applyAlignment="1">
      <alignment horizontal="center" vertical="center" wrapText="1" readingOrder="1"/>
    </xf>
    <xf numFmtId="2" fontId="71" fillId="28" borderId="24" xfId="4" applyNumberFormat="1" applyFont="1" applyFill="1" applyBorder="1" applyAlignment="1">
      <alignment horizontal="center" vertical="center" wrapText="1" readingOrder="1"/>
    </xf>
    <xf numFmtId="0" fontId="70" fillId="28" borderId="14" xfId="4" applyFont="1" applyFill="1" applyBorder="1" applyAlignment="1">
      <alignment horizontal="center" vertical="center" wrapText="1" readingOrder="1"/>
    </xf>
    <xf numFmtId="0" fontId="70" fillId="28" borderId="0" xfId="4" applyFont="1" applyFill="1" applyAlignment="1">
      <alignment horizontal="center" vertical="center" wrapText="1" readingOrder="1"/>
    </xf>
    <xf numFmtId="0" fontId="70" fillId="28" borderId="25" xfId="4" applyFont="1" applyFill="1" applyBorder="1" applyAlignment="1">
      <alignment horizontal="center" vertical="center" wrapText="1" readingOrder="1"/>
    </xf>
    <xf numFmtId="0" fontId="71" fillId="29" borderId="26" xfId="4" applyFont="1" applyFill="1" applyBorder="1" applyAlignment="1">
      <alignment horizontal="center" vertical="center" wrapText="1" readingOrder="1"/>
    </xf>
    <xf numFmtId="0" fontId="71" fillId="29" borderId="11" xfId="4" applyFont="1" applyFill="1" applyBorder="1" applyAlignment="1">
      <alignment horizontal="center" vertical="center" wrapText="1" readingOrder="1"/>
    </xf>
    <xf numFmtId="0" fontId="71" fillId="29" borderId="12" xfId="4" applyFont="1" applyFill="1" applyBorder="1" applyAlignment="1">
      <alignment horizontal="center" vertical="center" wrapText="1" readingOrder="1"/>
    </xf>
    <xf numFmtId="2" fontId="71" fillId="29" borderId="27" xfId="4" applyNumberFormat="1" applyFont="1" applyFill="1" applyBorder="1" applyAlignment="1">
      <alignment horizontal="center" vertical="center" wrapText="1" readingOrder="1"/>
    </xf>
    <xf numFmtId="0" fontId="70" fillId="28" borderId="28" xfId="4" applyFont="1" applyFill="1" applyBorder="1" applyAlignment="1">
      <alignment horizontal="center" vertical="center" wrapText="1" readingOrder="1"/>
    </xf>
    <xf numFmtId="0" fontId="70" fillId="28" borderId="29" xfId="4" applyFont="1" applyFill="1" applyBorder="1" applyAlignment="1">
      <alignment horizontal="center" vertical="center" wrapText="1" readingOrder="1"/>
    </xf>
    <xf numFmtId="0" fontId="70" fillId="28" borderId="30" xfId="4" applyFont="1" applyFill="1" applyBorder="1" applyAlignment="1">
      <alignment horizontal="center" vertical="center" wrapText="1" readingOrder="1"/>
    </xf>
    <xf numFmtId="0" fontId="58" fillId="30" borderId="33" xfId="4" applyFont="1" applyFill="1" applyBorder="1" applyAlignment="1">
      <alignment horizontal="center" vertical="center" wrapText="1" readingOrder="1"/>
    </xf>
    <xf numFmtId="0" fontId="58" fillId="30" borderId="34" xfId="4" applyFont="1" applyFill="1" applyBorder="1" applyAlignment="1">
      <alignment horizontal="center" vertical="center" wrapText="1" readingOrder="1"/>
    </xf>
    <xf numFmtId="0" fontId="58" fillId="30" borderId="35" xfId="4" applyFont="1" applyFill="1" applyBorder="1" applyAlignment="1">
      <alignment horizontal="center" vertical="center" wrapText="1" readingOrder="1"/>
    </xf>
    <xf numFmtId="2" fontId="58" fillId="30" borderId="40" xfId="4" applyNumberFormat="1" applyFont="1" applyFill="1" applyBorder="1" applyAlignment="1">
      <alignment horizontal="center" vertical="center" wrapText="1" readingOrder="1"/>
    </xf>
    <xf numFmtId="0" fontId="70" fillId="31" borderId="18" xfId="4" applyFont="1" applyFill="1" applyBorder="1" applyAlignment="1">
      <alignment horizontal="center" vertical="center" wrapText="1" readingOrder="1"/>
    </xf>
    <xf numFmtId="0" fontId="70" fillId="31" borderId="19" xfId="4" applyFont="1" applyFill="1" applyBorder="1" applyAlignment="1">
      <alignment horizontal="center" vertical="center" wrapText="1" readingOrder="1"/>
    </xf>
    <xf numFmtId="0" fontId="70" fillId="31" borderId="20" xfId="4" applyFont="1" applyFill="1" applyBorder="1" applyAlignment="1">
      <alignment horizontal="center" vertical="center" wrapText="1" readingOrder="1"/>
    </xf>
    <xf numFmtId="0" fontId="71" fillId="31" borderId="21" xfId="4" applyFont="1" applyFill="1" applyBorder="1" applyAlignment="1">
      <alignment horizontal="center" vertical="center" wrapText="1" readingOrder="1"/>
    </xf>
    <xf numFmtId="0" fontId="71" fillId="31" borderId="22" xfId="4" applyFont="1" applyFill="1" applyBorder="1" applyAlignment="1">
      <alignment horizontal="center" vertical="center" wrapText="1" readingOrder="1"/>
    </xf>
    <xf numFmtId="0" fontId="71" fillId="31" borderId="23" xfId="4" applyFont="1" applyFill="1" applyBorder="1" applyAlignment="1">
      <alignment horizontal="center" vertical="center" wrapText="1" readingOrder="1"/>
    </xf>
    <xf numFmtId="2" fontId="71" fillId="31" borderId="24" xfId="4" applyNumberFormat="1" applyFont="1" applyFill="1" applyBorder="1" applyAlignment="1">
      <alignment horizontal="center" vertical="center" wrapText="1" readingOrder="1"/>
    </xf>
    <xf numFmtId="0" fontId="17" fillId="7" borderId="0" xfId="4" applyFill="1" applyAlignment="1">
      <alignment horizontal="center" vertical="center"/>
    </xf>
    <xf numFmtId="0" fontId="70" fillId="31" borderId="14" xfId="4" applyFont="1" applyFill="1" applyBorder="1" applyAlignment="1">
      <alignment horizontal="center" vertical="center" wrapText="1" readingOrder="1"/>
    </xf>
    <xf numFmtId="0" fontId="70" fillId="31" borderId="0" xfId="4" applyFont="1" applyFill="1" applyAlignment="1">
      <alignment horizontal="center" vertical="center" wrapText="1" readingOrder="1"/>
    </xf>
    <xf numFmtId="0" fontId="70" fillId="31" borderId="25" xfId="4" applyFont="1" applyFill="1" applyBorder="1" applyAlignment="1">
      <alignment horizontal="center" vertical="center" wrapText="1" readingOrder="1"/>
    </xf>
    <xf numFmtId="0" fontId="58" fillId="32" borderId="26" xfId="4" applyFont="1" applyFill="1" applyBorder="1" applyAlignment="1">
      <alignment horizontal="center" vertical="center" wrapText="1" readingOrder="1"/>
    </xf>
    <xf numFmtId="0" fontId="58" fillId="32" borderId="11" xfId="4" applyFont="1" applyFill="1" applyBorder="1" applyAlignment="1">
      <alignment horizontal="center" vertical="center" wrapText="1" readingOrder="1"/>
    </xf>
    <xf numFmtId="0" fontId="58" fillId="32" borderId="12" xfId="4" applyFont="1" applyFill="1" applyBorder="1" applyAlignment="1">
      <alignment horizontal="center" vertical="center" wrapText="1" readingOrder="1"/>
    </xf>
    <xf numFmtId="2" fontId="58" fillId="32" borderId="27" xfId="4" applyNumberFormat="1" applyFont="1" applyFill="1" applyBorder="1" applyAlignment="1">
      <alignment horizontal="center" vertical="center" wrapText="1" readingOrder="1"/>
    </xf>
    <xf numFmtId="0" fontId="70" fillId="31" borderId="28" xfId="4" applyFont="1" applyFill="1" applyBorder="1" applyAlignment="1">
      <alignment horizontal="center" vertical="center" wrapText="1" readingOrder="1"/>
    </xf>
    <xf numFmtId="0" fontId="70" fillId="31" borderId="29" xfId="4" applyFont="1" applyFill="1" applyBorder="1" applyAlignment="1">
      <alignment horizontal="center" vertical="center" wrapText="1" readingOrder="1"/>
    </xf>
    <xf numFmtId="0" fontId="70" fillId="31" borderId="30" xfId="4" applyFont="1" applyFill="1" applyBorder="1" applyAlignment="1">
      <alignment horizontal="center" vertical="center" wrapText="1" readingOrder="1"/>
    </xf>
    <xf numFmtId="0" fontId="58" fillId="33" borderId="33" xfId="4" applyFont="1" applyFill="1" applyBorder="1" applyAlignment="1">
      <alignment horizontal="center" vertical="center" wrapText="1" readingOrder="1"/>
    </xf>
    <xf numFmtId="0" fontId="58" fillId="33" borderId="34" xfId="4" applyFont="1" applyFill="1" applyBorder="1" applyAlignment="1">
      <alignment horizontal="center" vertical="center" wrapText="1" readingOrder="1"/>
    </xf>
    <xf numFmtId="0" fontId="58" fillId="33" borderId="35" xfId="4" applyFont="1" applyFill="1" applyBorder="1" applyAlignment="1">
      <alignment horizontal="center" vertical="center" wrapText="1" readingOrder="1"/>
    </xf>
    <xf numFmtId="2" fontId="58" fillId="33" borderId="36" xfId="4" applyNumberFormat="1" applyFont="1" applyFill="1" applyBorder="1" applyAlignment="1">
      <alignment horizontal="center" vertical="center" wrapText="1" readingOrder="1"/>
    </xf>
    <xf numFmtId="0" fontId="70" fillId="34" borderId="41" xfId="4" applyFont="1" applyFill="1" applyBorder="1" applyAlignment="1">
      <alignment horizontal="center" vertical="center" wrapText="1" readingOrder="1"/>
    </xf>
    <xf numFmtId="0" fontId="70" fillId="34" borderId="42" xfId="4" applyFont="1" applyFill="1" applyBorder="1" applyAlignment="1">
      <alignment horizontal="center" vertical="center" wrapText="1" readingOrder="1"/>
    </xf>
    <xf numFmtId="0" fontId="70" fillId="34" borderId="43" xfId="4" applyFont="1" applyFill="1" applyBorder="1" applyAlignment="1">
      <alignment horizontal="center" vertical="center" wrapText="1" readingOrder="1"/>
    </xf>
    <xf numFmtId="0" fontId="71" fillId="34" borderId="41" xfId="4" applyFont="1" applyFill="1" applyBorder="1" applyAlignment="1">
      <alignment horizontal="center" vertical="center" wrapText="1" readingOrder="1"/>
    </xf>
    <xf numFmtId="0" fontId="71" fillId="34" borderId="42" xfId="4" applyFont="1" applyFill="1" applyBorder="1" applyAlignment="1">
      <alignment horizontal="center" vertical="center" wrapText="1" readingOrder="1"/>
    </xf>
    <xf numFmtId="0" fontId="71" fillId="34" borderId="44" xfId="4" applyFont="1" applyFill="1" applyBorder="1" applyAlignment="1">
      <alignment horizontal="center" vertical="center" wrapText="1" readingOrder="1"/>
    </xf>
    <xf numFmtId="2" fontId="71" fillId="34" borderId="45" xfId="4" applyNumberFormat="1" applyFont="1" applyFill="1" applyBorder="1" applyAlignment="1">
      <alignment horizontal="center" vertical="center" wrapText="1" readingOrder="1"/>
    </xf>
    <xf numFmtId="0" fontId="68" fillId="7" borderId="0" xfId="1" applyFont="1" applyFill="1" applyAlignment="1"/>
    <xf numFmtId="0" fontId="3" fillId="7" borderId="0" xfId="1" applyFont="1" applyFill="1" applyAlignment="1">
      <alignment vertical="center"/>
    </xf>
    <xf numFmtId="0" fontId="17" fillId="0" borderId="17" xfId="4" applyBorder="1"/>
    <xf numFmtId="0" fontId="3" fillId="7" borderId="0" xfId="1" applyFont="1" applyFill="1" applyAlignment="1">
      <alignment horizontal="center" vertical="center" wrapText="1"/>
    </xf>
    <xf numFmtId="0" fontId="73" fillId="7" borderId="0" xfId="2" applyFont="1" applyFill="1" applyAlignment="1" applyProtection="1">
      <alignment horizontal="center" vertical="center" wrapText="1"/>
    </xf>
    <xf numFmtId="0" fontId="73" fillId="7" borderId="0" xfId="2" applyFont="1" applyFill="1" applyAlignment="1" applyProtection="1">
      <alignment horizontal="center" vertical="center"/>
    </xf>
    <xf numFmtId="0" fontId="34" fillId="0" borderId="46" xfId="4" applyFont="1" applyBorder="1" applyAlignment="1">
      <alignment horizontal="right" vertical="center"/>
    </xf>
    <xf numFmtId="0" fontId="26" fillId="35" borderId="47" xfId="4" applyFont="1" applyFill="1" applyBorder="1" applyAlignment="1">
      <alignment horizontal="left" vertical="center"/>
    </xf>
    <xf numFmtId="0" fontId="17" fillId="35" borderId="47" xfId="4" applyFill="1" applyBorder="1"/>
    <xf numFmtId="0" fontId="17" fillId="35" borderId="48" xfId="4" applyFill="1" applyBorder="1"/>
    <xf numFmtId="0" fontId="26" fillId="35" borderId="0" xfId="4" applyFont="1" applyFill="1"/>
    <xf numFmtId="0" fontId="34" fillId="0" borderId="49" xfId="4" applyFont="1" applyBorder="1" applyAlignment="1">
      <alignment horizontal="right" vertical="center"/>
    </xf>
    <xf numFmtId="0" fontId="26" fillId="8" borderId="0" xfId="4" applyFont="1" applyFill="1" applyAlignment="1">
      <alignment horizontal="left" vertical="center"/>
    </xf>
    <xf numFmtId="0" fontId="17" fillId="8" borderId="50" xfId="4" applyFill="1" applyBorder="1"/>
    <xf numFmtId="0" fontId="34" fillId="0" borderId="51" xfId="4" applyFont="1" applyBorder="1" applyAlignment="1">
      <alignment horizontal="right" vertical="center"/>
    </xf>
    <xf numFmtId="0" fontId="26" fillId="7" borderId="52" xfId="4" applyFont="1" applyFill="1" applyBorder="1" applyAlignment="1">
      <alignment horizontal="left" vertical="center"/>
    </xf>
    <xf numFmtId="0" fontId="17" fillId="0" borderId="52" xfId="4" applyBorder="1"/>
    <xf numFmtId="0" fontId="17" fillId="0" borderId="53" xfId="4" applyBorder="1"/>
    <xf numFmtId="0" fontId="74" fillId="0" borderId="54" xfId="4" applyFont="1" applyBorder="1" applyAlignment="1">
      <alignment horizontal="center"/>
    </xf>
    <xf numFmtId="0" fontId="74" fillId="0" borderId="55" xfId="4" applyFont="1" applyBorder="1" applyAlignment="1">
      <alignment horizontal="center"/>
    </xf>
    <xf numFmtId="0" fontId="74" fillId="0" borderId="56" xfId="4" applyFont="1" applyBorder="1" applyAlignment="1">
      <alignment horizontal="center"/>
    </xf>
    <xf numFmtId="0" fontId="26" fillId="8" borderId="54" xfId="4" applyFont="1" applyFill="1" applyBorder="1"/>
    <xf numFmtId="0" fontId="26" fillId="8" borderId="55" xfId="4" applyFont="1" applyFill="1" applyBorder="1"/>
    <xf numFmtId="0" fontId="75" fillId="0" borderId="54" xfId="4" applyFont="1" applyBorder="1" applyAlignment="1">
      <alignment horizontal="center" vertical="center"/>
    </xf>
    <xf numFmtId="0" fontId="75" fillId="0" borderId="55" xfId="4" applyFont="1" applyBorder="1" applyAlignment="1">
      <alignment horizontal="center" vertical="center"/>
    </xf>
    <xf numFmtId="0" fontId="75" fillId="0" borderId="56" xfId="4" applyFont="1" applyBorder="1" applyAlignment="1">
      <alignment horizontal="center" vertical="center"/>
    </xf>
    <xf numFmtId="0" fontId="26" fillId="8" borderId="0" xfId="4" applyFont="1" applyFill="1"/>
    <xf numFmtId="0" fontId="45" fillId="7" borderId="0" xfId="4" applyFont="1" applyFill="1"/>
    <xf numFmtId="0" fontId="45" fillId="0" borderId="0" xfId="4" applyFont="1"/>
    <xf numFmtId="0" fontId="17" fillId="7" borderId="0" xfId="4" applyFill="1" applyAlignment="1">
      <alignment vertical="center" wrapText="1"/>
    </xf>
    <xf numFmtId="0" fontId="17" fillId="7" borderId="0" xfId="4" applyFill="1" applyAlignment="1">
      <alignment horizontal="center"/>
    </xf>
    <xf numFmtId="0" fontId="59" fillId="6" borderId="0" xfId="1" applyFont="1" applyFill="1" applyAlignment="1">
      <alignment horizontal="left" vertical="center" wrapText="1"/>
    </xf>
    <xf numFmtId="0" fontId="59" fillId="6" borderId="57" xfId="1" applyFont="1" applyFill="1" applyBorder="1" applyAlignment="1">
      <alignment horizontal="left" vertical="center" wrapText="1"/>
    </xf>
    <xf numFmtId="0" fontId="59" fillId="7" borderId="0" xfId="1" applyFont="1" applyFill="1" applyAlignment="1">
      <alignment horizontal="left" vertical="center" wrapText="1"/>
    </xf>
    <xf numFmtId="0" fontId="59" fillId="7" borderId="0" xfId="1" applyFont="1" applyFill="1" applyAlignment="1">
      <alignment horizontal="right" vertical="center" wrapText="1"/>
    </xf>
    <xf numFmtId="0" fontId="39" fillId="8" borderId="0" xfId="1" applyFont="1" applyFill="1" applyAlignment="1">
      <alignment horizontal="right" vertical="center" wrapText="1"/>
    </xf>
    <xf numFmtId="3" fontId="26" fillId="35" borderId="0" xfId="5" applyNumberFormat="1" applyFont="1" applyFill="1" applyAlignment="1">
      <alignment horizontal="left"/>
    </xf>
    <xf numFmtId="0" fontId="26" fillId="8" borderId="0" xfId="1" applyFont="1" applyFill="1" applyAlignment="1">
      <alignment horizontal="left" vertical="center"/>
    </xf>
    <xf numFmtId="3" fontId="26" fillId="8" borderId="0" xfId="1" applyNumberFormat="1" applyFont="1" applyFill="1" applyAlignment="1">
      <alignment horizontal="left" vertical="center"/>
    </xf>
    <xf numFmtId="169" fontId="26" fillId="8" borderId="0" xfId="1" applyNumberFormat="1" applyFont="1" applyFill="1" applyAlignment="1">
      <alignment horizontal="left" vertical="center"/>
    </xf>
    <xf numFmtId="1" fontId="26" fillId="7" borderId="0" xfId="5" applyNumberFormat="1" applyFont="1" applyFill="1" applyAlignment="1">
      <alignment horizontal="left" vertical="center"/>
    </xf>
    <xf numFmtId="1" fontId="26" fillId="8" borderId="0" xfId="5" applyNumberFormat="1" applyFont="1" applyFill="1" applyAlignment="1">
      <alignment horizontal="right" vertical="center"/>
    </xf>
    <xf numFmtId="3" fontId="26" fillId="8" borderId="0" xfId="5" applyNumberFormat="1" applyFont="1" applyFill="1" applyAlignment="1">
      <alignment horizontal="left"/>
    </xf>
    <xf numFmtId="170" fontId="26" fillId="8" borderId="0" xfId="4" applyNumberFormat="1" applyFont="1" applyFill="1" applyAlignment="1">
      <alignment horizontal="left"/>
    </xf>
    <xf numFmtId="0" fontId="40" fillId="8" borderId="0" xfId="4" applyFont="1" applyFill="1"/>
    <xf numFmtId="0" fontId="17" fillId="0" borderId="0" xfId="4" applyAlignment="1">
      <alignment vertical="center" wrapText="1"/>
    </xf>
    <xf numFmtId="0" fontId="26" fillId="7" borderId="0" xfId="4" applyFont="1" applyFill="1" applyAlignment="1">
      <alignment horizontal="left"/>
    </xf>
    <xf numFmtId="0" fontId="40" fillId="0" borderId="0" xfId="4" applyFont="1" applyAlignment="1">
      <alignment horizontal="left"/>
    </xf>
    <xf numFmtId="0" fontId="26" fillId="0" borderId="0" xfId="4" applyFont="1" applyAlignment="1">
      <alignment horizontal="left"/>
    </xf>
    <xf numFmtId="1" fontId="4" fillId="7" borderId="0" xfId="1" applyNumberFormat="1" applyFont="1" applyFill="1" applyAlignment="1">
      <alignment horizontal="left" vertical="center" indent="1"/>
    </xf>
    <xf numFmtId="0" fontId="4" fillId="7" borderId="0" xfId="4" applyFont="1" applyFill="1"/>
    <xf numFmtId="170" fontId="26" fillId="8" borderId="0" xfId="1" applyNumberFormat="1" applyFont="1" applyFill="1" applyAlignment="1">
      <alignment horizontal="left" vertical="center"/>
    </xf>
    <xf numFmtId="1" fontId="26" fillId="8" borderId="0" xfId="5" applyNumberFormat="1" applyFont="1" applyFill="1" applyAlignment="1">
      <alignment horizontal="left" vertical="center"/>
    </xf>
    <xf numFmtId="1" fontId="26" fillId="7" borderId="0" xfId="5" applyNumberFormat="1" applyFont="1" applyFill="1" applyAlignment="1">
      <alignment horizontal="right" vertical="center"/>
    </xf>
    <xf numFmtId="0" fontId="26" fillId="7" borderId="0" xfId="1" applyFont="1" applyFill="1" applyAlignment="1">
      <alignment horizontal="left" vertical="center" indent="2"/>
    </xf>
    <xf numFmtId="0" fontId="26" fillId="8" borderId="0" xfId="1" applyFont="1" applyFill="1" applyAlignment="1">
      <alignment horizontal="left" vertical="center" indent="2"/>
    </xf>
    <xf numFmtId="0" fontId="26" fillId="7" borderId="0" xfId="4" applyFont="1" applyFill="1" applyAlignment="1">
      <alignment horizontal="left" vertical="top"/>
    </xf>
    <xf numFmtId="0" fontId="76" fillId="7" borderId="0" xfId="4" applyFont="1" applyFill="1"/>
    <xf numFmtId="1" fontId="26" fillId="8" borderId="57" xfId="1" applyNumberFormat="1" applyFont="1" applyFill="1" applyBorder="1" applyAlignment="1">
      <alignment horizontal="left" vertical="center"/>
    </xf>
    <xf numFmtId="1" fontId="4" fillId="7" borderId="0" xfId="1" applyNumberFormat="1" applyFont="1" applyFill="1" applyAlignment="1">
      <alignment horizontal="left" vertical="center"/>
    </xf>
    <xf numFmtId="1" fontId="26" fillId="8" borderId="0" xfId="5" applyNumberFormat="1" applyFont="1" applyFill="1" applyAlignment="1" applyProtection="1">
      <alignment horizontal="right" vertical="center"/>
    </xf>
    <xf numFmtId="0" fontId="26" fillId="7" borderId="0" xfId="1" applyFont="1" applyFill="1" applyAlignment="1">
      <alignment horizontal="left" vertical="center" indent="1"/>
    </xf>
    <xf numFmtId="0" fontId="26" fillId="8" borderId="0" xfId="1" applyFont="1" applyFill="1" applyAlignment="1">
      <alignment horizontal="left" vertical="center" indent="1"/>
    </xf>
    <xf numFmtId="0" fontId="4" fillId="7" borderId="0" xfId="4" applyFont="1" applyFill="1" applyAlignment="1">
      <alignment horizontal="center" vertical="center" wrapText="1"/>
    </xf>
    <xf numFmtId="0" fontId="78" fillId="0" borderId="0" xfId="7" applyFont="1"/>
    <xf numFmtId="0" fontId="79" fillId="0" borderId="0" xfId="7" applyFont="1"/>
    <xf numFmtId="0" fontId="80" fillId="0" borderId="0" xfId="7" applyFont="1"/>
    <xf numFmtId="9" fontId="81" fillId="0" borderId="0" xfId="7" applyNumberFormat="1" applyFont="1"/>
    <xf numFmtId="9" fontId="81" fillId="11" borderId="0" xfId="7" applyNumberFormat="1" applyFont="1" applyFill="1"/>
    <xf numFmtId="9" fontId="80" fillId="11" borderId="0" xfId="7" applyNumberFormat="1" applyFont="1" applyFill="1"/>
    <xf numFmtId="1" fontId="80" fillId="11" borderId="0" xfId="8" applyNumberFormat="1" applyFont="1" applyFill="1"/>
    <xf numFmtId="9" fontId="80" fillId="0" borderId="0" xfId="7" applyNumberFormat="1" applyFont="1"/>
    <xf numFmtId="1" fontId="80" fillId="0" borderId="0" xfId="8" applyNumberFormat="1" applyFont="1"/>
    <xf numFmtId="9" fontId="80" fillId="7" borderId="0" xfId="7" applyNumberFormat="1" applyFont="1" applyFill="1"/>
    <xf numFmtId="1" fontId="80" fillId="7" borderId="0" xfId="8" applyNumberFormat="1" applyFont="1" applyFill="1"/>
    <xf numFmtId="0" fontId="80" fillId="7" borderId="0" xfId="7" applyFont="1" applyFill="1"/>
    <xf numFmtId="0" fontId="82" fillId="7" borderId="0" xfId="7" applyFont="1" applyFill="1"/>
    <xf numFmtId="0" fontId="83" fillId="0" borderId="0" xfId="7" applyFont="1"/>
    <xf numFmtId="0" fontId="80" fillId="0" borderId="0" xfId="7" applyFont="1" applyAlignment="1">
      <alignment horizontal="center"/>
    </xf>
    <xf numFmtId="9" fontId="81" fillId="0" borderId="54" xfId="7" applyNumberFormat="1" applyFont="1" applyBorder="1" applyAlignment="1">
      <alignment horizontal="center" vertical="center"/>
    </xf>
    <xf numFmtId="9" fontId="81" fillId="0" borderId="55" xfId="7" applyNumberFormat="1" applyFont="1" applyBorder="1" applyAlignment="1">
      <alignment horizontal="center" vertical="center"/>
    </xf>
    <xf numFmtId="0" fontId="80" fillId="0" borderId="54" xfId="7" applyFont="1" applyBorder="1" applyAlignment="1">
      <alignment horizontal="center" vertical="center"/>
    </xf>
    <xf numFmtId="0" fontId="80" fillId="0" borderId="55" xfId="7" applyFont="1" applyBorder="1" applyAlignment="1">
      <alignment horizontal="center" vertical="center"/>
    </xf>
    <xf numFmtId="0" fontId="80" fillId="0" borderId="56" xfId="7" applyFont="1" applyBorder="1" applyAlignment="1">
      <alignment horizontal="center" vertical="center"/>
    </xf>
    <xf numFmtId="0" fontId="83" fillId="7" borderId="0" xfId="7" applyFont="1" applyFill="1"/>
    <xf numFmtId="0" fontId="84" fillId="7" borderId="0" xfId="7" applyFont="1" applyFill="1"/>
    <xf numFmtId="0" fontId="85" fillId="7" borderId="0" xfId="7" applyFont="1" applyFill="1"/>
    <xf numFmtId="0" fontId="80" fillId="0" borderId="0" xfId="7" applyFont="1" applyAlignment="1">
      <alignment horizontal="center" vertical="center" wrapText="1"/>
    </xf>
    <xf numFmtId="0" fontId="80" fillId="0" borderId="25" xfId="7" applyFont="1" applyBorder="1" applyAlignment="1">
      <alignment horizontal="center" vertical="center" wrapText="1"/>
    </xf>
    <xf numFmtId="0" fontId="80" fillId="0" borderId="14" xfId="7" applyFont="1" applyBorder="1"/>
    <xf numFmtId="0" fontId="86" fillId="14" borderId="58" xfId="4" applyFont="1" applyFill="1" applyBorder="1" applyAlignment="1">
      <alignment horizontal="center" vertical="center" wrapText="1"/>
    </xf>
    <xf numFmtId="0" fontId="86" fillId="14" borderId="59" xfId="4" applyFont="1" applyFill="1" applyBorder="1" applyAlignment="1">
      <alignment horizontal="center" vertical="center" wrapText="1"/>
    </xf>
    <xf numFmtId="0" fontId="86" fillId="15" borderId="60" xfId="4" applyFont="1" applyFill="1" applyBorder="1" applyAlignment="1">
      <alignment horizontal="center" vertical="center" wrapText="1"/>
    </xf>
    <xf numFmtId="0" fontId="86" fillId="15" borderId="59" xfId="4" applyFont="1" applyFill="1" applyBorder="1" applyAlignment="1">
      <alignment horizontal="center" vertical="center"/>
    </xf>
    <xf numFmtId="0" fontId="87" fillId="16" borderId="60" xfId="4" applyFont="1" applyFill="1" applyBorder="1" applyAlignment="1">
      <alignment horizontal="center" vertical="center" wrapText="1"/>
    </xf>
    <xf numFmtId="0" fontId="87" fillId="16" borderId="61" xfId="4" applyFont="1" applyFill="1" applyBorder="1" applyAlignment="1">
      <alignment horizontal="center" vertical="center"/>
    </xf>
    <xf numFmtId="0" fontId="86" fillId="6" borderId="62" xfId="4" applyFont="1" applyFill="1" applyBorder="1" applyAlignment="1">
      <alignment horizontal="center" vertical="center" wrapText="1"/>
    </xf>
    <xf numFmtId="0" fontId="86" fillId="6" borderId="59" xfId="4" applyFont="1" applyFill="1" applyBorder="1" applyAlignment="1">
      <alignment horizontal="center" vertical="center" wrapText="1"/>
    </xf>
    <xf numFmtId="0" fontId="86" fillId="17" borderId="60" xfId="4" applyFont="1" applyFill="1" applyBorder="1" applyAlignment="1">
      <alignment horizontal="center" vertical="center" wrapText="1"/>
    </xf>
    <xf numFmtId="0" fontId="86" fillId="17" borderId="61" xfId="4" applyFont="1" applyFill="1" applyBorder="1" applyAlignment="1">
      <alignment horizontal="center" vertical="center"/>
    </xf>
    <xf numFmtId="0" fontId="86" fillId="36" borderId="58" xfId="4" applyFont="1" applyFill="1" applyBorder="1" applyAlignment="1">
      <alignment horizontal="center" vertical="center" wrapText="1"/>
    </xf>
    <xf numFmtId="0" fontId="86" fillId="36" borderId="59" xfId="4" applyFont="1" applyFill="1" applyBorder="1" applyAlignment="1">
      <alignment horizontal="center" vertical="center" wrapText="1"/>
    </xf>
    <xf numFmtId="0" fontId="86" fillId="37" borderId="60" xfId="4" applyFont="1" applyFill="1" applyBorder="1" applyAlignment="1">
      <alignment horizontal="center" vertical="center" wrapText="1"/>
    </xf>
    <xf numFmtId="0" fontId="86" fillId="37" borderId="59" xfId="4" applyFont="1" applyFill="1" applyBorder="1" applyAlignment="1">
      <alignment horizontal="center" vertical="center" wrapText="1"/>
    </xf>
    <xf numFmtId="0" fontId="86" fillId="38" borderId="60" xfId="4" applyFont="1" applyFill="1" applyBorder="1" applyAlignment="1">
      <alignment horizontal="center" vertical="center" wrapText="1"/>
    </xf>
    <xf numFmtId="0" fontId="86" fillId="38" borderId="59" xfId="4" applyFont="1" applyFill="1" applyBorder="1" applyAlignment="1">
      <alignment horizontal="center" vertical="center" wrapText="1"/>
    </xf>
    <xf numFmtId="0" fontId="87" fillId="39" borderId="60" xfId="4" applyFont="1" applyFill="1" applyBorder="1" applyAlignment="1">
      <alignment horizontal="center" vertical="center" wrapText="1"/>
    </xf>
    <xf numFmtId="0" fontId="87" fillId="39" borderId="59" xfId="4" applyFont="1" applyFill="1" applyBorder="1" applyAlignment="1">
      <alignment horizontal="center" vertical="center" wrapText="1"/>
    </xf>
    <xf numFmtId="0" fontId="87" fillId="40" borderId="60" xfId="4" applyFont="1" applyFill="1" applyBorder="1" applyAlignment="1">
      <alignment horizontal="center" vertical="center" wrapText="1"/>
    </xf>
    <xf numFmtId="0" fontId="87" fillId="40" borderId="61" xfId="4" applyFont="1" applyFill="1" applyBorder="1" applyAlignment="1">
      <alignment horizontal="center" vertical="center" wrapText="1"/>
    </xf>
    <xf numFmtId="0" fontId="86" fillId="23" borderId="62" xfId="4" applyFont="1" applyFill="1" applyBorder="1" applyAlignment="1">
      <alignment horizontal="center" vertical="center" wrapText="1"/>
    </xf>
    <xf numFmtId="0" fontId="86" fillId="23" borderId="59" xfId="4" applyFont="1" applyFill="1" applyBorder="1" applyAlignment="1">
      <alignment horizontal="center" vertical="center" wrapText="1"/>
    </xf>
    <xf numFmtId="0" fontId="86" fillId="24" borderId="60" xfId="4" applyFont="1" applyFill="1" applyBorder="1" applyAlignment="1">
      <alignment horizontal="center" vertical="center" wrapText="1"/>
    </xf>
    <xf numFmtId="0" fontId="86" fillId="24" borderId="59" xfId="4" applyFont="1" applyFill="1" applyBorder="1" applyAlignment="1">
      <alignment horizontal="center" vertical="center" wrapText="1"/>
    </xf>
    <xf numFmtId="0" fontId="86" fillId="25" borderId="60" xfId="4" applyFont="1" applyFill="1" applyBorder="1" applyAlignment="1">
      <alignment horizontal="center" vertical="center" wrapText="1"/>
    </xf>
    <xf numFmtId="0" fontId="86" fillId="25" borderId="59" xfId="4" applyFont="1" applyFill="1" applyBorder="1" applyAlignment="1">
      <alignment horizontal="center" vertical="center" wrapText="1"/>
    </xf>
    <xf numFmtId="0" fontId="87" fillId="26" borderId="60" xfId="4" applyFont="1" applyFill="1" applyBorder="1" applyAlignment="1">
      <alignment horizontal="center" vertical="center" wrapText="1"/>
    </xf>
    <xf numFmtId="0" fontId="87" fillId="26" borderId="59" xfId="4" applyFont="1" applyFill="1" applyBorder="1" applyAlignment="1">
      <alignment horizontal="center" vertical="center" wrapText="1"/>
    </xf>
    <xf numFmtId="0" fontId="87" fillId="27" borderId="60" xfId="4" applyFont="1" applyFill="1" applyBorder="1" applyAlignment="1">
      <alignment horizontal="center" vertical="center" wrapText="1"/>
    </xf>
    <xf numFmtId="0" fontId="87" fillId="27" borderId="61" xfId="4" applyFont="1" applyFill="1" applyBorder="1" applyAlignment="1">
      <alignment horizontal="center" vertical="center" wrapText="1"/>
    </xf>
    <xf numFmtId="0" fontId="86" fillId="28" borderId="62" xfId="4" applyFont="1" applyFill="1" applyBorder="1" applyAlignment="1">
      <alignment horizontal="center" vertical="center" wrapText="1"/>
    </xf>
    <xf numFmtId="0" fontId="86" fillId="28" borderId="59" xfId="4" applyFont="1" applyFill="1" applyBorder="1" applyAlignment="1">
      <alignment horizontal="center" vertical="center" wrapText="1"/>
    </xf>
    <xf numFmtId="0" fontId="86" fillId="29" borderId="60" xfId="4" applyFont="1" applyFill="1" applyBorder="1" applyAlignment="1">
      <alignment horizontal="center" vertical="center" wrapText="1"/>
    </xf>
    <xf numFmtId="0" fontId="86" fillId="29" borderId="59" xfId="4" applyFont="1" applyFill="1" applyBorder="1" applyAlignment="1">
      <alignment horizontal="center" vertical="center" wrapText="1"/>
    </xf>
    <xf numFmtId="0" fontId="86" fillId="30" borderId="60" xfId="4" applyFont="1" applyFill="1" applyBorder="1" applyAlignment="1">
      <alignment horizontal="center" vertical="center" wrapText="1"/>
    </xf>
    <xf numFmtId="0" fontId="86" fillId="30" borderId="61" xfId="4" applyFont="1" applyFill="1" applyBorder="1" applyAlignment="1">
      <alignment horizontal="center" vertical="center" wrapText="1"/>
    </xf>
    <xf numFmtId="0" fontId="86" fillId="31" borderId="62" xfId="4" applyFont="1" applyFill="1" applyBorder="1" applyAlignment="1">
      <alignment horizontal="center" vertical="center" wrapText="1"/>
    </xf>
    <xf numFmtId="0" fontId="86" fillId="31" borderId="59" xfId="4" applyFont="1" applyFill="1" applyBorder="1" applyAlignment="1">
      <alignment horizontal="center" vertical="center" wrapText="1"/>
    </xf>
    <xf numFmtId="0" fontId="87" fillId="32" borderId="60" xfId="4" applyFont="1" applyFill="1" applyBorder="1" applyAlignment="1">
      <alignment horizontal="center" vertical="center" wrapText="1"/>
    </xf>
    <xf numFmtId="0" fontId="87" fillId="32" borderId="59" xfId="4" applyFont="1" applyFill="1" applyBorder="1" applyAlignment="1">
      <alignment horizontal="center" vertical="center" wrapText="1"/>
    </xf>
    <xf numFmtId="0" fontId="87" fillId="33" borderId="60" xfId="4" applyFont="1" applyFill="1" applyBorder="1" applyAlignment="1">
      <alignment horizontal="center" vertical="center" wrapText="1"/>
    </xf>
    <xf numFmtId="0" fontId="87" fillId="33" borderId="61" xfId="4" applyFont="1" applyFill="1" applyBorder="1" applyAlignment="1">
      <alignment horizontal="center" vertical="center" wrapText="1"/>
    </xf>
    <xf numFmtId="0" fontId="86" fillId="34" borderId="60" xfId="4" applyFont="1" applyFill="1" applyBorder="1" applyAlignment="1">
      <alignment horizontal="center" vertical="center" wrapText="1"/>
    </xf>
    <xf numFmtId="0" fontId="86" fillId="34" borderId="61" xfId="4" applyFont="1" applyFill="1" applyBorder="1" applyAlignment="1">
      <alignment horizontal="center" vertical="center" wrapText="1"/>
    </xf>
    <xf numFmtId="0" fontId="17" fillId="0" borderId="0" xfId="4" applyAlignment="1">
      <alignment horizontal="center" vertical="center" wrapText="1"/>
    </xf>
    <xf numFmtId="0" fontId="81" fillId="11" borderId="49" xfId="9" applyFont="1" applyFill="1" applyBorder="1" applyAlignment="1">
      <alignment horizontal="center" vertical="center"/>
    </xf>
    <xf numFmtId="0" fontId="81" fillId="0" borderId="25" xfId="9" applyFont="1" applyBorder="1" applyAlignment="1">
      <alignment horizontal="left" vertical="center"/>
    </xf>
    <xf numFmtId="0" fontId="86" fillId="14" borderId="58" xfId="4" applyFont="1" applyFill="1" applyBorder="1" applyAlignment="1">
      <alignment horizontal="center" vertical="center" wrapText="1"/>
    </xf>
    <xf numFmtId="0" fontId="86" fillId="15" borderId="60" xfId="4" applyFont="1" applyFill="1" applyBorder="1" applyAlignment="1">
      <alignment horizontal="center" vertical="center" wrapText="1"/>
    </xf>
    <xf numFmtId="0" fontId="87" fillId="16" borderId="60" xfId="4" applyFont="1" applyFill="1" applyBorder="1" applyAlignment="1">
      <alignment horizontal="center" vertical="center" wrapText="1"/>
    </xf>
    <xf numFmtId="0" fontId="86" fillId="6" borderId="62" xfId="4" applyFont="1" applyFill="1" applyBorder="1" applyAlignment="1">
      <alignment horizontal="center" vertical="center" wrapText="1"/>
    </xf>
    <xf numFmtId="0" fontId="86" fillId="17" borderId="60" xfId="4" applyFont="1" applyFill="1" applyBorder="1" applyAlignment="1">
      <alignment horizontal="center" vertical="center" wrapText="1"/>
    </xf>
    <xf numFmtId="0" fontId="86" fillId="36" borderId="58" xfId="4" applyFont="1" applyFill="1" applyBorder="1" applyAlignment="1">
      <alignment horizontal="center" vertical="center" wrapText="1"/>
    </xf>
    <xf numFmtId="0" fontId="86" fillId="37" borderId="60" xfId="4" applyFont="1" applyFill="1" applyBorder="1" applyAlignment="1">
      <alignment horizontal="center" vertical="center" wrapText="1"/>
    </xf>
    <xf numFmtId="0" fontId="86" fillId="38" borderId="60" xfId="4" applyFont="1" applyFill="1" applyBorder="1" applyAlignment="1">
      <alignment horizontal="center" vertical="center" wrapText="1"/>
    </xf>
    <xf numFmtId="0" fontId="87" fillId="39" borderId="60" xfId="4" applyFont="1" applyFill="1" applyBorder="1" applyAlignment="1">
      <alignment horizontal="center" vertical="center" wrapText="1"/>
    </xf>
    <xf numFmtId="0" fontId="87" fillId="40" borderId="60" xfId="4" applyFont="1" applyFill="1" applyBorder="1" applyAlignment="1">
      <alignment horizontal="center" vertical="center" wrapText="1"/>
    </xf>
    <xf numFmtId="0" fontId="86" fillId="23" borderId="62" xfId="4" applyFont="1" applyFill="1" applyBorder="1" applyAlignment="1">
      <alignment horizontal="center" vertical="center" wrapText="1"/>
    </xf>
    <xf numFmtId="0" fontId="86" fillId="24" borderId="60" xfId="4" applyFont="1" applyFill="1" applyBorder="1" applyAlignment="1">
      <alignment horizontal="center" vertical="center" wrapText="1"/>
    </xf>
    <xf numFmtId="0" fontId="86" fillId="25" borderId="60" xfId="4" applyFont="1" applyFill="1" applyBorder="1" applyAlignment="1">
      <alignment horizontal="center" vertical="center" wrapText="1"/>
    </xf>
    <xf numFmtId="0" fontId="87" fillId="26" borderId="60" xfId="4" applyFont="1" applyFill="1" applyBorder="1" applyAlignment="1">
      <alignment horizontal="center" vertical="center" wrapText="1"/>
    </xf>
    <xf numFmtId="0" fontId="87" fillId="27" borderId="60" xfId="4" applyFont="1" applyFill="1" applyBorder="1" applyAlignment="1">
      <alignment horizontal="center" vertical="center" wrapText="1"/>
    </xf>
    <xf numFmtId="0" fontId="86" fillId="28" borderId="62" xfId="4" applyFont="1" applyFill="1" applyBorder="1" applyAlignment="1">
      <alignment horizontal="center" vertical="center" wrapText="1"/>
    </xf>
    <xf numFmtId="0" fontId="86" fillId="29" borderId="60" xfId="4" applyFont="1" applyFill="1" applyBorder="1" applyAlignment="1">
      <alignment horizontal="center" vertical="center" wrapText="1"/>
    </xf>
    <xf numFmtId="0" fontId="86" fillId="30" borderId="60" xfId="4" applyFont="1" applyFill="1" applyBorder="1" applyAlignment="1">
      <alignment horizontal="center" vertical="center" wrapText="1"/>
    </xf>
    <xf numFmtId="0" fontId="86" fillId="31" borderId="62" xfId="4" applyFont="1" applyFill="1" applyBorder="1" applyAlignment="1">
      <alignment horizontal="center" vertical="center" wrapText="1"/>
    </xf>
    <xf numFmtId="0" fontId="87" fillId="32" borderId="60" xfId="4" applyFont="1" applyFill="1" applyBorder="1" applyAlignment="1">
      <alignment horizontal="center" vertical="center" wrapText="1"/>
    </xf>
    <xf numFmtId="0" fontId="87" fillId="33" borderId="60" xfId="4" applyFont="1" applyFill="1" applyBorder="1" applyAlignment="1">
      <alignment horizontal="center" vertical="center" wrapText="1"/>
    </xf>
    <xf numFmtId="0" fontId="86" fillId="34" borderId="60" xfId="4" applyFont="1" applyFill="1" applyBorder="1" applyAlignment="1">
      <alignment horizontal="center" vertical="center" wrapText="1"/>
    </xf>
    <xf numFmtId="0" fontId="81" fillId="11" borderId="63" xfId="9" applyFont="1" applyFill="1" applyBorder="1" applyAlignment="1">
      <alignment horizontal="center" vertical="center"/>
    </xf>
    <xf numFmtId="0" fontId="81" fillId="11" borderId="0" xfId="9" applyFont="1" applyFill="1" applyAlignment="1">
      <alignment horizontal="center" vertical="center"/>
    </xf>
    <xf numFmtId="0" fontId="82" fillId="7" borderId="64" xfId="7" applyFont="1" applyFill="1" applyBorder="1"/>
    <xf numFmtId="0" fontId="83" fillId="12" borderId="46" xfId="7" applyFont="1" applyFill="1" applyBorder="1"/>
    <xf numFmtId="0" fontId="83" fillId="12" borderId="48" xfId="7" applyFont="1" applyFill="1" applyBorder="1"/>
    <xf numFmtId="0" fontId="83" fillId="12" borderId="65" xfId="7" applyFont="1" applyFill="1" applyBorder="1"/>
    <xf numFmtId="0" fontId="83" fillId="12" borderId="47" xfId="7" applyFont="1" applyFill="1" applyBorder="1"/>
    <xf numFmtId="0" fontId="78" fillId="0" borderId="0" xfId="7" applyFont="1" applyAlignment="1">
      <alignment vertical="center"/>
    </xf>
    <xf numFmtId="0" fontId="79" fillId="0" borderId="0" xfId="7" applyFont="1" applyAlignment="1">
      <alignment vertical="center"/>
    </xf>
    <xf numFmtId="0" fontId="79" fillId="0" borderId="25" xfId="7" applyFont="1" applyBorder="1" applyAlignment="1">
      <alignment vertical="center"/>
    </xf>
    <xf numFmtId="0" fontId="81" fillId="11" borderId="63" xfId="7" applyFont="1" applyFill="1" applyBorder="1" applyAlignment="1">
      <alignment horizontal="center" vertical="center"/>
    </xf>
    <xf numFmtId="173" fontId="0" fillId="11" borderId="66" xfId="6" applyNumberFormat="1" applyFont="1" applyFill="1" applyBorder="1" applyAlignment="1">
      <alignment horizontal="center" vertical="center"/>
    </xf>
    <xf numFmtId="173" fontId="0" fillId="11" borderId="67" xfId="6" applyNumberFormat="1" applyFont="1" applyFill="1" applyBorder="1" applyAlignment="1">
      <alignment horizontal="center" vertical="center"/>
    </xf>
    <xf numFmtId="173" fontId="0" fillId="11" borderId="68" xfId="6" applyNumberFormat="1" applyFont="1" applyFill="1" applyBorder="1" applyAlignment="1">
      <alignment horizontal="center" vertical="center"/>
    </xf>
    <xf numFmtId="173" fontId="0" fillId="11" borderId="69" xfId="6" applyNumberFormat="1" applyFont="1" applyFill="1" applyBorder="1" applyAlignment="1">
      <alignment horizontal="center" vertical="center"/>
    </xf>
    <xf numFmtId="3" fontId="80" fillId="11" borderId="49" xfId="10" applyNumberFormat="1" applyFont="1" applyFill="1" applyBorder="1" applyAlignment="1">
      <alignment horizontal="center" vertical="center"/>
    </xf>
    <xf numFmtId="0" fontId="88" fillId="0" borderId="25" xfId="7" applyFont="1" applyBorder="1"/>
    <xf numFmtId="3" fontId="0" fillId="11" borderId="66" xfId="6" applyNumberFormat="1" applyFont="1" applyFill="1" applyBorder="1" applyAlignment="1">
      <alignment horizontal="center" vertical="center"/>
    </xf>
    <xf numFmtId="3" fontId="0" fillId="11" borderId="68" xfId="6" applyNumberFormat="1" applyFont="1" applyFill="1" applyBorder="1" applyAlignment="1">
      <alignment horizontal="center" vertical="center"/>
    </xf>
    <xf numFmtId="3" fontId="0" fillId="11" borderId="67" xfId="6" applyNumberFormat="1" applyFont="1" applyFill="1" applyBorder="1" applyAlignment="1">
      <alignment horizontal="center" vertical="center"/>
    </xf>
    <xf numFmtId="3" fontId="80" fillId="11" borderId="67" xfId="6" applyNumberFormat="1" applyFont="1" applyFill="1" applyBorder="1" applyAlignment="1">
      <alignment horizontal="center" vertical="center"/>
    </xf>
    <xf numFmtId="3" fontId="80" fillId="11" borderId="21" xfId="10" applyNumberFormat="1" applyFont="1" applyFill="1" applyBorder="1" applyAlignment="1">
      <alignment horizontal="center" vertical="center"/>
    </xf>
    <xf numFmtId="0" fontId="82" fillId="7" borderId="70" xfId="7" applyFont="1" applyFill="1" applyBorder="1" applyAlignment="1">
      <alignment vertical="center"/>
    </xf>
    <xf numFmtId="0" fontId="80" fillId="0" borderId="0" xfId="7" applyFont="1" applyAlignment="1">
      <alignment vertical="center"/>
    </xf>
    <xf numFmtId="171" fontId="0" fillId="11" borderId="71" xfId="5" applyNumberFormat="1" applyFont="1" applyFill="1" applyBorder="1" applyAlignment="1">
      <alignment horizontal="center" vertical="center"/>
    </xf>
    <xf numFmtId="171" fontId="80" fillId="11" borderId="67" xfId="5" applyNumberFormat="1" applyFont="1" applyFill="1" applyBorder="1" applyAlignment="1">
      <alignment horizontal="center" vertical="center"/>
    </xf>
    <xf numFmtId="0" fontId="83" fillId="12" borderId="49" xfId="7" applyFont="1" applyFill="1" applyBorder="1" applyAlignment="1">
      <alignment vertical="center"/>
    </xf>
    <xf numFmtId="0" fontId="83" fillId="12" borderId="50" xfId="7" applyFont="1" applyFill="1" applyBorder="1" applyAlignment="1">
      <alignment vertical="center"/>
    </xf>
    <xf numFmtId="0" fontId="83" fillId="0" borderId="0" xfId="7" applyFont="1" applyAlignment="1">
      <alignment vertical="center"/>
    </xf>
    <xf numFmtId="0" fontId="83" fillId="12" borderId="72" xfId="7" applyFont="1" applyFill="1" applyBorder="1" applyAlignment="1">
      <alignment vertical="center"/>
    </xf>
    <xf numFmtId="0" fontId="83" fillId="12" borderId="0" xfId="7" applyFont="1" applyFill="1" applyAlignment="1">
      <alignment vertical="center"/>
    </xf>
    <xf numFmtId="0" fontId="81" fillId="0" borderId="0" xfId="7" applyFont="1"/>
    <xf numFmtId="0" fontId="81" fillId="0" borderId="25" xfId="7" applyFont="1" applyBorder="1"/>
    <xf numFmtId="0" fontId="80" fillId="11" borderId="25" xfId="7" applyFont="1" applyFill="1" applyBorder="1" applyAlignment="1">
      <alignment horizontal="center"/>
    </xf>
    <xf numFmtId="0" fontId="82" fillId="41" borderId="0" xfId="4" applyFont="1" applyFill="1" applyAlignment="1">
      <alignment horizontal="center" vertical="center"/>
    </xf>
    <xf numFmtId="0" fontId="82" fillId="41" borderId="73" xfId="4" applyFont="1" applyFill="1" applyBorder="1" applyAlignment="1">
      <alignment horizontal="center" vertical="center"/>
    </xf>
    <xf numFmtId="0" fontId="82" fillId="41" borderId="25" xfId="4" applyFont="1" applyFill="1" applyBorder="1" applyAlignment="1">
      <alignment horizontal="center" vertical="center"/>
    </xf>
    <xf numFmtId="0" fontId="82" fillId="42" borderId="0" xfId="4" applyFont="1" applyFill="1" applyAlignment="1">
      <alignment horizontal="center" vertical="center"/>
    </xf>
    <xf numFmtId="0" fontId="82" fillId="42" borderId="73" xfId="4" applyFont="1" applyFill="1" applyBorder="1" applyAlignment="1">
      <alignment horizontal="center" vertical="center"/>
    </xf>
    <xf numFmtId="0" fontId="82" fillId="42" borderId="25" xfId="4" applyFont="1" applyFill="1" applyBorder="1" applyAlignment="1">
      <alignment horizontal="center" vertical="center"/>
    </xf>
    <xf numFmtId="0" fontId="82" fillId="43" borderId="0" xfId="4" applyFont="1" applyFill="1" applyAlignment="1">
      <alignment horizontal="center" vertical="center"/>
    </xf>
    <xf numFmtId="0" fontId="82" fillId="43" borderId="73" xfId="4" applyFont="1" applyFill="1" applyBorder="1" applyAlignment="1">
      <alignment horizontal="center" vertical="center"/>
    </xf>
    <xf numFmtId="1" fontId="82" fillId="43" borderId="9" xfId="4" applyNumberFormat="1" applyFont="1" applyFill="1" applyBorder="1" applyAlignment="1">
      <alignment horizontal="center" vertical="center"/>
    </xf>
    <xf numFmtId="1" fontId="82" fillId="43" borderId="73" xfId="4" applyNumberFormat="1" applyFont="1" applyFill="1" applyBorder="1" applyAlignment="1">
      <alignment horizontal="center" vertical="center"/>
    </xf>
    <xf numFmtId="1" fontId="82" fillId="43" borderId="25" xfId="4" applyNumberFormat="1" applyFont="1" applyFill="1" applyBorder="1" applyAlignment="1">
      <alignment horizontal="center" vertical="center"/>
    </xf>
    <xf numFmtId="0" fontId="82" fillId="44" borderId="0" xfId="4" applyFont="1" applyFill="1" applyAlignment="1">
      <alignment horizontal="center" vertical="center"/>
    </xf>
    <xf numFmtId="1" fontId="82" fillId="44" borderId="73" xfId="4" applyNumberFormat="1" applyFont="1" applyFill="1" applyBorder="1" applyAlignment="1">
      <alignment horizontal="center" vertical="center"/>
    </xf>
    <xf numFmtId="1" fontId="82" fillId="44" borderId="9" xfId="4" applyNumberFormat="1" applyFont="1" applyFill="1" applyBorder="1" applyAlignment="1">
      <alignment horizontal="center" vertical="center"/>
    </xf>
    <xf numFmtId="1" fontId="82" fillId="44" borderId="25" xfId="4" applyNumberFormat="1" applyFont="1" applyFill="1" applyBorder="1" applyAlignment="1">
      <alignment horizontal="center" vertical="center"/>
    </xf>
    <xf numFmtId="0" fontId="82" fillId="45" borderId="0" xfId="4" applyFont="1" applyFill="1" applyAlignment="1">
      <alignment horizontal="center" vertical="center"/>
    </xf>
    <xf numFmtId="1" fontId="82" fillId="45" borderId="73" xfId="4" applyNumberFormat="1" applyFont="1" applyFill="1" applyBorder="1" applyAlignment="1">
      <alignment horizontal="center" vertical="center"/>
    </xf>
    <xf numFmtId="1" fontId="82" fillId="45" borderId="25" xfId="4" applyNumberFormat="1" applyFont="1" applyFill="1" applyBorder="1" applyAlignment="1">
      <alignment horizontal="center" vertical="center"/>
    </xf>
    <xf numFmtId="3" fontId="79" fillId="11" borderId="49" xfId="10" applyNumberFormat="1" applyFont="1" applyFill="1" applyBorder="1" applyAlignment="1">
      <alignment horizontal="center"/>
    </xf>
    <xf numFmtId="3" fontId="79" fillId="11" borderId="25" xfId="10" applyNumberFormat="1" applyFont="1" applyFill="1" applyBorder="1" applyAlignment="1">
      <alignment horizontal="center"/>
    </xf>
    <xf numFmtId="9" fontId="79" fillId="11" borderId="25" xfId="10" applyFont="1" applyFill="1" applyBorder="1" applyAlignment="1">
      <alignment horizontal="center"/>
    </xf>
    <xf numFmtId="9" fontId="79" fillId="11" borderId="0" xfId="10" applyFont="1" applyFill="1" applyBorder="1" applyAlignment="1">
      <alignment horizontal="center"/>
    </xf>
    <xf numFmtId="0" fontId="82" fillId="7" borderId="70" xfId="7" applyFont="1" applyFill="1" applyBorder="1"/>
    <xf numFmtId="0" fontId="85" fillId="12" borderId="49" xfId="7" applyFont="1" applyFill="1" applyBorder="1"/>
    <xf numFmtId="0" fontId="83" fillId="12" borderId="50" xfId="7" applyFont="1" applyFill="1" applyBorder="1"/>
    <xf numFmtId="0" fontId="83" fillId="12" borderId="72" xfId="7" applyFont="1" applyFill="1" applyBorder="1"/>
    <xf numFmtId="0" fontId="83" fillId="12" borderId="49" xfId="7" applyFont="1" applyFill="1" applyBorder="1"/>
    <xf numFmtId="9" fontId="79" fillId="12" borderId="0" xfId="10" applyFont="1" applyFill="1" applyBorder="1" applyAlignment="1">
      <alignment horizontal="center"/>
    </xf>
    <xf numFmtId="1" fontId="79" fillId="12" borderId="50" xfId="10" applyNumberFormat="1" applyFont="1" applyFill="1" applyBorder="1" applyAlignment="1">
      <alignment horizontal="center"/>
    </xf>
    <xf numFmtId="0" fontId="1" fillId="0" borderId="0" xfId="7"/>
    <xf numFmtId="0" fontId="88" fillId="0" borderId="0" xfId="7" applyFont="1"/>
    <xf numFmtId="9" fontId="79" fillId="11" borderId="25" xfId="6" applyFont="1" applyFill="1" applyBorder="1" applyAlignment="1">
      <alignment horizontal="right" indent="1"/>
    </xf>
    <xf numFmtId="9" fontId="79" fillId="41" borderId="0" xfId="6" applyFont="1" applyFill="1" applyAlignment="1">
      <alignment horizontal="right" indent="1"/>
    </xf>
    <xf numFmtId="0" fontId="79" fillId="41" borderId="9" xfId="4" applyFont="1" applyFill="1" applyBorder="1" applyAlignment="1">
      <alignment horizontal="right" indent="1"/>
    </xf>
    <xf numFmtId="0" fontId="79" fillId="41" borderId="25" xfId="4" applyFont="1" applyFill="1" applyBorder="1" applyAlignment="1">
      <alignment horizontal="right" indent="1"/>
    </xf>
    <xf numFmtId="9" fontId="79" fillId="42" borderId="0" xfId="6" applyFont="1" applyFill="1" applyBorder="1" applyAlignment="1">
      <alignment horizontal="right" indent="1"/>
    </xf>
    <xf numFmtId="0" fontId="79" fillId="42" borderId="9" xfId="4" applyFont="1" applyFill="1" applyBorder="1" applyAlignment="1">
      <alignment horizontal="right" indent="1"/>
    </xf>
    <xf numFmtId="0" fontId="79" fillId="42" borderId="25" xfId="4" applyFont="1" applyFill="1" applyBorder="1" applyAlignment="1">
      <alignment horizontal="right" indent="1"/>
    </xf>
    <xf numFmtId="9" fontId="79" fillId="43" borderId="0" xfId="6" applyFont="1" applyFill="1" applyAlignment="1">
      <alignment horizontal="right" indent="1"/>
    </xf>
    <xf numFmtId="0" fontId="79" fillId="43" borderId="9" xfId="4" applyFont="1" applyFill="1" applyBorder="1" applyAlignment="1">
      <alignment horizontal="right" indent="1"/>
    </xf>
    <xf numFmtId="1" fontId="79" fillId="43" borderId="9" xfId="4" applyNumberFormat="1" applyFont="1" applyFill="1" applyBorder="1" applyAlignment="1">
      <alignment horizontal="right" indent="1"/>
    </xf>
    <xf numFmtId="1" fontId="79" fillId="43" borderId="25" xfId="4" applyNumberFormat="1" applyFont="1" applyFill="1" applyBorder="1" applyAlignment="1">
      <alignment horizontal="right" indent="1"/>
    </xf>
    <xf numFmtId="9" fontId="79" fillId="44" borderId="0" xfId="6" applyFont="1" applyFill="1" applyBorder="1" applyAlignment="1">
      <alignment horizontal="right" indent="1"/>
    </xf>
    <xf numFmtId="1" fontId="79" fillId="44" borderId="9" xfId="4" applyNumberFormat="1" applyFont="1" applyFill="1" applyBorder="1" applyAlignment="1">
      <alignment horizontal="right" indent="1"/>
    </xf>
    <xf numFmtId="1" fontId="79" fillId="44" borderId="25" xfId="4" applyNumberFormat="1" applyFont="1" applyFill="1" applyBorder="1" applyAlignment="1">
      <alignment horizontal="right" indent="1"/>
    </xf>
    <xf numFmtId="9" fontId="79" fillId="45" borderId="0" xfId="6" applyFont="1" applyFill="1" applyAlignment="1">
      <alignment horizontal="right" indent="1"/>
    </xf>
    <xf numFmtId="1" fontId="79" fillId="45" borderId="9" xfId="4" applyNumberFormat="1" applyFont="1" applyFill="1" applyBorder="1" applyAlignment="1">
      <alignment horizontal="right" indent="1"/>
    </xf>
    <xf numFmtId="1" fontId="79" fillId="45" borderId="25" xfId="4" applyNumberFormat="1" applyFont="1" applyFill="1" applyBorder="1" applyAlignment="1">
      <alignment horizontal="right" indent="1"/>
    </xf>
    <xf numFmtId="0" fontId="88" fillId="0" borderId="47" xfId="7" applyFont="1" applyBorder="1"/>
    <xf numFmtId="0" fontId="89" fillId="0" borderId="0" xfId="7" applyFont="1"/>
    <xf numFmtId="173" fontId="79" fillId="11" borderId="25" xfId="6" applyNumberFormat="1" applyFont="1" applyFill="1" applyBorder="1" applyAlignment="1">
      <alignment horizontal="right" indent="1"/>
    </xf>
    <xf numFmtId="173" fontId="79" fillId="41" borderId="0" xfId="6" applyNumberFormat="1" applyFont="1" applyFill="1" applyAlignment="1">
      <alignment horizontal="right" indent="1"/>
    </xf>
    <xf numFmtId="1" fontId="79" fillId="41" borderId="9" xfId="4" applyNumberFormat="1" applyFont="1" applyFill="1" applyBorder="1" applyAlignment="1">
      <alignment horizontal="right" indent="1"/>
    </xf>
    <xf numFmtId="1" fontId="79" fillId="41" borderId="25" xfId="4" applyNumberFormat="1" applyFont="1" applyFill="1" applyBorder="1" applyAlignment="1">
      <alignment horizontal="right" indent="1"/>
    </xf>
    <xf numFmtId="173" fontId="79" fillId="42" borderId="0" xfId="6" applyNumberFormat="1" applyFont="1" applyFill="1" applyBorder="1" applyAlignment="1">
      <alignment horizontal="right" indent="1"/>
    </xf>
    <xf numFmtId="1" fontId="79" fillId="42" borderId="9" xfId="4" applyNumberFormat="1" applyFont="1" applyFill="1" applyBorder="1" applyAlignment="1">
      <alignment horizontal="right" indent="1"/>
    </xf>
    <xf numFmtId="1" fontId="79" fillId="42" borderId="25" xfId="4" applyNumberFormat="1" applyFont="1" applyFill="1" applyBorder="1" applyAlignment="1">
      <alignment horizontal="right" indent="1"/>
    </xf>
    <xf numFmtId="173" fontId="79" fillId="43" borderId="0" xfId="6" applyNumberFormat="1" applyFont="1" applyFill="1" applyAlignment="1">
      <alignment horizontal="right" indent="1"/>
    </xf>
    <xf numFmtId="173" fontId="79" fillId="44" borderId="0" xfId="6" applyNumberFormat="1" applyFont="1" applyFill="1" applyBorder="1" applyAlignment="1">
      <alignment horizontal="right" indent="1"/>
    </xf>
    <xf numFmtId="173" fontId="79" fillId="45" borderId="0" xfId="6" applyNumberFormat="1" applyFont="1" applyFill="1" applyAlignment="1">
      <alignment horizontal="right" indent="1"/>
    </xf>
    <xf numFmtId="169" fontId="79" fillId="41" borderId="47" xfId="6" applyNumberFormat="1" applyFont="1" applyFill="1" applyBorder="1" applyAlignment="1">
      <alignment horizontal="center"/>
    </xf>
    <xf numFmtId="169" fontId="79" fillId="42" borderId="47" xfId="6" applyNumberFormat="1" applyFont="1" applyFill="1" applyBorder="1" applyAlignment="1">
      <alignment horizontal="center"/>
    </xf>
    <xf numFmtId="169" fontId="79" fillId="43" borderId="47" xfId="6" applyNumberFormat="1" applyFont="1" applyFill="1" applyBorder="1" applyAlignment="1">
      <alignment horizontal="center"/>
    </xf>
    <xf numFmtId="169" fontId="79" fillId="44" borderId="47" xfId="6" applyNumberFormat="1" applyFont="1" applyFill="1" applyBorder="1" applyAlignment="1">
      <alignment horizontal="center"/>
    </xf>
    <xf numFmtId="169" fontId="79" fillId="45" borderId="47" xfId="6" applyNumberFormat="1" applyFont="1" applyFill="1" applyBorder="1" applyAlignment="1">
      <alignment horizontal="center"/>
    </xf>
    <xf numFmtId="169" fontId="79" fillId="11" borderId="47" xfId="10" applyNumberFormat="1" applyFont="1" applyFill="1" applyBorder="1" applyAlignment="1">
      <alignment horizontal="center"/>
    </xf>
    <xf numFmtId="9" fontId="79" fillId="11" borderId="48" xfId="10" applyFont="1" applyFill="1" applyBorder="1" applyAlignment="1">
      <alignment horizontal="center"/>
    </xf>
    <xf numFmtId="1" fontId="79" fillId="11" borderId="48" xfId="10" applyNumberFormat="1" applyFont="1" applyFill="1" applyBorder="1" applyAlignment="1">
      <alignment horizontal="center"/>
    </xf>
    <xf numFmtId="0" fontId="88" fillId="0" borderId="46" xfId="7" applyFont="1" applyBorder="1"/>
    <xf numFmtId="169" fontId="79" fillId="11" borderId="74" xfId="10" applyNumberFormat="1" applyFont="1" applyFill="1" applyBorder="1" applyAlignment="1">
      <alignment horizontal="center"/>
    </xf>
    <xf numFmtId="1" fontId="79" fillId="11" borderId="0" xfId="10" applyNumberFormat="1" applyFont="1" applyFill="1" applyBorder="1" applyAlignment="1">
      <alignment horizontal="center"/>
    </xf>
    <xf numFmtId="0" fontId="2" fillId="0" borderId="0" xfId="1" applyAlignment="1"/>
    <xf numFmtId="169" fontId="79" fillId="41" borderId="0" xfId="6" applyNumberFormat="1" applyFont="1" applyFill="1" applyBorder="1" applyAlignment="1">
      <alignment horizontal="center"/>
    </xf>
    <xf numFmtId="169" fontId="79" fillId="42" borderId="0" xfId="6" applyNumberFormat="1" applyFont="1" applyFill="1" applyBorder="1" applyAlignment="1">
      <alignment horizontal="center"/>
    </xf>
    <xf numFmtId="169" fontId="79" fillId="43" borderId="0" xfId="6" applyNumberFormat="1" applyFont="1" applyFill="1" applyBorder="1" applyAlignment="1">
      <alignment horizontal="center"/>
    </xf>
    <xf numFmtId="169" fontId="79" fillId="44" borderId="0" xfId="6" applyNumberFormat="1" applyFont="1" applyFill="1" applyBorder="1" applyAlignment="1">
      <alignment horizontal="center"/>
    </xf>
    <xf numFmtId="169" fontId="79" fillId="45" borderId="0" xfId="6" applyNumberFormat="1" applyFont="1" applyFill="1" applyBorder="1" applyAlignment="1">
      <alignment horizontal="center"/>
    </xf>
    <xf numFmtId="169" fontId="79" fillId="11" borderId="0" xfId="10" applyNumberFormat="1" applyFont="1" applyFill="1" applyBorder="1" applyAlignment="1">
      <alignment horizontal="center"/>
    </xf>
    <xf numFmtId="9" fontId="79" fillId="11" borderId="50" xfId="10" applyFont="1" applyFill="1" applyBorder="1" applyAlignment="1">
      <alignment horizontal="center"/>
    </xf>
    <xf numFmtId="1" fontId="79" fillId="11" borderId="50" xfId="10" applyNumberFormat="1" applyFont="1" applyFill="1" applyBorder="1" applyAlignment="1">
      <alignment horizontal="center"/>
    </xf>
    <xf numFmtId="0" fontId="88" fillId="0" borderId="49" xfId="7" applyFont="1" applyBorder="1"/>
    <xf numFmtId="169" fontId="79" fillId="11" borderId="25" xfId="10" applyNumberFormat="1" applyFont="1" applyFill="1" applyBorder="1" applyAlignment="1">
      <alignment horizontal="center"/>
    </xf>
    <xf numFmtId="0" fontId="88" fillId="0" borderId="52" xfId="7" applyFont="1" applyBorder="1"/>
    <xf numFmtId="169" fontId="79" fillId="41" borderId="52" xfId="6" applyNumberFormat="1" applyFont="1" applyFill="1" applyBorder="1" applyAlignment="1">
      <alignment horizontal="center"/>
    </xf>
    <xf numFmtId="169" fontId="79" fillId="42" borderId="52" xfId="6" applyNumberFormat="1" applyFont="1" applyFill="1" applyBorder="1" applyAlignment="1">
      <alignment horizontal="center"/>
    </xf>
    <xf numFmtId="169" fontId="79" fillId="43" borderId="52" xfId="6" applyNumberFormat="1" applyFont="1" applyFill="1" applyBorder="1" applyAlignment="1">
      <alignment horizontal="center"/>
    </xf>
    <xf numFmtId="169" fontId="79" fillId="44" borderId="52" xfId="6" applyNumberFormat="1" applyFont="1" applyFill="1" applyBorder="1" applyAlignment="1">
      <alignment horizontal="center"/>
    </xf>
    <xf numFmtId="169" fontId="79" fillId="45" borderId="52" xfId="6" applyNumberFormat="1" applyFont="1" applyFill="1" applyBorder="1" applyAlignment="1">
      <alignment horizontal="center"/>
    </xf>
    <xf numFmtId="169" fontId="79" fillId="11" borderId="52" xfId="10" applyNumberFormat="1" applyFont="1" applyFill="1" applyBorder="1" applyAlignment="1">
      <alignment horizontal="center"/>
    </xf>
    <xf numFmtId="9" fontId="79" fillId="11" borderId="53" xfId="9" applyNumberFormat="1" applyFont="1" applyFill="1" applyBorder="1" applyAlignment="1">
      <alignment horizontal="center"/>
    </xf>
    <xf numFmtId="1" fontId="79" fillId="11" borderId="53" xfId="10" applyNumberFormat="1" applyFont="1" applyFill="1" applyBorder="1" applyAlignment="1">
      <alignment horizontal="center"/>
    </xf>
    <xf numFmtId="0" fontId="88" fillId="0" borderId="51" xfId="7" applyFont="1" applyBorder="1"/>
    <xf numFmtId="169" fontId="79" fillId="11" borderId="75" xfId="9" applyNumberFormat="1" applyFont="1" applyFill="1" applyBorder="1" applyAlignment="1">
      <alignment horizontal="center"/>
    </xf>
    <xf numFmtId="169" fontId="79" fillId="41" borderId="0" xfId="6" applyNumberFormat="1" applyFont="1" applyFill="1" applyAlignment="1">
      <alignment horizontal="center"/>
    </xf>
    <xf numFmtId="169" fontId="79" fillId="43" borderId="0" xfId="6" applyNumberFormat="1" applyFont="1" applyFill="1" applyAlignment="1">
      <alignment horizontal="center"/>
    </xf>
    <xf numFmtId="169" fontId="79" fillId="45" borderId="0" xfId="6" applyNumberFormat="1" applyFont="1" applyFill="1" applyAlignment="1">
      <alignment horizontal="center"/>
    </xf>
    <xf numFmtId="0" fontId="85" fillId="12" borderId="51" xfId="7" applyFont="1" applyFill="1" applyBorder="1"/>
    <xf numFmtId="3" fontId="79" fillId="11" borderId="49" xfId="9" applyNumberFormat="1" applyFont="1" applyFill="1" applyBorder="1" applyAlignment="1">
      <alignment horizontal="center"/>
    </xf>
    <xf numFmtId="169" fontId="79" fillId="11" borderId="25" xfId="9" applyNumberFormat="1" applyFont="1" applyFill="1" applyBorder="1" applyAlignment="1">
      <alignment horizontal="center"/>
    </xf>
    <xf numFmtId="9" fontId="79" fillId="11" borderId="25" xfId="9" applyNumberFormat="1" applyFont="1" applyFill="1" applyBorder="1" applyAlignment="1">
      <alignment horizontal="center"/>
    </xf>
    <xf numFmtId="0" fontId="90" fillId="0" borderId="25" xfId="7" applyFont="1" applyBorder="1"/>
    <xf numFmtId="0" fontId="90" fillId="0" borderId="0" xfId="7" applyFont="1"/>
    <xf numFmtId="3" fontId="79" fillId="11" borderId="46" xfId="10" applyNumberFormat="1" applyFont="1" applyFill="1" applyBorder="1" applyAlignment="1">
      <alignment horizontal="center"/>
    </xf>
    <xf numFmtId="0" fontId="88" fillId="0" borderId="74" xfId="7" applyFont="1" applyBorder="1"/>
    <xf numFmtId="3" fontId="79" fillId="11" borderId="51" xfId="10" applyNumberFormat="1" applyFont="1" applyFill="1" applyBorder="1" applyAlignment="1">
      <alignment horizontal="center"/>
    </xf>
    <xf numFmtId="0" fontId="88" fillId="0" borderId="75" xfId="7" applyFont="1" applyBorder="1"/>
    <xf numFmtId="169" fontId="79" fillId="11" borderId="75" xfId="10" applyNumberFormat="1" applyFont="1" applyFill="1" applyBorder="1" applyAlignment="1">
      <alignment horizontal="center"/>
    </xf>
    <xf numFmtId="9" fontId="79" fillId="11" borderId="53" xfId="10" applyFont="1" applyFill="1" applyBorder="1" applyAlignment="1">
      <alignment horizontal="center"/>
    </xf>
    <xf numFmtId="3" fontId="79" fillId="11" borderId="51" xfId="9" applyNumberFormat="1" applyFont="1" applyFill="1" applyBorder="1" applyAlignment="1">
      <alignment horizontal="center"/>
    </xf>
    <xf numFmtId="0" fontId="89" fillId="0" borderId="74" xfId="7" applyFont="1" applyBorder="1"/>
    <xf numFmtId="0" fontId="89" fillId="0" borderId="25" xfId="7" applyFont="1" applyBorder="1"/>
    <xf numFmtId="0" fontId="89" fillId="0" borderId="75" xfId="7" applyFont="1" applyBorder="1"/>
    <xf numFmtId="170" fontId="79" fillId="11" borderId="25" xfId="6" applyNumberFormat="1" applyFont="1" applyFill="1" applyBorder="1" applyAlignment="1">
      <alignment horizontal="right" indent="1"/>
    </xf>
    <xf numFmtId="170" fontId="79" fillId="41" borderId="0" xfId="6" applyNumberFormat="1" applyFont="1" applyFill="1" applyAlignment="1">
      <alignment horizontal="right" indent="1"/>
    </xf>
    <xf numFmtId="170" fontId="79" fillId="42" borderId="0" xfId="6" applyNumberFormat="1" applyFont="1" applyFill="1" applyBorder="1" applyAlignment="1">
      <alignment horizontal="right" indent="1"/>
    </xf>
    <xf numFmtId="170" fontId="79" fillId="43" borderId="0" xfId="6" applyNumberFormat="1" applyFont="1" applyFill="1" applyAlignment="1">
      <alignment horizontal="right" indent="1"/>
    </xf>
    <xf numFmtId="170" fontId="79" fillId="44" borderId="0" xfId="6" applyNumberFormat="1" applyFont="1" applyFill="1" applyBorder="1" applyAlignment="1">
      <alignment horizontal="right" indent="1"/>
    </xf>
    <xf numFmtId="170" fontId="79" fillId="45" borderId="0" xfId="6" applyNumberFormat="1" applyFont="1" applyFill="1" applyAlignment="1">
      <alignment horizontal="right" indent="1"/>
    </xf>
    <xf numFmtId="2" fontId="79" fillId="11" borderId="25" xfId="6" applyNumberFormat="1" applyFont="1" applyFill="1" applyBorder="1" applyAlignment="1">
      <alignment horizontal="right" indent="1"/>
    </xf>
    <xf numFmtId="42" fontId="79" fillId="11" borderId="25" xfId="11" applyNumberFormat="1" applyFont="1" applyFill="1" applyBorder="1" applyAlignment="1">
      <alignment horizontal="right" indent="1"/>
    </xf>
    <xf numFmtId="42" fontId="79" fillId="41" borderId="0" xfId="11" applyNumberFormat="1" applyFont="1" applyFill="1" applyAlignment="1">
      <alignment horizontal="right" indent="1"/>
    </xf>
    <xf numFmtId="42" fontId="79" fillId="42" borderId="0" xfId="11" applyNumberFormat="1" applyFont="1" applyFill="1" applyBorder="1" applyAlignment="1">
      <alignment horizontal="right" indent="1"/>
    </xf>
    <xf numFmtId="42" fontId="79" fillId="43" borderId="0" xfId="11" applyNumberFormat="1" applyFont="1" applyFill="1" applyAlignment="1">
      <alignment horizontal="right" indent="1"/>
    </xf>
    <xf numFmtId="42" fontId="79" fillId="44" borderId="0" xfId="11" applyNumberFormat="1" applyFont="1" applyFill="1" applyBorder="1" applyAlignment="1">
      <alignment horizontal="right" indent="1"/>
    </xf>
    <xf numFmtId="42" fontId="79" fillId="45" borderId="0" xfId="11" applyNumberFormat="1" applyFont="1" applyFill="1" applyAlignment="1">
      <alignment horizontal="right" indent="1"/>
    </xf>
    <xf numFmtId="172" fontId="79" fillId="11" borderId="25" xfId="10" applyNumberFormat="1" applyFont="1" applyFill="1" applyBorder="1" applyAlignment="1">
      <alignment horizontal="center"/>
    </xf>
    <xf numFmtId="172" fontId="79" fillId="11" borderId="25" xfId="11" applyNumberFormat="1" applyFont="1" applyFill="1" applyBorder="1" applyAlignment="1">
      <alignment horizontal="center"/>
    </xf>
    <xf numFmtId="174" fontId="79" fillId="11" borderId="25" xfId="11" applyNumberFormat="1" applyFont="1" applyFill="1" applyBorder="1" applyAlignment="1">
      <alignment horizontal="right" indent="1"/>
    </xf>
    <xf numFmtId="172" fontId="79" fillId="41" borderId="0" xfId="6" applyNumberFormat="1" applyFont="1" applyFill="1" applyAlignment="1">
      <alignment horizontal="right" indent="1"/>
    </xf>
    <xf numFmtId="172" fontId="79" fillId="42" borderId="0" xfId="6" applyNumberFormat="1" applyFont="1" applyFill="1" applyBorder="1" applyAlignment="1">
      <alignment horizontal="right" indent="1"/>
    </xf>
    <xf numFmtId="172" fontId="79" fillId="43" borderId="0" xfId="6" applyNumberFormat="1" applyFont="1" applyFill="1" applyAlignment="1">
      <alignment horizontal="right" indent="1"/>
    </xf>
    <xf numFmtId="172" fontId="79" fillId="44" borderId="0" xfId="6" applyNumberFormat="1" applyFont="1" applyFill="1" applyBorder="1" applyAlignment="1">
      <alignment horizontal="right" indent="1"/>
    </xf>
    <xf numFmtId="172" fontId="79" fillId="45" borderId="0" xfId="6" applyNumberFormat="1" applyFont="1" applyFill="1" applyAlignment="1">
      <alignment horizontal="right" indent="1"/>
    </xf>
    <xf numFmtId="172" fontId="79" fillId="11" borderId="25" xfId="6" applyNumberFormat="1" applyFont="1" applyFill="1" applyBorder="1" applyAlignment="1">
      <alignment horizontal="right" indent="1"/>
    </xf>
    <xf numFmtId="9" fontId="82" fillId="7" borderId="70" xfId="7" applyNumberFormat="1" applyFont="1" applyFill="1" applyBorder="1"/>
  </cellXfs>
  <cellStyles count="12">
    <cellStyle name="Comma 2" xfId="5" xr:uid="{3191BC1F-F902-4507-8E53-86E437FD3354}"/>
    <cellStyle name="Currency 2" xfId="11" xr:uid="{EE6B20A7-A823-4FCD-AA50-0759C995EB73}"/>
    <cellStyle name="Hyperlink 2" xfId="2" xr:uid="{55CDB5CB-101D-44DC-95A9-AB585631C6BC}"/>
    <cellStyle name="Normal" xfId="0" builtinId="0"/>
    <cellStyle name="Normal 2" xfId="1" xr:uid="{BC8EB43D-9031-4BBB-970E-536D477059EB}"/>
    <cellStyle name="Normal 2 2 2" xfId="3" xr:uid="{254C4724-05C6-47C8-8D9F-9E8AE30095A9}"/>
    <cellStyle name="Normal 3" xfId="4" xr:uid="{94F1B0A4-E6BD-4DC7-9C7F-3857BDD92C70}"/>
    <cellStyle name="Normal 5" xfId="9" xr:uid="{D021891C-1067-4ACE-A88D-2811CCA24198}"/>
    <cellStyle name="Normal 6" xfId="7" xr:uid="{B42F5E79-6F98-4CC4-A965-420F3EB61AC4}"/>
    <cellStyle name="Per cent 2" xfId="8" xr:uid="{E6A30927-D09B-4E5B-B305-35B709582421}"/>
    <cellStyle name="Percent 2" xfId="6" xr:uid="{74D0CA2E-B29E-4AC3-8456-78AC6B7DB2B8}"/>
    <cellStyle name="Percent 2 2" xfId="10" xr:uid="{DB697A08-133D-4C38-B754-9CE302CE6E30}"/>
  </cellStyles>
  <dxfs count="201">
    <dxf>
      <font>
        <color theme="1"/>
      </font>
    </dxf>
    <dxf>
      <font>
        <color theme="1"/>
      </font>
    </dxf>
    <dxf>
      <font>
        <color theme="0" tint="-4.9989318521683403E-2"/>
      </font>
      <fill>
        <patternFill>
          <bgColor theme="0" tint="-4.9989318521683403E-2"/>
        </patternFill>
      </fill>
    </dxf>
    <dxf>
      <font>
        <color theme="0" tint="-4.9989318521683403E-2"/>
      </font>
      <fill>
        <patternFill>
          <bgColor theme="0" tint="-4.9989318521683403E-2"/>
        </patternFill>
      </fill>
    </dxf>
    <dxf>
      <font>
        <color theme="1"/>
      </font>
    </dxf>
    <dxf>
      <font>
        <b/>
        <i val="0"/>
      </font>
    </dxf>
    <dxf>
      <font>
        <b/>
        <i val="0"/>
        <u/>
      </font>
    </dxf>
    <dxf>
      <font>
        <b/>
        <i/>
      </font>
    </dxf>
    <dxf>
      <font>
        <b/>
        <i/>
        <u/>
      </font>
    </dxf>
    <dxf>
      <font>
        <b/>
        <i val="0"/>
      </font>
    </dxf>
    <dxf>
      <font>
        <b/>
        <i val="0"/>
        <u/>
      </font>
    </dxf>
    <dxf>
      <font>
        <b/>
        <i/>
      </font>
    </dxf>
    <dxf>
      <font>
        <b/>
        <i/>
        <u/>
      </font>
    </dxf>
    <dxf>
      <font>
        <b/>
        <i val="0"/>
      </font>
    </dxf>
    <dxf>
      <font>
        <b/>
        <i val="0"/>
        <u/>
      </font>
    </dxf>
    <dxf>
      <font>
        <b/>
        <i/>
      </font>
    </dxf>
    <dxf>
      <font>
        <b/>
        <i/>
        <u/>
      </font>
    </dxf>
    <dxf>
      <font>
        <b/>
        <i val="0"/>
        <u/>
      </font>
    </dxf>
    <dxf>
      <font>
        <b/>
        <i val="0"/>
      </font>
    </dxf>
    <dxf>
      <font>
        <b/>
        <i/>
        <u/>
      </font>
    </dxf>
    <dxf>
      <font>
        <b/>
        <i/>
      </font>
    </dxf>
    <dxf>
      <font>
        <b/>
        <i/>
      </font>
    </dxf>
    <dxf>
      <font>
        <b/>
        <i/>
        <u/>
      </font>
    </dxf>
    <dxf>
      <font>
        <b/>
        <i val="0"/>
        <u/>
      </font>
    </dxf>
    <dxf>
      <font>
        <b/>
        <i val="0"/>
      </font>
    </dxf>
    <dxf>
      <font>
        <b/>
        <i val="0"/>
      </font>
    </dxf>
    <dxf>
      <font>
        <b/>
        <i val="0"/>
        <u/>
      </font>
    </dxf>
    <dxf>
      <font>
        <b/>
        <i/>
      </font>
    </dxf>
    <dxf>
      <font>
        <b/>
        <i/>
        <u/>
      </font>
    </dxf>
    <dxf>
      <font>
        <b/>
        <i/>
        <u/>
      </font>
    </dxf>
    <dxf>
      <font>
        <b/>
        <i/>
      </font>
    </dxf>
    <dxf>
      <font>
        <b/>
        <i val="0"/>
        <u/>
      </font>
    </dxf>
    <dxf>
      <font>
        <b/>
        <i val="0"/>
      </font>
    </dxf>
    <dxf>
      <font>
        <color theme="0" tint="-4.9989318521683403E-2"/>
      </font>
      <fill>
        <patternFill>
          <bgColor theme="0" tint="-4.9989318521683403E-2"/>
        </patternFill>
      </fill>
    </dxf>
    <dxf>
      <font>
        <color theme="1"/>
      </font>
    </dxf>
    <dxf>
      <font>
        <color theme="1"/>
      </font>
    </dxf>
    <dxf>
      <font>
        <color theme="1"/>
      </font>
    </dxf>
    <dxf>
      <font>
        <color theme="1"/>
      </font>
    </dxf>
    <dxf>
      <font>
        <color theme="1"/>
      </font>
    </dxf>
    <dxf>
      <font>
        <b/>
        <i val="0"/>
      </font>
    </dxf>
    <dxf>
      <font>
        <b/>
        <i val="0"/>
      </font>
    </dxf>
    <dxf>
      <numFmt numFmtId="172" formatCode="&quot;£&quot;#,##0"/>
    </dxf>
    <dxf>
      <numFmt numFmtId="172" formatCode="&quot;£&quot;#,##0"/>
    </dxf>
    <dxf>
      <numFmt numFmtId="172" formatCode="&quot;£&quot;#,##0"/>
    </dxf>
    <dxf>
      <numFmt numFmtId="172" formatCode="&quot;£&quot;#,##0"/>
    </dxf>
    <dxf>
      <numFmt numFmtId="3" formatCode="#,##0"/>
    </dxf>
    <dxf>
      <font>
        <b/>
        <i val="0"/>
      </font>
    </dxf>
    <dxf>
      <font>
        <b/>
        <i val="0"/>
      </font>
    </dxf>
    <dxf>
      <font>
        <b/>
        <i val="0"/>
      </font>
    </dxf>
    <dxf>
      <fill>
        <patternFill>
          <bgColor rgb="FF696969"/>
        </patternFill>
      </fill>
      <border>
        <left style="thin">
          <color theme="0"/>
        </left>
        <right style="thin">
          <color theme="0"/>
        </right>
        <top style="thin">
          <color theme="0"/>
        </top>
        <bottom style="thin">
          <color theme="0"/>
        </bottom>
        <vertical/>
        <horizontal/>
      </border>
    </dxf>
    <dxf>
      <fill>
        <patternFill>
          <bgColor rgb="FFB4FFFF"/>
        </patternFill>
      </fill>
      <border>
        <left style="thin">
          <color theme="0"/>
        </left>
        <right style="thin">
          <color theme="0"/>
        </right>
        <top style="thin">
          <color theme="0"/>
        </top>
        <bottom style="thin">
          <color theme="0"/>
        </bottom>
        <vertical/>
        <horizontal/>
      </border>
    </dxf>
    <dxf>
      <fill>
        <patternFill>
          <bgColor rgb="FF86F2FF"/>
        </patternFill>
      </fill>
      <border>
        <left style="thin">
          <color theme="0"/>
        </left>
        <right style="thin">
          <color theme="0"/>
        </right>
        <top style="thin">
          <color theme="0"/>
        </top>
        <bottom style="thin">
          <color theme="0"/>
        </bottom>
        <vertical/>
        <horizontal/>
      </border>
    </dxf>
    <dxf>
      <fill>
        <patternFill>
          <bgColor rgb="FF00D8FF"/>
        </patternFill>
      </fill>
      <border>
        <left style="thin">
          <color theme="0"/>
        </left>
        <right style="thin">
          <color theme="0"/>
        </right>
        <top style="thin">
          <color theme="0"/>
        </top>
        <bottom style="thin">
          <color theme="0"/>
        </bottom>
        <vertical/>
        <horizontal/>
      </border>
    </dxf>
    <dxf>
      <fill>
        <patternFill>
          <bgColor rgb="FFFAB636"/>
        </patternFill>
      </fill>
      <border>
        <left style="thin">
          <color theme="0"/>
        </left>
        <right style="thin">
          <color theme="0"/>
        </right>
        <top style="thin">
          <color theme="0"/>
        </top>
        <bottom style="thin">
          <color theme="0"/>
        </bottom>
        <vertical/>
        <horizontal/>
      </border>
    </dxf>
    <dxf>
      <fill>
        <patternFill>
          <bgColor rgb="FFFA8C11"/>
        </patternFill>
      </fill>
      <border>
        <left style="thin">
          <color theme="0"/>
        </left>
        <right style="thin">
          <color theme="0"/>
        </right>
        <top style="thin">
          <color theme="0"/>
        </top>
        <bottom style="thin">
          <color theme="0"/>
        </bottom>
        <vertical/>
        <horizontal/>
      </border>
    </dxf>
    <dxf>
      <fill>
        <patternFill>
          <bgColor rgb="FFFA610B"/>
        </patternFill>
      </fill>
      <border>
        <left style="thin">
          <color theme="0"/>
        </left>
        <right style="thin">
          <color theme="0"/>
        </right>
        <top style="thin">
          <color theme="0"/>
        </top>
        <bottom style="thin">
          <color theme="0"/>
        </bottom>
        <vertical/>
        <horizontal/>
      </border>
    </dxf>
    <dxf>
      <fill>
        <patternFill>
          <bgColor rgb="FFB8E2C2"/>
        </patternFill>
      </fill>
      <border>
        <left style="thin">
          <color theme="0"/>
        </left>
        <right style="thin">
          <color theme="0"/>
        </right>
        <top style="thin">
          <color theme="0"/>
        </top>
        <bottom style="thin">
          <color theme="0"/>
        </bottom>
        <vertical/>
        <horizontal/>
      </border>
    </dxf>
    <dxf>
      <fill>
        <patternFill>
          <bgColor rgb="FFA0CEA0"/>
        </patternFill>
      </fill>
      <border>
        <left style="thin">
          <color theme="0"/>
        </left>
        <right style="thin">
          <color theme="0"/>
        </right>
        <top style="thin">
          <color theme="0"/>
        </top>
        <bottom style="thin">
          <color theme="0"/>
        </bottom>
        <vertical/>
        <horizontal/>
      </border>
    </dxf>
    <dxf>
      <fill>
        <patternFill>
          <bgColor rgb="FF86C888"/>
        </patternFill>
      </fill>
      <border>
        <left style="thin">
          <color theme="0"/>
        </left>
        <right style="thin">
          <color theme="0"/>
        </right>
        <top style="thin">
          <color theme="0"/>
        </top>
        <bottom style="thin">
          <color theme="0"/>
        </bottom>
        <vertical/>
        <horizontal/>
      </border>
    </dxf>
    <dxf>
      <fill>
        <patternFill>
          <bgColor rgb="FF76BB70"/>
        </patternFill>
      </fill>
      <border>
        <left style="thin">
          <color theme="0"/>
        </left>
        <right style="thin">
          <color theme="0"/>
        </right>
        <top style="thin">
          <color theme="0"/>
        </top>
        <bottom style="thin">
          <color theme="0"/>
        </bottom>
        <vertical/>
        <horizontal/>
      </border>
    </dxf>
    <dxf>
      <fill>
        <patternFill>
          <bgColor rgb="FF62BB46"/>
        </patternFill>
      </fill>
      <border>
        <left style="thin">
          <color theme="0"/>
        </left>
        <right style="thin">
          <color theme="0"/>
        </right>
        <top style="thin">
          <color theme="0"/>
        </top>
        <bottom style="thin">
          <color theme="0"/>
        </bottom>
        <vertical/>
        <horizontal/>
      </border>
    </dxf>
    <dxf>
      <fill>
        <patternFill>
          <bgColor rgb="FFDCCAFC"/>
        </patternFill>
      </fill>
      <border>
        <left style="thin">
          <color theme="0"/>
        </left>
        <right style="thin">
          <color theme="0"/>
        </right>
        <top style="thin">
          <color theme="0"/>
        </top>
        <bottom style="thin">
          <color theme="0"/>
        </bottom>
        <vertical/>
        <horizontal/>
      </border>
    </dxf>
    <dxf>
      <fill>
        <patternFill>
          <bgColor rgb="FFC2AAEE"/>
        </patternFill>
      </fill>
      <border>
        <left style="thin">
          <color theme="0"/>
        </left>
        <right style="thin">
          <color theme="0"/>
        </right>
        <top style="thin">
          <color theme="0"/>
        </top>
        <bottom style="thin">
          <color theme="0"/>
        </bottom>
        <vertical/>
        <horizontal/>
      </border>
    </dxf>
    <dxf>
      <fill>
        <patternFill>
          <bgColor rgb="FFA286DA"/>
        </patternFill>
      </fill>
      <border>
        <left style="thin">
          <color theme="0"/>
        </left>
        <right style="thin">
          <color theme="0"/>
        </right>
        <top style="thin">
          <color theme="0"/>
        </top>
        <bottom style="thin">
          <color theme="0"/>
        </bottom>
        <vertical/>
        <horizontal/>
      </border>
    </dxf>
    <dxf>
      <fill>
        <patternFill>
          <bgColor rgb="FF9860DA"/>
        </patternFill>
      </fill>
      <border>
        <left style="thin">
          <color theme="0"/>
        </left>
        <right style="thin">
          <color theme="0"/>
        </right>
        <top style="thin">
          <color theme="0"/>
        </top>
        <bottom style="thin">
          <color theme="0"/>
        </bottom>
        <vertical/>
        <horizontal/>
      </border>
    </dxf>
    <dxf>
      <fill>
        <patternFill>
          <bgColor rgb="FF7D38B9"/>
        </patternFill>
      </fill>
      <border>
        <left style="thin">
          <color theme="0"/>
        </left>
        <right style="thin">
          <color theme="0"/>
        </right>
        <top style="thin">
          <color theme="0"/>
        </top>
        <bottom style="thin">
          <color theme="0"/>
        </bottom>
        <vertical/>
        <horizontal/>
      </border>
    </dxf>
    <dxf>
      <fill>
        <patternFill>
          <bgColor rgb="FF1894FF"/>
        </patternFill>
      </fill>
      <border>
        <left style="thin">
          <color theme="0"/>
        </left>
        <right style="thin">
          <color theme="0"/>
        </right>
        <top style="thin">
          <color theme="0"/>
        </top>
        <bottom style="thin">
          <color theme="0"/>
        </bottom>
        <vertical/>
        <horizontal/>
      </border>
    </dxf>
    <dxf>
      <fill>
        <patternFill>
          <bgColor rgb="FF001EFF"/>
        </patternFill>
      </fill>
      <border>
        <left style="thin">
          <color theme="0"/>
        </left>
        <right style="thin">
          <color theme="0"/>
        </right>
        <top style="thin">
          <color theme="0"/>
        </top>
        <bottom style="thin">
          <color theme="0"/>
        </bottom>
        <vertical/>
        <horizontal/>
      </border>
    </dxf>
    <dxf>
      <fill>
        <patternFill>
          <bgColor rgb="FFFFB6E6"/>
        </patternFill>
      </fill>
      <border>
        <left style="thin">
          <color theme="0"/>
        </left>
        <right style="thin">
          <color theme="0"/>
        </right>
        <top style="thin">
          <color theme="0"/>
        </top>
        <bottom style="thin">
          <color theme="0"/>
        </bottom>
        <vertical/>
        <horizontal/>
      </border>
    </dxf>
    <dxf>
      <fill>
        <patternFill>
          <bgColor rgb="FFFF7EDC"/>
        </patternFill>
      </fill>
      <border>
        <left style="thin">
          <color theme="0"/>
        </left>
        <right style="thin">
          <color theme="0"/>
        </right>
        <top style="thin">
          <color theme="0"/>
        </top>
        <bottom style="thin">
          <color theme="0"/>
        </bottom>
        <vertical/>
        <horizontal/>
      </border>
    </dxf>
    <dxf>
      <fill>
        <patternFill>
          <bgColor rgb="FFFF3FD0"/>
        </patternFill>
      </fill>
      <border>
        <left style="thin">
          <color theme="0"/>
        </left>
        <right style="thin">
          <color theme="0"/>
        </right>
        <top style="thin">
          <color theme="0"/>
        </top>
        <bottom style="thin">
          <color theme="0"/>
        </bottom>
        <vertical/>
        <horizontal/>
      </border>
    </dxf>
    <dxf>
      <font>
        <color theme="0"/>
      </font>
      <fill>
        <patternFill>
          <bgColor rgb="FFFF3FD0"/>
        </patternFill>
      </fill>
    </dxf>
    <dxf>
      <font>
        <color theme="0"/>
      </font>
      <fill>
        <patternFill>
          <bgColor rgb="FF696969"/>
        </patternFill>
      </fill>
    </dxf>
    <dxf>
      <font>
        <color theme="0"/>
      </font>
      <fill>
        <patternFill>
          <bgColor rgb="FF00D8FF"/>
        </patternFill>
      </fill>
    </dxf>
    <dxf>
      <font>
        <color theme="0"/>
      </font>
      <fill>
        <patternFill>
          <bgColor rgb="FFFA610B"/>
        </patternFill>
      </fill>
    </dxf>
    <dxf>
      <font>
        <color theme="0"/>
      </font>
      <fill>
        <patternFill>
          <bgColor rgb="FF62BB46"/>
        </patternFill>
      </fill>
    </dxf>
    <dxf>
      <font>
        <color theme="0"/>
      </font>
      <fill>
        <patternFill>
          <bgColor rgb="FF7D38B9"/>
        </patternFill>
      </fill>
    </dxf>
    <dxf>
      <font>
        <color theme="0"/>
      </font>
      <fill>
        <patternFill>
          <bgColor rgb="FF001EFF"/>
        </patternFill>
      </fill>
    </dxf>
    <dxf>
      <font>
        <b/>
        <i val="0"/>
      </font>
    </dxf>
    <dxf>
      <font>
        <color rgb="FFE44296"/>
      </font>
      <fill>
        <patternFill>
          <bgColor rgb="FF00D8FF"/>
        </patternFill>
      </fill>
    </dxf>
    <dxf>
      <font>
        <color rgb="FF00A1C5"/>
      </font>
      <fill>
        <patternFill>
          <bgColor rgb="FFFA610B"/>
        </patternFill>
      </fill>
    </dxf>
    <dxf>
      <font>
        <color rgb="FFF47421"/>
      </font>
      <fill>
        <patternFill>
          <bgColor rgb="FF62BB46"/>
        </patternFill>
      </fill>
    </dxf>
    <dxf>
      <font>
        <color rgb="FF4F9342"/>
      </font>
      <fill>
        <patternFill>
          <bgColor rgb="FF7D38B9"/>
        </patternFill>
      </fill>
    </dxf>
    <dxf>
      <font>
        <color rgb="FF7D38BA"/>
      </font>
      <fill>
        <patternFill>
          <bgColor rgb="FF001EFF"/>
        </patternFill>
      </fill>
    </dxf>
    <dxf>
      <font>
        <color rgb="FF304DEC"/>
      </font>
      <fill>
        <patternFill>
          <bgColor rgb="FFFF3FD0"/>
        </patternFill>
      </fill>
    </dxf>
    <dxf>
      <font>
        <color auto="1"/>
      </font>
      <fill>
        <patternFill>
          <bgColor rgb="FF696969"/>
        </patternFill>
      </fill>
    </dxf>
    <dxf>
      <font>
        <b/>
        <i val="0"/>
        <color rgb="FF001EFF"/>
      </font>
    </dxf>
    <dxf>
      <font>
        <b/>
        <i val="0"/>
        <color rgb="FF696969"/>
      </font>
    </dxf>
    <dxf>
      <font>
        <b/>
        <i val="0"/>
        <color rgb="FF00D8FF"/>
      </font>
    </dxf>
    <dxf>
      <font>
        <b/>
        <i val="0"/>
        <color rgb="FFFA610B"/>
      </font>
    </dxf>
    <dxf>
      <font>
        <b/>
        <i val="0"/>
        <color rgb="FF62BB46"/>
      </font>
    </dxf>
    <dxf>
      <font>
        <b/>
        <i val="0"/>
        <color rgb="FF7D38B9"/>
      </font>
    </dxf>
    <dxf>
      <font>
        <b/>
        <i val="0"/>
        <color rgb="FFFF3FD0"/>
      </font>
    </dxf>
    <dxf>
      <font>
        <b/>
        <i val="0"/>
        <color rgb="FF001EFF"/>
      </font>
    </dxf>
    <dxf>
      <font>
        <b/>
        <i val="0"/>
        <color rgb="FF7D38B9"/>
      </font>
    </dxf>
    <dxf>
      <font>
        <b/>
        <i val="0"/>
        <color rgb="FF62BB46"/>
      </font>
    </dxf>
    <dxf>
      <font>
        <b/>
        <i val="0"/>
        <color rgb="FFFA610B"/>
      </font>
    </dxf>
    <dxf>
      <font>
        <b/>
        <i val="0"/>
        <color rgb="FF00D8FF"/>
      </font>
    </dxf>
    <dxf>
      <font>
        <b/>
        <i val="0"/>
        <color rgb="FF696969"/>
      </font>
    </dxf>
    <dxf>
      <font>
        <b/>
        <i val="0"/>
        <color rgb="FFFF3FD0"/>
      </font>
    </dxf>
    <dxf>
      <font>
        <b/>
        <i val="0"/>
        <color rgb="FF696969"/>
      </font>
    </dxf>
    <dxf>
      <font>
        <b/>
        <i val="0"/>
        <color rgb="FF62BB46"/>
      </font>
    </dxf>
    <dxf>
      <font>
        <b/>
        <i val="0"/>
        <color rgb="FFFA610B"/>
      </font>
    </dxf>
    <dxf>
      <font>
        <b/>
        <i val="0"/>
        <color rgb="FF00D8FF"/>
      </font>
    </dxf>
    <dxf>
      <font>
        <b/>
        <i val="0"/>
        <color rgb="FF7D38B9"/>
      </font>
    </dxf>
    <dxf>
      <font>
        <b/>
        <i val="0"/>
        <color rgb="FF001EFF"/>
      </font>
    </dxf>
    <dxf>
      <font>
        <b/>
        <i val="0"/>
        <color rgb="FFFF3FD0"/>
      </font>
    </dxf>
    <dxf>
      <font>
        <b/>
        <i val="0"/>
        <color rgb="FF7D38B9"/>
      </font>
    </dxf>
    <dxf>
      <font>
        <b/>
        <i val="0"/>
        <color rgb="FF001EFF"/>
      </font>
    </dxf>
    <dxf>
      <font>
        <b/>
        <i val="0"/>
        <color rgb="FFFF3FD0"/>
      </font>
    </dxf>
    <dxf>
      <font>
        <b/>
        <i val="0"/>
        <color rgb="FF696969"/>
      </font>
    </dxf>
    <dxf>
      <font>
        <b/>
        <i val="0"/>
        <color rgb="FF00D8FF"/>
      </font>
    </dxf>
    <dxf>
      <font>
        <b/>
        <i val="0"/>
        <color rgb="FFFA610B"/>
      </font>
    </dxf>
    <dxf>
      <font>
        <b/>
        <i val="0"/>
        <color rgb="FF62BB46"/>
      </font>
    </dxf>
    <dxf>
      <font>
        <b/>
        <i val="0"/>
        <color rgb="FF00D8FF"/>
      </font>
    </dxf>
    <dxf>
      <font>
        <b/>
        <i val="0"/>
        <color rgb="FF62BB46"/>
      </font>
    </dxf>
    <dxf>
      <font>
        <b/>
        <i val="0"/>
        <color rgb="FF7D38B9"/>
      </font>
    </dxf>
    <dxf>
      <font>
        <b/>
        <i val="0"/>
        <color rgb="FF001EFF"/>
      </font>
    </dxf>
    <dxf>
      <font>
        <b/>
        <i val="0"/>
        <color rgb="FFFF3FD0"/>
      </font>
    </dxf>
    <dxf>
      <font>
        <b/>
        <i val="0"/>
        <color rgb="FFFA610B"/>
      </font>
    </dxf>
    <dxf>
      <font>
        <b/>
        <i val="0"/>
        <color rgb="FF696969"/>
      </font>
    </dxf>
    <dxf>
      <font>
        <color rgb="FF404040"/>
      </font>
      <fill>
        <patternFill>
          <bgColor rgb="FFFEF1DA"/>
        </patternFill>
      </fill>
    </dxf>
    <dxf>
      <font>
        <color rgb="FF404040"/>
      </font>
      <fill>
        <patternFill>
          <bgColor rgb="FFEBFFFF"/>
        </patternFill>
      </fill>
    </dxf>
    <dxf>
      <font>
        <color rgb="FF404040"/>
      </font>
      <fill>
        <patternFill>
          <bgColor rgb="FFE0E0E0"/>
        </patternFill>
      </fill>
    </dxf>
    <dxf>
      <font>
        <color rgb="FF404040"/>
      </font>
      <fill>
        <patternFill>
          <bgColor rgb="FFDEF2E3"/>
        </patternFill>
      </fill>
    </dxf>
    <dxf>
      <font>
        <color rgb="FF404040"/>
      </font>
      <fill>
        <patternFill>
          <bgColor rgb="FFF3EBFF"/>
        </patternFill>
      </fill>
    </dxf>
    <dxf>
      <font>
        <color rgb="FF404040"/>
      </font>
      <fill>
        <patternFill>
          <bgColor rgb="FFD9EEFF"/>
        </patternFill>
      </fill>
    </dxf>
    <dxf>
      <font>
        <color rgb="FF404040"/>
      </font>
      <fill>
        <patternFill>
          <bgColor rgb="FFFFEFFA"/>
        </patternFill>
      </fill>
    </dxf>
    <dxf>
      <font>
        <color rgb="FF404040"/>
      </font>
      <fill>
        <patternFill>
          <bgColor rgb="FFE0E0E0"/>
        </patternFill>
      </fill>
    </dxf>
    <dxf>
      <font>
        <color rgb="FF404040"/>
      </font>
      <fill>
        <patternFill>
          <bgColor rgb="FFF3EBFF"/>
        </patternFill>
      </fill>
    </dxf>
    <dxf>
      <font>
        <color rgb="FF404040"/>
      </font>
      <fill>
        <patternFill>
          <bgColor rgb="FFFFEFFA"/>
        </patternFill>
      </fill>
    </dxf>
    <dxf>
      <font>
        <color rgb="FF404040"/>
      </font>
      <fill>
        <patternFill>
          <bgColor rgb="FFD9EEFF"/>
        </patternFill>
      </fill>
    </dxf>
    <dxf>
      <font>
        <color rgb="FF404040"/>
      </font>
      <fill>
        <patternFill>
          <bgColor rgb="FFDEF2E3"/>
        </patternFill>
      </fill>
    </dxf>
    <dxf>
      <font>
        <color rgb="FF404040"/>
      </font>
      <fill>
        <patternFill>
          <bgColor rgb="FFFEF1DA"/>
        </patternFill>
      </fill>
    </dxf>
    <dxf>
      <font>
        <color rgb="FF404040"/>
      </font>
      <fill>
        <patternFill>
          <bgColor rgb="FFEBFFFF"/>
        </patternFill>
      </fill>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_rels/chart5.xml.rels><?xml version="1.0" encoding="UTF-8" standalone="yes"?>
<Relationships xmlns="http://schemas.openxmlformats.org/package/2006/relationships"><Relationship Id="rId1" Type="http://schemas.openxmlformats.org/officeDocument/2006/relationships/themeOverride" Target="../theme/themeOverride4.xml"/></Relationships>
</file>

<file path=xl/charts/_rels/chart7.xml.rels><?xml version="1.0" encoding="UTF-8" standalone="yes"?>
<Relationships xmlns="http://schemas.openxmlformats.org/package/2006/relationships"><Relationship Id="rId1" Type="http://schemas.openxmlformats.org/officeDocument/2006/relationships/themeOverride" Target="../theme/themeOverrid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26736949547973166"/>
          <c:y val="0"/>
          <c:w val="0.67035378969502968"/>
          <c:h val="0.89411124583381696"/>
        </c:manualLayout>
      </c:layout>
      <c:barChart>
        <c:barDir val="bar"/>
        <c:grouping val="clustered"/>
        <c:varyColors val="0"/>
        <c:ser>
          <c:idx val="0"/>
          <c:order val="0"/>
          <c:tx>
            <c:v>Profile</c:v>
          </c:tx>
          <c:spPr>
            <a:solidFill>
              <a:sysClr val="window" lastClr="FFFFFF">
                <a:lumMod val="50000"/>
              </a:sysClr>
            </a:solidFill>
            <a:ln w="12700">
              <a:noFill/>
              <a:prstDash val="dash"/>
            </a:ln>
          </c:spPr>
          <c:invertIfNegative val="0"/>
          <c:cat>
            <c:strRef>
              <c:f>'Overview Variables'!$D$2:$D$9</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'Overview Variables'!$G$2:$G$9</c:f>
              <c:numCache>
                <c:formatCode>General</c:formatCode>
                <c:ptCount val="8"/>
                <c:pt idx="0">
                  <c:v>4.4692879477646164E-2</c:v>
                </c:pt>
                <c:pt idx="1">
                  <c:v>0.14471795470792698</c:v>
                </c:pt>
                <c:pt idx="2">
                  <c:v>6.1122966372431364E-2</c:v>
                </c:pt>
                <c:pt idx="3">
                  <c:v>0.10488796028829686</c:v>
                </c:pt>
                <c:pt idx="4">
                  <c:v>0.18356771361450328</c:v>
                </c:pt>
                <c:pt idx="5">
                  <c:v>0.21564531881418078</c:v>
                </c:pt>
                <c:pt idx="6">
                  <c:v>0.12216486261409436</c:v>
                </c:pt>
                <c:pt idx="7">
                  <c:v>0.12320034411091699</c:v>
                </c:pt>
              </c:numCache>
            </c:numRef>
          </c:val>
          <c:extLst>
            <c:ext xmlns:c16="http://schemas.microsoft.com/office/drawing/2014/chart" uri="{C3380CC4-5D6E-409C-BE32-E72D297353CC}">
              <c16:uniqueId val="{00000000-3C76-4B32-8F00-09B70935D725}"/>
            </c:ext>
          </c:extLst>
        </c:ser>
        <c:ser>
          <c:idx val="1"/>
          <c:order val="1"/>
          <c:tx>
            <c:v>Base</c:v>
          </c:tx>
          <c:spPr>
            <a:solidFill>
              <a:srgbClr val="7F7F7F">
                <a:alpha val="0"/>
              </a:srgbClr>
            </a:solidFill>
            <a:ln w="12700">
              <a:solidFill>
                <a:srgbClr val="0070C0"/>
              </a:solidFill>
              <a:prstDash val="dash"/>
            </a:ln>
          </c:spPr>
          <c:invertIfNegative val="0"/>
          <c:dPt>
            <c:idx val="13"/>
            <c:invertIfNegative val="0"/>
            <c:bubble3D val="0"/>
            <c:extLst>
              <c:ext xmlns:c16="http://schemas.microsoft.com/office/drawing/2014/chart" uri="{C3380CC4-5D6E-409C-BE32-E72D297353CC}">
                <c16:uniqueId val="{00000001-3C76-4B32-8F00-09B70935D725}"/>
              </c:ext>
            </c:extLst>
          </c:dPt>
          <c:dPt>
            <c:idx val="14"/>
            <c:invertIfNegative val="0"/>
            <c:bubble3D val="0"/>
            <c:extLst>
              <c:ext xmlns:c16="http://schemas.microsoft.com/office/drawing/2014/chart" uri="{C3380CC4-5D6E-409C-BE32-E72D297353CC}">
                <c16:uniqueId val="{00000002-3C76-4B32-8F00-09B70935D725}"/>
              </c:ext>
            </c:extLst>
          </c:dPt>
          <c:dPt>
            <c:idx val="15"/>
            <c:invertIfNegative val="0"/>
            <c:bubble3D val="0"/>
            <c:extLst>
              <c:ext xmlns:c16="http://schemas.microsoft.com/office/drawing/2014/chart" uri="{C3380CC4-5D6E-409C-BE32-E72D297353CC}">
                <c16:uniqueId val="{00000003-3C76-4B32-8F00-09B70935D725}"/>
              </c:ext>
            </c:extLst>
          </c:dPt>
          <c:dPt>
            <c:idx val="16"/>
            <c:invertIfNegative val="0"/>
            <c:bubble3D val="0"/>
            <c:extLst>
              <c:ext xmlns:c16="http://schemas.microsoft.com/office/drawing/2014/chart" uri="{C3380CC4-5D6E-409C-BE32-E72D297353CC}">
                <c16:uniqueId val="{00000004-3C76-4B32-8F00-09B70935D725}"/>
              </c:ext>
            </c:extLst>
          </c:dPt>
          <c:dPt>
            <c:idx val="17"/>
            <c:invertIfNegative val="0"/>
            <c:bubble3D val="0"/>
            <c:extLst>
              <c:ext xmlns:c16="http://schemas.microsoft.com/office/drawing/2014/chart" uri="{C3380CC4-5D6E-409C-BE32-E72D297353CC}">
                <c16:uniqueId val="{00000005-3C76-4B32-8F00-09B70935D725}"/>
              </c:ext>
            </c:extLst>
          </c:dPt>
          <c:cat>
            <c:strRef>
              <c:f>'Overview Variables'!$D$2:$D$9</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'Overview Variables'!$F$2:$F$9</c:f>
              <c:numCache>
                <c:formatCode>General</c:formatCode>
                <c:ptCount val="8"/>
                <c:pt idx="0">
                  <c:v>4.7966078580270147E-2</c:v>
                </c:pt>
                <c:pt idx="1">
                  <c:v>0.15016140536167985</c:v>
                </c:pt>
                <c:pt idx="2">
                  <c:v>7.5820956251617361E-2</c:v>
                </c:pt>
                <c:pt idx="3">
                  <c:v>0.12046183971713473</c:v>
                </c:pt>
                <c:pt idx="4">
                  <c:v>0.18888697378156608</c:v>
                </c:pt>
                <c:pt idx="5">
                  <c:v>0.20208122693338759</c:v>
                </c:pt>
                <c:pt idx="6">
                  <c:v>0.10759112484735033</c:v>
                </c:pt>
                <c:pt idx="7">
                  <c:v>0.10703039452699095</c:v>
                </c:pt>
              </c:numCache>
            </c:numRef>
          </c:val>
          <c:extLst>
            <c:ext xmlns:c16="http://schemas.microsoft.com/office/drawing/2014/chart" uri="{C3380CC4-5D6E-409C-BE32-E72D297353CC}">
              <c16:uniqueId val="{00000006-3C76-4B32-8F00-09B70935D725}"/>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spPr>
        <a:ln w="12700"/>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31088815109926021"/>
          <c:y val="0"/>
          <c:w val="0.84844561096529614"/>
          <c:h val="0.89411124583381696"/>
        </c:manualLayout>
      </c:layout>
      <c:barChart>
        <c:barDir val="bar"/>
        <c:grouping val="clustered"/>
        <c:varyColors val="0"/>
        <c:ser>
          <c:idx val="0"/>
          <c:order val="0"/>
          <c:tx>
            <c:v>Profile</c:v>
          </c:tx>
          <c:spPr>
            <a:solidFill>
              <a:sysClr val="window" lastClr="FFFFFF">
                <a:lumMod val="50000"/>
              </a:sysClr>
            </a:solidFill>
            <a:ln w="12700">
              <a:solidFill>
                <a:srgbClr val="0070C0">
                  <a:alpha val="0"/>
                </a:srgbClr>
              </a:solidFill>
              <a:prstDash val="dash"/>
            </a:ln>
          </c:spPr>
          <c:invertIfNegative val="0"/>
          <c:cat>
            <c:strRef>
              <c:f>'Overview Variables'!$D$55:$D$58</c:f>
              <c:strCache>
                <c:ptCount val="4"/>
                <c:pt idx="0">
                  <c:v>I am happy to use the phone to carry out day to day banking transactions</c:v>
                </c:pt>
                <c:pt idx="1">
                  <c:v>I trust financial price comparison sites</c:v>
                </c:pt>
                <c:pt idx="2">
                  <c:v>I am likely to use financial price comparison sites in the future</c:v>
                </c:pt>
                <c:pt idx="3">
                  <c:v>I would be happy to use the Internet to carry out day to day banking transactions</c:v>
                </c:pt>
              </c:strCache>
            </c:strRef>
          </c:cat>
          <c:val>
            <c:numRef>
              <c:f>'Overview Variables'!$G$55:$G$58</c:f>
              <c:numCache>
                <c:formatCode>General</c:formatCode>
                <c:ptCount val="4"/>
                <c:pt idx="0">
                  <c:v>0.73859778126348352</c:v>
                </c:pt>
                <c:pt idx="1">
                  <c:v>0.52819861479196462</c:v>
                </c:pt>
                <c:pt idx="2">
                  <c:v>0.65451106273028614</c:v>
                </c:pt>
                <c:pt idx="3">
                  <c:v>0.87785270591602027</c:v>
                </c:pt>
              </c:numCache>
            </c:numRef>
          </c:val>
          <c:extLst>
            <c:ext xmlns:c16="http://schemas.microsoft.com/office/drawing/2014/chart" uri="{C3380CC4-5D6E-409C-BE32-E72D297353CC}">
              <c16:uniqueId val="{00000000-A545-43D8-9BD6-6D8E89788586}"/>
            </c:ext>
          </c:extLst>
        </c:ser>
        <c:ser>
          <c:idx val="1"/>
          <c:order val="1"/>
          <c:tx>
            <c:v>Base</c:v>
          </c:tx>
          <c:spPr>
            <a:solidFill>
              <a:srgbClr val="7F7F7F">
                <a:alpha val="0"/>
              </a:srgbClr>
            </a:solidFill>
            <a:ln w="12700">
              <a:solidFill>
                <a:srgbClr val="0070C0"/>
              </a:solidFill>
              <a:prstDash val="dash"/>
            </a:ln>
          </c:spPr>
          <c:invertIfNegative val="0"/>
          <c:cat>
            <c:strRef>
              <c:f>'Overview Variables'!$D$55:$D$58</c:f>
              <c:strCache>
                <c:ptCount val="4"/>
                <c:pt idx="0">
                  <c:v>I am happy to use the phone to carry out day to day banking transactions</c:v>
                </c:pt>
                <c:pt idx="1">
                  <c:v>I trust financial price comparison sites</c:v>
                </c:pt>
                <c:pt idx="2">
                  <c:v>I am likely to use financial price comparison sites in the future</c:v>
                </c:pt>
                <c:pt idx="3">
                  <c:v>I would be happy to use the Internet to carry out day to day banking transactions</c:v>
                </c:pt>
              </c:strCache>
            </c:strRef>
          </c:cat>
          <c:val>
            <c:numRef>
              <c:f>'Overview Variables'!$F$55:$F$58</c:f>
              <c:numCache>
                <c:formatCode>General</c:formatCode>
                <c:ptCount val="4"/>
                <c:pt idx="0">
                  <c:v>0.75855330082750261</c:v>
                </c:pt>
                <c:pt idx="1">
                  <c:v>0.52322290071143351</c:v>
                </c:pt>
                <c:pt idx="2">
                  <c:v>0.6465900676604972</c:v>
                </c:pt>
                <c:pt idx="3">
                  <c:v>0.87402967715622393</c:v>
                </c:pt>
              </c:numCache>
            </c:numRef>
          </c:val>
          <c:extLst>
            <c:ext xmlns:c16="http://schemas.microsoft.com/office/drawing/2014/chart" uri="{C3380CC4-5D6E-409C-BE32-E72D297353CC}">
              <c16:uniqueId val="{00000001-A545-43D8-9BD6-6D8E89788586}"/>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barChart>
        <c:barDir val="col"/>
        <c:grouping val="clustered"/>
        <c:varyColors val="0"/>
        <c:ser>
          <c:idx val="0"/>
          <c:order val="0"/>
          <c:spPr>
            <a:solidFill>
              <a:srgbClr val="FF3FD0"/>
            </a:solidFill>
          </c:spPr>
          <c:invertIfNegative val="0"/>
          <c:dPt>
            <c:idx val="0"/>
            <c:invertIfNegative val="0"/>
            <c:bubble3D val="0"/>
            <c:extLst>
              <c:ext xmlns:c16="http://schemas.microsoft.com/office/drawing/2014/chart" uri="{C3380CC4-5D6E-409C-BE32-E72D297353CC}">
                <c16:uniqueId val="{00000000-A066-4BF5-9938-402040BD9F6D}"/>
              </c:ext>
            </c:extLst>
          </c:dPt>
          <c:dPt>
            <c:idx val="1"/>
            <c:invertIfNegative val="0"/>
            <c:bubble3D val="0"/>
            <c:spPr>
              <a:solidFill>
                <a:srgbClr val="001EFF"/>
              </a:solidFill>
            </c:spPr>
            <c:extLst>
              <c:ext xmlns:c16="http://schemas.microsoft.com/office/drawing/2014/chart" uri="{C3380CC4-5D6E-409C-BE32-E72D297353CC}">
                <c16:uniqueId val="{00000002-A066-4BF5-9938-402040BD9F6D}"/>
              </c:ext>
            </c:extLst>
          </c:dPt>
          <c:dPt>
            <c:idx val="2"/>
            <c:invertIfNegative val="0"/>
            <c:bubble3D val="0"/>
            <c:spPr>
              <a:solidFill>
                <a:srgbClr val="7D38B9"/>
              </a:solidFill>
            </c:spPr>
            <c:extLst>
              <c:ext xmlns:c16="http://schemas.microsoft.com/office/drawing/2014/chart" uri="{C3380CC4-5D6E-409C-BE32-E72D297353CC}">
                <c16:uniqueId val="{00000004-A066-4BF5-9938-402040BD9F6D}"/>
              </c:ext>
            </c:extLst>
          </c:dPt>
          <c:dPt>
            <c:idx val="3"/>
            <c:invertIfNegative val="0"/>
            <c:bubble3D val="0"/>
            <c:spPr>
              <a:solidFill>
                <a:srgbClr val="62BB46"/>
              </a:solidFill>
            </c:spPr>
            <c:extLst>
              <c:ext xmlns:c16="http://schemas.microsoft.com/office/drawing/2014/chart" uri="{C3380CC4-5D6E-409C-BE32-E72D297353CC}">
                <c16:uniqueId val="{00000006-A066-4BF5-9938-402040BD9F6D}"/>
              </c:ext>
            </c:extLst>
          </c:dPt>
          <c:dPt>
            <c:idx val="4"/>
            <c:invertIfNegative val="0"/>
            <c:bubble3D val="0"/>
            <c:spPr>
              <a:solidFill>
                <a:srgbClr val="FA610B"/>
              </a:solidFill>
            </c:spPr>
            <c:extLst>
              <c:ext xmlns:c16="http://schemas.microsoft.com/office/drawing/2014/chart" uri="{C3380CC4-5D6E-409C-BE32-E72D297353CC}">
                <c16:uniqueId val="{00000008-A066-4BF5-9938-402040BD9F6D}"/>
              </c:ext>
            </c:extLst>
          </c:dPt>
          <c:dPt>
            <c:idx val="5"/>
            <c:invertIfNegative val="0"/>
            <c:bubble3D val="0"/>
            <c:spPr>
              <a:solidFill>
                <a:srgbClr val="00D8FF"/>
              </a:solidFill>
            </c:spPr>
            <c:extLst>
              <c:ext xmlns:c16="http://schemas.microsoft.com/office/drawing/2014/chart" uri="{C3380CC4-5D6E-409C-BE32-E72D297353CC}">
                <c16:uniqueId val="{0000000A-A066-4BF5-9938-402040BD9F6D}"/>
              </c:ext>
            </c:extLst>
          </c:dPt>
          <c:dPt>
            <c:idx val="6"/>
            <c:invertIfNegative val="0"/>
            <c:bubble3D val="0"/>
            <c:spPr>
              <a:solidFill>
                <a:srgbClr val="696969"/>
              </a:solidFill>
            </c:spPr>
            <c:extLst>
              <c:ext xmlns:c16="http://schemas.microsoft.com/office/drawing/2014/chart" uri="{C3380CC4-5D6E-409C-BE32-E72D297353CC}">
                <c16:uniqueId val="{0000000C-A066-4BF5-9938-402040BD9F6D}"/>
              </c:ext>
            </c:extLst>
          </c:dPt>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Category!$X$16:$X$22</c:f>
              <c:numCache>
                <c:formatCode>#,##0.0</c:formatCode>
                <c:ptCount val="7"/>
                <c:pt idx="0">
                  <c:v>2.6884862653419055</c:v>
                </c:pt>
                <c:pt idx="1">
                  <c:v>14.591856614065849</c:v>
                </c:pt>
                <c:pt idx="2">
                  <c:v>41.574128190142218</c:v>
                </c:pt>
                <c:pt idx="3">
                  <c:v>35.749074615234754</c:v>
                </c:pt>
                <c:pt idx="4">
                  <c:v>3.85739333722969</c:v>
                </c:pt>
                <c:pt idx="5">
                  <c:v>1.5390609779855835</c:v>
                </c:pt>
                <c:pt idx="6">
                  <c:v>0</c:v>
                </c:pt>
              </c:numCache>
            </c:numRef>
          </c:val>
          <c:extLst>
            <c:ext xmlns:c16="http://schemas.microsoft.com/office/drawing/2014/chart" uri="{C3380CC4-5D6E-409C-BE32-E72D297353CC}">
              <c16:uniqueId val="{0000000D-A066-4BF5-9938-402040BD9F6D}"/>
            </c:ext>
          </c:extLst>
        </c:ser>
        <c:ser>
          <c:idx val="1"/>
          <c:order val="1"/>
          <c:tx>
            <c:v>base %</c:v>
          </c:tx>
          <c:spPr>
            <a:noFill/>
            <a:ln w="12700">
              <a:solidFill>
                <a:sysClr val="windowText" lastClr="000000"/>
              </a:solidFill>
              <a:prstDash val="dash"/>
            </a:ln>
          </c:spPr>
          <c:invertIfNegative val="0"/>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Category!$Y$16:$Y$22</c:f>
              <c:numCache>
                <c:formatCode>#,##0.0</c:formatCode>
                <c:ptCount val="7"/>
                <c:pt idx="0">
                  <c:v>3.3403414797455642</c:v>
                </c:pt>
                <c:pt idx="1">
                  <c:v>15.897422162705055</c:v>
                </c:pt>
                <c:pt idx="2">
                  <c:v>23.117777033813191</c:v>
                </c:pt>
                <c:pt idx="3">
                  <c:v>26.087981252092401</c:v>
                </c:pt>
                <c:pt idx="4">
                  <c:v>19.522731837964514</c:v>
                </c:pt>
                <c:pt idx="5">
                  <c:v>10.518915299631736</c:v>
                </c:pt>
                <c:pt idx="6">
                  <c:v>1.5148309340475392</c:v>
                </c:pt>
              </c:numCache>
            </c:numRef>
          </c:val>
          <c:extLst>
            <c:ext xmlns:c16="http://schemas.microsoft.com/office/drawing/2014/chart" uri="{C3380CC4-5D6E-409C-BE32-E72D297353CC}">
              <c16:uniqueId val="{0000000E-A066-4BF5-9938-402040BD9F6D}"/>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legend>
      <c:legendPos val="t"/>
      <c:legendEntry>
        <c:idx val="0"/>
        <c:delete val="1"/>
      </c:legendEntry>
      <c:layout>
        <c:manualLayout>
          <c:xMode val="edge"/>
          <c:yMode val="edge"/>
          <c:x val="0.94566186892737214"/>
          <c:y val="3.5772357723577237E-2"/>
          <c:w val="5.3593922565471477E-2"/>
          <c:h val="5.8806222392932588E-2"/>
        </c:manualLayout>
      </c:layout>
      <c:overlay val="0"/>
    </c:legend>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tx>
            <c:v>Cat 1</c:v>
          </c:tx>
          <c:spPr>
            <a:solidFill>
              <a:srgbClr val="FF3FD0"/>
            </a:solidFill>
            <a:ln w="15875">
              <a:solidFill>
                <a:schemeClr val="bg1"/>
              </a:solidFill>
            </a:ln>
          </c:spPr>
          <c:invertIfNegative val="0"/>
          <c:val>
            <c:numRef>
              <c:f>Category!$AB$16:$AB$22</c:f>
              <c:numCache>
                <c:formatCode>General</c:formatCode>
                <c:ptCount val="7"/>
                <c:pt idx="0">
                  <c:v>80.485371978995673</c:v>
                </c:pt>
                <c:pt idx="1">
                  <c:v>100</c:v>
                </c:pt>
                <c:pt idx="2">
                  <c:v>100</c:v>
                </c:pt>
                <c:pt idx="3">
                  <c:v>100</c:v>
                </c:pt>
                <c:pt idx="4">
                  <c:v>100</c:v>
                </c:pt>
                <c:pt idx="5">
                  <c:v>100</c:v>
                </c:pt>
                <c:pt idx="6">
                  <c:v>100</c:v>
                </c:pt>
              </c:numCache>
            </c:numRef>
          </c:val>
          <c:extLst>
            <c:ext xmlns:c16="http://schemas.microsoft.com/office/drawing/2014/chart" uri="{C3380CC4-5D6E-409C-BE32-E72D297353CC}">
              <c16:uniqueId val="{00000000-9AE1-4289-9EA9-749C956E920C}"/>
            </c:ext>
          </c:extLst>
        </c:ser>
        <c:ser>
          <c:idx val="1"/>
          <c:order val="1"/>
          <c:tx>
            <c:v>Cat 2</c:v>
          </c:tx>
          <c:spPr>
            <a:solidFill>
              <a:srgbClr val="001EFF"/>
            </a:solidFill>
            <a:ln w="15875">
              <a:solidFill>
                <a:schemeClr val="bg1"/>
              </a:solidFill>
            </a:ln>
          </c:spPr>
          <c:invertIfNegative val="0"/>
          <c:val>
            <c:numRef>
              <c:f>Category!$AC$16:$AC$22</c:f>
              <c:numCache>
                <c:formatCode>General</c:formatCode>
                <c:ptCount val="7"/>
                <c:pt idx="0">
                  <c:v>100</c:v>
                </c:pt>
                <c:pt idx="1">
                  <c:v>91.787564453675827</c:v>
                </c:pt>
                <c:pt idx="2">
                  <c:v>100</c:v>
                </c:pt>
                <c:pt idx="3">
                  <c:v>100</c:v>
                </c:pt>
                <c:pt idx="4">
                  <c:v>100</c:v>
                </c:pt>
                <c:pt idx="5">
                  <c:v>100</c:v>
                </c:pt>
                <c:pt idx="6">
                  <c:v>100</c:v>
                </c:pt>
              </c:numCache>
            </c:numRef>
          </c:val>
          <c:extLst>
            <c:ext xmlns:c16="http://schemas.microsoft.com/office/drawing/2014/chart" uri="{C3380CC4-5D6E-409C-BE32-E72D297353CC}">
              <c16:uniqueId val="{00000001-9AE1-4289-9EA9-749C956E920C}"/>
            </c:ext>
          </c:extLst>
        </c:ser>
        <c:ser>
          <c:idx val="2"/>
          <c:order val="2"/>
          <c:tx>
            <c:v>Cat 3</c:v>
          </c:tx>
          <c:spPr>
            <a:solidFill>
              <a:srgbClr val="7D38B9"/>
            </a:solidFill>
            <a:ln w="15875">
              <a:solidFill>
                <a:schemeClr val="bg1"/>
              </a:solidFill>
            </a:ln>
          </c:spPr>
          <c:invertIfNegative val="0"/>
          <c:val>
            <c:numRef>
              <c:f>Category!$AD$16:$AD$22</c:f>
              <c:numCache>
                <c:formatCode>General</c:formatCode>
                <c:ptCount val="7"/>
                <c:pt idx="0">
                  <c:v>100</c:v>
                </c:pt>
                <c:pt idx="1">
                  <c:v>100</c:v>
                </c:pt>
                <c:pt idx="2">
                  <c:v>179.83618463545983</c:v>
                </c:pt>
                <c:pt idx="3">
                  <c:v>100</c:v>
                </c:pt>
                <c:pt idx="4">
                  <c:v>100</c:v>
                </c:pt>
                <c:pt idx="5">
                  <c:v>100</c:v>
                </c:pt>
                <c:pt idx="6">
                  <c:v>100</c:v>
                </c:pt>
              </c:numCache>
            </c:numRef>
          </c:val>
          <c:extLst>
            <c:ext xmlns:c16="http://schemas.microsoft.com/office/drawing/2014/chart" uri="{C3380CC4-5D6E-409C-BE32-E72D297353CC}">
              <c16:uniqueId val="{00000002-9AE1-4289-9EA9-749C956E920C}"/>
            </c:ext>
          </c:extLst>
        </c:ser>
        <c:ser>
          <c:idx val="3"/>
          <c:order val="3"/>
          <c:tx>
            <c:v>Cat 4</c:v>
          </c:tx>
          <c:spPr>
            <a:solidFill>
              <a:srgbClr val="62BB46"/>
            </a:solidFill>
            <a:ln w="15875">
              <a:solidFill>
                <a:schemeClr val="bg1"/>
              </a:solidFill>
            </a:ln>
          </c:spPr>
          <c:invertIfNegative val="0"/>
          <c:val>
            <c:numRef>
              <c:f>Category!$AE$16:$AE$22</c:f>
              <c:numCache>
                <c:formatCode>General</c:formatCode>
                <c:ptCount val="7"/>
                <c:pt idx="0">
                  <c:v>100</c:v>
                </c:pt>
                <c:pt idx="1">
                  <c:v>100</c:v>
                </c:pt>
                <c:pt idx="2">
                  <c:v>100</c:v>
                </c:pt>
                <c:pt idx="3">
                  <c:v>137.03273653022686</c:v>
                </c:pt>
                <c:pt idx="4">
                  <c:v>100</c:v>
                </c:pt>
                <c:pt idx="5">
                  <c:v>100</c:v>
                </c:pt>
                <c:pt idx="6">
                  <c:v>100</c:v>
                </c:pt>
              </c:numCache>
            </c:numRef>
          </c:val>
          <c:extLst>
            <c:ext xmlns:c16="http://schemas.microsoft.com/office/drawing/2014/chart" uri="{C3380CC4-5D6E-409C-BE32-E72D297353CC}">
              <c16:uniqueId val="{00000003-9AE1-4289-9EA9-749C956E920C}"/>
            </c:ext>
          </c:extLst>
        </c:ser>
        <c:ser>
          <c:idx val="4"/>
          <c:order val="4"/>
          <c:tx>
            <c:v>Cat 5</c:v>
          </c:tx>
          <c:spPr>
            <a:solidFill>
              <a:srgbClr val="FA610B"/>
            </a:solidFill>
            <a:ln w="15875">
              <a:solidFill>
                <a:schemeClr val="bg1"/>
              </a:solidFill>
            </a:ln>
          </c:spPr>
          <c:invertIfNegative val="0"/>
          <c:val>
            <c:numRef>
              <c:f>Category!$AF$16:$AF$22</c:f>
              <c:numCache>
                <c:formatCode>General</c:formatCode>
                <c:ptCount val="7"/>
                <c:pt idx="0">
                  <c:v>100</c:v>
                </c:pt>
                <c:pt idx="1">
                  <c:v>100</c:v>
                </c:pt>
                <c:pt idx="2">
                  <c:v>100</c:v>
                </c:pt>
                <c:pt idx="3">
                  <c:v>100</c:v>
                </c:pt>
                <c:pt idx="4">
                  <c:v>19.758471146586579</c:v>
                </c:pt>
                <c:pt idx="5">
                  <c:v>100</c:v>
                </c:pt>
                <c:pt idx="6">
                  <c:v>100</c:v>
                </c:pt>
              </c:numCache>
            </c:numRef>
          </c:val>
          <c:extLst>
            <c:ext xmlns:c16="http://schemas.microsoft.com/office/drawing/2014/chart" uri="{C3380CC4-5D6E-409C-BE32-E72D297353CC}">
              <c16:uniqueId val="{00000004-9AE1-4289-9EA9-749C956E920C}"/>
            </c:ext>
          </c:extLst>
        </c:ser>
        <c:ser>
          <c:idx val="5"/>
          <c:order val="5"/>
          <c:tx>
            <c:v>Cat 6</c:v>
          </c:tx>
          <c:spPr>
            <a:solidFill>
              <a:srgbClr val="00D8FF"/>
            </a:solidFill>
            <a:ln w="15875">
              <a:solidFill>
                <a:schemeClr val="bg1"/>
              </a:solidFill>
            </a:ln>
          </c:spPr>
          <c:invertIfNegative val="0"/>
          <c:val>
            <c:numRef>
              <c:f>Category!$AG$16:$AG$22</c:f>
              <c:numCache>
                <c:formatCode>General</c:formatCode>
                <c:ptCount val="7"/>
                <c:pt idx="0">
                  <c:v>100</c:v>
                </c:pt>
                <c:pt idx="1">
                  <c:v>100</c:v>
                </c:pt>
                <c:pt idx="2">
                  <c:v>100</c:v>
                </c:pt>
                <c:pt idx="3">
                  <c:v>100</c:v>
                </c:pt>
                <c:pt idx="4">
                  <c:v>100</c:v>
                </c:pt>
                <c:pt idx="5">
                  <c:v>14.631365821906234</c:v>
                </c:pt>
                <c:pt idx="6">
                  <c:v>100</c:v>
                </c:pt>
              </c:numCache>
            </c:numRef>
          </c:val>
          <c:extLst>
            <c:ext xmlns:c16="http://schemas.microsoft.com/office/drawing/2014/chart" uri="{C3380CC4-5D6E-409C-BE32-E72D297353CC}">
              <c16:uniqueId val="{00000005-9AE1-4289-9EA9-749C956E920C}"/>
            </c:ext>
          </c:extLst>
        </c:ser>
        <c:ser>
          <c:idx val="6"/>
          <c:order val="6"/>
          <c:tx>
            <c:v>Cat 7 </c:v>
          </c:tx>
          <c:spPr>
            <a:solidFill>
              <a:srgbClr val="777777"/>
            </a:solidFill>
            <a:ln w="15875">
              <a:solidFill>
                <a:schemeClr val="bg1"/>
              </a:solidFill>
            </a:ln>
          </c:spPr>
          <c:invertIfNegative val="0"/>
          <c:val>
            <c:numRef>
              <c:f>Category!$AH$16:$AH$22</c:f>
              <c:numCache>
                <c:formatCode>General</c:formatCode>
                <c:ptCount val="7"/>
                <c:pt idx="0">
                  <c:v>100</c:v>
                </c:pt>
                <c:pt idx="1">
                  <c:v>100</c:v>
                </c:pt>
                <c:pt idx="2">
                  <c:v>100</c:v>
                </c:pt>
                <c:pt idx="3">
                  <c:v>100</c:v>
                </c:pt>
                <c:pt idx="4">
                  <c:v>100</c:v>
                </c:pt>
                <c:pt idx="5">
                  <c:v>100</c:v>
                </c:pt>
                <c:pt idx="6">
                  <c:v>0</c:v>
                </c:pt>
              </c:numCache>
            </c:numRef>
          </c:val>
          <c:extLst>
            <c:ext xmlns:c16="http://schemas.microsoft.com/office/drawing/2014/chart" uri="{C3380CC4-5D6E-409C-BE32-E72D297353CC}">
              <c16:uniqueId val="{00000006-9AE1-4289-9EA9-749C956E920C}"/>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6346061702168912E-2"/>
          <c:y val="3.2160841554884689E-2"/>
          <c:w val="0.95156270339586269"/>
          <c:h val="0.88851555610884625"/>
        </c:manualLayout>
      </c:layout>
      <c:barChart>
        <c:barDir val="col"/>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52B1-4E43-B2DF-34C749B93B55}"/>
              </c:ext>
            </c:extLst>
          </c:dPt>
          <c:dPt>
            <c:idx val="1"/>
            <c:invertIfNegative val="0"/>
            <c:bubble3D val="0"/>
            <c:spPr>
              <a:solidFill>
                <a:srgbClr val="FF7EDC"/>
              </a:solidFill>
            </c:spPr>
            <c:extLst>
              <c:ext xmlns:c16="http://schemas.microsoft.com/office/drawing/2014/chart" uri="{C3380CC4-5D6E-409C-BE32-E72D297353CC}">
                <c16:uniqueId val="{00000003-52B1-4E43-B2DF-34C749B93B55}"/>
              </c:ext>
            </c:extLst>
          </c:dPt>
          <c:dPt>
            <c:idx val="2"/>
            <c:invertIfNegative val="0"/>
            <c:bubble3D val="0"/>
            <c:spPr>
              <a:solidFill>
                <a:srgbClr val="FFB6E6"/>
              </a:solidFill>
            </c:spPr>
            <c:extLst>
              <c:ext xmlns:c16="http://schemas.microsoft.com/office/drawing/2014/chart" uri="{C3380CC4-5D6E-409C-BE32-E72D297353CC}">
                <c16:uniqueId val="{00000005-52B1-4E43-B2DF-34C749B93B55}"/>
              </c:ext>
            </c:extLst>
          </c:dPt>
          <c:dPt>
            <c:idx val="3"/>
            <c:invertIfNegative val="0"/>
            <c:bubble3D val="0"/>
            <c:spPr>
              <a:solidFill>
                <a:srgbClr val="001EFF"/>
              </a:solidFill>
            </c:spPr>
            <c:extLst>
              <c:ext xmlns:c16="http://schemas.microsoft.com/office/drawing/2014/chart" uri="{C3380CC4-5D6E-409C-BE32-E72D297353CC}">
                <c16:uniqueId val="{00000007-52B1-4E43-B2DF-34C749B93B55}"/>
              </c:ext>
            </c:extLst>
          </c:dPt>
          <c:dPt>
            <c:idx val="4"/>
            <c:invertIfNegative val="0"/>
            <c:bubble3D val="0"/>
            <c:spPr>
              <a:solidFill>
                <a:srgbClr val="1894FF"/>
              </a:solidFill>
            </c:spPr>
            <c:extLst>
              <c:ext xmlns:c16="http://schemas.microsoft.com/office/drawing/2014/chart" uri="{C3380CC4-5D6E-409C-BE32-E72D297353CC}">
                <c16:uniqueId val="{00000009-52B1-4E43-B2DF-34C749B93B55}"/>
              </c:ext>
            </c:extLst>
          </c:dPt>
          <c:dPt>
            <c:idx val="5"/>
            <c:invertIfNegative val="0"/>
            <c:bubble3D val="0"/>
            <c:spPr>
              <a:solidFill>
                <a:srgbClr val="7D38B9"/>
              </a:solidFill>
            </c:spPr>
            <c:extLst>
              <c:ext xmlns:c16="http://schemas.microsoft.com/office/drawing/2014/chart" uri="{C3380CC4-5D6E-409C-BE32-E72D297353CC}">
                <c16:uniqueId val="{0000000B-52B1-4E43-B2DF-34C749B93B55}"/>
              </c:ext>
            </c:extLst>
          </c:dPt>
          <c:dPt>
            <c:idx val="6"/>
            <c:invertIfNegative val="0"/>
            <c:bubble3D val="0"/>
            <c:spPr>
              <a:solidFill>
                <a:srgbClr val="9860DA"/>
              </a:solidFill>
            </c:spPr>
            <c:extLst>
              <c:ext xmlns:c16="http://schemas.microsoft.com/office/drawing/2014/chart" uri="{C3380CC4-5D6E-409C-BE32-E72D297353CC}">
                <c16:uniqueId val="{0000000D-52B1-4E43-B2DF-34C749B93B55}"/>
              </c:ext>
            </c:extLst>
          </c:dPt>
          <c:dPt>
            <c:idx val="7"/>
            <c:invertIfNegative val="0"/>
            <c:bubble3D val="0"/>
            <c:spPr>
              <a:solidFill>
                <a:srgbClr val="A286DA"/>
              </a:solidFill>
            </c:spPr>
            <c:extLst>
              <c:ext xmlns:c16="http://schemas.microsoft.com/office/drawing/2014/chart" uri="{C3380CC4-5D6E-409C-BE32-E72D297353CC}">
                <c16:uniqueId val="{0000000F-52B1-4E43-B2DF-34C749B93B55}"/>
              </c:ext>
            </c:extLst>
          </c:dPt>
          <c:dPt>
            <c:idx val="8"/>
            <c:invertIfNegative val="0"/>
            <c:bubble3D val="0"/>
            <c:spPr>
              <a:solidFill>
                <a:srgbClr val="C2AAEE"/>
              </a:solidFill>
            </c:spPr>
            <c:extLst>
              <c:ext xmlns:c16="http://schemas.microsoft.com/office/drawing/2014/chart" uri="{C3380CC4-5D6E-409C-BE32-E72D297353CC}">
                <c16:uniqueId val="{00000011-52B1-4E43-B2DF-34C749B93B55}"/>
              </c:ext>
            </c:extLst>
          </c:dPt>
          <c:dPt>
            <c:idx val="9"/>
            <c:invertIfNegative val="0"/>
            <c:bubble3D val="0"/>
            <c:spPr>
              <a:solidFill>
                <a:srgbClr val="DCCAFC"/>
              </a:solidFill>
            </c:spPr>
            <c:extLst>
              <c:ext xmlns:c16="http://schemas.microsoft.com/office/drawing/2014/chart" uri="{C3380CC4-5D6E-409C-BE32-E72D297353CC}">
                <c16:uniqueId val="{00000013-52B1-4E43-B2DF-34C749B93B55}"/>
              </c:ext>
            </c:extLst>
          </c:dPt>
          <c:dPt>
            <c:idx val="10"/>
            <c:invertIfNegative val="0"/>
            <c:bubble3D val="0"/>
            <c:spPr>
              <a:solidFill>
                <a:srgbClr val="62BB46"/>
              </a:solidFill>
            </c:spPr>
            <c:extLst>
              <c:ext xmlns:c16="http://schemas.microsoft.com/office/drawing/2014/chart" uri="{C3380CC4-5D6E-409C-BE32-E72D297353CC}">
                <c16:uniqueId val="{00000015-52B1-4E43-B2DF-34C749B93B55}"/>
              </c:ext>
            </c:extLst>
          </c:dPt>
          <c:dPt>
            <c:idx val="11"/>
            <c:invertIfNegative val="0"/>
            <c:bubble3D val="0"/>
            <c:spPr>
              <a:solidFill>
                <a:srgbClr val="76BB70"/>
              </a:solidFill>
            </c:spPr>
            <c:extLst>
              <c:ext xmlns:c16="http://schemas.microsoft.com/office/drawing/2014/chart" uri="{C3380CC4-5D6E-409C-BE32-E72D297353CC}">
                <c16:uniqueId val="{00000017-52B1-4E43-B2DF-34C749B93B55}"/>
              </c:ext>
            </c:extLst>
          </c:dPt>
          <c:dPt>
            <c:idx val="12"/>
            <c:invertIfNegative val="0"/>
            <c:bubble3D val="0"/>
            <c:spPr>
              <a:solidFill>
                <a:srgbClr val="86C888"/>
              </a:solidFill>
            </c:spPr>
            <c:extLst>
              <c:ext xmlns:c16="http://schemas.microsoft.com/office/drawing/2014/chart" uri="{C3380CC4-5D6E-409C-BE32-E72D297353CC}">
                <c16:uniqueId val="{00000019-52B1-4E43-B2DF-34C749B93B55}"/>
              </c:ext>
            </c:extLst>
          </c:dPt>
          <c:dPt>
            <c:idx val="13"/>
            <c:invertIfNegative val="0"/>
            <c:bubble3D val="0"/>
            <c:spPr>
              <a:solidFill>
                <a:srgbClr val="A0CEA0"/>
              </a:solidFill>
            </c:spPr>
            <c:extLst>
              <c:ext xmlns:c16="http://schemas.microsoft.com/office/drawing/2014/chart" uri="{C3380CC4-5D6E-409C-BE32-E72D297353CC}">
                <c16:uniqueId val="{0000001B-52B1-4E43-B2DF-34C749B93B55}"/>
              </c:ext>
            </c:extLst>
          </c:dPt>
          <c:dPt>
            <c:idx val="14"/>
            <c:invertIfNegative val="0"/>
            <c:bubble3D val="0"/>
            <c:spPr>
              <a:solidFill>
                <a:srgbClr val="B8E2C2"/>
              </a:solidFill>
            </c:spPr>
            <c:extLst>
              <c:ext xmlns:c16="http://schemas.microsoft.com/office/drawing/2014/chart" uri="{C3380CC4-5D6E-409C-BE32-E72D297353CC}">
                <c16:uniqueId val="{0000001D-52B1-4E43-B2DF-34C749B93B55}"/>
              </c:ext>
            </c:extLst>
          </c:dPt>
          <c:dPt>
            <c:idx val="15"/>
            <c:invertIfNegative val="0"/>
            <c:bubble3D val="0"/>
            <c:spPr>
              <a:solidFill>
                <a:srgbClr val="FA610B"/>
              </a:solidFill>
            </c:spPr>
            <c:extLst>
              <c:ext xmlns:c16="http://schemas.microsoft.com/office/drawing/2014/chart" uri="{C3380CC4-5D6E-409C-BE32-E72D297353CC}">
                <c16:uniqueId val="{0000001F-52B1-4E43-B2DF-34C749B93B55}"/>
              </c:ext>
            </c:extLst>
          </c:dPt>
          <c:dPt>
            <c:idx val="16"/>
            <c:invertIfNegative val="0"/>
            <c:bubble3D val="0"/>
            <c:spPr>
              <a:solidFill>
                <a:srgbClr val="FA8C11"/>
              </a:solidFill>
            </c:spPr>
            <c:extLst>
              <c:ext xmlns:c16="http://schemas.microsoft.com/office/drawing/2014/chart" uri="{C3380CC4-5D6E-409C-BE32-E72D297353CC}">
                <c16:uniqueId val="{00000021-52B1-4E43-B2DF-34C749B93B55}"/>
              </c:ext>
            </c:extLst>
          </c:dPt>
          <c:dPt>
            <c:idx val="17"/>
            <c:invertIfNegative val="0"/>
            <c:bubble3D val="0"/>
            <c:spPr>
              <a:solidFill>
                <a:srgbClr val="FAB636"/>
              </a:solidFill>
            </c:spPr>
            <c:extLst>
              <c:ext xmlns:c16="http://schemas.microsoft.com/office/drawing/2014/chart" uri="{C3380CC4-5D6E-409C-BE32-E72D297353CC}">
                <c16:uniqueId val="{00000023-52B1-4E43-B2DF-34C749B93B55}"/>
              </c:ext>
            </c:extLst>
          </c:dPt>
          <c:dPt>
            <c:idx val="18"/>
            <c:invertIfNegative val="0"/>
            <c:bubble3D val="0"/>
            <c:spPr>
              <a:solidFill>
                <a:srgbClr val="00D8FF"/>
              </a:solidFill>
            </c:spPr>
            <c:extLst>
              <c:ext xmlns:c16="http://schemas.microsoft.com/office/drawing/2014/chart" uri="{C3380CC4-5D6E-409C-BE32-E72D297353CC}">
                <c16:uniqueId val="{00000025-52B1-4E43-B2DF-34C749B93B55}"/>
              </c:ext>
            </c:extLst>
          </c:dPt>
          <c:dPt>
            <c:idx val="19"/>
            <c:invertIfNegative val="0"/>
            <c:bubble3D val="0"/>
            <c:spPr>
              <a:solidFill>
                <a:srgbClr val="86F2FF"/>
              </a:solidFill>
            </c:spPr>
            <c:extLst>
              <c:ext xmlns:c16="http://schemas.microsoft.com/office/drawing/2014/chart" uri="{C3380CC4-5D6E-409C-BE32-E72D297353CC}">
                <c16:uniqueId val="{00000027-52B1-4E43-B2DF-34C749B93B55}"/>
              </c:ext>
            </c:extLst>
          </c:dPt>
          <c:dPt>
            <c:idx val="20"/>
            <c:invertIfNegative val="0"/>
            <c:bubble3D val="0"/>
            <c:spPr>
              <a:solidFill>
                <a:srgbClr val="B4FFFF"/>
              </a:solidFill>
            </c:spPr>
            <c:extLst>
              <c:ext xmlns:c16="http://schemas.microsoft.com/office/drawing/2014/chart" uri="{C3380CC4-5D6E-409C-BE32-E72D297353CC}">
                <c16:uniqueId val="{00000029-52B1-4E43-B2DF-34C749B93B55}"/>
              </c:ext>
            </c:extLst>
          </c:dPt>
          <c:dPt>
            <c:idx val="21"/>
            <c:invertIfNegative val="0"/>
            <c:bubble3D val="0"/>
            <c:spPr>
              <a:solidFill>
                <a:srgbClr val="696969"/>
              </a:solidFill>
            </c:spPr>
            <c:extLst>
              <c:ext xmlns:c16="http://schemas.microsoft.com/office/drawing/2014/chart" uri="{C3380CC4-5D6E-409C-BE32-E72D297353CC}">
                <c16:uniqueId val="{0000002B-52B1-4E43-B2DF-34C749B93B55}"/>
              </c:ext>
            </c:extLst>
          </c:dPt>
          <c:cat>
            <c:strRef>
              <c:f>Group!$X$16:$X$37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Group!$Y$16:$Y$37</c:f>
              <c:numCache>
                <c:formatCode>#,##0.0</c:formatCode>
                <c:ptCount val="22"/>
                <c:pt idx="0">
                  <c:v>0</c:v>
                </c:pt>
                <c:pt idx="1">
                  <c:v>0</c:v>
                </c:pt>
                <c:pt idx="2">
                  <c:v>2.6884862653419055</c:v>
                </c:pt>
                <c:pt idx="3">
                  <c:v>14.591856614065849</c:v>
                </c:pt>
                <c:pt idx="4">
                  <c:v>0</c:v>
                </c:pt>
                <c:pt idx="5">
                  <c:v>26.475745178258332</c:v>
                </c:pt>
                <c:pt idx="6">
                  <c:v>14.221702707968051</c:v>
                </c:pt>
                <c:pt idx="7">
                  <c:v>0</c:v>
                </c:pt>
                <c:pt idx="8">
                  <c:v>0</c:v>
                </c:pt>
                <c:pt idx="9">
                  <c:v>0.87668030391583862</c:v>
                </c:pt>
                <c:pt idx="10">
                  <c:v>20.04675628287551</c:v>
                </c:pt>
                <c:pt idx="11">
                  <c:v>10.559127216052991</c:v>
                </c:pt>
                <c:pt idx="12">
                  <c:v>0</c:v>
                </c:pt>
                <c:pt idx="13">
                  <c:v>0</c:v>
                </c:pt>
                <c:pt idx="14">
                  <c:v>5.1431911163062543</c:v>
                </c:pt>
                <c:pt idx="15">
                  <c:v>0</c:v>
                </c:pt>
                <c:pt idx="16">
                  <c:v>0.62341710500681857</c:v>
                </c:pt>
                <c:pt idx="17">
                  <c:v>3.2339762322228718</c:v>
                </c:pt>
                <c:pt idx="18">
                  <c:v>0</c:v>
                </c:pt>
                <c:pt idx="19">
                  <c:v>1.0520163646990064</c:v>
                </c:pt>
                <c:pt idx="20">
                  <c:v>0.487044613286577</c:v>
                </c:pt>
                <c:pt idx="21">
                  <c:v>0</c:v>
                </c:pt>
              </c:numCache>
            </c:numRef>
          </c:val>
          <c:extLst>
            <c:ext xmlns:c16="http://schemas.microsoft.com/office/drawing/2014/chart" uri="{C3380CC4-5D6E-409C-BE32-E72D297353CC}">
              <c16:uniqueId val="{0000002C-52B1-4E43-B2DF-34C749B93B55}"/>
            </c:ext>
          </c:extLst>
        </c:ser>
        <c:ser>
          <c:idx val="1"/>
          <c:order val="1"/>
          <c:tx>
            <c:v>base %</c:v>
          </c:tx>
          <c:spPr>
            <a:noFill/>
            <a:ln w="12700">
              <a:solidFill>
                <a:sysClr val="windowText" lastClr="000000"/>
              </a:solidFill>
              <a:prstDash val="dash"/>
            </a:ln>
          </c:spPr>
          <c:invertIfNegative val="0"/>
          <c:cat>
            <c:strRef>
              <c:f>Group!$X$16:$X$37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Group!$Z$16:$Z$37</c:f>
              <c:numCache>
                <c:formatCode>0.0</c:formatCode>
                <c:ptCount val="22"/>
                <c:pt idx="0">
                  <c:v>0</c:v>
                </c:pt>
                <c:pt idx="1">
                  <c:v>1.0177435554067627E-2</c:v>
                </c:pt>
                <c:pt idx="2">
                  <c:v>3.3301640441914961</c:v>
                </c:pt>
                <c:pt idx="3">
                  <c:v>15.884566454636758</c:v>
                </c:pt>
                <c:pt idx="4">
                  <c:v>1.2855708068295947E-2</c:v>
                </c:pt>
                <c:pt idx="5">
                  <c:v>12.073116839638432</c:v>
                </c:pt>
                <c:pt idx="6">
                  <c:v>6.3057248074991632</c:v>
                </c:pt>
                <c:pt idx="7">
                  <c:v>0</c:v>
                </c:pt>
                <c:pt idx="8">
                  <c:v>0.77134248409775696</c:v>
                </c:pt>
                <c:pt idx="9">
                  <c:v>3.9675929025778371</c:v>
                </c:pt>
                <c:pt idx="10">
                  <c:v>9.4709072648141941</c:v>
                </c:pt>
                <c:pt idx="11">
                  <c:v>9.995045195848677</c:v>
                </c:pt>
                <c:pt idx="12">
                  <c:v>2.8097756946769334</c:v>
                </c:pt>
                <c:pt idx="13">
                  <c:v>0</c:v>
                </c:pt>
                <c:pt idx="14">
                  <c:v>3.8122530967525945</c:v>
                </c:pt>
                <c:pt idx="15">
                  <c:v>4.0420488784733841</c:v>
                </c:pt>
                <c:pt idx="16">
                  <c:v>7.5141613659189828</c:v>
                </c:pt>
                <c:pt idx="17">
                  <c:v>7.9665215935721454</c:v>
                </c:pt>
                <c:pt idx="18">
                  <c:v>5.6787412119183127</c:v>
                </c:pt>
                <c:pt idx="19">
                  <c:v>2.5124874455975896</c:v>
                </c:pt>
                <c:pt idx="20">
                  <c:v>2.3276866421158351</c:v>
                </c:pt>
                <c:pt idx="21">
                  <c:v>1.5148309340475392</c:v>
                </c:pt>
              </c:numCache>
            </c:numRef>
          </c:val>
          <c:extLst>
            <c:ext xmlns:c16="http://schemas.microsoft.com/office/drawing/2014/chart" uri="{C3380CC4-5D6E-409C-BE32-E72D297353CC}">
              <c16:uniqueId val="{0000002D-52B1-4E43-B2DF-34C749B93B55}"/>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sz="850"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plotVisOnly val="0"/>
    <c:dispBlanksAs val="gap"/>
    <c:showDLblsOverMax val="0"/>
  </c:chart>
  <c:spPr>
    <a:noFill/>
    <a:ln>
      <a:noFill/>
    </a:ln>
  </c:sp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Group!$AB$16:$AB$37</c:f>
              <c:numCache>
                <c:formatCode>General</c:formatCode>
                <c:ptCount val="22"/>
                <c:pt idx="0">
                  <c:v>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0-5332-4882-833B-8EDEC8F82773}"/>
            </c:ext>
          </c:extLst>
        </c:ser>
        <c:ser>
          <c:idx val="1"/>
          <c:order val="1"/>
          <c:spPr>
            <a:solidFill>
              <a:srgbClr val="FF7EDC"/>
            </a:solidFill>
            <a:ln w="15875">
              <a:solidFill>
                <a:schemeClr val="bg1"/>
              </a:solidFill>
            </a:ln>
          </c:spPr>
          <c:invertIfNegative val="0"/>
          <c:val>
            <c:numRef>
              <c:f>Group!$AC$16:$AC$37</c:f>
              <c:numCache>
                <c:formatCode>General</c:formatCode>
                <c:ptCount val="22"/>
                <c:pt idx="0">
                  <c:v>100</c:v>
                </c:pt>
                <c:pt idx="1">
                  <c:v>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1-5332-4882-833B-8EDEC8F82773}"/>
            </c:ext>
          </c:extLst>
        </c:ser>
        <c:ser>
          <c:idx val="2"/>
          <c:order val="2"/>
          <c:spPr>
            <a:solidFill>
              <a:srgbClr val="FFB6E6"/>
            </a:solidFill>
            <a:ln w="15875">
              <a:solidFill>
                <a:schemeClr val="bg1"/>
              </a:solidFill>
            </a:ln>
          </c:spPr>
          <c:invertIfNegative val="0"/>
          <c:val>
            <c:numRef>
              <c:f>Group!$AD$16:$AD$37</c:f>
              <c:numCache>
                <c:formatCode>General</c:formatCode>
                <c:ptCount val="22"/>
                <c:pt idx="0">
                  <c:v>100</c:v>
                </c:pt>
                <c:pt idx="1">
                  <c:v>100</c:v>
                </c:pt>
                <c:pt idx="2">
                  <c:v>80.731346253983759</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2-5332-4882-833B-8EDEC8F82773}"/>
            </c:ext>
          </c:extLst>
        </c:ser>
        <c:ser>
          <c:idx val="3"/>
          <c:order val="3"/>
          <c:spPr>
            <a:solidFill>
              <a:srgbClr val="001EFF"/>
            </a:solidFill>
            <a:ln w="15875">
              <a:solidFill>
                <a:schemeClr val="bg1"/>
              </a:solidFill>
            </a:ln>
          </c:spPr>
          <c:invertIfNegative val="0"/>
          <c:dPt>
            <c:idx val="3"/>
            <c:invertIfNegative val="0"/>
            <c:bubble3D val="0"/>
            <c:extLst>
              <c:ext xmlns:c16="http://schemas.microsoft.com/office/drawing/2014/chart" uri="{C3380CC4-5D6E-409C-BE32-E72D297353CC}">
                <c16:uniqueId val="{00000003-5332-4882-833B-8EDEC8F82773}"/>
              </c:ext>
            </c:extLst>
          </c:dPt>
          <c:val>
            <c:numRef>
              <c:f>Group!$AE$16:$AE$37</c:f>
              <c:numCache>
                <c:formatCode>General</c:formatCode>
                <c:ptCount val="22"/>
                <c:pt idx="0">
                  <c:v>100</c:v>
                </c:pt>
                <c:pt idx="1">
                  <c:v>100</c:v>
                </c:pt>
                <c:pt idx="2">
                  <c:v>100</c:v>
                </c:pt>
                <c:pt idx="3">
                  <c:v>91.861850027429853</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4-5332-4882-833B-8EDEC8F82773}"/>
            </c:ext>
          </c:extLst>
        </c:ser>
        <c:ser>
          <c:idx val="4"/>
          <c:order val="4"/>
          <c:spPr>
            <a:solidFill>
              <a:srgbClr val="1894FF"/>
            </a:solidFill>
            <a:ln w="15875">
              <a:solidFill>
                <a:schemeClr val="bg1"/>
              </a:solidFill>
            </a:ln>
          </c:spPr>
          <c:invertIfNegative val="0"/>
          <c:val>
            <c:numRef>
              <c:f>Group!$AF$16:$AF$37</c:f>
              <c:numCache>
                <c:formatCode>General</c:formatCode>
                <c:ptCount val="22"/>
                <c:pt idx="0">
                  <c:v>100</c:v>
                </c:pt>
                <c:pt idx="1">
                  <c:v>100</c:v>
                </c:pt>
                <c:pt idx="2">
                  <c:v>100</c:v>
                </c:pt>
                <c:pt idx="3">
                  <c:v>100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5-5332-4882-833B-8EDEC8F82773}"/>
            </c:ext>
          </c:extLst>
        </c:ser>
        <c:ser>
          <c:idx val="5"/>
          <c:order val="5"/>
          <c:spPr>
            <a:solidFill>
              <a:srgbClr val="7D38B9"/>
            </a:solidFill>
            <a:ln w="15875">
              <a:solidFill>
                <a:schemeClr val="bg1"/>
              </a:solidFill>
            </a:ln>
          </c:spPr>
          <c:invertIfNegative val="0"/>
          <c:val>
            <c:numRef>
              <c:f>Group!$AG$16:$AG$37</c:f>
              <c:numCache>
                <c:formatCode>General</c:formatCode>
                <c:ptCount val="22"/>
                <c:pt idx="0">
                  <c:v>100</c:v>
                </c:pt>
                <c:pt idx="1">
                  <c:v>100</c:v>
                </c:pt>
                <c:pt idx="2">
                  <c:v>100</c:v>
                </c:pt>
                <c:pt idx="3">
                  <c:v>100</c:v>
                </c:pt>
                <c:pt idx="4">
                  <c:v>100</c:v>
                </c:pt>
                <c:pt idx="5">
                  <c:v>219.29502985785098</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6-5332-4882-833B-8EDEC8F82773}"/>
            </c:ext>
          </c:extLst>
        </c:ser>
        <c:ser>
          <c:idx val="6"/>
          <c:order val="6"/>
          <c:spPr>
            <a:solidFill>
              <a:srgbClr val="9860DA"/>
            </a:solidFill>
            <a:ln w="15875">
              <a:solidFill>
                <a:schemeClr val="bg1"/>
              </a:solidFill>
            </a:ln>
          </c:spPr>
          <c:invertIfNegative val="0"/>
          <c:val>
            <c:numRef>
              <c:f>Group!$AH$16:$AH$37</c:f>
              <c:numCache>
                <c:formatCode>General</c:formatCode>
                <c:ptCount val="22"/>
                <c:pt idx="0">
                  <c:v>100</c:v>
                </c:pt>
                <c:pt idx="1">
                  <c:v>100</c:v>
                </c:pt>
                <c:pt idx="2">
                  <c:v>100</c:v>
                </c:pt>
                <c:pt idx="3">
                  <c:v>100</c:v>
                </c:pt>
                <c:pt idx="4">
                  <c:v>100</c:v>
                </c:pt>
                <c:pt idx="5">
                  <c:v>100</c:v>
                </c:pt>
                <c:pt idx="6">
                  <c:v>225.53636801680136</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7-5332-4882-833B-8EDEC8F82773}"/>
            </c:ext>
          </c:extLst>
        </c:ser>
        <c:ser>
          <c:idx val="7"/>
          <c:order val="7"/>
          <c:spPr>
            <a:ln w="15875">
              <a:solidFill>
                <a:schemeClr val="bg1"/>
              </a:solidFill>
            </a:ln>
          </c:spPr>
          <c:invertIfNegative val="0"/>
          <c:dPt>
            <c:idx val="7"/>
            <c:invertIfNegative val="0"/>
            <c:bubble3D val="0"/>
            <c:spPr>
              <a:solidFill>
                <a:srgbClr val="A286DA"/>
              </a:solidFill>
              <a:ln w="15875">
                <a:solidFill>
                  <a:schemeClr val="bg1"/>
                </a:solidFill>
              </a:ln>
            </c:spPr>
            <c:extLst>
              <c:ext xmlns:c16="http://schemas.microsoft.com/office/drawing/2014/chart" uri="{C3380CC4-5D6E-409C-BE32-E72D297353CC}">
                <c16:uniqueId val="{00000009-5332-4882-833B-8EDEC8F82773}"/>
              </c:ext>
            </c:extLst>
          </c:dPt>
          <c:dPt>
            <c:idx val="10"/>
            <c:invertIfNegative val="0"/>
            <c:bubble3D val="0"/>
            <c:spPr>
              <a:solidFill>
                <a:srgbClr val="A286DA"/>
              </a:solidFill>
              <a:ln w="15875">
                <a:solidFill>
                  <a:schemeClr val="bg1"/>
                </a:solidFill>
              </a:ln>
            </c:spPr>
            <c:extLst>
              <c:ext xmlns:c16="http://schemas.microsoft.com/office/drawing/2014/chart" uri="{C3380CC4-5D6E-409C-BE32-E72D297353CC}">
                <c16:uniqueId val="{0000000B-5332-4882-833B-8EDEC8F82773}"/>
              </c:ext>
            </c:extLst>
          </c:dPt>
          <c:val>
            <c:numRef>
              <c:f>Group!$AI$16:$AI$37</c:f>
              <c:numCache>
                <c:formatCode>General</c:formatCode>
                <c:ptCount val="22"/>
                <c:pt idx="0">
                  <c:v>100</c:v>
                </c:pt>
                <c:pt idx="1">
                  <c:v>100</c:v>
                </c:pt>
                <c:pt idx="2">
                  <c:v>100</c:v>
                </c:pt>
                <c:pt idx="3">
                  <c:v>100</c:v>
                </c:pt>
                <c:pt idx="4">
                  <c:v>100</c:v>
                </c:pt>
                <c:pt idx="5">
                  <c:v>100</c:v>
                </c:pt>
                <c:pt idx="6">
                  <c:v>100</c:v>
                </c:pt>
                <c:pt idx="7">
                  <c:v>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C-5332-4882-833B-8EDEC8F82773}"/>
            </c:ext>
          </c:extLst>
        </c:ser>
        <c:ser>
          <c:idx val="8"/>
          <c:order val="8"/>
          <c:spPr>
            <a:solidFill>
              <a:srgbClr val="C2AAEE"/>
            </a:solidFill>
            <a:ln w="15875">
              <a:solidFill>
                <a:schemeClr val="bg1"/>
              </a:solidFill>
            </a:ln>
          </c:spPr>
          <c:invertIfNegative val="0"/>
          <c:val>
            <c:numRef>
              <c:f>Group!$AJ$16:$AJ$37</c:f>
              <c:numCache>
                <c:formatCode>General</c:formatCode>
                <c:ptCount val="22"/>
                <c:pt idx="0">
                  <c:v>100</c:v>
                </c:pt>
                <c:pt idx="1">
                  <c:v>100</c:v>
                </c:pt>
                <c:pt idx="2">
                  <c:v>100</c:v>
                </c:pt>
                <c:pt idx="3">
                  <c:v>100</c:v>
                </c:pt>
                <c:pt idx="4">
                  <c:v>100</c:v>
                </c:pt>
                <c:pt idx="5">
                  <c:v>100</c:v>
                </c:pt>
                <c:pt idx="6">
                  <c:v>100</c:v>
                </c:pt>
                <c:pt idx="7">
                  <c:v>100</c:v>
                </c:pt>
                <c:pt idx="8">
                  <c:v>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D-5332-4882-833B-8EDEC8F82773}"/>
            </c:ext>
          </c:extLst>
        </c:ser>
        <c:ser>
          <c:idx val="9"/>
          <c:order val="9"/>
          <c:spPr>
            <a:solidFill>
              <a:srgbClr val="DCCAFC"/>
            </a:solidFill>
            <a:ln w="15875">
              <a:solidFill>
                <a:schemeClr val="bg1"/>
              </a:solidFill>
            </a:ln>
          </c:spPr>
          <c:invertIfNegative val="0"/>
          <c:val>
            <c:numRef>
              <c:f>Group!$AK$16:$AK$37</c:f>
              <c:numCache>
                <c:formatCode>General</c:formatCode>
                <c:ptCount val="22"/>
                <c:pt idx="0">
                  <c:v>100</c:v>
                </c:pt>
                <c:pt idx="1">
                  <c:v>100</c:v>
                </c:pt>
                <c:pt idx="2">
                  <c:v>100</c:v>
                </c:pt>
                <c:pt idx="3">
                  <c:v>100</c:v>
                </c:pt>
                <c:pt idx="4">
                  <c:v>100</c:v>
                </c:pt>
                <c:pt idx="5">
                  <c:v>100</c:v>
                </c:pt>
                <c:pt idx="6">
                  <c:v>100</c:v>
                </c:pt>
                <c:pt idx="7">
                  <c:v>100</c:v>
                </c:pt>
                <c:pt idx="8">
                  <c:v>100</c:v>
                </c:pt>
                <c:pt idx="9">
                  <c:v>22.096024603387086</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E-5332-4882-833B-8EDEC8F82773}"/>
            </c:ext>
          </c:extLst>
        </c:ser>
        <c:ser>
          <c:idx val="10"/>
          <c:order val="10"/>
          <c:spPr>
            <a:solidFill>
              <a:srgbClr val="62BB46"/>
            </a:solidFill>
            <a:ln w="15875">
              <a:solidFill>
                <a:schemeClr val="bg1"/>
              </a:solidFill>
            </a:ln>
          </c:spPr>
          <c:invertIfNegative val="0"/>
          <c:dPt>
            <c:idx val="10"/>
            <c:invertIfNegative val="0"/>
            <c:bubble3D val="0"/>
            <c:extLst>
              <c:ext xmlns:c16="http://schemas.microsoft.com/office/drawing/2014/chart" uri="{C3380CC4-5D6E-409C-BE32-E72D297353CC}">
                <c16:uniqueId val="{0000000F-5332-4882-833B-8EDEC8F82773}"/>
              </c:ext>
            </c:extLst>
          </c:dPt>
          <c:val>
            <c:numRef>
              <c:f>Group!$AL$16:$AL$37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211.6666938272339</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0-5332-4882-833B-8EDEC8F82773}"/>
            </c:ext>
          </c:extLst>
        </c:ser>
        <c:ser>
          <c:idx val="11"/>
          <c:order val="11"/>
          <c:spPr>
            <a:solidFill>
              <a:srgbClr val="76BB70"/>
            </a:solidFill>
            <a:ln w="15875">
              <a:solidFill>
                <a:schemeClr val="bg1"/>
              </a:solidFill>
            </a:ln>
          </c:spPr>
          <c:invertIfNegative val="0"/>
          <c:val>
            <c:numRef>
              <c:f>Group!$AM$16:$AM$37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105.64361650349115</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1-5332-4882-833B-8EDEC8F82773}"/>
            </c:ext>
          </c:extLst>
        </c:ser>
        <c:ser>
          <c:idx val="12"/>
          <c:order val="12"/>
          <c:spPr>
            <a:solidFill>
              <a:srgbClr val="86C888"/>
            </a:solidFill>
            <a:ln w="15875">
              <a:solidFill>
                <a:schemeClr val="bg1"/>
              </a:solidFill>
            </a:ln>
          </c:spPr>
          <c:invertIfNegative val="0"/>
          <c:val>
            <c:numRef>
              <c:f>Group!$AN$16:$AN$37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2-5332-4882-833B-8EDEC8F82773}"/>
            </c:ext>
          </c:extLst>
        </c:ser>
        <c:ser>
          <c:idx val="13"/>
          <c:order val="13"/>
          <c:spPr>
            <a:solidFill>
              <a:srgbClr val="A0CEA0"/>
            </a:solidFill>
            <a:ln w="15875">
              <a:solidFill>
                <a:schemeClr val="bg1"/>
              </a:solidFill>
            </a:ln>
          </c:spPr>
          <c:invertIfNegative val="0"/>
          <c:val>
            <c:numRef>
              <c:f>Group!$AO$16:$AO$37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3-5332-4882-833B-8EDEC8F82773}"/>
            </c:ext>
          </c:extLst>
        </c:ser>
        <c:ser>
          <c:idx val="14"/>
          <c:order val="14"/>
          <c:spPr>
            <a:solidFill>
              <a:srgbClr val="B8E2C2"/>
            </a:solidFill>
          </c:spPr>
          <c:invertIfNegative val="0"/>
          <c:dPt>
            <c:idx val="14"/>
            <c:invertIfNegative val="0"/>
            <c:bubble3D val="0"/>
            <c:spPr>
              <a:solidFill>
                <a:srgbClr val="B8E2C2"/>
              </a:solidFill>
              <a:ln w="15875">
                <a:solidFill>
                  <a:schemeClr val="bg1"/>
                </a:solidFill>
              </a:ln>
            </c:spPr>
            <c:extLst>
              <c:ext xmlns:c16="http://schemas.microsoft.com/office/drawing/2014/chart" uri="{C3380CC4-5D6E-409C-BE32-E72D297353CC}">
                <c16:uniqueId val="{00000015-5332-4882-833B-8EDEC8F82773}"/>
              </c:ext>
            </c:extLst>
          </c:dPt>
          <c:val>
            <c:numRef>
              <c:f>Group!$AP$16:$AP$37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134.91211065412728</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6-5332-4882-833B-8EDEC8F82773}"/>
            </c:ext>
          </c:extLst>
        </c:ser>
        <c:ser>
          <c:idx val="15"/>
          <c:order val="15"/>
          <c:spPr>
            <a:solidFill>
              <a:srgbClr val="FA610B"/>
            </a:solidFill>
            <a:ln w="15875">
              <a:solidFill>
                <a:schemeClr val="bg1"/>
              </a:solidFill>
            </a:ln>
          </c:spPr>
          <c:invertIfNegative val="0"/>
          <c:val>
            <c:numRef>
              <c:f>Group!$AQ$16:$AQ$37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7-5332-4882-833B-8EDEC8F82773}"/>
            </c:ext>
          </c:extLst>
        </c:ser>
        <c:ser>
          <c:idx val="16"/>
          <c:order val="16"/>
          <c:spPr>
            <a:solidFill>
              <a:srgbClr val="FA8C11"/>
            </a:solidFill>
            <a:ln w="15875">
              <a:solidFill>
                <a:schemeClr val="bg1"/>
              </a:solidFill>
            </a:ln>
          </c:spPr>
          <c:invertIfNegative val="0"/>
          <c:val>
            <c:numRef>
              <c:f>Group!$AR$16:$AR$37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8.296562645491905</c:v>
                </c:pt>
                <c:pt idx="17">
                  <c:v>100</c:v>
                </c:pt>
                <c:pt idx="18">
                  <c:v>100</c:v>
                </c:pt>
                <c:pt idx="19">
                  <c:v>100</c:v>
                </c:pt>
                <c:pt idx="20">
                  <c:v>100</c:v>
                </c:pt>
                <c:pt idx="21">
                  <c:v>100</c:v>
                </c:pt>
              </c:numCache>
            </c:numRef>
          </c:val>
          <c:extLst>
            <c:ext xmlns:c16="http://schemas.microsoft.com/office/drawing/2014/chart" uri="{C3380CC4-5D6E-409C-BE32-E72D297353CC}">
              <c16:uniqueId val="{00000018-5332-4882-833B-8EDEC8F82773}"/>
            </c:ext>
          </c:extLst>
        </c:ser>
        <c:ser>
          <c:idx val="17"/>
          <c:order val="17"/>
          <c:spPr>
            <a:solidFill>
              <a:srgbClr val="FAB636"/>
            </a:solidFill>
            <a:ln w="15875">
              <a:solidFill>
                <a:schemeClr val="bg1"/>
              </a:solidFill>
            </a:ln>
          </c:spPr>
          <c:invertIfNegative val="0"/>
          <c:val>
            <c:numRef>
              <c:f>Group!$AS$16:$AS$37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40.594583146956289</c:v>
                </c:pt>
                <c:pt idx="18">
                  <c:v>100</c:v>
                </c:pt>
                <c:pt idx="19">
                  <c:v>100</c:v>
                </c:pt>
                <c:pt idx="20">
                  <c:v>100</c:v>
                </c:pt>
                <c:pt idx="21">
                  <c:v>100</c:v>
                </c:pt>
              </c:numCache>
            </c:numRef>
          </c:val>
          <c:extLst>
            <c:ext xmlns:c16="http://schemas.microsoft.com/office/drawing/2014/chart" uri="{C3380CC4-5D6E-409C-BE32-E72D297353CC}">
              <c16:uniqueId val="{00000019-5332-4882-833B-8EDEC8F82773}"/>
            </c:ext>
          </c:extLst>
        </c:ser>
        <c:ser>
          <c:idx val="18"/>
          <c:order val="18"/>
          <c:spPr>
            <a:solidFill>
              <a:srgbClr val="00D8FF"/>
            </a:solidFill>
            <a:ln w="15875">
              <a:solidFill>
                <a:schemeClr val="bg1"/>
              </a:solidFill>
            </a:ln>
          </c:spPr>
          <c:invertIfNegative val="0"/>
          <c:dPt>
            <c:idx val="18"/>
            <c:invertIfNegative val="0"/>
            <c:bubble3D val="0"/>
            <c:extLst>
              <c:ext xmlns:c16="http://schemas.microsoft.com/office/drawing/2014/chart" uri="{C3380CC4-5D6E-409C-BE32-E72D297353CC}">
                <c16:uniqueId val="{0000001A-5332-4882-833B-8EDEC8F82773}"/>
              </c:ext>
            </c:extLst>
          </c:dPt>
          <c:val>
            <c:numRef>
              <c:f>Group!$AT$16:$AT$37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0</c:v>
                </c:pt>
                <c:pt idx="19">
                  <c:v>100</c:v>
                </c:pt>
                <c:pt idx="20">
                  <c:v>100</c:v>
                </c:pt>
                <c:pt idx="21">
                  <c:v>100</c:v>
                </c:pt>
              </c:numCache>
            </c:numRef>
          </c:val>
          <c:extLst>
            <c:ext xmlns:c16="http://schemas.microsoft.com/office/drawing/2014/chart" uri="{C3380CC4-5D6E-409C-BE32-E72D297353CC}">
              <c16:uniqueId val="{0000001B-5332-4882-833B-8EDEC8F82773}"/>
            </c:ext>
          </c:extLst>
        </c:ser>
        <c:ser>
          <c:idx val="19"/>
          <c:order val="19"/>
          <c:spPr>
            <a:solidFill>
              <a:srgbClr val="86F2FF"/>
            </a:solidFill>
            <a:ln w="15875">
              <a:solidFill>
                <a:schemeClr val="bg1"/>
              </a:solidFill>
            </a:ln>
          </c:spPr>
          <c:invertIfNegative val="0"/>
          <c:val>
            <c:numRef>
              <c:f>Group!$AU$16:$AU$37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41.871507320060921</c:v>
                </c:pt>
                <c:pt idx="20">
                  <c:v>100</c:v>
                </c:pt>
                <c:pt idx="21">
                  <c:v>100</c:v>
                </c:pt>
              </c:numCache>
            </c:numRef>
          </c:val>
          <c:extLst>
            <c:ext xmlns:c16="http://schemas.microsoft.com/office/drawing/2014/chart" uri="{C3380CC4-5D6E-409C-BE32-E72D297353CC}">
              <c16:uniqueId val="{0000001C-5332-4882-833B-8EDEC8F82773}"/>
            </c:ext>
          </c:extLst>
        </c:ser>
        <c:ser>
          <c:idx val="20"/>
          <c:order val="20"/>
          <c:spPr>
            <a:solidFill>
              <a:srgbClr val="B4FFFF"/>
            </a:solidFill>
            <a:ln w="15875">
              <a:solidFill>
                <a:schemeClr val="bg1"/>
              </a:solidFill>
            </a:ln>
          </c:spPr>
          <c:invertIfNegative val="0"/>
          <c:val>
            <c:numRef>
              <c:f>Group!$AV$16:$AV$37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20.923976813470912</c:v>
                </c:pt>
                <c:pt idx="21">
                  <c:v>100</c:v>
                </c:pt>
              </c:numCache>
            </c:numRef>
          </c:val>
          <c:extLst>
            <c:ext xmlns:c16="http://schemas.microsoft.com/office/drawing/2014/chart" uri="{C3380CC4-5D6E-409C-BE32-E72D297353CC}">
              <c16:uniqueId val="{0000001D-5332-4882-833B-8EDEC8F82773}"/>
            </c:ext>
          </c:extLst>
        </c:ser>
        <c:ser>
          <c:idx val="21"/>
          <c:order val="21"/>
          <c:spPr>
            <a:solidFill>
              <a:srgbClr val="696969"/>
            </a:solidFill>
            <a:ln w="15875">
              <a:solidFill>
                <a:schemeClr val="bg1"/>
              </a:solidFill>
            </a:ln>
          </c:spPr>
          <c:invertIfNegative val="0"/>
          <c:dPt>
            <c:idx val="21"/>
            <c:invertIfNegative val="0"/>
            <c:bubble3D val="0"/>
            <c:extLst>
              <c:ext xmlns:c16="http://schemas.microsoft.com/office/drawing/2014/chart" uri="{C3380CC4-5D6E-409C-BE32-E72D297353CC}">
                <c16:uniqueId val="{0000001E-5332-4882-833B-8EDEC8F82773}"/>
              </c:ext>
            </c:extLst>
          </c:dPt>
          <c:val>
            <c:numRef>
              <c:f>Group!$AW$16:$AW$37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0</c:v>
                </c:pt>
              </c:numCache>
            </c:numRef>
          </c:val>
          <c:extLst>
            <c:ext xmlns:c16="http://schemas.microsoft.com/office/drawing/2014/chart" uri="{C3380CC4-5D6E-409C-BE32-E72D297353CC}">
              <c16:uniqueId val="{0000001F-5332-4882-833B-8EDEC8F82773}"/>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5.678627419894661E-3"/>
          <c:y val="2.19040801717967E-3"/>
          <c:w val="0.99406824146981632"/>
          <c:h val="0.99780959198282038"/>
        </c:manualLayout>
      </c:layout>
      <c:barChart>
        <c:barDir val="bar"/>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E37C-47AA-9DA5-64F37B75FDDC}"/>
              </c:ext>
            </c:extLst>
          </c:dPt>
          <c:dPt>
            <c:idx val="1"/>
            <c:invertIfNegative val="0"/>
            <c:bubble3D val="0"/>
            <c:spPr>
              <a:solidFill>
                <a:srgbClr val="FF3FD0"/>
              </a:solidFill>
            </c:spPr>
            <c:extLst>
              <c:ext xmlns:c16="http://schemas.microsoft.com/office/drawing/2014/chart" uri="{C3380CC4-5D6E-409C-BE32-E72D297353CC}">
                <c16:uniqueId val="{00000003-E37C-47AA-9DA5-64F37B75FDDC}"/>
              </c:ext>
            </c:extLst>
          </c:dPt>
          <c:dPt>
            <c:idx val="2"/>
            <c:invertIfNegative val="0"/>
            <c:bubble3D val="0"/>
            <c:spPr>
              <a:solidFill>
                <a:srgbClr val="FF3FD0"/>
              </a:solidFill>
            </c:spPr>
            <c:extLst>
              <c:ext xmlns:c16="http://schemas.microsoft.com/office/drawing/2014/chart" uri="{C3380CC4-5D6E-409C-BE32-E72D297353CC}">
                <c16:uniqueId val="{00000005-E37C-47AA-9DA5-64F37B75FDDC}"/>
              </c:ext>
            </c:extLst>
          </c:dPt>
          <c:dPt>
            <c:idx val="3"/>
            <c:invertIfNegative val="0"/>
            <c:bubble3D val="0"/>
            <c:spPr>
              <a:solidFill>
                <a:srgbClr val="001EFF"/>
              </a:solidFill>
            </c:spPr>
            <c:extLst>
              <c:ext xmlns:c16="http://schemas.microsoft.com/office/drawing/2014/chart" uri="{C3380CC4-5D6E-409C-BE32-E72D297353CC}">
                <c16:uniqueId val="{00000007-E37C-47AA-9DA5-64F37B75FDDC}"/>
              </c:ext>
            </c:extLst>
          </c:dPt>
          <c:dPt>
            <c:idx val="4"/>
            <c:invertIfNegative val="0"/>
            <c:bubble3D val="0"/>
            <c:spPr>
              <a:solidFill>
                <a:srgbClr val="001EFF"/>
              </a:solidFill>
            </c:spPr>
            <c:extLst>
              <c:ext xmlns:c16="http://schemas.microsoft.com/office/drawing/2014/chart" uri="{C3380CC4-5D6E-409C-BE32-E72D297353CC}">
                <c16:uniqueId val="{00000009-E37C-47AA-9DA5-64F37B75FDDC}"/>
              </c:ext>
            </c:extLst>
          </c:dPt>
          <c:dPt>
            <c:idx val="5"/>
            <c:invertIfNegative val="0"/>
            <c:bubble3D val="0"/>
            <c:spPr>
              <a:solidFill>
                <a:srgbClr val="7D38B9"/>
              </a:solidFill>
            </c:spPr>
            <c:extLst>
              <c:ext xmlns:c16="http://schemas.microsoft.com/office/drawing/2014/chart" uri="{C3380CC4-5D6E-409C-BE32-E72D297353CC}">
                <c16:uniqueId val="{0000000B-E37C-47AA-9DA5-64F37B75FDDC}"/>
              </c:ext>
            </c:extLst>
          </c:dPt>
          <c:dPt>
            <c:idx val="6"/>
            <c:invertIfNegative val="0"/>
            <c:bubble3D val="0"/>
            <c:spPr>
              <a:solidFill>
                <a:srgbClr val="7D38B9"/>
              </a:solidFill>
            </c:spPr>
            <c:extLst>
              <c:ext xmlns:c16="http://schemas.microsoft.com/office/drawing/2014/chart" uri="{C3380CC4-5D6E-409C-BE32-E72D297353CC}">
                <c16:uniqueId val="{0000000D-E37C-47AA-9DA5-64F37B75FDDC}"/>
              </c:ext>
            </c:extLst>
          </c:dPt>
          <c:dPt>
            <c:idx val="7"/>
            <c:invertIfNegative val="0"/>
            <c:bubble3D val="0"/>
            <c:spPr>
              <a:solidFill>
                <a:srgbClr val="7D38B9"/>
              </a:solidFill>
            </c:spPr>
            <c:extLst>
              <c:ext xmlns:c16="http://schemas.microsoft.com/office/drawing/2014/chart" uri="{C3380CC4-5D6E-409C-BE32-E72D297353CC}">
                <c16:uniqueId val="{0000000F-E37C-47AA-9DA5-64F37B75FDDC}"/>
              </c:ext>
            </c:extLst>
          </c:dPt>
          <c:dPt>
            <c:idx val="8"/>
            <c:invertIfNegative val="0"/>
            <c:bubble3D val="0"/>
            <c:spPr>
              <a:solidFill>
                <a:srgbClr val="7D38B9"/>
              </a:solidFill>
            </c:spPr>
            <c:extLst>
              <c:ext xmlns:c16="http://schemas.microsoft.com/office/drawing/2014/chart" uri="{C3380CC4-5D6E-409C-BE32-E72D297353CC}">
                <c16:uniqueId val="{00000011-E37C-47AA-9DA5-64F37B75FDDC}"/>
              </c:ext>
            </c:extLst>
          </c:dPt>
          <c:dPt>
            <c:idx val="9"/>
            <c:invertIfNegative val="0"/>
            <c:bubble3D val="0"/>
            <c:spPr>
              <a:solidFill>
                <a:srgbClr val="7D38B9"/>
              </a:solidFill>
            </c:spPr>
            <c:extLst>
              <c:ext xmlns:c16="http://schemas.microsoft.com/office/drawing/2014/chart" uri="{C3380CC4-5D6E-409C-BE32-E72D297353CC}">
                <c16:uniqueId val="{00000013-E37C-47AA-9DA5-64F37B75FDDC}"/>
              </c:ext>
            </c:extLst>
          </c:dPt>
          <c:dPt>
            <c:idx val="10"/>
            <c:invertIfNegative val="0"/>
            <c:bubble3D val="0"/>
            <c:spPr>
              <a:solidFill>
                <a:srgbClr val="62BB46"/>
              </a:solidFill>
            </c:spPr>
            <c:extLst>
              <c:ext xmlns:c16="http://schemas.microsoft.com/office/drawing/2014/chart" uri="{C3380CC4-5D6E-409C-BE32-E72D297353CC}">
                <c16:uniqueId val="{00000015-E37C-47AA-9DA5-64F37B75FDDC}"/>
              </c:ext>
            </c:extLst>
          </c:dPt>
          <c:dPt>
            <c:idx val="11"/>
            <c:invertIfNegative val="0"/>
            <c:bubble3D val="0"/>
            <c:spPr>
              <a:solidFill>
                <a:srgbClr val="62BB46"/>
              </a:solidFill>
            </c:spPr>
            <c:extLst>
              <c:ext xmlns:c16="http://schemas.microsoft.com/office/drawing/2014/chart" uri="{C3380CC4-5D6E-409C-BE32-E72D297353CC}">
                <c16:uniqueId val="{00000017-E37C-47AA-9DA5-64F37B75FDDC}"/>
              </c:ext>
            </c:extLst>
          </c:dPt>
          <c:dPt>
            <c:idx val="12"/>
            <c:invertIfNegative val="0"/>
            <c:bubble3D val="0"/>
            <c:spPr>
              <a:solidFill>
                <a:srgbClr val="62BB46"/>
              </a:solidFill>
            </c:spPr>
            <c:extLst>
              <c:ext xmlns:c16="http://schemas.microsoft.com/office/drawing/2014/chart" uri="{C3380CC4-5D6E-409C-BE32-E72D297353CC}">
                <c16:uniqueId val="{00000019-E37C-47AA-9DA5-64F37B75FDDC}"/>
              </c:ext>
            </c:extLst>
          </c:dPt>
          <c:dPt>
            <c:idx val="13"/>
            <c:invertIfNegative val="0"/>
            <c:bubble3D val="0"/>
            <c:spPr>
              <a:solidFill>
                <a:srgbClr val="62BB46"/>
              </a:solidFill>
            </c:spPr>
            <c:extLst>
              <c:ext xmlns:c16="http://schemas.microsoft.com/office/drawing/2014/chart" uri="{C3380CC4-5D6E-409C-BE32-E72D297353CC}">
                <c16:uniqueId val="{0000001B-E37C-47AA-9DA5-64F37B75FDDC}"/>
              </c:ext>
            </c:extLst>
          </c:dPt>
          <c:dPt>
            <c:idx val="14"/>
            <c:invertIfNegative val="0"/>
            <c:bubble3D val="0"/>
            <c:spPr>
              <a:solidFill>
                <a:srgbClr val="62BB46"/>
              </a:solidFill>
            </c:spPr>
            <c:extLst>
              <c:ext xmlns:c16="http://schemas.microsoft.com/office/drawing/2014/chart" uri="{C3380CC4-5D6E-409C-BE32-E72D297353CC}">
                <c16:uniqueId val="{0000001D-E37C-47AA-9DA5-64F37B75FDDC}"/>
              </c:ext>
            </c:extLst>
          </c:dPt>
          <c:dPt>
            <c:idx val="15"/>
            <c:invertIfNegative val="0"/>
            <c:bubble3D val="0"/>
            <c:spPr>
              <a:solidFill>
                <a:srgbClr val="FA610B"/>
              </a:solidFill>
            </c:spPr>
            <c:extLst>
              <c:ext xmlns:c16="http://schemas.microsoft.com/office/drawing/2014/chart" uri="{C3380CC4-5D6E-409C-BE32-E72D297353CC}">
                <c16:uniqueId val="{0000001F-E37C-47AA-9DA5-64F37B75FDDC}"/>
              </c:ext>
            </c:extLst>
          </c:dPt>
          <c:dPt>
            <c:idx val="16"/>
            <c:invertIfNegative val="0"/>
            <c:bubble3D val="0"/>
            <c:spPr>
              <a:solidFill>
                <a:srgbClr val="FA610B"/>
              </a:solidFill>
            </c:spPr>
            <c:extLst>
              <c:ext xmlns:c16="http://schemas.microsoft.com/office/drawing/2014/chart" uri="{C3380CC4-5D6E-409C-BE32-E72D297353CC}">
                <c16:uniqueId val="{00000021-E37C-47AA-9DA5-64F37B75FDDC}"/>
              </c:ext>
            </c:extLst>
          </c:dPt>
          <c:dPt>
            <c:idx val="17"/>
            <c:invertIfNegative val="0"/>
            <c:bubble3D val="0"/>
            <c:spPr>
              <a:solidFill>
                <a:srgbClr val="FA610B"/>
              </a:solidFill>
            </c:spPr>
            <c:extLst>
              <c:ext xmlns:c16="http://schemas.microsoft.com/office/drawing/2014/chart" uri="{C3380CC4-5D6E-409C-BE32-E72D297353CC}">
                <c16:uniqueId val="{00000023-E37C-47AA-9DA5-64F37B75FDDC}"/>
              </c:ext>
            </c:extLst>
          </c:dPt>
          <c:dPt>
            <c:idx val="18"/>
            <c:invertIfNegative val="0"/>
            <c:bubble3D val="0"/>
            <c:spPr>
              <a:solidFill>
                <a:srgbClr val="00D8FF"/>
              </a:solidFill>
            </c:spPr>
            <c:extLst>
              <c:ext xmlns:c16="http://schemas.microsoft.com/office/drawing/2014/chart" uri="{C3380CC4-5D6E-409C-BE32-E72D297353CC}">
                <c16:uniqueId val="{00000025-E37C-47AA-9DA5-64F37B75FDDC}"/>
              </c:ext>
            </c:extLst>
          </c:dPt>
          <c:dPt>
            <c:idx val="19"/>
            <c:invertIfNegative val="0"/>
            <c:bubble3D val="0"/>
            <c:spPr>
              <a:solidFill>
                <a:srgbClr val="00D8FF"/>
              </a:solidFill>
            </c:spPr>
            <c:extLst>
              <c:ext xmlns:c16="http://schemas.microsoft.com/office/drawing/2014/chart" uri="{C3380CC4-5D6E-409C-BE32-E72D297353CC}">
                <c16:uniqueId val="{00000027-E37C-47AA-9DA5-64F37B75FDDC}"/>
              </c:ext>
            </c:extLst>
          </c:dPt>
          <c:dPt>
            <c:idx val="20"/>
            <c:invertIfNegative val="0"/>
            <c:bubble3D val="0"/>
            <c:spPr>
              <a:solidFill>
                <a:srgbClr val="00D8FF"/>
              </a:solidFill>
            </c:spPr>
            <c:extLst>
              <c:ext xmlns:c16="http://schemas.microsoft.com/office/drawing/2014/chart" uri="{C3380CC4-5D6E-409C-BE32-E72D297353CC}">
                <c16:uniqueId val="{00000029-E37C-47AA-9DA5-64F37B75FDDC}"/>
              </c:ext>
            </c:extLst>
          </c:dPt>
          <c:dPt>
            <c:idx val="21"/>
            <c:invertIfNegative val="0"/>
            <c:bubble3D val="0"/>
            <c:spPr>
              <a:solidFill>
                <a:srgbClr val="696969"/>
              </a:solidFill>
            </c:spPr>
            <c:extLst>
              <c:ext xmlns:c16="http://schemas.microsoft.com/office/drawing/2014/chart" uri="{C3380CC4-5D6E-409C-BE32-E72D297353CC}">
                <c16:uniqueId val="{0000002B-E37C-47AA-9DA5-64F37B75FDDC}"/>
              </c:ext>
            </c:extLst>
          </c:dPt>
          <c:dLbls>
            <c:dLbl>
              <c:idx val="0"/>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1-E37C-47AA-9DA5-64F37B75FDDC}"/>
                </c:ext>
              </c:extLst>
            </c:dLbl>
            <c:dLbl>
              <c:idx val="1"/>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3-E37C-47AA-9DA5-64F37B75FDDC}"/>
                </c:ext>
              </c:extLst>
            </c:dLbl>
            <c:dLbl>
              <c:idx val="2"/>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5-E37C-47AA-9DA5-64F37B75FDDC}"/>
                </c:ext>
              </c:extLst>
            </c:dLbl>
            <c:dLbl>
              <c:idx val="3"/>
              <c:numFmt formatCode="0&quot;%&quot;\ " sourceLinked="0"/>
              <c:spPr>
                <a:noFill/>
                <a:ln>
                  <a:noFill/>
                </a:ln>
                <a:effectLst/>
              </c:spPr>
              <c:txPr>
                <a:bodyPr wrap="square" lIns="38100" tIns="19050" rIns="38100" bIns="19050" anchor="ctr">
                  <a:spAutoFit/>
                </a:bodyPr>
                <a:lstStyle/>
                <a:p>
                  <a:pPr>
                    <a:defRPr b="1">
                      <a:solidFill>
                        <a:srgbClr val="001E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7-E37C-47AA-9DA5-64F37B75FDDC}"/>
                </c:ext>
              </c:extLst>
            </c:dLbl>
            <c:dLbl>
              <c:idx val="4"/>
              <c:numFmt formatCode="0&quot;%&quot;\ " sourceLinked="0"/>
              <c:spPr>
                <a:noFill/>
                <a:ln>
                  <a:noFill/>
                </a:ln>
                <a:effectLst/>
              </c:spPr>
              <c:txPr>
                <a:bodyPr wrap="square" lIns="38100" tIns="19050" rIns="38100" bIns="19050" anchor="ctr">
                  <a:spAutoFit/>
                </a:bodyPr>
                <a:lstStyle/>
                <a:p>
                  <a:pPr>
                    <a:defRPr b="1">
                      <a:solidFill>
                        <a:srgbClr val="001E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9-E37C-47AA-9DA5-64F37B75FDDC}"/>
                </c:ext>
              </c:extLst>
            </c:dLbl>
            <c:dLbl>
              <c:idx val="5"/>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B-E37C-47AA-9DA5-64F37B75FDDC}"/>
                </c:ext>
              </c:extLst>
            </c:dLbl>
            <c:dLbl>
              <c:idx val="6"/>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D-E37C-47AA-9DA5-64F37B75FDDC}"/>
                </c:ext>
              </c:extLst>
            </c:dLbl>
            <c:dLbl>
              <c:idx val="7"/>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F-E37C-47AA-9DA5-64F37B75FDDC}"/>
                </c:ext>
              </c:extLst>
            </c:dLbl>
            <c:dLbl>
              <c:idx val="8"/>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1-E37C-47AA-9DA5-64F37B75FDDC}"/>
                </c:ext>
              </c:extLst>
            </c:dLbl>
            <c:dLbl>
              <c:idx val="9"/>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3-E37C-47AA-9DA5-64F37B75FDDC}"/>
                </c:ext>
              </c:extLst>
            </c:dLbl>
            <c:dLbl>
              <c:idx val="10"/>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5-E37C-47AA-9DA5-64F37B75FDDC}"/>
                </c:ext>
              </c:extLst>
            </c:dLbl>
            <c:dLbl>
              <c:idx val="11"/>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7-E37C-47AA-9DA5-64F37B75FDDC}"/>
                </c:ext>
              </c:extLst>
            </c:dLbl>
            <c:dLbl>
              <c:idx val="12"/>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9-E37C-47AA-9DA5-64F37B75FDDC}"/>
                </c:ext>
              </c:extLst>
            </c:dLbl>
            <c:dLbl>
              <c:idx val="13"/>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B-E37C-47AA-9DA5-64F37B75FDDC}"/>
                </c:ext>
              </c:extLst>
            </c:dLbl>
            <c:dLbl>
              <c:idx val="14"/>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D-E37C-47AA-9DA5-64F37B75FDDC}"/>
                </c:ext>
              </c:extLst>
            </c:dLbl>
            <c:dLbl>
              <c:idx val="15"/>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F-E37C-47AA-9DA5-64F37B75FDDC}"/>
                </c:ext>
              </c:extLst>
            </c:dLbl>
            <c:dLbl>
              <c:idx val="16"/>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1-E37C-47AA-9DA5-64F37B75FDDC}"/>
                </c:ext>
              </c:extLst>
            </c:dLbl>
            <c:dLbl>
              <c:idx val="17"/>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3-E37C-47AA-9DA5-64F37B75FDDC}"/>
                </c:ext>
              </c:extLst>
            </c:dLbl>
            <c:dLbl>
              <c:idx val="18"/>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5-E37C-47AA-9DA5-64F37B75FDDC}"/>
                </c:ext>
              </c:extLst>
            </c:dLbl>
            <c:dLbl>
              <c:idx val="19"/>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7-E37C-47AA-9DA5-64F37B75FDDC}"/>
                </c:ext>
              </c:extLst>
            </c:dLbl>
            <c:dLbl>
              <c:idx val="20"/>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9-E37C-47AA-9DA5-64F37B75FDDC}"/>
                </c:ext>
              </c:extLst>
            </c:dLbl>
            <c:dLbl>
              <c:idx val="21"/>
              <c:numFmt formatCode="0&quot;%&quot;\ " sourceLinked="0"/>
              <c:spPr>
                <a:noFill/>
                <a:ln>
                  <a:noFill/>
                </a:ln>
                <a:effectLst/>
              </c:spPr>
              <c:txPr>
                <a:bodyPr wrap="square" lIns="38100" tIns="19050" rIns="38100" bIns="19050" anchor="ctr">
                  <a:spAutoFit/>
                </a:bodyPr>
                <a:lstStyle/>
                <a:p>
                  <a:pPr>
                    <a:defRPr b="1">
                      <a:solidFill>
                        <a:srgbClr val="69696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B-E37C-47AA-9DA5-64F37B75FDDC}"/>
                </c:ext>
              </c:extLst>
            </c:dLbl>
            <c:numFmt formatCode="0&quot;%&quot;\ " sourceLinked="0"/>
            <c:spPr>
              <a:noFill/>
              <a:ln>
                <a:noFill/>
              </a:ln>
              <a:effectLst/>
            </c:spPr>
            <c:txPr>
              <a:bodyPr wrap="square" lIns="38100" tIns="19050" rIns="38100" bIns="19050" anchor="ctr">
                <a:spAutoFit/>
              </a:bodyPr>
              <a:lstStyle/>
              <a:p>
                <a:pPr>
                  <a:defRPr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'Group Chart'!$X$16:$X$37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 Chart'!$Y$16:$Y$37</c:f>
              <c:numCache>
                <c:formatCode>#,##0.0</c:formatCode>
                <c:ptCount val="22"/>
                <c:pt idx="0" formatCode="0.0">
                  <c:v>0</c:v>
                </c:pt>
                <c:pt idx="1">
                  <c:v>0</c:v>
                </c:pt>
                <c:pt idx="2">
                  <c:v>2.6884862653419055</c:v>
                </c:pt>
                <c:pt idx="3">
                  <c:v>14.591856614065849</c:v>
                </c:pt>
                <c:pt idx="4">
                  <c:v>0</c:v>
                </c:pt>
                <c:pt idx="5">
                  <c:v>26.475745178258332</c:v>
                </c:pt>
                <c:pt idx="6">
                  <c:v>14.221702707968051</c:v>
                </c:pt>
                <c:pt idx="7">
                  <c:v>0</c:v>
                </c:pt>
                <c:pt idx="8">
                  <c:v>0</c:v>
                </c:pt>
                <c:pt idx="9">
                  <c:v>0.87668030391583862</c:v>
                </c:pt>
                <c:pt idx="10">
                  <c:v>20.04675628287551</c:v>
                </c:pt>
                <c:pt idx="11">
                  <c:v>10.559127216052991</c:v>
                </c:pt>
                <c:pt idx="12">
                  <c:v>0</c:v>
                </c:pt>
                <c:pt idx="13">
                  <c:v>0</c:v>
                </c:pt>
                <c:pt idx="14">
                  <c:v>5.1431911163062543</c:v>
                </c:pt>
                <c:pt idx="15">
                  <c:v>0</c:v>
                </c:pt>
                <c:pt idx="16">
                  <c:v>0.62341710500681857</c:v>
                </c:pt>
                <c:pt idx="17">
                  <c:v>3.2339762322228718</c:v>
                </c:pt>
                <c:pt idx="18">
                  <c:v>0</c:v>
                </c:pt>
                <c:pt idx="19">
                  <c:v>1.0520163646990064</c:v>
                </c:pt>
                <c:pt idx="20">
                  <c:v>0.487044613286577</c:v>
                </c:pt>
                <c:pt idx="21">
                  <c:v>0</c:v>
                </c:pt>
              </c:numCache>
            </c:numRef>
          </c:val>
          <c:extLst>
            <c:ext xmlns:c16="http://schemas.microsoft.com/office/drawing/2014/chart" uri="{C3380CC4-5D6E-409C-BE32-E72D297353CC}">
              <c16:uniqueId val="{0000002C-E37C-47AA-9DA5-64F37B75FDDC}"/>
            </c:ext>
          </c:extLst>
        </c:ser>
        <c:ser>
          <c:idx val="1"/>
          <c:order val="1"/>
          <c:tx>
            <c:v>base %</c:v>
          </c:tx>
          <c:spPr>
            <a:noFill/>
            <a:ln w="9525">
              <a:solidFill>
                <a:sysClr val="windowText" lastClr="000000"/>
              </a:solidFill>
              <a:prstDash val="solid"/>
            </a:ln>
          </c:spPr>
          <c:invertIfNegative val="0"/>
          <c:cat>
            <c:strRef>
              <c:f>'Group Chart'!$X$16:$X$37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 Chart'!$Z$16:$Z$37</c:f>
              <c:numCache>
                <c:formatCode>0.0</c:formatCode>
                <c:ptCount val="22"/>
                <c:pt idx="0">
                  <c:v>0</c:v>
                </c:pt>
                <c:pt idx="1">
                  <c:v>1.0177435554067627E-2</c:v>
                </c:pt>
                <c:pt idx="2">
                  <c:v>3.3301640441914961</c:v>
                </c:pt>
                <c:pt idx="3">
                  <c:v>15.884566454636758</c:v>
                </c:pt>
                <c:pt idx="4">
                  <c:v>1.2855708068295947E-2</c:v>
                </c:pt>
                <c:pt idx="5">
                  <c:v>12.073116839638432</c:v>
                </c:pt>
                <c:pt idx="6">
                  <c:v>6.3057248074991632</c:v>
                </c:pt>
                <c:pt idx="7">
                  <c:v>0</c:v>
                </c:pt>
                <c:pt idx="8">
                  <c:v>0.77134248409775696</c:v>
                </c:pt>
                <c:pt idx="9">
                  <c:v>3.9675929025778371</c:v>
                </c:pt>
                <c:pt idx="10">
                  <c:v>9.4709072648141941</c:v>
                </c:pt>
                <c:pt idx="11">
                  <c:v>9.995045195848677</c:v>
                </c:pt>
                <c:pt idx="12">
                  <c:v>2.8097756946769334</c:v>
                </c:pt>
                <c:pt idx="13">
                  <c:v>0</c:v>
                </c:pt>
                <c:pt idx="14">
                  <c:v>3.8122530967525945</c:v>
                </c:pt>
                <c:pt idx="15">
                  <c:v>4.0420488784733841</c:v>
                </c:pt>
                <c:pt idx="16">
                  <c:v>7.5141613659189828</c:v>
                </c:pt>
                <c:pt idx="17">
                  <c:v>7.9665215935721454</c:v>
                </c:pt>
                <c:pt idx="18">
                  <c:v>5.6787412119183127</c:v>
                </c:pt>
                <c:pt idx="19">
                  <c:v>2.5124874455975896</c:v>
                </c:pt>
                <c:pt idx="20">
                  <c:v>2.3276866421158351</c:v>
                </c:pt>
                <c:pt idx="21">
                  <c:v>1.5148309340475392</c:v>
                </c:pt>
              </c:numCache>
            </c:numRef>
          </c:val>
          <c:extLst>
            <c:ext xmlns:c16="http://schemas.microsoft.com/office/drawing/2014/chart" uri="{C3380CC4-5D6E-409C-BE32-E72D297353CC}">
              <c16:uniqueId val="{0000002D-E37C-47AA-9DA5-64F37B75FDDC}"/>
            </c:ext>
          </c:extLst>
        </c:ser>
        <c:dLbls>
          <c:showLegendKey val="0"/>
          <c:showVal val="0"/>
          <c:showCatName val="0"/>
          <c:showSerName val="0"/>
          <c:showPercent val="0"/>
          <c:showBubbleSize val="0"/>
        </c:dLbls>
        <c:gapWidth val="12"/>
        <c:overlap val="100"/>
        <c:axId val="126115200"/>
        <c:axId val="126133376"/>
      </c:barChart>
      <c:catAx>
        <c:axId val="126115200"/>
        <c:scaling>
          <c:orientation val="maxMin"/>
        </c:scaling>
        <c:delete val="0"/>
        <c:axPos val="l"/>
        <c:numFmt formatCode="General" sourceLinked="0"/>
        <c:majorTickMark val="out"/>
        <c:minorTickMark val="none"/>
        <c:tickLblPos val="none"/>
        <c:txPr>
          <a:bodyPr/>
          <a:lstStyle/>
          <a:p>
            <a:pPr>
              <a:defRPr sz="800" b="0" i="0" baseline="0"/>
            </a:pPr>
            <a:endParaRPr lang="en-US"/>
          </a:p>
        </c:txPr>
        <c:crossAx val="126133376"/>
        <c:crosses val="autoZero"/>
        <c:auto val="1"/>
        <c:lblAlgn val="ctr"/>
        <c:lblOffset val="100"/>
        <c:noMultiLvlLbl val="0"/>
      </c:catAx>
      <c:valAx>
        <c:axId val="126133376"/>
        <c:scaling>
          <c:orientation val="minMax"/>
        </c:scaling>
        <c:delete val="0"/>
        <c:axPos val="t"/>
        <c:majorGridlines>
          <c:spPr>
            <a:ln>
              <a:noFill/>
              <a:prstDash val="sysDot"/>
            </a:ln>
          </c:spPr>
        </c:majorGridlines>
        <c:numFmt formatCode="0&quot;%&quot;" sourceLinked="0"/>
        <c:majorTickMark val="out"/>
        <c:minorTickMark val="none"/>
        <c:tickLblPos val="none"/>
        <c:spPr>
          <a:ln>
            <a:noFill/>
          </a:ln>
        </c:spPr>
        <c:crossAx val="126115200"/>
        <c:crosses val="autoZero"/>
        <c:crossBetween val="between"/>
      </c:valAx>
      <c:spPr>
        <a:noFill/>
        <a:ln>
          <a:noFill/>
        </a:ln>
      </c:spPr>
    </c:plotArea>
    <c:plotVisOnly val="0"/>
    <c:dispBlanksAs val="gap"/>
    <c:showDLblsOverMax val="0"/>
  </c:chart>
  <c:spPr>
    <a:noFill/>
    <a:ln>
      <a:noFill/>
    </a:ln>
    <a:effectLst/>
  </c:sp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Type!$Z$16:$Z$48</c:f>
              <c:numCache>
                <c:formatCode>General</c:formatCode>
                <c:ptCount val="33"/>
                <c:pt idx="0">
                  <c:v>0</c:v>
                </c:pt>
                <c:pt idx="1">
                  <c:v>0</c:v>
                </c:pt>
                <c:pt idx="2">
                  <c:v>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0-FBF9-4C2A-83FA-CA2DA5B2BDA2}"/>
            </c:ext>
          </c:extLst>
        </c:ser>
        <c:ser>
          <c:idx val="1"/>
          <c:order val="1"/>
          <c:spPr>
            <a:solidFill>
              <a:srgbClr val="FF7EDC"/>
            </a:solidFill>
            <a:ln w="15875">
              <a:solidFill>
                <a:schemeClr val="bg1"/>
              </a:solidFill>
            </a:ln>
          </c:spPr>
          <c:invertIfNegative val="0"/>
          <c:val>
            <c:numRef>
              <c:f>Type!$AA$16:$AA$48</c:f>
              <c:numCache>
                <c:formatCode>General</c:formatCode>
                <c:ptCount val="33"/>
                <c:pt idx="0">
                  <c:v>100</c:v>
                </c:pt>
                <c:pt idx="1">
                  <c:v>100</c:v>
                </c:pt>
                <c:pt idx="2">
                  <c:v>100</c:v>
                </c:pt>
                <c:pt idx="3">
                  <c:v>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1-FBF9-4C2A-83FA-CA2DA5B2BDA2}"/>
            </c:ext>
          </c:extLst>
        </c:ser>
        <c:ser>
          <c:idx val="2"/>
          <c:order val="2"/>
          <c:spPr>
            <a:solidFill>
              <a:srgbClr val="FFB6E6"/>
            </a:solidFill>
            <a:ln w="15875">
              <a:solidFill>
                <a:schemeClr val="bg1"/>
              </a:solidFill>
            </a:ln>
          </c:spPr>
          <c:invertIfNegative val="0"/>
          <c:val>
            <c:numRef>
              <c:f>Type!$AB$16:$AB$48</c:f>
              <c:numCache>
                <c:formatCode>General</c:formatCode>
                <c:ptCount val="33"/>
                <c:pt idx="0">
                  <c:v>100</c:v>
                </c:pt>
                <c:pt idx="1">
                  <c:v>100</c:v>
                </c:pt>
                <c:pt idx="2">
                  <c:v>100</c:v>
                </c:pt>
                <c:pt idx="3">
                  <c:v>100</c:v>
                </c:pt>
                <c:pt idx="4">
                  <c:v>100</c:v>
                </c:pt>
                <c:pt idx="5">
                  <c:v>0</c:v>
                </c:pt>
                <c:pt idx="6">
                  <c:v>80.731346253983759</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2-FBF9-4C2A-83FA-CA2DA5B2BDA2}"/>
            </c:ext>
          </c:extLst>
        </c:ser>
        <c:ser>
          <c:idx val="3"/>
          <c:order val="3"/>
          <c:spPr>
            <a:solidFill>
              <a:srgbClr val="001EFF"/>
            </a:solidFill>
            <a:ln w="15875">
              <a:solidFill>
                <a:schemeClr val="bg1"/>
              </a:solidFill>
            </a:ln>
          </c:spPr>
          <c:invertIfNegative val="0"/>
          <c:val>
            <c:numRef>
              <c:f>Type!$AC$16:$AC$48</c:f>
              <c:numCache>
                <c:formatCode>General</c:formatCode>
                <c:ptCount val="33"/>
                <c:pt idx="0">
                  <c:v>100</c:v>
                </c:pt>
                <c:pt idx="1">
                  <c:v>100</c:v>
                </c:pt>
                <c:pt idx="2">
                  <c:v>100</c:v>
                </c:pt>
                <c:pt idx="3">
                  <c:v>100</c:v>
                </c:pt>
                <c:pt idx="4">
                  <c:v>100</c:v>
                </c:pt>
                <c:pt idx="5">
                  <c:v>100</c:v>
                </c:pt>
                <c:pt idx="6">
                  <c:v>100</c:v>
                </c:pt>
                <c:pt idx="7">
                  <c:v>0</c:v>
                </c:pt>
                <c:pt idx="8">
                  <c:v>28.559133488162658</c:v>
                </c:pt>
                <c:pt idx="9">
                  <c:v>43.932263444808108</c:v>
                </c:pt>
                <c:pt idx="10">
                  <c:v>0</c:v>
                </c:pt>
                <c:pt idx="11">
                  <c:v>134.40554802523337</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3-FBF9-4C2A-83FA-CA2DA5B2BDA2}"/>
            </c:ext>
          </c:extLst>
        </c:ser>
        <c:ser>
          <c:idx val="4"/>
          <c:order val="4"/>
          <c:spPr>
            <a:solidFill>
              <a:srgbClr val="1894FF"/>
            </a:solidFill>
            <a:ln w="15875">
              <a:solidFill>
                <a:schemeClr val="bg1"/>
              </a:solidFill>
            </a:ln>
          </c:spPr>
          <c:invertIfNegative val="0"/>
          <c:val>
            <c:numRef>
              <c:f>Type!$AD$16:$AD$48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0</c:v>
                </c:pt>
                <c:pt idx="13">
                  <c:v>0</c:v>
                </c:pt>
                <c:pt idx="14">
                  <c:v>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4-FBF9-4C2A-83FA-CA2DA5B2BDA2}"/>
            </c:ext>
          </c:extLst>
        </c:ser>
        <c:ser>
          <c:idx val="5"/>
          <c:order val="5"/>
          <c:spPr>
            <a:solidFill>
              <a:srgbClr val="7D38B9"/>
            </a:solidFill>
            <a:ln w="15875">
              <a:solidFill>
                <a:schemeClr val="bg1"/>
              </a:solidFill>
            </a:ln>
          </c:spPr>
          <c:invertIfNegative val="0"/>
          <c:val>
            <c:numRef>
              <c:f>Type!$AE$16:$AE$48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58.935585473764654</c:v>
                </c:pt>
                <c:pt idx="16">
                  <c:v>220.25197356681372</c:v>
                </c:pt>
                <c:pt idx="17">
                  <c:v>0</c:v>
                </c:pt>
                <c:pt idx="18">
                  <c:v>661.81700670563112</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5-FBF9-4C2A-83FA-CA2DA5B2BDA2}"/>
            </c:ext>
          </c:extLst>
        </c:ser>
        <c:ser>
          <c:idx val="6"/>
          <c:order val="6"/>
          <c:spPr>
            <a:solidFill>
              <a:srgbClr val="9860DA"/>
            </a:solidFill>
            <a:ln w="15875">
              <a:solidFill>
                <a:schemeClr val="bg1"/>
              </a:solidFill>
            </a:ln>
          </c:spPr>
          <c:invertIfNegative val="0"/>
          <c:dPt>
            <c:idx val="19"/>
            <c:invertIfNegative val="0"/>
            <c:bubble3D val="0"/>
            <c:extLst>
              <c:ext xmlns:c16="http://schemas.microsoft.com/office/drawing/2014/chart" uri="{C3380CC4-5D6E-409C-BE32-E72D297353CC}">
                <c16:uniqueId val="{00000006-FBF9-4C2A-83FA-CA2DA5B2BDA2}"/>
              </c:ext>
            </c:extLst>
          </c:dPt>
          <c:dPt>
            <c:idx val="20"/>
            <c:invertIfNegative val="0"/>
            <c:bubble3D val="0"/>
            <c:extLst>
              <c:ext xmlns:c16="http://schemas.microsoft.com/office/drawing/2014/chart" uri="{C3380CC4-5D6E-409C-BE32-E72D297353CC}">
                <c16:uniqueId val="{00000007-FBF9-4C2A-83FA-CA2DA5B2BDA2}"/>
              </c:ext>
            </c:extLst>
          </c:dPt>
          <c:val>
            <c:numRef>
              <c:f>Type!$AF$16:$AF$48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0</c:v>
                </c:pt>
                <c:pt idx="20">
                  <c:v>226.11259787887801</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8-FBF9-4C2A-83FA-CA2DA5B2BDA2}"/>
            </c:ext>
          </c:extLst>
        </c:ser>
        <c:ser>
          <c:idx val="7"/>
          <c:order val="7"/>
          <c:spPr>
            <a:solidFill>
              <a:srgbClr val="A286DA"/>
            </a:solidFill>
            <a:ln w="15875">
              <a:solidFill>
                <a:schemeClr val="bg1"/>
              </a:solidFill>
            </a:ln>
          </c:spPr>
          <c:invertIfNegative val="0"/>
          <c:val>
            <c:numRef>
              <c:f>Type!$AG$16:$AG$48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0</c:v>
                </c:pt>
                <c:pt idx="22">
                  <c:v>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9-FBF9-4C2A-83FA-CA2DA5B2BDA2}"/>
            </c:ext>
          </c:extLst>
        </c:ser>
        <c:ser>
          <c:idx val="8"/>
          <c:order val="8"/>
          <c:spPr>
            <a:solidFill>
              <a:srgbClr val="C2AAEE"/>
            </a:solidFill>
            <a:ln w="15875">
              <a:solidFill>
                <a:schemeClr val="bg1"/>
              </a:solidFill>
            </a:ln>
          </c:spPr>
          <c:invertIfNegative val="0"/>
          <c:val>
            <c:numRef>
              <c:f>Type!$AH$16:$AH$48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0</c:v>
                </c:pt>
                <c:pt idx="24">
                  <c:v>0</c:v>
                </c:pt>
                <c:pt idx="25">
                  <c:v>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A-FBF9-4C2A-83FA-CA2DA5B2BDA2}"/>
            </c:ext>
          </c:extLst>
        </c:ser>
        <c:ser>
          <c:idx val="9"/>
          <c:order val="9"/>
          <c:spPr>
            <a:solidFill>
              <a:srgbClr val="DCCAFC"/>
            </a:solidFill>
            <a:ln w="15875">
              <a:solidFill>
                <a:schemeClr val="bg1"/>
              </a:solidFill>
            </a:ln>
          </c:spPr>
          <c:invertIfNegative val="0"/>
          <c:val>
            <c:numRef>
              <c:f>Type!$AI$16:$AI$48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22.321217489432392</c:v>
                </c:pt>
                <c:pt idx="27">
                  <c:v>21.499540786507474</c:v>
                </c:pt>
                <c:pt idx="28">
                  <c:v>100</c:v>
                </c:pt>
                <c:pt idx="29">
                  <c:v>100</c:v>
                </c:pt>
                <c:pt idx="30">
                  <c:v>100</c:v>
                </c:pt>
                <c:pt idx="31">
                  <c:v>100</c:v>
                </c:pt>
                <c:pt idx="32">
                  <c:v>100</c:v>
                </c:pt>
              </c:numCache>
            </c:numRef>
          </c:val>
          <c:extLst>
            <c:ext xmlns:c16="http://schemas.microsoft.com/office/drawing/2014/chart" uri="{C3380CC4-5D6E-409C-BE32-E72D297353CC}">
              <c16:uniqueId val="{0000000B-FBF9-4C2A-83FA-CA2DA5B2BDA2}"/>
            </c:ext>
          </c:extLst>
        </c:ser>
        <c:ser>
          <c:idx val="10"/>
          <c:order val="10"/>
          <c:spPr>
            <a:solidFill>
              <a:srgbClr val="62BB46"/>
            </a:solidFill>
            <a:ln w="15875">
              <a:solidFill>
                <a:schemeClr val="bg1"/>
              </a:solidFill>
            </a:ln>
          </c:spPr>
          <c:invertIfNegative val="0"/>
          <c:val>
            <c:numRef>
              <c:f>Type!$AJ$16:$AJ$48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141.68798864554051</c:v>
                </c:pt>
                <c:pt idx="29">
                  <c:v>407.16855987760374</c:v>
                </c:pt>
                <c:pt idx="30">
                  <c:v>0</c:v>
                </c:pt>
                <c:pt idx="31">
                  <c:v>250.82797584258719</c:v>
                </c:pt>
                <c:pt idx="32">
                  <c:v>0</c:v>
                </c:pt>
              </c:numCache>
            </c:numRef>
          </c:val>
          <c:extLst>
            <c:ext xmlns:c16="http://schemas.microsoft.com/office/drawing/2014/chart" uri="{C3380CC4-5D6E-409C-BE32-E72D297353CC}">
              <c16:uniqueId val="{0000000C-FBF9-4C2A-83FA-CA2DA5B2BDA2}"/>
            </c:ext>
          </c:extLst>
        </c:ser>
        <c:ser>
          <c:idx val="11"/>
          <c:order val="11"/>
          <c:spPr>
            <a:solidFill>
              <a:srgbClr val="76BB70"/>
            </a:solidFill>
            <a:ln w="15875">
              <a:solidFill>
                <a:schemeClr val="bg1"/>
              </a:solidFill>
            </a:ln>
          </c:spPr>
          <c:invertIfNegative val="0"/>
          <c:val>
            <c:numRef>
              <c:f>Type!$AK$16:$AK$48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D-FBF9-4C2A-83FA-CA2DA5B2BDA2}"/>
            </c:ext>
          </c:extLst>
        </c:ser>
        <c:ser>
          <c:idx val="12"/>
          <c:order val="12"/>
          <c:spPr>
            <a:solidFill>
              <a:srgbClr val="86C888"/>
            </a:solidFill>
            <a:ln w="15875">
              <a:solidFill>
                <a:schemeClr val="bg1"/>
              </a:solidFill>
            </a:ln>
          </c:spPr>
          <c:invertIfNegative val="0"/>
          <c:val>
            <c:numRef>
              <c:f>Type!$AL$16:$AL$48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E-FBF9-4C2A-83FA-CA2DA5B2BDA2}"/>
            </c:ext>
          </c:extLst>
        </c:ser>
        <c:ser>
          <c:idx val="13"/>
          <c:order val="13"/>
          <c:spPr>
            <a:solidFill>
              <a:srgbClr val="A0CEA0"/>
            </a:solidFill>
            <a:ln w="15875">
              <a:solidFill>
                <a:schemeClr val="bg1"/>
              </a:solidFill>
            </a:ln>
          </c:spPr>
          <c:invertIfNegative val="0"/>
          <c:val>
            <c:numRef>
              <c:f>Type!$AM$16:$AM$48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F-FBF9-4C2A-83FA-CA2DA5B2BDA2}"/>
            </c:ext>
          </c:extLst>
        </c:ser>
        <c:ser>
          <c:idx val="14"/>
          <c:order val="14"/>
          <c:spPr>
            <a:solidFill>
              <a:srgbClr val="B8E2C2"/>
            </a:solidFill>
            <a:ln w="15875">
              <a:solidFill>
                <a:schemeClr val="bg1"/>
              </a:solidFill>
            </a:ln>
          </c:spPr>
          <c:invertIfNegative val="0"/>
          <c:val>
            <c:numRef>
              <c:f>Type!$AN$16:$AN$48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0-FBF9-4C2A-83FA-CA2DA5B2BDA2}"/>
            </c:ext>
          </c:extLst>
        </c:ser>
        <c:ser>
          <c:idx val="15"/>
          <c:order val="15"/>
          <c:spPr>
            <a:solidFill>
              <a:srgbClr val="FA610B"/>
            </a:solidFill>
            <a:ln w="15875">
              <a:solidFill>
                <a:schemeClr val="bg1"/>
              </a:solidFill>
            </a:ln>
          </c:spPr>
          <c:invertIfNegative val="0"/>
          <c:val>
            <c:numRef>
              <c:f>Type!$AO$16:$AO$48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1-FBF9-4C2A-83FA-CA2DA5B2BDA2}"/>
            </c:ext>
          </c:extLst>
        </c:ser>
        <c:ser>
          <c:idx val="16"/>
          <c:order val="16"/>
          <c:spPr>
            <a:solidFill>
              <a:srgbClr val="FA8C11"/>
            </a:solidFill>
            <a:ln w="15875">
              <a:solidFill>
                <a:schemeClr val="bg1"/>
              </a:solidFill>
            </a:ln>
          </c:spPr>
          <c:invertIfNegative val="0"/>
          <c:val>
            <c:numRef>
              <c:f>Type!$AP$16:$AP$48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2-FBF9-4C2A-83FA-CA2DA5B2BDA2}"/>
            </c:ext>
          </c:extLst>
        </c:ser>
        <c:ser>
          <c:idx val="17"/>
          <c:order val="17"/>
          <c:spPr>
            <a:solidFill>
              <a:srgbClr val="FAB636"/>
            </a:solidFill>
            <a:ln w="15875">
              <a:solidFill>
                <a:schemeClr val="bg1"/>
              </a:solidFill>
            </a:ln>
          </c:spPr>
          <c:invertIfNegative val="0"/>
          <c:val>
            <c:numRef>
              <c:f>Type!$AQ$16:$AQ$48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3-FBF9-4C2A-83FA-CA2DA5B2BDA2}"/>
            </c:ext>
          </c:extLst>
        </c:ser>
        <c:ser>
          <c:idx val="18"/>
          <c:order val="18"/>
          <c:spPr>
            <a:solidFill>
              <a:srgbClr val="00D8FF"/>
            </a:solidFill>
            <a:ln w="15875">
              <a:solidFill>
                <a:schemeClr val="bg1"/>
              </a:solidFill>
            </a:ln>
          </c:spPr>
          <c:invertIfNegative val="0"/>
          <c:val>
            <c:numRef>
              <c:f>Type!$AR$16:$AR$48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4-FBF9-4C2A-83FA-CA2DA5B2BDA2}"/>
            </c:ext>
          </c:extLst>
        </c:ser>
        <c:ser>
          <c:idx val="19"/>
          <c:order val="19"/>
          <c:spPr>
            <a:solidFill>
              <a:srgbClr val="86F2FF"/>
            </a:solidFill>
            <a:ln w="15875">
              <a:solidFill>
                <a:schemeClr val="bg1"/>
              </a:solidFill>
            </a:ln>
          </c:spPr>
          <c:invertIfNegative val="0"/>
          <c:val>
            <c:numRef>
              <c:f>Type!$AS$16:$AS$48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5-FBF9-4C2A-83FA-CA2DA5B2BDA2}"/>
            </c:ext>
          </c:extLst>
        </c:ser>
        <c:ser>
          <c:idx val="20"/>
          <c:order val="20"/>
          <c:spPr>
            <a:solidFill>
              <a:srgbClr val="B4FFFF"/>
            </a:solidFill>
            <a:ln w="15875">
              <a:solidFill>
                <a:schemeClr val="bg1"/>
              </a:solidFill>
            </a:ln>
          </c:spPr>
          <c:invertIfNegative val="0"/>
          <c:val>
            <c:numRef>
              <c:f>Type!$AT$16:$AT$48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6-FBF9-4C2A-83FA-CA2DA5B2BDA2}"/>
            </c:ext>
          </c:extLst>
        </c:ser>
        <c:ser>
          <c:idx val="21"/>
          <c:order val="21"/>
          <c:spPr>
            <a:solidFill>
              <a:srgbClr val="696969"/>
            </a:solidFill>
            <a:ln w="15875">
              <a:solidFill>
                <a:schemeClr val="bg1"/>
              </a:solidFill>
            </a:ln>
          </c:spPr>
          <c:invertIfNegative val="0"/>
          <c:val>
            <c:numRef>
              <c:f>Type!$AU$16:$AU$48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7-FBF9-4C2A-83FA-CA2DA5B2BDA2}"/>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7896881744728285E-2"/>
          <c:y val="2.6363389529286897E-2"/>
          <c:w val="0.88854930501738039"/>
          <c:h val="0.89510724952484388"/>
        </c:manualLayout>
      </c:layout>
      <c:scatterChart>
        <c:scatterStyle val="lineMarker"/>
        <c:varyColors val="0"/>
        <c:ser>
          <c:idx val="0"/>
          <c:order val="0"/>
          <c:tx>
            <c:strRef>
              <c:f>'Customer View Chart'!$W$17:$W$38</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tx>
          <c:spPr>
            <a:ln w="28575">
              <a:noFill/>
            </a:ln>
          </c:spPr>
          <c:marker>
            <c:symbol val="circle"/>
            <c:size val="20"/>
            <c:spPr>
              <a:ln>
                <a:solidFill>
                  <a:sysClr val="windowText" lastClr="000000"/>
                </a:solidFill>
              </a:ln>
            </c:spPr>
          </c:marker>
          <c:dPt>
            <c:idx val="0"/>
            <c:marker>
              <c:spPr>
                <a:solidFill>
                  <a:srgbClr val="FF3FD0"/>
                </a:solidFill>
                <a:ln>
                  <a:solidFill>
                    <a:sysClr val="windowText" lastClr="000000"/>
                  </a:solidFill>
                </a:ln>
              </c:spPr>
            </c:marker>
            <c:bubble3D val="0"/>
            <c:extLst>
              <c:ext xmlns:c16="http://schemas.microsoft.com/office/drawing/2014/chart" uri="{C3380CC4-5D6E-409C-BE32-E72D297353CC}">
                <c16:uniqueId val="{00000000-BD63-4281-AAA1-34353F608F63}"/>
              </c:ext>
            </c:extLst>
          </c:dPt>
          <c:dPt>
            <c:idx val="1"/>
            <c:marker>
              <c:spPr>
                <a:solidFill>
                  <a:srgbClr val="FF7EDC"/>
                </a:solidFill>
                <a:ln>
                  <a:solidFill>
                    <a:sysClr val="windowText" lastClr="000000"/>
                  </a:solidFill>
                </a:ln>
              </c:spPr>
            </c:marker>
            <c:bubble3D val="0"/>
            <c:extLst>
              <c:ext xmlns:c16="http://schemas.microsoft.com/office/drawing/2014/chart" uri="{C3380CC4-5D6E-409C-BE32-E72D297353CC}">
                <c16:uniqueId val="{00000001-BD63-4281-AAA1-34353F608F63}"/>
              </c:ext>
            </c:extLst>
          </c:dPt>
          <c:dPt>
            <c:idx val="2"/>
            <c:marker>
              <c:spPr>
                <a:solidFill>
                  <a:srgbClr val="FFB6E6"/>
                </a:solidFill>
                <a:ln>
                  <a:solidFill>
                    <a:sysClr val="windowText" lastClr="000000"/>
                  </a:solidFill>
                </a:ln>
              </c:spPr>
            </c:marker>
            <c:bubble3D val="0"/>
            <c:extLst>
              <c:ext xmlns:c16="http://schemas.microsoft.com/office/drawing/2014/chart" uri="{C3380CC4-5D6E-409C-BE32-E72D297353CC}">
                <c16:uniqueId val="{00000002-BD63-4281-AAA1-34353F608F63}"/>
              </c:ext>
            </c:extLst>
          </c:dPt>
          <c:dPt>
            <c:idx val="3"/>
            <c:marker>
              <c:spPr>
                <a:solidFill>
                  <a:srgbClr val="001EFF"/>
                </a:solidFill>
                <a:ln>
                  <a:solidFill>
                    <a:sysClr val="windowText" lastClr="000000"/>
                  </a:solidFill>
                </a:ln>
              </c:spPr>
            </c:marker>
            <c:bubble3D val="0"/>
            <c:extLst>
              <c:ext xmlns:c16="http://schemas.microsoft.com/office/drawing/2014/chart" uri="{C3380CC4-5D6E-409C-BE32-E72D297353CC}">
                <c16:uniqueId val="{00000003-BD63-4281-AAA1-34353F608F63}"/>
              </c:ext>
            </c:extLst>
          </c:dPt>
          <c:dPt>
            <c:idx val="4"/>
            <c:marker>
              <c:spPr>
                <a:solidFill>
                  <a:srgbClr val="1894FF"/>
                </a:solidFill>
                <a:ln>
                  <a:solidFill>
                    <a:sysClr val="windowText" lastClr="000000"/>
                  </a:solidFill>
                </a:ln>
              </c:spPr>
            </c:marker>
            <c:bubble3D val="0"/>
            <c:extLst>
              <c:ext xmlns:c16="http://schemas.microsoft.com/office/drawing/2014/chart" uri="{C3380CC4-5D6E-409C-BE32-E72D297353CC}">
                <c16:uniqueId val="{00000004-BD63-4281-AAA1-34353F608F63}"/>
              </c:ext>
            </c:extLst>
          </c:dPt>
          <c:dPt>
            <c:idx val="5"/>
            <c:marker>
              <c:spPr>
                <a:solidFill>
                  <a:srgbClr val="7D38B9"/>
                </a:solidFill>
                <a:ln>
                  <a:solidFill>
                    <a:sysClr val="windowText" lastClr="000000"/>
                  </a:solidFill>
                </a:ln>
              </c:spPr>
            </c:marker>
            <c:bubble3D val="0"/>
            <c:extLst>
              <c:ext xmlns:c16="http://schemas.microsoft.com/office/drawing/2014/chart" uri="{C3380CC4-5D6E-409C-BE32-E72D297353CC}">
                <c16:uniqueId val="{00000005-BD63-4281-AAA1-34353F608F63}"/>
              </c:ext>
            </c:extLst>
          </c:dPt>
          <c:dPt>
            <c:idx val="6"/>
            <c:marker>
              <c:spPr>
                <a:solidFill>
                  <a:srgbClr val="9860DA"/>
                </a:solidFill>
                <a:ln>
                  <a:solidFill>
                    <a:sysClr val="windowText" lastClr="000000"/>
                  </a:solidFill>
                </a:ln>
              </c:spPr>
            </c:marker>
            <c:bubble3D val="0"/>
            <c:extLst>
              <c:ext xmlns:c16="http://schemas.microsoft.com/office/drawing/2014/chart" uri="{C3380CC4-5D6E-409C-BE32-E72D297353CC}">
                <c16:uniqueId val="{00000006-BD63-4281-AAA1-34353F608F63}"/>
              </c:ext>
            </c:extLst>
          </c:dPt>
          <c:dPt>
            <c:idx val="7"/>
            <c:marker>
              <c:spPr>
                <a:solidFill>
                  <a:srgbClr val="A286DA"/>
                </a:solidFill>
                <a:ln>
                  <a:solidFill>
                    <a:sysClr val="windowText" lastClr="000000"/>
                  </a:solidFill>
                </a:ln>
              </c:spPr>
            </c:marker>
            <c:bubble3D val="0"/>
            <c:extLst>
              <c:ext xmlns:c16="http://schemas.microsoft.com/office/drawing/2014/chart" uri="{C3380CC4-5D6E-409C-BE32-E72D297353CC}">
                <c16:uniqueId val="{00000007-BD63-4281-AAA1-34353F608F63}"/>
              </c:ext>
            </c:extLst>
          </c:dPt>
          <c:dPt>
            <c:idx val="8"/>
            <c:marker>
              <c:spPr>
                <a:solidFill>
                  <a:srgbClr val="C2AAEE"/>
                </a:solidFill>
                <a:ln>
                  <a:solidFill>
                    <a:sysClr val="windowText" lastClr="000000"/>
                  </a:solidFill>
                </a:ln>
              </c:spPr>
            </c:marker>
            <c:bubble3D val="0"/>
            <c:extLst>
              <c:ext xmlns:c16="http://schemas.microsoft.com/office/drawing/2014/chart" uri="{C3380CC4-5D6E-409C-BE32-E72D297353CC}">
                <c16:uniqueId val="{00000008-BD63-4281-AAA1-34353F608F63}"/>
              </c:ext>
            </c:extLst>
          </c:dPt>
          <c:dPt>
            <c:idx val="9"/>
            <c:marker>
              <c:spPr>
                <a:solidFill>
                  <a:srgbClr val="DCCAFC"/>
                </a:solidFill>
                <a:ln>
                  <a:solidFill>
                    <a:sysClr val="windowText" lastClr="000000"/>
                  </a:solidFill>
                </a:ln>
              </c:spPr>
            </c:marker>
            <c:bubble3D val="0"/>
            <c:extLst>
              <c:ext xmlns:c16="http://schemas.microsoft.com/office/drawing/2014/chart" uri="{C3380CC4-5D6E-409C-BE32-E72D297353CC}">
                <c16:uniqueId val="{00000009-BD63-4281-AAA1-34353F608F63}"/>
              </c:ext>
            </c:extLst>
          </c:dPt>
          <c:dPt>
            <c:idx val="10"/>
            <c:marker>
              <c:spPr>
                <a:solidFill>
                  <a:srgbClr val="62BB46"/>
                </a:solidFill>
                <a:ln>
                  <a:solidFill>
                    <a:sysClr val="windowText" lastClr="000000"/>
                  </a:solidFill>
                </a:ln>
              </c:spPr>
            </c:marker>
            <c:bubble3D val="0"/>
            <c:extLst>
              <c:ext xmlns:c16="http://schemas.microsoft.com/office/drawing/2014/chart" uri="{C3380CC4-5D6E-409C-BE32-E72D297353CC}">
                <c16:uniqueId val="{0000000A-BD63-4281-AAA1-34353F608F63}"/>
              </c:ext>
            </c:extLst>
          </c:dPt>
          <c:dPt>
            <c:idx val="11"/>
            <c:marker>
              <c:spPr>
                <a:solidFill>
                  <a:srgbClr val="76BB70"/>
                </a:solidFill>
                <a:ln>
                  <a:solidFill>
                    <a:sysClr val="windowText" lastClr="000000"/>
                  </a:solidFill>
                </a:ln>
              </c:spPr>
            </c:marker>
            <c:bubble3D val="0"/>
            <c:extLst>
              <c:ext xmlns:c16="http://schemas.microsoft.com/office/drawing/2014/chart" uri="{C3380CC4-5D6E-409C-BE32-E72D297353CC}">
                <c16:uniqueId val="{0000000B-BD63-4281-AAA1-34353F608F63}"/>
              </c:ext>
            </c:extLst>
          </c:dPt>
          <c:dPt>
            <c:idx val="12"/>
            <c:marker>
              <c:spPr>
                <a:solidFill>
                  <a:srgbClr val="86C888"/>
                </a:solidFill>
                <a:ln>
                  <a:solidFill>
                    <a:sysClr val="windowText" lastClr="000000"/>
                  </a:solidFill>
                </a:ln>
              </c:spPr>
            </c:marker>
            <c:bubble3D val="0"/>
            <c:extLst>
              <c:ext xmlns:c16="http://schemas.microsoft.com/office/drawing/2014/chart" uri="{C3380CC4-5D6E-409C-BE32-E72D297353CC}">
                <c16:uniqueId val="{0000000C-BD63-4281-AAA1-34353F608F63}"/>
              </c:ext>
            </c:extLst>
          </c:dPt>
          <c:dPt>
            <c:idx val="13"/>
            <c:marker>
              <c:spPr>
                <a:solidFill>
                  <a:srgbClr val="A0CEA0"/>
                </a:solidFill>
                <a:ln>
                  <a:solidFill>
                    <a:sysClr val="windowText" lastClr="000000"/>
                  </a:solidFill>
                </a:ln>
              </c:spPr>
            </c:marker>
            <c:bubble3D val="0"/>
            <c:extLst>
              <c:ext xmlns:c16="http://schemas.microsoft.com/office/drawing/2014/chart" uri="{C3380CC4-5D6E-409C-BE32-E72D297353CC}">
                <c16:uniqueId val="{0000000D-BD63-4281-AAA1-34353F608F63}"/>
              </c:ext>
            </c:extLst>
          </c:dPt>
          <c:dPt>
            <c:idx val="14"/>
            <c:marker>
              <c:spPr>
                <a:solidFill>
                  <a:srgbClr val="B8E2C2"/>
                </a:solidFill>
                <a:ln>
                  <a:solidFill>
                    <a:sysClr val="windowText" lastClr="000000"/>
                  </a:solidFill>
                </a:ln>
              </c:spPr>
            </c:marker>
            <c:bubble3D val="0"/>
            <c:extLst>
              <c:ext xmlns:c16="http://schemas.microsoft.com/office/drawing/2014/chart" uri="{C3380CC4-5D6E-409C-BE32-E72D297353CC}">
                <c16:uniqueId val="{0000000E-BD63-4281-AAA1-34353F608F63}"/>
              </c:ext>
            </c:extLst>
          </c:dPt>
          <c:dPt>
            <c:idx val="15"/>
            <c:marker>
              <c:spPr>
                <a:solidFill>
                  <a:srgbClr val="FA610B"/>
                </a:solidFill>
                <a:ln>
                  <a:solidFill>
                    <a:sysClr val="windowText" lastClr="000000"/>
                  </a:solidFill>
                </a:ln>
              </c:spPr>
            </c:marker>
            <c:bubble3D val="0"/>
            <c:extLst>
              <c:ext xmlns:c16="http://schemas.microsoft.com/office/drawing/2014/chart" uri="{C3380CC4-5D6E-409C-BE32-E72D297353CC}">
                <c16:uniqueId val="{0000000F-BD63-4281-AAA1-34353F608F63}"/>
              </c:ext>
            </c:extLst>
          </c:dPt>
          <c:dPt>
            <c:idx val="16"/>
            <c:marker>
              <c:spPr>
                <a:solidFill>
                  <a:srgbClr val="FA8C11"/>
                </a:solidFill>
                <a:ln>
                  <a:solidFill>
                    <a:sysClr val="windowText" lastClr="000000"/>
                  </a:solidFill>
                </a:ln>
              </c:spPr>
            </c:marker>
            <c:bubble3D val="0"/>
            <c:extLst>
              <c:ext xmlns:c16="http://schemas.microsoft.com/office/drawing/2014/chart" uri="{C3380CC4-5D6E-409C-BE32-E72D297353CC}">
                <c16:uniqueId val="{00000010-BD63-4281-AAA1-34353F608F63}"/>
              </c:ext>
            </c:extLst>
          </c:dPt>
          <c:dPt>
            <c:idx val="17"/>
            <c:marker>
              <c:spPr>
                <a:solidFill>
                  <a:srgbClr val="FAB636"/>
                </a:solidFill>
                <a:ln>
                  <a:solidFill>
                    <a:sysClr val="windowText" lastClr="000000"/>
                  </a:solidFill>
                </a:ln>
              </c:spPr>
            </c:marker>
            <c:bubble3D val="0"/>
            <c:extLst>
              <c:ext xmlns:c16="http://schemas.microsoft.com/office/drawing/2014/chart" uri="{C3380CC4-5D6E-409C-BE32-E72D297353CC}">
                <c16:uniqueId val="{00000011-BD63-4281-AAA1-34353F608F63}"/>
              </c:ext>
            </c:extLst>
          </c:dPt>
          <c:dPt>
            <c:idx val="18"/>
            <c:marker>
              <c:spPr>
                <a:solidFill>
                  <a:srgbClr val="00D8FF"/>
                </a:solidFill>
                <a:ln>
                  <a:solidFill>
                    <a:sysClr val="windowText" lastClr="000000"/>
                  </a:solidFill>
                </a:ln>
              </c:spPr>
            </c:marker>
            <c:bubble3D val="0"/>
            <c:extLst>
              <c:ext xmlns:c16="http://schemas.microsoft.com/office/drawing/2014/chart" uri="{C3380CC4-5D6E-409C-BE32-E72D297353CC}">
                <c16:uniqueId val="{00000012-BD63-4281-AAA1-34353F608F63}"/>
              </c:ext>
            </c:extLst>
          </c:dPt>
          <c:dPt>
            <c:idx val="19"/>
            <c:marker>
              <c:spPr>
                <a:solidFill>
                  <a:srgbClr val="86F2FF"/>
                </a:solidFill>
                <a:ln>
                  <a:solidFill>
                    <a:sysClr val="windowText" lastClr="000000"/>
                  </a:solidFill>
                </a:ln>
              </c:spPr>
            </c:marker>
            <c:bubble3D val="0"/>
            <c:extLst>
              <c:ext xmlns:c16="http://schemas.microsoft.com/office/drawing/2014/chart" uri="{C3380CC4-5D6E-409C-BE32-E72D297353CC}">
                <c16:uniqueId val="{00000013-BD63-4281-AAA1-34353F608F63}"/>
              </c:ext>
            </c:extLst>
          </c:dPt>
          <c:dPt>
            <c:idx val="20"/>
            <c:marker>
              <c:spPr>
                <a:solidFill>
                  <a:srgbClr val="B4FFFF"/>
                </a:solidFill>
                <a:ln>
                  <a:solidFill>
                    <a:sysClr val="windowText" lastClr="000000"/>
                  </a:solidFill>
                </a:ln>
              </c:spPr>
            </c:marker>
            <c:bubble3D val="0"/>
            <c:extLst>
              <c:ext xmlns:c16="http://schemas.microsoft.com/office/drawing/2014/chart" uri="{C3380CC4-5D6E-409C-BE32-E72D297353CC}">
                <c16:uniqueId val="{00000014-BD63-4281-AAA1-34353F608F63}"/>
              </c:ext>
            </c:extLst>
          </c:dPt>
          <c:dPt>
            <c:idx val="21"/>
            <c:marker>
              <c:spPr>
                <a:solidFill>
                  <a:srgbClr val="696969"/>
                </a:solidFill>
                <a:ln>
                  <a:solidFill>
                    <a:sysClr val="windowText" lastClr="000000"/>
                  </a:solidFill>
                </a:ln>
              </c:spPr>
            </c:marker>
            <c:bubble3D val="0"/>
            <c:extLst>
              <c:ext xmlns:c16="http://schemas.microsoft.com/office/drawing/2014/chart" uri="{C3380CC4-5D6E-409C-BE32-E72D297353CC}">
                <c16:uniqueId val="{00000015-BD63-4281-AAA1-34353F608F63}"/>
              </c:ext>
            </c:extLst>
          </c:dPt>
          <c:dLbls>
            <c:dLbl>
              <c:idx val="0"/>
              <c:tx>
                <c:rich>
                  <a:bodyPr/>
                  <a:lstStyle/>
                  <a:p>
                    <a:r>
                      <a:rPr lang="en-US"/>
                      <a:t>1.A</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BD63-4281-AAA1-34353F608F63}"/>
                </c:ext>
              </c:extLst>
            </c:dLbl>
            <c:dLbl>
              <c:idx val="1"/>
              <c:tx>
                <c:rich>
                  <a:bodyPr/>
                  <a:lstStyle/>
                  <a:p>
                    <a:r>
                      <a:rPr lang="en-US"/>
                      <a:t>1.B</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BD63-4281-AAA1-34353F608F63}"/>
                </c:ext>
              </c:extLst>
            </c:dLbl>
            <c:dLbl>
              <c:idx val="2"/>
              <c:tx>
                <c:rich>
                  <a:bodyPr/>
                  <a:lstStyle/>
                  <a:p>
                    <a:r>
                      <a:rPr lang="en-US"/>
                      <a:t>1.C</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2-BD63-4281-AAA1-34353F608F63}"/>
                </c:ext>
              </c:extLst>
            </c:dLbl>
            <c:dLbl>
              <c:idx val="3"/>
              <c:tx>
                <c:rich>
                  <a:bodyPr/>
                  <a:lstStyle/>
                  <a:p>
                    <a:r>
                      <a:rPr lang="en-US"/>
                      <a:t>2.D</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3-BD63-4281-AAA1-34353F608F63}"/>
                </c:ext>
              </c:extLst>
            </c:dLbl>
            <c:dLbl>
              <c:idx val="4"/>
              <c:tx>
                <c:rich>
                  <a:bodyPr/>
                  <a:lstStyle/>
                  <a:p>
                    <a:r>
                      <a:rPr lang="en-US"/>
                      <a:t>2.E</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4-BD63-4281-AAA1-34353F608F63}"/>
                </c:ext>
              </c:extLst>
            </c:dLbl>
            <c:dLbl>
              <c:idx val="5"/>
              <c:tx>
                <c:rich>
                  <a:bodyPr/>
                  <a:lstStyle/>
                  <a:p>
                    <a:r>
                      <a:rPr lang="en-US"/>
                      <a:t>3.F</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5-BD63-4281-AAA1-34353F608F63}"/>
                </c:ext>
              </c:extLst>
            </c:dLbl>
            <c:dLbl>
              <c:idx val="6"/>
              <c:tx>
                <c:rich>
                  <a:bodyPr/>
                  <a:lstStyle/>
                  <a:p>
                    <a:r>
                      <a:rPr lang="en-US"/>
                      <a:t>3.G</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BD63-4281-AAA1-34353F608F63}"/>
                </c:ext>
              </c:extLst>
            </c:dLbl>
            <c:dLbl>
              <c:idx val="7"/>
              <c:tx>
                <c:rich>
                  <a:bodyPr/>
                  <a:lstStyle/>
                  <a:p>
                    <a:r>
                      <a:rPr lang="en-US"/>
                      <a:t>3.H</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BD63-4281-AAA1-34353F608F63}"/>
                </c:ext>
              </c:extLst>
            </c:dLbl>
            <c:dLbl>
              <c:idx val="8"/>
              <c:tx>
                <c:rich>
                  <a:bodyPr/>
                  <a:lstStyle/>
                  <a:p>
                    <a:r>
                      <a:rPr lang="en-US"/>
                      <a:t>3.I</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BD63-4281-AAA1-34353F608F63}"/>
                </c:ext>
              </c:extLst>
            </c:dLbl>
            <c:dLbl>
              <c:idx val="9"/>
              <c:tx>
                <c:rich>
                  <a:bodyPr/>
                  <a:lstStyle/>
                  <a:p>
                    <a:r>
                      <a:rPr lang="en-US"/>
                      <a:t>3.J</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BD63-4281-AAA1-34353F608F63}"/>
                </c:ext>
              </c:extLst>
            </c:dLbl>
            <c:dLbl>
              <c:idx val="10"/>
              <c:tx>
                <c:rich>
                  <a:bodyPr/>
                  <a:lstStyle/>
                  <a:p>
                    <a:r>
                      <a:rPr lang="en-US"/>
                      <a:t>4.K</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BD63-4281-AAA1-34353F608F63}"/>
                </c:ext>
              </c:extLst>
            </c:dLbl>
            <c:dLbl>
              <c:idx val="11"/>
              <c:tx>
                <c:rich>
                  <a:bodyPr/>
                  <a:lstStyle/>
                  <a:p>
                    <a:r>
                      <a:rPr lang="en-US"/>
                      <a:t>4.L</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BD63-4281-AAA1-34353F608F63}"/>
                </c:ext>
              </c:extLst>
            </c:dLbl>
            <c:dLbl>
              <c:idx val="12"/>
              <c:tx>
                <c:rich>
                  <a:bodyPr/>
                  <a:lstStyle/>
                  <a:p>
                    <a:r>
                      <a:rPr lang="en-US"/>
                      <a:t>4.M</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BD63-4281-AAA1-34353F608F63}"/>
                </c:ext>
              </c:extLst>
            </c:dLbl>
            <c:dLbl>
              <c:idx val="13"/>
              <c:tx>
                <c:rich>
                  <a:bodyPr/>
                  <a:lstStyle/>
                  <a:p>
                    <a:r>
                      <a:rPr lang="en-US"/>
                      <a:t>4.N</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BD63-4281-AAA1-34353F608F63}"/>
                </c:ext>
              </c:extLst>
            </c:dLbl>
            <c:dLbl>
              <c:idx val="14"/>
              <c:tx>
                <c:rich>
                  <a:bodyPr/>
                  <a:lstStyle/>
                  <a:p>
                    <a:r>
                      <a:rPr lang="en-US"/>
                      <a:t>4.O</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BD63-4281-AAA1-34353F608F63}"/>
                </c:ext>
              </c:extLst>
            </c:dLbl>
            <c:dLbl>
              <c:idx val="15"/>
              <c:tx>
                <c:rich>
                  <a:bodyPr/>
                  <a:lstStyle/>
                  <a:p>
                    <a:r>
                      <a:rPr lang="en-US"/>
                      <a:t>5.P</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BD63-4281-AAA1-34353F608F63}"/>
                </c:ext>
              </c:extLst>
            </c:dLbl>
            <c:dLbl>
              <c:idx val="16"/>
              <c:tx>
                <c:rich>
                  <a:bodyPr/>
                  <a:lstStyle/>
                  <a:p>
                    <a:r>
                      <a:rPr lang="en-US"/>
                      <a:t>5.Q</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BD63-4281-AAA1-34353F608F63}"/>
                </c:ext>
              </c:extLst>
            </c:dLbl>
            <c:dLbl>
              <c:idx val="17"/>
              <c:tx>
                <c:rich>
                  <a:bodyPr/>
                  <a:lstStyle/>
                  <a:p>
                    <a:r>
                      <a:rPr lang="en-US"/>
                      <a:t>5.R</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BD63-4281-AAA1-34353F608F63}"/>
                </c:ext>
              </c:extLst>
            </c:dLbl>
            <c:dLbl>
              <c:idx val="18"/>
              <c:tx>
                <c:rich>
                  <a:bodyPr/>
                  <a:lstStyle/>
                  <a:p>
                    <a:fld id="{699C83F0-9E4A-46A7-84EE-3C9B44A62414}" type="CELLREF">
                      <a:rPr lang="en-US"/>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{699C83F0-9E4A-46A7-84EE-3C9B44A62414}</c15:txfldGUID>
                      <c15:f>'Customer View Chart'!$W$35</c15:f>
                      <c15:dlblFieldTableCache>
                        <c:ptCount val="1"/>
                        <c:pt idx="0">
                          <c:v>6.S</c:v>
                        </c:pt>
                      </c15:dlblFieldTableCache>
                    </c15:dlblFTEntry>
                  </c15:dlblFieldTable>
                  <c15:showDataLabelsRange val="0"/>
                </c:ext>
                <c:ext xmlns:c16="http://schemas.microsoft.com/office/drawing/2014/chart" uri="{C3380CC4-5D6E-409C-BE32-E72D297353CC}">
                  <c16:uniqueId val="{00000012-BD63-4281-AAA1-34353F608F63}"/>
                </c:ext>
              </c:extLst>
            </c:dLbl>
            <c:dLbl>
              <c:idx val="19"/>
              <c:tx>
                <c:rich>
                  <a:bodyPr/>
                  <a:lstStyle/>
                  <a:p>
                    <a:pPr>
                      <a:defRPr sz="1050" b="1">
                        <a:solidFill>
                          <a:sysClr val="windowText" lastClr="000000"/>
                        </a:solidFill>
                      </a:defRPr>
                    </a:pPr>
                    <a:fld id="{7F7BD618-1327-4156-8035-943A7DF9CB36}" type="CELLREF">
                      <a:rPr lang="en-US">
                        <a:solidFill>
                          <a:sysClr val="windowText" lastClr="000000"/>
                        </a:solidFill>
                      </a:rPr>
                      <a:pPr>
                        <a:defRPr sz="1050" b="1">
                          <a:solidFill>
                            <a:sysClr val="windowText" lastClr="000000"/>
                          </a:solidFill>
                        </a:defRPr>
                      </a:pPr>
                      <a:t>[CELLREF]</a:t>
                    </a:fld>
                    <a:endParaRPr lang="en-GB"/>
                  </a:p>
                </c:rich>
              </c:tx>
              <c:spPr>
                <a:noFill/>
                <a:ln>
                  <a:noFill/>
                </a:ln>
                <a:effectLst/>
              </c:spPr>
              <c:dLblPos val="ctr"/>
              <c:showLegendKey val="0"/>
              <c:showVal val="0"/>
              <c:showCatName val="1"/>
              <c:showSerName val="0"/>
              <c:showPercent val="0"/>
              <c:showBubbleSize val="0"/>
              <c:extLst>
                <c:ext xmlns:c15="http://schemas.microsoft.com/office/drawing/2012/chart" uri="{CE6537A1-D6FC-4f65-9D91-7224C49458BB}">
                  <c15:dlblFieldTable>
                    <c15:dlblFTEntry>
                      <c15:txfldGUID>{7F7BD618-1327-4156-8035-943A7DF9CB36}</c15:txfldGUID>
                      <c15:f>'Customer View Chart'!$W$36</c15:f>
                      <c15:dlblFieldTableCache>
                        <c:ptCount val="1"/>
                        <c:pt idx="0">
                          <c:v>6.T</c:v>
                        </c:pt>
                      </c15:dlblFieldTableCache>
                    </c15:dlblFTEntry>
                  </c15:dlblFieldTable>
                  <c15:showDataLabelsRange val="0"/>
                </c:ext>
                <c:ext xmlns:c16="http://schemas.microsoft.com/office/drawing/2014/chart" uri="{C3380CC4-5D6E-409C-BE32-E72D297353CC}">
                  <c16:uniqueId val="{00000013-BD63-4281-AAA1-34353F608F63}"/>
                </c:ext>
              </c:extLst>
            </c:dLbl>
            <c:dLbl>
              <c:idx val="20"/>
              <c:tx>
                <c:rich>
                  <a:bodyPr/>
                  <a:lstStyle/>
                  <a:p>
                    <a:fld id="{93F879B8-B27F-4CF5-B48D-52DE64F6E3B6}" type="CELLREF">
                      <a:rPr lang="en-US">
                        <a:solidFill>
                          <a:sysClr val="windowText" lastClr="000000"/>
                        </a:solidFill>
                      </a:rPr>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{93F879B8-B27F-4CF5-B48D-52DE64F6E3B6}</c15:txfldGUID>
                      <c15:f>'Customer View Chart'!$W$37</c15:f>
                      <c15:dlblFieldTableCache>
                        <c:ptCount val="1"/>
                        <c:pt idx="0">
                          <c:v>6.U</c:v>
                        </c:pt>
                      </c15:dlblFieldTableCache>
                    </c15:dlblFTEntry>
                  </c15:dlblFieldTable>
                  <c15:showDataLabelsRange val="0"/>
                </c:ext>
                <c:ext xmlns:c16="http://schemas.microsoft.com/office/drawing/2014/chart" uri="{C3380CC4-5D6E-409C-BE32-E72D297353CC}">
                  <c16:uniqueId val="{00000014-BD63-4281-AAA1-34353F608F63}"/>
                </c:ext>
              </c:extLst>
            </c:dLbl>
            <c:dLbl>
              <c:idx val="21"/>
              <c:tx>
                <c:rich>
                  <a:bodyPr/>
                  <a:lstStyle/>
                  <a:p>
                    <a:fld id="{96DCE43A-2841-4B41-99A9-18F2D8376E6E}" type="CELLREF">
                      <a:rPr lang="en-US"/>
                      <a:pPr/>
                      <a:t>[CELLREF]</a:t>
                    </a:fld>
                    <a:endParaRPr lang="en-GB"/>
                  </a:p>
                </c:rich>
              </c:tx>
              <c:dLblPos val="ctr"/>
              <c:showLegendKey val="0"/>
              <c:showVal val="1"/>
              <c:showCatName val="0"/>
              <c:showSerName val="0"/>
              <c:showPercent val="0"/>
              <c:showBubbleSize val="0"/>
              <c:extLst>
                <c:ext xmlns:c15="http://schemas.microsoft.com/office/drawing/2012/chart" uri="{CE6537A1-D6FC-4f65-9D91-7224C49458BB}">
                  <c15:dlblFieldTable>
                    <c15:dlblFTEntry>
                      <c15:txfldGUID>{96DCE43A-2841-4B41-99A9-18F2D8376E6E}</c15:txfldGUID>
                      <c15:f>'Customer View Chart'!$W$38</c15:f>
                      <c15:dlblFieldTableCache>
                        <c:ptCount val="1"/>
                        <c:pt idx="0">
                          <c:v>7.V</c:v>
                        </c:pt>
                      </c15:dlblFieldTableCache>
                    </c15:dlblFTEntry>
                  </c15:dlblFieldTable>
                  <c15:showDataLabelsRange val="0"/>
                </c:ext>
                <c:ext xmlns:c16="http://schemas.microsoft.com/office/drawing/2014/chart" uri="{C3380CC4-5D6E-409C-BE32-E72D297353CC}">
                  <c16:uniqueId val="{00000015-BD63-4281-AAA1-34353F608F63}"/>
                </c:ext>
              </c:extLst>
            </c:dLbl>
            <c:spPr>
              <a:noFill/>
              <a:ln>
                <a:noFill/>
              </a:ln>
              <a:effectLst/>
            </c:spPr>
            <c:txPr>
              <a:bodyPr/>
              <a:lstStyle/>
              <a:p>
                <a:pPr>
                  <a:defRPr sz="1050" b="1">
                    <a:solidFill>
                      <a:schemeClr val="bg1"/>
                    </a:solidFill>
                  </a:defRPr>
                </a:pPr>
                <a:endParaRPr lang="en-US"/>
              </a:p>
            </c:txPr>
            <c:dLblPos val="ctr"/>
            <c:showLegendKey val="0"/>
            <c:showVal val="0"/>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Chart'!$Y$17:$Y$38</c:f>
              <c:numCache>
                <c:formatCode>General</c:formatCode>
                <c:ptCount val="22"/>
                <c:pt idx="0">
                  <c:v>0</c:v>
                </c:pt>
                <c:pt idx="1">
                  <c:v>0</c:v>
                </c:pt>
                <c:pt idx="2">
                  <c:v>2.6884862653419055</c:v>
                </c:pt>
                <c:pt idx="3">
                  <c:v>14.591856614065849</c:v>
                </c:pt>
                <c:pt idx="4">
                  <c:v>0</c:v>
                </c:pt>
                <c:pt idx="5">
                  <c:v>20</c:v>
                </c:pt>
                <c:pt idx="6">
                  <c:v>14.221702707968051</c:v>
                </c:pt>
                <c:pt idx="7">
                  <c:v>0</c:v>
                </c:pt>
                <c:pt idx="8">
                  <c:v>0</c:v>
                </c:pt>
                <c:pt idx="9">
                  <c:v>0.87668030391583862</c:v>
                </c:pt>
                <c:pt idx="10">
                  <c:v>20</c:v>
                </c:pt>
                <c:pt idx="11">
                  <c:v>10.559127216052991</c:v>
                </c:pt>
                <c:pt idx="12">
                  <c:v>0</c:v>
                </c:pt>
                <c:pt idx="13">
                  <c:v>0</c:v>
                </c:pt>
                <c:pt idx="14">
                  <c:v>5.1431911163062543</c:v>
                </c:pt>
                <c:pt idx="15">
                  <c:v>0</c:v>
                </c:pt>
                <c:pt idx="16">
                  <c:v>0.62341710500681857</c:v>
                </c:pt>
                <c:pt idx="17">
                  <c:v>3.2339762322228718</c:v>
                </c:pt>
                <c:pt idx="18">
                  <c:v>0</c:v>
                </c:pt>
                <c:pt idx="19">
                  <c:v>1.0520163646990064</c:v>
                </c:pt>
                <c:pt idx="20">
                  <c:v>0.487044613286577</c:v>
                </c:pt>
                <c:pt idx="21">
                  <c:v>0</c:v>
                </c:pt>
              </c:numCache>
            </c:numRef>
          </c:xVal>
          <c:yVal>
            <c:numRef>
              <c:f>'Customer View Chart'!$X$17:$X$38</c:f>
              <c:numCache>
                <c:formatCode>General</c:formatCode>
                <c:ptCount val="22"/>
                <c:pt idx="0">
                  <c:v>0</c:v>
                </c:pt>
                <c:pt idx="1">
                  <c:v>0</c:v>
                </c:pt>
                <c:pt idx="2">
                  <c:v>80.731346253983759</c:v>
                </c:pt>
                <c:pt idx="3">
                  <c:v>91.861850027429853</c:v>
                </c:pt>
                <c:pt idx="4">
                  <c:v>0</c:v>
                </c:pt>
                <c:pt idx="5">
                  <c:v>219.29502985785098</c:v>
                </c:pt>
                <c:pt idx="6">
                  <c:v>225.53636801680136</c:v>
                </c:pt>
                <c:pt idx="7">
                  <c:v>0</c:v>
                </c:pt>
                <c:pt idx="8">
                  <c:v>0</c:v>
                </c:pt>
                <c:pt idx="9">
                  <c:v>22.096024603387086</c:v>
                </c:pt>
                <c:pt idx="10">
                  <c:v>211.6666938272339</c:v>
                </c:pt>
                <c:pt idx="11">
                  <c:v>105.64361650349115</c:v>
                </c:pt>
                <c:pt idx="12">
                  <c:v>0</c:v>
                </c:pt>
                <c:pt idx="13">
                  <c:v>0</c:v>
                </c:pt>
                <c:pt idx="14">
                  <c:v>134.91211065412728</c:v>
                </c:pt>
                <c:pt idx="15">
                  <c:v>0</c:v>
                </c:pt>
                <c:pt idx="16">
                  <c:v>8.296562645491905</c:v>
                </c:pt>
                <c:pt idx="17">
                  <c:v>40.594583146956289</c:v>
                </c:pt>
                <c:pt idx="18">
                  <c:v>0</c:v>
                </c:pt>
                <c:pt idx="19">
                  <c:v>41.871507320060921</c:v>
                </c:pt>
                <c:pt idx="20">
                  <c:v>20.923976813470912</c:v>
                </c:pt>
                <c:pt idx="21">
                  <c:v>0</c:v>
                </c:pt>
              </c:numCache>
            </c:numRef>
          </c:yVal>
          <c:smooth val="0"/>
          <c:extLst>
            <c:ext xmlns:c16="http://schemas.microsoft.com/office/drawing/2014/chart" uri="{C3380CC4-5D6E-409C-BE32-E72D297353CC}">
              <c16:uniqueId val="{00000016-BD63-4281-AAA1-34353F608F63}"/>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title>
          <c:tx>
            <c:rich>
              <a:bodyPr/>
              <a:lstStyle/>
              <a:p>
                <a:pPr>
                  <a:defRPr/>
                </a:pPr>
                <a:r>
                  <a:rPr lang="en-US"/>
                  <a:t>Customer %</a:t>
                </a:r>
              </a:p>
            </c:rich>
          </c:tx>
          <c:overlay val="0"/>
        </c:title>
        <c:numFmt formatCode="General" sourceLinked="1"/>
        <c:majorTickMark val="out"/>
        <c:minorTickMark val="none"/>
        <c:tickLblPos val="nextTo"/>
        <c:spPr>
          <a:ln w="6350">
            <a:solidFill>
              <a:srgbClr val="696969"/>
            </a:solidFill>
            <a:prstDash val="dash"/>
          </a:ln>
        </c:spPr>
        <c:txPr>
          <a:bodyPr/>
          <a:lstStyle/>
          <a:p>
            <a:pPr>
              <a:defRPr sz="800" b="1"/>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a:pPr>
                <a:r>
                  <a:rPr lang="en-US"/>
                  <a:t>Index</a:t>
                </a:r>
              </a:p>
            </c:rich>
          </c:tx>
          <c:overlay val="0"/>
        </c:title>
        <c:numFmt formatCode="General" sourceLinked="1"/>
        <c:majorTickMark val="out"/>
        <c:minorTickMark val="none"/>
        <c:tickLblPos val="nextTo"/>
        <c:spPr>
          <a:ln w="6350">
            <a:solidFill>
              <a:srgbClr val="696969"/>
            </a:solidFill>
            <a:prstDash val="dash"/>
          </a:ln>
        </c:spPr>
        <c:txPr>
          <a:bodyPr/>
          <a:lstStyle/>
          <a:p>
            <a:pPr>
              <a:defRPr sz="800" b="1"/>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noFill/>
    <a:ln>
      <a:noFill/>
    </a:ln>
  </c:sp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Features'!$Z$20:$Z$49</c:f>
              <c:numCache>
                <c:formatCode>General</c:formatCode>
                <c:ptCount val="30"/>
                <c:pt idx="0">
                  <c:v>100</c:v>
                </c:pt>
                <c:pt idx="1">
                  <c:v>93.176012716681939</c:v>
                </c:pt>
                <c:pt idx="2">
                  <c:v>96.374933598522375</c:v>
                </c:pt>
                <c:pt idx="3">
                  <c:v>80.614871394644965</c:v>
                </c:pt>
                <c:pt idx="4">
                  <c:v>87.071524504848981</c:v>
                </c:pt>
                <c:pt idx="5">
                  <c:v>97.183892536065443</c:v>
                </c:pt>
                <c:pt idx="6">
                  <c:v>106.71219790508515</c:v>
                </c:pt>
                <c:pt idx="7">
                  <c:v>113.54548322403095</c:v>
                </c:pt>
                <c:pt idx="8">
                  <c:v>115.10781087502045</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numCache>
            </c:numRef>
          </c:val>
          <c:extLst>
            <c:ext xmlns:c16="http://schemas.microsoft.com/office/drawing/2014/chart" uri="{C3380CC4-5D6E-409C-BE32-E72D297353CC}">
              <c16:uniqueId val="{00000000-8340-4394-AB15-88EADED3CB81}"/>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100"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100"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Input Sheet'!$G$100"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Scroll" dx="22" fmlaLink="'Input Sheet'!$S$6" inc="66" max="66" page="66" val="0"/>
</file>

<file path=xl/ctrlProps/ctrlProp11.xml><?xml version="1.0" encoding="utf-8"?>
<formControlPr xmlns="http://schemas.microsoft.com/office/spreadsheetml/2009/9/main" objectType="CheckBox" fmlaLink="$Y$4" lockText="1" noThreeD="1"/>
</file>

<file path=xl/ctrlProps/ctrlProp12.xml><?xml version="1.0" encoding="utf-8"?>
<formControlPr xmlns="http://schemas.microsoft.com/office/spreadsheetml/2009/9/main" objectType="Scroll" dx="22" fmlaLink="'Acorn Knowledge Group'!$DL$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5.svg"/><Relationship Id="rId13" Type="http://schemas.openxmlformats.org/officeDocument/2006/relationships/image" Target="../media/image10.png"/><Relationship Id="rId18" Type="http://schemas.openxmlformats.org/officeDocument/2006/relationships/hyperlink" Target="#Group!A1"/><Relationship Id="rId26" Type="http://schemas.openxmlformats.org/officeDocument/2006/relationships/image" Target="../media/image17.png"/><Relationship Id="rId3" Type="http://schemas.openxmlformats.org/officeDocument/2006/relationships/chart" Target="../charts/chart2.xml"/><Relationship Id="rId21" Type="http://schemas.openxmlformats.org/officeDocument/2006/relationships/hyperlink" Target="#'Profile Features'!A1"/><Relationship Id="rId7" Type="http://schemas.openxmlformats.org/officeDocument/2006/relationships/image" Target="../media/image4.png"/><Relationship Id="rId12" Type="http://schemas.openxmlformats.org/officeDocument/2006/relationships/image" Target="../media/image9.png"/><Relationship Id="rId17" Type="http://schemas.openxmlformats.org/officeDocument/2006/relationships/hyperlink" Target="#Category!A1"/><Relationship Id="rId25" Type="http://schemas.openxmlformats.org/officeDocument/2006/relationships/image" Target="../media/image16.emf"/><Relationship Id="rId2" Type="http://schemas.openxmlformats.org/officeDocument/2006/relationships/chart" Target="../charts/chart1.xml"/><Relationship Id="rId16" Type="http://schemas.openxmlformats.org/officeDocument/2006/relationships/hyperlink" Target="#'What is Acorn'!A1"/><Relationship Id="rId20" Type="http://schemas.openxmlformats.org/officeDocument/2006/relationships/hyperlink" Target="#Type!A1"/><Relationship Id="rId1" Type="http://schemas.openxmlformats.org/officeDocument/2006/relationships/hyperlink" Target="#Overview!A1"/><Relationship Id="rId6" Type="http://schemas.openxmlformats.org/officeDocument/2006/relationships/image" Target="../media/image3.svg"/><Relationship Id="rId11" Type="http://schemas.openxmlformats.org/officeDocument/2006/relationships/image" Target="../media/image8.svg"/><Relationship Id="rId24" Type="http://schemas.openxmlformats.org/officeDocument/2006/relationships/image" Target="../media/image15.png"/><Relationship Id="rId5" Type="http://schemas.openxmlformats.org/officeDocument/2006/relationships/image" Target="../media/image2.png"/><Relationship Id="rId15" Type="http://schemas.openxmlformats.org/officeDocument/2006/relationships/image" Target="../media/image12.emf"/><Relationship Id="rId23" Type="http://schemas.openxmlformats.org/officeDocument/2006/relationships/image" Target="../media/image14.png"/><Relationship Id="rId10" Type="http://schemas.openxmlformats.org/officeDocument/2006/relationships/image" Target="../media/image7.png"/><Relationship Id="rId19" Type="http://schemas.openxmlformats.org/officeDocument/2006/relationships/hyperlink" Target="#'Customer View Chart'!A1"/><Relationship Id="rId4" Type="http://schemas.openxmlformats.org/officeDocument/2006/relationships/image" Target="../media/image1.png"/><Relationship Id="rId9" Type="http://schemas.openxmlformats.org/officeDocument/2006/relationships/image" Target="../media/image6.png"/><Relationship Id="rId14" Type="http://schemas.openxmlformats.org/officeDocument/2006/relationships/image" Target="../media/image11.emf"/><Relationship Id="rId22" Type="http://schemas.openxmlformats.org/officeDocument/2006/relationships/image" Target="../media/image13.png"/></Relationships>
</file>

<file path=xl/drawings/_rels/drawing2.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2" Type="http://schemas.openxmlformats.org/officeDocument/2006/relationships/chart" Target="../charts/chart3.xml"/><Relationship Id="rId1" Type="http://schemas.openxmlformats.org/officeDocument/2006/relationships/image" Target="../media/image24.png"/><Relationship Id="rId6" Type="http://schemas.openxmlformats.org/officeDocument/2006/relationships/hyperlink" Target="#Overview!A1"/><Relationship Id="rId11" Type="http://schemas.openxmlformats.org/officeDocument/2006/relationships/image" Target="../media/image17.png"/><Relationship Id="rId5" Type="http://schemas.openxmlformats.org/officeDocument/2006/relationships/hyperlink" Target="#Category!A1"/><Relationship Id="rId10" Type="http://schemas.openxmlformats.org/officeDocument/2006/relationships/chart" Target="../charts/chart4.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3.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12" Type="http://schemas.openxmlformats.org/officeDocument/2006/relationships/hyperlink" Target="#'Group Chart'!A1"/><Relationship Id="rId2" Type="http://schemas.openxmlformats.org/officeDocument/2006/relationships/chart" Target="../charts/chart5.xml"/><Relationship Id="rId1" Type="http://schemas.openxmlformats.org/officeDocument/2006/relationships/image" Target="../media/image24.png"/><Relationship Id="rId6" Type="http://schemas.openxmlformats.org/officeDocument/2006/relationships/hyperlink" Target="#Overview!A1"/><Relationship Id="rId11" Type="http://schemas.openxmlformats.org/officeDocument/2006/relationships/image" Target="../media/image25.png"/><Relationship Id="rId5" Type="http://schemas.openxmlformats.org/officeDocument/2006/relationships/hyperlink" Target="#Category!A1"/><Relationship Id="rId10" Type="http://schemas.openxmlformats.org/officeDocument/2006/relationships/chart" Target="../charts/chart6.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4.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7.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25.png"/></Relationships>
</file>

<file path=xl/drawings/_rels/drawing5.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10" Type="http://schemas.openxmlformats.org/officeDocument/2006/relationships/image" Target="../media/image17.png"/><Relationship Id="rId4" Type="http://schemas.openxmlformats.org/officeDocument/2006/relationships/hyperlink" Target="#Overview!A1"/><Relationship Id="rId9" Type="http://schemas.openxmlformats.org/officeDocument/2006/relationships/image" Target="../media/image24.png"/></Relationships>
</file>

<file path=xl/drawings/_rels/drawing6.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9.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17.png"/></Relationships>
</file>

<file path=xl/drawings/_rels/drawing7.xml.rels><?xml version="1.0" encoding="UTF-8" standalone="yes"?>
<Relationships xmlns="http://schemas.openxmlformats.org/package/2006/relationships"><Relationship Id="rId8" Type="http://schemas.openxmlformats.org/officeDocument/2006/relationships/chart" Target="../charts/chart10.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Overview!A1"/><Relationship Id="rId9" Type="http://schemas.openxmlformats.org/officeDocument/2006/relationships/image" Target="../media/image17.png"/></Relationships>
</file>

<file path=xl/drawings/_rels/drawing8.xml.rels><?xml version="1.0" encoding="UTF-8" standalone="yes"?>
<Relationships xmlns="http://schemas.openxmlformats.org/package/2006/relationships"><Relationship Id="rId8" Type="http://schemas.openxmlformats.org/officeDocument/2006/relationships/image" Target="../media/image26.png"/><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11" Type="http://schemas.openxmlformats.org/officeDocument/2006/relationships/image" Target="../media/image17.png"/><Relationship Id="rId5" Type="http://schemas.openxmlformats.org/officeDocument/2006/relationships/hyperlink" Target="#Group!A1"/><Relationship Id="rId10" Type="http://schemas.openxmlformats.org/officeDocument/2006/relationships/hyperlink" Target="https://acorn.caci.co.uk/" TargetMode="External"/><Relationship Id="rId4" Type="http://schemas.openxmlformats.org/officeDocument/2006/relationships/hyperlink" Target="#Overview!A1"/><Relationship Id="rId9" Type="http://schemas.openxmlformats.org/officeDocument/2006/relationships/image" Target="../media/image27.png"/></Relationships>
</file>

<file path=xl/drawings/_rels/drawing9.xml.rels><?xml version="1.0" encoding="UTF-8" standalone="yes"?>
<Relationships xmlns="http://schemas.openxmlformats.org/package/2006/relationships"><Relationship Id="rId8" Type="http://schemas.openxmlformats.org/officeDocument/2006/relationships/image" Target="../media/image35.jpeg"/><Relationship Id="rId13" Type="http://schemas.openxmlformats.org/officeDocument/2006/relationships/image" Target="../media/image40.jpeg"/><Relationship Id="rId18" Type="http://schemas.openxmlformats.org/officeDocument/2006/relationships/image" Target="../media/image45.jpeg"/><Relationship Id="rId3" Type="http://schemas.openxmlformats.org/officeDocument/2006/relationships/image" Target="../media/image30.jpeg"/><Relationship Id="rId21" Type="http://schemas.openxmlformats.org/officeDocument/2006/relationships/image" Target="../media/image48.jpeg"/><Relationship Id="rId7" Type="http://schemas.openxmlformats.org/officeDocument/2006/relationships/image" Target="../media/image34.jpeg"/><Relationship Id="rId12" Type="http://schemas.openxmlformats.org/officeDocument/2006/relationships/image" Target="../media/image39.jpeg"/><Relationship Id="rId17" Type="http://schemas.openxmlformats.org/officeDocument/2006/relationships/image" Target="../media/image44.jpeg"/><Relationship Id="rId2" Type="http://schemas.openxmlformats.org/officeDocument/2006/relationships/image" Target="../media/image29.jpeg"/><Relationship Id="rId16" Type="http://schemas.openxmlformats.org/officeDocument/2006/relationships/image" Target="../media/image43.jpeg"/><Relationship Id="rId20" Type="http://schemas.openxmlformats.org/officeDocument/2006/relationships/image" Target="../media/image47.jpeg"/><Relationship Id="rId1" Type="http://schemas.openxmlformats.org/officeDocument/2006/relationships/image" Target="../media/image28.jpeg"/><Relationship Id="rId6" Type="http://schemas.openxmlformats.org/officeDocument/2006/relationships/image" Target="../media/image33.jpeg"/><Relationship Id="rId11" Type="http://schemas.openxmlformats.org/officeDocument/2006/relationships/image" Target="../media/image38.jpeg"/><Relationship Id="rId5" Type="http://schemas.openxmlformats.org/officeDocument/2006/relationships/image" Target="../media/image32.jpeg"/><Relationship Id="rId15" Type="http://schemas.openxmlformats.org/officeDocument/2006/relationships/image" Target="../media/image42.jpeg"/><Relationship Id="rId10" Type="http://schemas.openxmlformats.org/officeDocument/2006/relationships/image" Target="../media/image37.jpeg"/><Relationship Id="rId19" Type="http://schemas.openxmlformats.org/officeDocument/2006/relationships/image" Target="../media/image46.jpeg"/><Relationship Id="rId4" Type="http://schemas.openxmlformats.org/officeDocument/2006/relationships/image" Target="../media/image31.jpeg"/><Relationship Id="rId9" Type="http://schemas.openxmlformats.org/officeDocument/2006/relationships/image" Target="../media/image36.jpeg"/><Relationship Id="rId14" Type="http://schemas.openxmlformats.org/officeDocument/2006/relationships/image" Target="../media/image41.jpeg"/><Relationship Id="rId22" Type="http://schemas.openxmlformats.org/officeDocument/2006/relationships/image" Target="../media/image4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50.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20.emf"/><Relationship Id="rId2" Type="http://schemas.openxmlformats.org/officeDocument/2006/relationships/image" Target="../media/image19.emf"/><Relationship Id="rId1" Type="http://schemas.openxmlformats.org/officeDocument/2006/relationships/image" Target="../media/image18.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7.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9.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1.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3.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4.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drawing1.xml><?xml version="1.0" encoding="utf-8"?>
<xdr:wsDr xmlns:xdr="http://schemas.openxmlformats.org/drawingml/2006/spreadsheetDrawing" xmlns:a="http://schemas.openxmlformats.org/drawingml/2006/main">
  <xdr:twoCellAnchor editAs="absolute">
    <xdr:from>
      <xdr:col>15</xdr:col>
      <xdr:colOff>106544</xdr:colOff>
      <xdr:row>41</xdr:row>
      <xdr:rowOff>86221</xdr:rowOff>
    </xdr:from>
    <xdr:to>
      <xdr:col>25</xdr:col>
      <xdr:colOff>55577</xdr:colOff>
      <xdr:row>47</xdr:row>
      <xdr:rowOff>155196</xdr:rowOff>
    </xdr:to>
    <xdr:sp macro="" textlink="">
      <xdr:nvSpPr>
        <xdr:cNvPr id="2" name="Rectangle: Rounded Corners 1">
          <a:extLst>
            <a:ext uri="{FF2B5EF4-FFF2-40B4-BE49-F238E27FC236}">
              <a16:creationId xmlns:a16="http://schemas.microsoft.com/office/drawing/2014/main" id="{C7485643-A9CF-4EBB-9502-849E7FD59238}"/>
            </a:ext>
          </a:extLst>
        </xdr:cNvPr>
        <xdr:cNvSpPr/>
      </xdr:nvSpPr>
      <xdr:spPr>
        <a:xfrm>
          <a:off x="6316844" y="6258421"/>
          <a:ext cx="5902158" cy="859550"/>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15</xdr:col>
      <xdr:colOff>106544</xdr:colOff>
      <xdr:row>14</xdr:row>
      <xdr:rowOff>38099</xdr:rowOff>
    </xdr:from>
    <xdr:to>
      <xdr:col>25</xdr:col>
      <xdr:colOff>55577</xdr:colOff>
      <xdr:row>20</xdr:row>
      <xdr:rowOff>54141</xdr:rowOff>
    </xdr:to>
    <xdr:sp macro="" textlink="">
      <xdr:nvSpPr>
        <xdr:cNvPr id="3" name="Rectangle: Rounded Corners 2">
          <a:extLst>
            <a:ext uri="{FF2B5EF4-FFF2-40B4-BE49-F238E27FC236}">
              <a16:creationId xmlns:a16="http://schemas.microsoft.com/office/drawing/2014/main" id="{41607D60-2001-404F-B959-96C94891B6B4}"/>
            </a:ext>
          </a:extLst>
        </xdr:cNvPr>
        <xdr:cNvSpPr/>
      </xdr:nvSpPr>
      <xdr:spPr>
        <a:xfrm>
          <a:off x="6316844" y="2085974"/>
          <a:ext cx="5902158" cy="854242"/>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2</xdr:col>
      <xdr:colOff>63500</xdr:colOff>
      <xdr:row>1</xdr:row>
      <xdr:rowOff>57150</xdr:rowOff>
    </xdr:from>
    <xdr:to>
      <xdr:col>6</xdr:col>
      <xdr:colOff>60000</xdr:colOff>
      <xdr:row>3</xdr:row>
      <xdr:rowOff>144575</xdr:rowOff>
    </xdr:to>
    <xdr:sp macro="" textlink="">
      <xdr:nvSpPr>
        <xdr:cNvPr id="4" name="Rounded Rectangle 65">
          <a:hlinkClick xmlns:r="http://schemas.openxmlformats.org/officeDocument/2006/relationships" r:id="rId1" tooltip="Overview"/>
          <a:extLst>
            <a:ext uri="{FF2B5EF4-FFF2-40B4-BE49-F238E27FC236}">
              <a16:creationId xmlns:a16="http://schemas.microsoft.com/office/drawing/2014/main" id="{42700FD4-CE87-4327-AB42-9EA2D145599E}"/>
            </a:ext>
          </a:extLst>
        </xdr:cNvPr>
        <xdr:cNvSpPr>
          <a:spLocks/>
        </xdr:cNvSpPr>
      </xdr:nvSpPr>
      <xdr:spPr>
        <a:xfrm>
          <a:off x="730250" y="95250"/>
          <a:ext cx="15871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15</xdr:col>
      <xdr:colOff>105835</xdr:colOff>
      <xdr:row>27</xdr:row>
      <xdr:rowOff>87745</xdr:rowOff>
    </xdr:from>
    <xdr:to>
      <xdr:col>25</xdr:col>
      <xdr:colOff>56285</xdr:colOff>
      <xdr:row>33</xdr:row>
      <xdr:rowOff>104775</xdr:rowOff>
    </xdr:to>
    <xdr:sp macro="" textlink="">
      <xdr:nvSpPr>
        <xdr:cNvPr id="5" name="Rectangle: Rounded Corners 4">
          <a:extLst>
            <a:ext uri="{FF2B5EF4-FFF2-40B4-BE49-F238E27FC236}">
              <a16:creationId xmlns:a16="http://schemas.microsoft.com/office/drawing/2014/main" id="{651F067B-19AD-4E19-B392-07B03F163040}"/>
            </a:ext>
          </a:extLst>
        </xdr:cNvPr>
        <xdr:cNvSpPr/>
      </xdr:nvSpPr>
      <xdr:spPr>
        <a:xfrm>
          <a:off x="6316135" y="4154920"/>
          <a:ext cx="5903575" cy="864755"/>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209550</xdr:colOff>
      <xdr:row>15</xdr:row>
      <xdr:rowOff>55808</xdr:rowOff>
    </xdr:from>
    <xdr:to>
      <xdr:col>11</xdr:col>
      <xdr:colOff>9525</xdr:colOff>
      <xdr:row>26</xdr:row>
      <xdr:rowOff>76200</xdr:rowOff>
    </xdr:to>
    <xdr:graphicFrame macro="">
      <xdr:nvGraphicFramePr>
        <xdr:cNvPr id="6" name="Chart 5">
          <a:extLst>
            <a:ext uri="{FF2B5EF4-FFF2-40B4-BE49-F238E27FC236}">
              <a16:creationId xmlns:a16="http://schemas.microsoft.com/office/drawing/2014/main" id="{40ABE299-40DE-4E07-9020-7E29F64D0D2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121227</xdr:colOff>
      <xdr:row>31</xdr:row>
      <xdr:rowOff>38100</xdr:rowOff>
    </xdr:from>
    <xdr:to>
      <xdr:col>11</xdr:col>
      <xdr:colOff>25111</xdr:colOff>
      <xdr:row>43</xdr:row>
      <xdr:rowOff>91872</xdr:rowOff>
    </xdr:to>
    <xdr:graphicFrame macro="">
      <xdr:nvGraphicFramePr>
        <xdr:cNvPr id="7" name="Chart 6">
          <a:extLst>
            <a:ext uri="{FF2B5EF4-FFF2-40B4-BE49-F238E27FC236}">
              <a16:creationId xmlns:a16="http://schemas.microsoft.com/office/drawing/2014/main" id="{96E0E312-B6DA-4EC1-BABF-CB6AD20CAAC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3</xdr:col>
      <xdr:colOff>43673</xdr:colOff>
      <xdr:row>52</xdr:row>
      <xdr:rowOff>144945</xdr:rowOff>
    </xdr:from>
    <xdr:to>
      <xdr:col>3</xdr:col>
      <xdr:colOff>292498</xdr:colOff>
      <xdr:row>53</xdr:row>
      <xdr:rowOff>187395</xdr:rowOff>
    </xdr:to>
    <xdr:pic>
      <xdr:nvPicPr>
        <xdr:cNvPr id="8" name="Picture 7">
          <a:extLst>
            <a:ext uri="{FF2B5EF4-FFF2-40B4-BE49-F238E27FC236}">
              <a16:creationId xmlns:a16="http://schemas.microsoft.com/office/drawing/2014/main" id="{CA0B794A-4B72-49EF-B840-EEA23878CA25}"/>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39023" y="7736370"/>
          <a:ext cx="248825" cy="25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219075</xdr:colOff>
      <xdr:row>47</xdr:row>
      <xdr:rowOff>101829</xdr:rowOff>
    </xdr:from>
    <xdr:to>
      <xdr:col>3</xdr:col>
      <xdr:colOff>321675</xdr:colOff>
      <xdr:row>50</xdr:row>
      <xdr:rowOff>48854</xdr:rowOff>
    </xdr:to>
    <xdr:pic>
      <xdr:nvPicPr>
        <xdr:cNvPr id="9" name="Graphic 10" descr="Email outline">
          <a:extLst>
            <a:ext uri="{FF2B5EF4-FFF2-40B4-BE49-F238E27FC236}">
              <a16:creationId xmlns:a16="http://schemas.microsoft.com/office/drawing/2014/main" id="{E65E3FA9-834F-4643-A0F3-AC3530766DA1}"/>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885825" y="7064604"/>
          <a:ext cx="331200" cy="328025"/>
        </a:xfrm>
        <a:prstGeom prst="rect">
          <a:avLst/>
        </a:prstGeom>
      </xdr:spPr>
    </xdr:pic>
    <xdr:clientData/>
  </xdr:twoCellAnchor>
  <xdr:twoCellAnchor editAs="oneCell">
    <xdr:from>
      <xdr:col>8</xdr:col>
      <xdr:colOff>136009</xdr:colOff>
      <xdr:row>47</xdr:row>
      <xdr:rowOff>114300</xdr:rowOff>
    </xdr:from>
    <xdr:to>
      <xdr:col>10</xdr:col>
      <xdr:colOff>294471</xdr:colOff>
      <xdr:row>50</xdr:row>
      <xdr:rowOff>98137</xdr:rowOff>
    </xdr:to>
    <xdr:pic>
      <xdr:nvPicPr>
        <xdr:cNvPr id="10" name="Graphic 12" descr="Envelope outline">
          <a:extLst>
            <a:ext uri="{FF2B5EF4-FFF2-40B4-BE49-F238E27FC236}">
              <a16:creationId xmlns:a16="http://schemas.microsoft.com/office/drawing/2014/main" id="{3D79982D-9D55-420A-8BBA-72BA77F06B84}"/>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3584059" y="7077075"/>
          <a:ext cx="368012" cy="364837"/>
        </a:xfrm>
        <a:prstGeom prst="rect">
          <a:avLst/>
        </a:prstGeom>
      </xdr:spPr>
    </xdr:pic>
    <xdr:clientData/>
  </xdr:twoCellAnchor>
  <xdr:twoCellAnchor editAs="oneCell">
    <xdr:from>
      <xdr:col>13</xdr:col>
      <xdr:colOff>9525</xdr:colOff>
      <xdr:row>47</xdr:row>
      <xdr:rowOff>126468</xdr:rowOff>
    </xdr:from>
    <xdr:to>
      <xdr:col>13</xdr:col>
      <xdr:colOff>314285</xdr:colOff>
      <xdr:row>50</xdr:row>
      <xdr:rowOff>44693</xdr:rowOff>
    </xdr:to>
    <xdr:pic>
      <xdr:nvPicPr>
        <xdr:cNvPr id="11" name="Picture 10">
          <a:extLst>
            <a:ext uri="{FF2B5EF4-FFF2-40B4-BE49-F238E27FC236}">
              <a16:creationId xmlns:a16="http://schemas.microsoft.com/office/drawing/2014/main" id="{AD000B7F-40C7-4973-9B87-08415A94B590}"/>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5029200" y="7089243"/>
          <a:ext cx="304760" cy="299225"/>
        </a:xfrm>
        <a:prstGeom prst="rect">
          <a:avLst/>
        </a:prstGeom>
      </xdr:spPr>
    </xdr:pic>
    <xdr:clientData/>
  </xdr:twoCellAnchor>
  <xdr:twoCellAnchor editAs="oneCell">
    <xdr:from>
      <xdr:col>12</xdr:col>
      <xdr:colOff>171450</xdr:colOff>
      <xdr:row>52</xdr:row>
      <xdr:rowOff>109501</xdr:rowOff>
    </xdr:from>
    <xdr:to>
      <xdr:col>13</xdr:col>
      <xdr:colOff>335588</xdr:colOff>
      <xdr:row>54</xdr:row>
      <xdr:rowOff>48214</xdr:rowOff>
    </xdr:to>
    <xdr:pic>
      <xdr:nvPicPr>
        <xdr:cNvPr id="12" name="Graphic 59" descr="Monitor outline">
          <a:extLst>
            <a:ext uri="{FF2B5EF4-FFF2-40B4-BE49-F238E27FC236}">
              <a16:creationId xmlns:a16="http://schemas.microsoft.com/office/drawing/2014/main" id="{8D88D4E0-ABDD-423F-94ED-D5BCD15A4F7B}"/>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 uri="{96DAC541-7B7A-43D3-8B79-37D633B846F1}">
              <asvg:svgBlip xmlns:asvg="http://schemas.microsoft.com/office/drawing/2016/SVG/main" r:embed="rId11"/>
            </a:ext>
          </a:extLst>
        </a:blip>
        <a:stretch>
          <a:fillRect/>
        </a:stretch>
      </xdr:blipFill>
      <xdr:spPr>
        <a:xfrm>
          <a:off x="5010150" y="7700926"/>
          <a:ext cx="345113" cy="338763"/>
        </a:xfrm>
        <a:prstGeom prst="rect">
          <a:avLst/>
        </a:prstGeom>
      </xdr:spPr>
    </xdr:pic>
    <xdr:clientData/>
  </xdr:twoCellAnchor>
  <xdr:twoCellAnchor>
    <xdr:from>
      <xdr:col>9</xdr:col>
      <xdr:colOff>47583</xdr:colOff>
      <xdr:row>52</xdr:row>
      <xdr:rowOff>192546</xdr:rowOff>
    </xdr:from>
    <xdr:to>
      <xdr:col>10</xdr:col>
      <xdr:colOff>279932</xdr:colOff>
      <xdr:row>53</xdr:row>
      <xdr:rowOff>152399</xdr:rowOff>
    </xdr:to>
    <xdr:grpSp>
      <xdr:nvGrpSpPr>
        <xdr:cNvPr id="13" name="Group 12">
          <a:extLst>
            <a:ext uri="{FF2B5EF4-FFF2-40B4-BE49-F238E27FC236}">
              <a16:creationId xmlns:a16="http://schemas.microsoft.com/office/drawing/2014/main" id="{E8B1B3CA-AF59-4E96-8241-280229157EB5}"/>
            </a:ext>
          </a:extLst>
        </xdr:cNvPr>
        <xdr:cNvGrpSpPr/>
      </xdr:nvGrpSpPr>
      <xdr:grpSpPr>
        <a:xfrm>
          <a:off x="3648033" y="7783971"/>
          <a:ext cx="289499" cy="169403"/>
          <a:chOff x="6208713" y="647700"/>
          <a:chExt cx="704850" cy="539750"/>
        </a:xfrm>
      </xdr:grpSpPr>
      <xdr:sp macro="" textlink="">
        <xdr:nvSpPr>
          <xdr:cNvPr id="14" name="Freeform 133">
            <a:extLst>
              <a:ext uri="{FF2B5EF4-FFF2-40B4-BE49-F238E27FC236}">
                <a16:creationId xmlns:a16="http://schemas.microsoft.com/office/drawing/2014/main" id="{A5FC1783-47B2-3452-7670-F506ED731C99}"/>
              </a:ext>
            </a:extLst>
          </xdr:cNvPr>
          <xdr:cNvSpPr>
            <a:spLocks/>
          </xdr:cNvSpPr>
        </xdr:nvSpPr>
        <xdr:spPr bwMode="auto">
          <a:xfrm>
            <a:off x="6424613" y="647700"/>
            <a:ext cx="488950" cy="469900"/>
          </a:xfrm>
          <a:custGeom>
            <a:avLst/>
            <a:gdLst>
              <a:gd name="T0" fmla="*/ 47 w 77"/>
              <a:gd name="T1" fmla="*/ 58 h 74"/>
              <a:gd name="T2" fmla="*/ 72 w 77"/>
              <a:gd name="T3" fmla="*/ 74 h 74"/>
              <a:gd name="T4" fmla="*/ 71 w 77"/>
              <a:gd name="T5" fmla="*/ 57 h 74"/>
              <a:gd name="T6" fmla="*/ 72 w 77"/>
              <a:gd name="T7" fmla="*/ 57 h 74"/>
              <a:gd name="T8" fmla="*/ 77 w 77"/>
              <a:gd name="T9" fmla="*/ 52 h 74"/>
              <a:gd name="T10" fmla="*/ 77 w 77"/>
              <a:gd name="T11" fmla="*/ 5 h 74"/>
              <a:gd name="T12" fmla="*/ 72 w 77"/>
              <a:gd name="T13" fmla="*/ 0 h 74"/>
              <a:gd name="T14" fmla="*/ 6 w 77"/>
              <a:gd name="T15" fmla="*/ 0 h 74"/>
              <a:gd name="T16" fmla="*/ 0 w 77"/>
              <a:gd name="T17" fmla="*/ 5 h 74"/>
              <a:gd name="T18" fmla="*/ 0 w 77"/>
              <a:gd name="T19" fmla="*/ 6 h 74"/>
              <a:gd name="T20" fmla="*/ 0 w 77"/>
              <a:gd name="T21" fmla="*/ 58 h 74"/>
              <a:gd name="T22" fmla="*/ 47 w 77"/>
              <a:gd name="T23" fmla="*/ 58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77" h="74">
                <a:moveTo>
                  <a:pt x="47" y="58"/>
                </a:moveTo>
                <a:cubicBezTo>
                  <a:pt x="59" y="59"/>
                  <a:pt x="64" y="66"/>
                  <a:pt x="72" y="74"/>
                </a:cubicBezTo>
                <a:cubicBezTo>
                  <a:pt x="73" y="68"/>
                  <a:pt x="73" y="63"/>
                  <a:pt x="71" y="57"/>
                </a:cubicBezTo>
                <a:cubicBezTo>
                  <a:pt x="72" y="57"/>
                  <a:pt x="72" y="57"/>
                  <a:pt x="72" y="57"/>
                </a:cubicBezTo>
                <a:cubicBezTo>
                  <a:pt x="74" y="57"/>
                  <a:pt x="77" y="55"/>
                  <a:pt x="77" y="52"/>
                </a:cubicBezTo>
                <a:cubicBezTo>
                  <a:pt x="77" y="41"/>
                  <a:pt x="77" y="17"/>
                  <a:pt x="77" y="5"/>
                </a:cubicBezTo>
                <a:cubicBezTo>
                  <a:pt x="77" y="2"/>
                  <a:pt x="74" y="0"/>
                  <a:pt x="72" y="0"/>
                </a:cubicBezTo>
                <a:cubicBezTo>
                  <a:pt x="50" y="0"/>
                  <a:pt x="28" y="0"/>
                  <a:pt x="6" y="0"/>
                </a:cubicBezTo>
                <a:cubicBezTo>
                  <a:pt x="3" y="0"/>
                  <a:pt x="0" y="2"/>
                  <a:pt x="0" y="5"/>
                </a:cubicBezTo>
                <a:cubicBezTo>
                  <a:pt x="0" y="6"/>
                  <a:pt x="0" y="6"/>
                  <a:pt x="0" y="6"/>
                </a:cubicBezTo>
                <a:cubicBezTo>
                  <a:pt x="0" y="58"/>
                  <a:pt x="0" y="58"/>
                  <a:pt x="0" y="58"/>
                </a:cubicBezTo>
                <a:lnTo>
                  <a:pt x="47" y="58"/>
                </a:lnTo>
                <a:close/>
              </a:path>
            </a:pathLst>
          </a:custGeom>
          <a:solidFill>
            <a:srgbClr val="8C8C8C"/>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5" name="Rectangle 14">
            <a:extLst>
              <a:ext uri="{FF2B5EF4-FFF2-40B4-BE49-F238E27FC236}">
                <a16:creationId xmlns:a16="http://schemas.microsoft.com/office/drawing/2014/main" id="{A29F20D1-7048-B1EB-E370-88FF2DE23F17}"/>
              </a:ext>
            </a:extLst>
          </xdr:cNvPr>
          <xdr:cNvSpPr>
            <a:spLocks noChangeArrowheads="1"/>
          </xdr:cNvSpPr>
        </xdr:nvSpPr>
        <xdr:spPr bwMode="auto">
          <a:xfrm>
            <a:off x="6507163" y="882650"/>
            <a:ext cx="323850" cy="3175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6" name="Rectangle 15">
            <a:extLst>
              <a:ext uri="{FF2B5EF4-FFF2-40B4-BE49-F238E27FC236}">
                <a16:creationId xmlns:a16="http://schemas.microsoft.com/office/drawing/2014/main" id="{3288EE31-086C-494C-95C4-38A452B71B6E}"/>
              </a:ext>
            </a:extLst>
          </xdr:cNvPr>
          <xdr:cNvSpPr>
            <a:spLocks noChangeArrowheads="1"/>
          </xdr:cNvSpPr>
        </xdr:nvSpPr>
        <xdr:spPr bwMode="auto">
          <a:xfrm>
            <a:off x="6507163" y="806450"/>
            <a:ext cx="298450" cy="2540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7" name="Rectangle 16">
            <a:extLst>
              <a:ext uri="{FF2B5EF4-FFF2-40B4-BE49-F238E27FC236}">
                <a16:creationId xmlns:a16="http://schemas.microsoft.com/office/drawing/2014/main" id="{381955BC-4262-B3A1-3515-795592614748}"/>
              </a:ext>
            </a:extLst>
          </xdr:cNvPr>
          <xdr:cNvSpPr>
            <a:spLocks noChangeArrowheads="1"/>
          </xdr:cNvSpPr>
        </xdr:nvSpPr>
        <xdr:spPr bwMode="auto">
          <a:xfrm>
            <a:off x="6507163" y="730250"/>
            <a:ext cx="323850" cy="3175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8" name="Freeform 137">
            <a:extLst>
              <a:ext uri="{FF2B5EF4-FFF2-40B4-BE49-F238E27FC236}">
                <a16:creationId xmlns:a16="http://schemas.microsoft.com/office/drawing/2014/main" id="{56B91C59-B398-5E94-FB70-A49A8A0FDEE6}"/>
              </a:ext>
            </a:extLst>
          </xdr:cNvPr>
          <xdr:cNvSpPr>
            <a:spLocks/>
          </xdr:cNvSpPr>
        </xdr:nvSpPr>
        <xdr:spPr bwMode="auto">
          <a:xfrm>
            <a:off x="6234113" y="742950"/>
            <a:ext cx="431800" cy="387350"/>
          </a:xfrm>
          <a:custGeom>
            <a:avLst/>
            <a:gdLst>
              <a:gd name="T0" fmla="*/ 4 w 68"/>
              <a:gd name="T1" fmla="*/ 61 h 61"/>
              <a:gd name="T2" fmla="*/ 6 w 68"/>
              <a:gd name="T3" fmla="*/ 50 h 61"/>
              <a:gd name="T4" fmla="*/ 3 w 68"/>
              <a:gd name="T5" fmla="*/ 50 h 61"/>
              <a:gd name="T6" fmla="*/ 0 w 68"/>
              <a:gd name="T7" fmla="*/ 46 h 61"/>
              <a:gd name="T8" fmla="*/ 0 w 68"/>
              <a:gd name="T9" fmla="*/ 3 h 61"/>
              <a:gd name="T10" fmla="*/ 3 w 68"/>
              <a:gd name="T11" fmla="*/ 0 h 61"/>
              <a:gd name="T12" fmla="*/ 65 w 68"/>
              <a:gd name="T13" fmla="*/ 0 h 61"/>
              <a:gd name="T14" fmla="*/ 68 w 68"/>
              <a:gd name="T15" fmla="*/ 3 h 61"/>
              <a:gd name="T16" fmla="*/ 68 w 68"/>
              <a:gd name="T17" fmla="*/ 46 h 61"/>
              <a:gd name="T18" fmla="*/ 67 w 68"/>
              <a:gd name="T19" fmla="*/ 49 h 61"/>
              <a:gd name="T20" fmla="*/ 65 w 68"/>
              <a:gd name="T21" fmla="*/ 50 h 61"/>
              <a:gd name="T22" fmla="*/ 4 w 68"/>
              <a:gd name="T23" fmla="*/ 61 h 61"/>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68" h="61">
                <a:moveTo>
                  <a:pt x="4" y="61"/>
                </a:moveTo>
                <a:cubicBezTo>
                  <a:pt x="4" y="57"/>
                  <a:pt x="5" y="54"/>
                  <a:pt x="6" y="50"/>
                </a:cubicBezTo>
                <a:cubicBezTo>
                  <a:pt x="3" y="50"/>
                  <a:pt x="3" y="50"/>
                  <a:pt x="3" y="50"/>
                </a:cubicBezTo>
                <a:cubicBezTo>
                  <a:pt x="1" y="50"/>
                  <a:pt x="0" y="48"/>
                  <a:pt x="0" y="46"/>
                </a:cubicBezTo>
                <a:cubicBezTo>
                  <a:pt x="0" y="3"/>
                  <a:pt x="0" y="3"/>
                  <a:pt x="0" y="3"/>
                </a:cubicBezTo>
                <a:cubicBezTo>
                  <a:pt x="0" y="1"/>
                  <a:pt x="1" y="0"/>
                  <a:pt x="3" y="0"/>
                </a:cubicBezTo>
                <a:cubicBezTo>
                  <a:pt x="24" y="0"/>
                  <a:pt x="44" y="0"/>
                  <a:pt x="65" y="0"/>
                </a:cubicBezTo>
                <a:cubicBezTo>
                  <a:pt x="67" y="0"/>
                  <a:pt x="68" y="1"/>
                  <a:pt x="68" y="3"/>
                </a:cubicBezTo>
                <a:cubicBezTo>
                  <a:pt x="68" y="14"/>
                  <a:pt x="68" y="36"/>
                  <a:pt x="68" y="46"/>
                </a:cubicBezTo>
                <a:cubicBezTo>
                  <a:pt x="68" y="47"/>
                  <a:pt x="68" y="48"/>
                  <a:pt x="67" y="49"/>
                </a:cubicBezTo>
                <a:cubicBezTo>
                  <a:pt x="67" y="50"/>
                  <a:pt x="66" y="50"/>
                  <a:pt x="65" y="50"/>
                </a:cubicBezTo>
                <a:cubicBezTo>
                  <a:pt x="46" y="50"/>
                  <a:pt x="14" y="48"/>
                  <a:pt x="4" y="61"/>
                </a:cubicBezTo>
                <a:close/>
              </a:path>
            </a:pathLst>
          </a:custGeom>
          <a:solidFill>
            <a:srgbClr val="F1F1F1"/>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9" name="Freeform 138">
            <a:extLst>
              <a:ext uri="{FF2B5EF4-FFF2-40B4-BE49-F238E27FC236}">
                <a16:creationId xmlns:a16="http://schemas.microsoft.com/office/drawing/2014/main" id="{683EF6CB-7A42-EF8D-502D-D5BD5BF160ED}"/>
              </a:ext>
            </a:extLst>
          </xdr:cNvPr>
          <xdr:cNvSpPr>
            <a:spLocks/>
          </xdr:cNvSpPr>
        </xdr:nvSpPr>
        <xdr:spPr bwMode="auto">
          <a:xfrm>
            <a:off x="6208713" y="717550"/>
            <a:ext cx="482600" cy="469900"/>
          </a:xfrm>
          <a:custGeom>
            <a:avLst/>
            <a:gdLst>
              <a:gd name="T0" fmla="*/ 76 w 76"/>
              <a:gd name="T1" fmla="*/ 52 h 74"/>
              <a:gd name="T2" fmla="*/ 76 w 76"/>
              <a:gd name="T3" fmla="*/ 5 h 74"/>
              <a:gd name="T4" fmla="*/ 71 w 76"/>
              <a:gd name="T5" fmla="*/ 0 h 74"/>
              <a:gd name="T6" fmla="*/ 5 w 76"/>
              <a:gd name="T7" fmla="*/ 0 h 74"/>
              <a:gd name="T8" fmla="*/ 0 w 76"/>
              <a:gd name="T9" fmla="*/ 5 h 74"/>
              <a:gd name="T10" fmla="*/ 0 w 76"/>
              <a:gd name="T11" fmla="*/ 52 h 74"/>
              <a:gd name="T12" fmla="*/ 5 w 76"/>
              <a:gd name="T13" fmla="*/ 57 h 74"/>
              <a:gd name="T14" fmla="*/ 5 w 76"/>
              <a:gd name="T15" fmla="*/ 57 h 74"/>
              <a:gd name="T16" fmla="*/ 4 w 76"/>
              <a:gd name="T17" fmla="*/ 74 h 74"/>
              <a:gd name="T18" fmla="*/ 10 w 76"/>
              <a:gd name="T19" fmla="*/ 68 h 74"/>
              <a:gd name="T20" fmla="*/ 71 w 76"/>
              <a:gd name="T21" fmla="*/ 58 h 74"/>
              <a:gd name="T22" fmla="*/ 75 w 76"/>
              <a:gd name="T23" fmla="*/ 56 h 74"/>
              <a:gd name="T24" fmla="*/ 76 w 76"/>
              <a:gd name="T25" fmla="*/ 52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Lst>
            <a:rect l="0" t="0" r="r" b="b"/>
            <a:pathLst>
              <a:path w="76" h="74">
                <a:moveTo>
                  <a:pt x="76" y="52"/>
                </a:moveTo>
                <a:cubicBezTo>
                  <a:pt x="76" y="41"/>
                  <a:pt x="76" y="17"/>
                  <a:pt x="76" y="5"/>
                </a:cubicBezTo>
                <a:cubicBezTo>
                  <a:pt x="76" y="2"/>
                  <a:pt x="74" y="0"/>
                  <a:pt x="71" y="0"/>
                </a:cubicBezTo>
                <a:cubicBezTo>
                  <a:pt x="49" y="0"/>
                  <a:pt x="27" y="0"/>
                  <a:pt x="5" y="0"/>
                </a:cubicBezTo>
                <a:cubicBezTo>
                  <a:pt x="2" y="0"/>
                  <a:pt x="0" y="2"/>
                  <a:pt x="0" y="5"/>
                </a:cubicBezTo>
                <a:cubicBezTo>
                  <a:pt x="0" y="52"/>
                  <a:pt x="0" y="52"/>
                  <a:pt x="0" y="52"/>
                </a:cubicBezTo>
                <a:cubicBezTo>
                  <a:pt x="0" y="55"/>
                  <a:pt x="2" y="57"/>
                  <a:pt x="5" y="57"/>
                </a:cubicBezTo>
                <a:cubicBezTo>
                  <a:pt x="5" y="57"/>
                  <a:pt x="5" y="57"/>
                  <a:pt x="5" y="57"/>
                </a:cubicBezTo>
                <a:cubicBezTo>
                  <a:pt x="4" y="63"/>
                  <a:pt x="4" y="68"/>
                  <a:pt x="4" y="74"/>
                </a:cubicBezTo>
                <a:cubicBezTo>
                  <a:pt x="6" y="72"/>
                  <a:pt x="8" y="70"/>
                  <a:pt x="10" y="68"/>
                </a:cubicBezTo>
                <a:cubicBezTo>
                  <a:pt x="24" y="54"/>
                  <a:pt x="50" y="57"/>
                  <a:pt x="71" y="58"/>
                </a:cubicBezTo>
                <a:cubicBezTo>
                  <a:pt x="72" y="58"/>
                  <a:pt x="74" y="57"/>
                  <a:pt x="75" y="56"/>
                </a:cubicBezTo>
                <a:cubicBezTo>
                  <a:pt x="76" y="55"/>
                  <a:pt x="76" y="54"/>
                  <a:pt x="76" y="52"/>
                </a:cubicBezTo>
                <a:close/>
              </a:path>
            </a:pathLst>
          </a:custGeom>
          <a:solidFill>
            <a:srgbClr val="CCCCCC"/>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0" name="Rectangle 19">
            <a:extLst>
              <a:ext uri="{FF2B5EF4-FFF2-40B4-BE49-F238E27FC236}">
                <a16:creationId xmlns:a16="http://schemas.microsoft.com/office/drawing/2014/main" id="{0BA250A0-240E-8476-5FC8-D57312180F21}"/>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1" name="Rectangle 20">
            <a:extLst>
              <a:ext uri="{FF2B5EF4-FFF2-40B4-BE49-F238E27FC236}">
                <a16:creationId xmlns:a16="http://schemas.microsoft.com/office/drawing/2014/main" id="{524D0791-116A-C66B-8D9C-B33944A0DED7}"/>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2" name="Freeform 141">
            <a:extLst>
              <a:ext uri="{FF2B5EF4-FFF2-40B4-BE49-F238E27FC236}">
                <a16:creationId xmlns:a16="http://schemas.microsoft.com/office/drawing/2014/main" id="{9AA7C4D5-92C5-C9A6-AFBD-678A3DCFF025}"/>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3" name="Rectangle 22">
            <a:extLst>
              <a:ext uri="{FF2B5EF4-FFF2-40B4-BE49-F238E27FC236}">
                <a16:creationId xmlns:a16="http://schemas.microsoft.com/office/drawing/2014/main" id="{F3B7F771-2D21-75FA-4717-EE865CB6F54E}"/>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4" name="Rectangle 23">
            <a:extLst>
              <a:ext uri="{FF2B5EF4-FFF2-40B4-BE49-F238E27FC236}">
                <a16:creationId xmlns:a16="http://schemas.microsoft.com/office/drawing/2014/main" id="{0BF5B7BB-05CB-EC60-3185-0C20A0396352}"/>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5" name="Freeform 278">
            <a:extLst>
              <a:ext uri="{FF2B5EF4-FFF2-40B4-BE49-F238E27FC236}">
                <a16:creationId xmlns:a16="http://schemas.microsoft.com/office/drawing/2014/main" id="{78168054-40DC-CABE-62E8-D377C8122BAC}"/>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grpSp>
    <xdr:clientData/>
  </xdr:twoCellAnchor>
  <xdr:twoCellAnchor editAs="oneCell">
    <xdr:from>
      <xdr:col>6</xdr:col>
      <xdr:colOff>49019</xdr:colOff>
      <xdr:row>52</xdr:row>
      <xdr:rowOff>72349</xdr:rowOff>
    </xdr:from>
    <xdr:to>
      <xdr:col>6</xdr:col>
      <xdr:colOff>392236</xdr:colOff>
      <xdr:row>54</xdr:row>
      <xdr:rowOff>9166</xdr:rowOff>
    </xdr:to>
    <xdr:pic>
      <xdr:nvPicPr>
        <xdr:cNvPr id="26" name="Picture 25">
          <a:extLst>
            <a:ext uri="{FF2B5EF4-FFF2-40B4-BE49-F238E27FC236}">
              <a16:creationId xmlns:a16="http://schemas.microsoft.com/office/drawing/2014/main" id="{B535398B-6082-46CE-96DF-5BA098586C52}"/>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bwMode="auto">
        <a:xfrm>
          <a:off x="2306444" y="7663774"/>
          <a:ext cx="343217" cy="3368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45446</xdr:colOff>
      <xdr:row>47</xdr:row>
      <xdr:rowOff>106022</xdr:rowOff>
    </xdr:from>
    <xdr:to>
      <xdr:col>6</xdr:col>
      <xdr:colOff>332551</xdr:colOff>
      <xdr:row>50</xdr:row>
      <xdr:rowOff>7989</xdr:rowOff>
    </xdr:to>
    <xdr:pic>
      <xdr:nvPicPr>
        <xdr:cNvPr id="27" name="Picture 26">
          <a:extLst>
            <a:ext uri="{FF2B5EF4-FFF2-40B4-BE49-F238E27FC236}">
              <a16:creationId xmlns:a16="http://schemas.microsoft.com/office/drawing/2014/main" id="{8176C8AF-95C3-4BF9-A187-A9665F9CCC88}"/>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bwMode="auto">
        <a:xfrm>
          <a:off x="2302871" y="7068797"/>
          <a:ext cx="287105" cy="2829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15</xdr:col>
      <xdr:colOff>47625</xdr:colOff>
      <xdr:row>20</xdr:row>
      <xdr:rowOff>19050</xdr:rowOff>
    </xdr:from>
    <xdr:to>
      <xdr:col>16</xdr:col>
      <xdr:colOff>142875</xdr:colOff>
      <xdr:row>22</xdr:row>
      <xdr:rowOff>66675</xdr:rowOff>
    </xdr:to>
    <xdr:sp macro="" textlink="">
      <xdr:nvSpPr>
        <xdr:cNvPr id="28" name="Rectangle 27">
          <a:extLst>
            <a:ext uri="{FF2B5EF4-FFF2-40B4-BE49-F238E27FC236}">
              <a16:creationId xmlns:a16="http://schemas.microsoft.com/office/drawing/2014/main" id="{9FFB58A4-FC43-461C-94FA-33927D61B59B}"/>
            </a:ext>
          </a:extLst>
        </xdr:cNvPr>
        <xdr:cNvSpPr/>
      </xdr:nvSpPr>
      <xdr:spPr>
        <a:xfrm>
          <a:off x="6257925" y="2905125"/>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68875</xdr:colOff>
          <xdr:row>16</xdr:row>
          <xdr:rowOff>48506</xdr:rowOff>
        </xdr:from>
        <xdr:to>
          <xdr:col>17</xdr:col>
          <xdr:colOff>178550</xdr:colOff>
          <xdr:row>27</xdr:row>
          <xdr:rowOff>107556</xdr:rowOff>
        </xdr:to>
        <xdr:pic>
          <xdr:nvPicPr>
            <xdr:cNvPr id="29" name="Picture 28">
              <a:extLst>
                <a:ext uri="{FF2B5EF4-FFF2-40B4-BE49-F238E27FC236}">
                  <a16:creationId xmlns:a16="http://schemas.microsoft.com/office/drawing/2014/main" id="{08829CEE-610A-4338-BD35-E081C9926554}"/>
                </a:ext>
              </a:extLst>
            </xdr:cNvPr>
            <xdr:cNvPicPr>
              <a:picLocks/>
              <a:extLst>
                <a:ext uri="{84589F7E-364E-4C9E-8A38-B11213B215E9}">
                  <a14:cameraTool cellRange="topgroup" spid="_x0000_s2052"/>
                </a:ext>
              </a:extLst>
            </xdr:cNvPicPr>
          </xdr:nvPicPr>
          <xdr:blipFill rotWithShape="1">
            <a:blip xmlns:r="http://schemas.openxmlformats.org/officeDocument/2006/relationships" r:embed="rId14">
              <a:clrChange>
                <a:clrFrom>
                  <a:srgbClr val="FFFFFF"/>
                </a:clrFrom>
                <a:clrTo>
                  <a:srgbClr val="FFFFFF">
                    <a:alpha val="0"/>
                  </a:srgbClr>
                </a:clrTo>
              </a:clrChange>
            </a:blip>
            <a:srcRect r="4315"/>
            <a:stretch>
              <a:fillRect/>
            </a:stretch>
          </xdr:blipFill>
          <xdr:spPr>
            <a:xfrm>
              <a:off x="6279175" y="2363081"/>
              <a:ext cx="1890850" cy="1811650"/>
            </a:xfrm>
            <a:prstGeom prst="rect">
              <a:avLst/>
            </a:prstGeom>
            <a:ln>
              <a:noFill/>
            </a:ln>
          </xdr:spPr>
        </xdr:pic>
        <xdr:clientData/>
      </xdr:twoCellAnchor>
    </mc:Choice>
    <mc:Fallback/>
  </mc:AlternateContent>
  <xdr:twoCellAnchor>
    <xdr:from>
      <xdr:col>15</xdr:col>
      <xdr:colOff>38100</xdr:colOff>
      <xdr:row>33</xdr:row>
      <xdr:rowOff>95250</xdr:rowOff>
    </xdr:from>
    <xdr:to>
      <xdr:col>16</xdr:col>
      <xdr:colOff>133350</xdr:colOff>
      <xdr:row>35</xdr:row>
      <xdr:rowOff>47625</xdr:rowOff>
    </xdr:to>
    <xdr:sp macro="" textlink="">
      <xdr:nvSpPr>
        <xdr:cNvPr id="30" name="Rectangle 29">
          <a:extLst>
            <a:ext uri="{FF2B5EF4-FFF2-40B4-BE49-F238E27FC236}">
              <a16:creationId xmlns:a16="http://schemas.microsoft.com/office/drawing/2014/main" id="{767F8069-2BB5-4007-968C-866EFE2765DE}"/>
            </a:ext>
          </a:extLst>
        </xdr:cNvPr>
        <xdr:cNvSpPr/>
      </xdr:nvSpPr>
      <xdr:spPr>
        <a:xfrm>
          <a:off x="6248400" y="501015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15</xdr:col>
      <xdr:colOff>28575</xdr:colOff>
      <xdr:row>47</xdr:row>
      <xdr:rowOff>161925</xdr:rowOff>
    </xdr:from>
    <xdr:to>
      <xdr:col>16</xdr:col>
      <xdr:colOff>123825</xdr:colOff>
      <xdr:row>50</xdr:row>
      <xdr:rowOff>38100</xdr:rowOff>
    </xdr:to>
    <xdr:sp macro="" textlink="">
      <xdr:nvSpPr>
        <xdr:cNvPr id="31" name="Rectangle 30">
          <a:extLst>
            <a:ext uri="{FF2B5EF4-FFF2-40B4-BE49-F238E27FC236}">
              <a16:creationId xmlns:a16="http://schemas.microsoft.com/office/drawing/2014/main" id="{0DAD5B43-16FE-4BD8-A60F-52BBD7DC61ED}"/>
            </a:ext>
          </a:extLst>
        </xdr:cNvPr>
        <xdr:cNvSpPr/>
      </xdr:nvSpPr>
      <xdr:spPr>
        <a:xfrm>
          <a:off x="6238875" y="712470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68875</xdr:colOff>
          <xdr:row>43</xdr:row>
          <xdr:rowOff>191158</xdr:rowOff>
        </xdr:from>
        <xdr:to>
          <xdr:col>17</xdr:col>
          <xdr:colOff>178550</xdr:colOff>
          <xdr:row>57</xdr:row>
          <xdr:rowOff>0</xdr:rowOff>
        </xdr:to>
        <xdr:pic>
          <xdr:nvPicPr>
            <xdr:cNvPr id="32" name="Picture 31">
              <a:extLst>
                <a:ext uri="{FF2B5EF4-FFF2-40B4-BE49-F238E27FC236}">
                  <a16:creationId xmlns:a16="http://schemas.microsoft.com/office/drawing/2014/main" id="{33B32733-F00D-4323-A506-A70F80F2338A}"/>
                </a:ext>
              </a:extLst>
            </xdr:cNvPr>
            <xdr:cNvPicPr>
              <a:picLocks/>
              <a:extLst>
                <a:ext uri="{84589F7E-364E-4C9E-8A38-B11213B215E9}">
                  <a14:cameraTool cellRange="thirdgroup" spid="_x0000_s2053"/>
                </a:ext>
              </a:extLst>
            </xdr:cNvPicPr>
          </xdr:nvPicPr>
          <xdr:blipFill rotWithShape="1">
            <a:blip xmlns:r="http://schemas.openxmlformats.org/officeDocument/2006/relationships" r:embed="rId15">
              <a:clrChange>
                <a:clrFrom>
                  <a:srgbClr val="FFFFFF"/>
                </a:clrFrom>
                <a:clrTo>
                  <a:srgbClr val="FFFFFF">
                    <a:alpha val="0"/>
                  </a:srgbClr>
                </a:clrTo>
              </a:clrChange>
            </a:blip>
            <a:srcRect r="4315"/>
            <a:stretch>
              <a:fillRect/>
            </a:stretch>
          </xdr:blipFill>
          <xdr:spPr>
            <a:xfrm>
              <a:off x="6279175" y="6515758"/>
              <a:ext cx="1890850" cy="1809092"/>
            </a:xfrm>
            <a:prstGeom prst="rect">
              <a:avLst/>
            </a:prstGeom>
            <a:ln>
              <a:noFill/>
            </a:ln>
          </xdr:spPr>
        </xdr:pic>
        <xdr:clientData/>
      </xdr:twoCellAnchor>
    </mc:Choice>
    <mc:Fallback/>
  </mc:AlternateContent>
  <xdr:twoCellAnchor editAs="oneCell">
    <xdr:from>
      <xdr:col>21</xdr:col>
      <xdr:colOff>253999</xdr:colOff>
      <xdr:row>1</xdr:row>
      <xdr:rowOff>57150</xdr:rowOff>
    </xdr:from>
    <xdr:to>
      <xdr:col>25</xdr:col>
      <xdr:colOff>113974</xdr:colOff>
      <xdr:row>3</xdr:row>
      <xdr:rowOff>144575</xdr:rowOff>
    </xdr:to>
    <xdr:sp macro="" textlink="">
      <xdr:nvSpPr>
        <xdr:cNvPr id="33" name="Rounded Rectangle 22">
          <a:hlinkClick xmlns:r="http://schemas.openxmlformats.org/officeDocument/2006/relationships" r:id="rId16" tooltip="What is Acorn?"/>
          <a:extLst>
            <a:ext uri="{FF2B5EF4-FFF2-40B4-BE49-F238E27FC236}">
              <a16:creationId xmlns:a16="http://schemas.microsoft.com/office/drawing/2014/main" id="{EBD1CEAD-4F02-41FA-AB95-9F5B65E27898}"/>
            </a:ext>
          </a:extLst>
        </xdr:cNvPr>
        <xdr:cNvSpPr>
          <a:spLocks/>
        </xdr:cNvSpPr>
      </xdr:nvSpPr>
      <xdr:spPr>
        <a:xfrm>
          <a:off x="10693399"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absolute">
    <xdr:from>
      <xdr:col>6</xdr:col>
      <xdr:colOff>133350</xdr:colOff>
      <xdr:row>1</xdr:row>
      <xdr:rowOff>57150</xdr:rowOff>
    </xdr:from>
    <xdr:to>
      <xdr:col>11</xdr:col>
      <xdr:colOff>21900</xdr:colOff>
      <xdr:row>3</xdr:row>
      <xdr:rowOff>144575</xdr:rowOff>
    </xdr:to>
    <xdr:sp macro="" textlink="">
      <xdr:nvSpPr>
        <xdr:cNvPr id="34" name="Rounded Rectangle 81">
          <a:hlinkClick xmlns:r="http://schemas.openxmlformats.org/officeDocument/2006/relationships" r:id="rId17" tooltip="Acorn Category"/>
          <a:extLst>
            <a:ext uri="{FF2B5EF4-FFF2-40B4-BE49-F238E27FC236}">
              <a16:creationId xmlns:a16="http://schemas.microsoft.com/office/drawing/2014/main" id="{53ADDDF2-D43E-4AB4-A822-B0B8179D2733}"/>
            </a:ext>
          </a:extLst>
        </xdr:cNvPr>
        <xdr:cNvSpPr>
          <a:spLocks/>
        </xdr:cNvSpPr>
      </xdr:nvSpPr>
      <xdr:spPr>
        <a:xfrm>
          <a:off x="23907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11</xdr:col>
      <xdr:colOff>101600</xdr:colOff>
      <xdr:row>1</xdr:row>
      <xdr:rowOff>57150</xdr:rowOff>
    </xdr:from>
    <xdr:to>
      <xdr:col>13</xdr:col>
      <xdr:colOff>618800</xdr:colOff>
      <xdr:row>3</xdr:row>
      <xdr:rowOff>144575</xdr:rowOff>
    </xdr:to>
    <xdr:sp macro="" textlink="">
      <xdr:nvSpPr>
        <xdr:cNvPr id="35" name="Rounded Rectangle 131">
          <a:hlinkClick xmlns:r="http://schemas.openxmlformats.org/officeDocument/2006/relationships" r:id="rId18" tooltip="Acorn Group"/>
          <a:extLst>
            <a:ext uri="{FF2B5EF4-FFF2-40B4-BE49-F238E27FC236}">
              <a16:creationId xmlns:a16="http://schemas.microsoft.com/office/drawing/2014/main" id="{848D59BF-34FC-44CF-9BE9-3174252936EB}"/>
            </a:ext>
          </a:extLst>
        </xdr:cNvPr>
        <xdr:cNvSpPr>
          <a:spLocks/>
        </xdr:cNvSpPr>
      </xdr:nvSpPr>
      <xdr:spPr>
        <a:xfrm>
          <a:off x="40544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oneCell">
    <xdr:from>
      <xdr:col>16</xdr:col>
      <xdr:colOff>1012825</xdr:colOff>
      <xdr:row>1</xdr:row>
      <xdr:rowOff>57150</xdr:rowOff>
    </xdr:from>
    <xdr:to>
      <xdr:col>19</xdr:col>
      <xdr:colOff>180650</xdr:colOff>
      <xdr:row>3</xdr:row>
      <xdr:rowOff>144575</xdr:rowOff>
    </xdr:to>
    <xdr:sp macro="" textlink="">
      <xdr:nvSpPr>
        <xdr:cNvPr id="36" name="Rounded Rectangle 28">
          <a:hlinkClick xmlns:r="http://schemas.openxmlformats.org/officeDocument/2006/relationships" r:id="rId19" tooltip="Customer View Chart"/>
          <a:extLst>
            <a:ext uri="{FF2B5EF4-FFF2-40B4-BE49-F238E27FC236}">
              <a16:creationId xmlns:a16="http://schemas.microsoft.com/office/drawing/2014/main" id="{6369D4EF-4BB8-4A2C-AE43-D4CCFC8F7439}"/>
            </a:ext>
          </a:extLst>
        </xdr:cNvPr>
        <xdr:cNvSpPr>
          <a:spLocks/>
        </xdr:cNvSpPr>
      </xdr:nvSpPr>
      <xdr:spPr>
        <a:xfrm>
          <a:off x="737552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13</xdr:col>
      <xdr:colOff>692150</xdr:colOff>
      <xdr:row>1</xdr:row>
      <xdr:rowOff>57150</xdr:rowOff>
    </xdr:from>
    <xdr:to>
      <xdr:col>16</xdr:col>
      <xdr:colOff>936300</xdr:colOff>
      <xdr:row>3</xdr:row>
      <xdr:rowOff>144575</xdr:rowOff>
    </xdr:to>
    <xdr:sp macro="" textlink="">
      <xdr:nvSpPr>
        <xdr:cNvPr id="37" name="Rounded Rectangle 131">
          <a:hlinkClick xmlns:r="http://schemas.openxmlformats.org/officeDocument/2006/relationships" r:id="rId20" tooltip="Acorn Type"/>
          <a:extLst>
            <a:ext uri="{FF2B5EF4-FFF2-40B4-BE49-F238E27FC236}">
              <a16:creationId xmlns:a16="http://schemas.microsoft.com/office/drawing/2014/main" id="{E619BAB5-D762-494E-8608-5838B77634B3}"/>
            </a:ext>
          </a:extLst>
        </xdr:cNvPr>
        <xdr:cNvSpPr>
          <a:spLocks/>
        </xdr:cNvSpPr>
      </xdr:nvSpPr>
      <xdr:spPr>
        <a:xfrm>
          <a:off x="571182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19</xdr:col>
      <xdr:colOff>254000</xdr:colOff>
      <xdr:row>1</xdr:row>
      <xdr:rowOff>57150</xdr:rowOff>
    </xdr:from>
    <xdr:to>
      <xdr:col>21</xdr:col>
      <xdr:colOff>183825</xdr:colOff>
      <xdr:row>3</xdr:row>
      <xdr:rowOff>144575</xdr:rowOff>
    </xdr:to>
    <xdr:sp macro="" textlink="">
      <xdr:nvSpPr>
        <xdr:cNvPr id="38" name="Rounded Rectangle 28">
          <a:hlinkClick xmlns:r="http://schemas.openxmlformats.org/officeDocument/2006/relationships" r:id="rId21" tooltip="Profile Features"/>
          <a:extLst>
            <a:ext uri="{FF2B5EF4-FFF2-40B4-BE49-F238E27FC236}">
              <a16:creationId xmlns:a16="http://schemas.microsoft.com/office/drawing/2014/main" id="{A551F15C-7E4B-42AB-A6E0-6EE1C813BDB9}"/>
            </a:ext>
          </a:extLst>
        </xdr:cNvPr>
        <xdr:cNvSpPr>
          <a:spLocks/>
        </xdr:cNvSpPr>
      </xdr:nvSpPr>
      <xdr:spPr>
        <a:xfrm>
          <a:off x="9036050"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6</xdr:col>
      <xdr:colOff>590550</xdr:colOff>
      <xdr:row>13</xdr:row>
      <xdr:rowOff>85725</xdr:rowOff>
    </xdr:from>
    <xdr:to>
      <xdr:col>10</xdr:col>
      <xdr:colOff>238064</xdr:colOff>
      <xdr:row>15</xdr:row>
      <xdr:rowOff>114271</xdr:rowOff>
    </xdr:to>
    <xdr:grpSp>
      <xdr:nvGrpSpPr>
        <xdr:cNvPr id="39" name="Group 38">
          <a:extLst>
            <a:ext uri="{FF2B5EF4-FFF2-40B4-BE49-F238E27FC236}">
              <a16:creationId xmlns:a16="http://schemas.microsoft.com/office/drawing/2014/main" id="{D00C10FC-5425-4128-B71D-3B82E5E7D563}"/>
            </a:ext>
          </a:extLst>
        </xdr:cNvPr>
        <xdr:cNvGrpSpPr/>
      </xdr:nvGrpSpPr>
      <xdr:grpSpPr>
        <a:xfrm>
          <a:off x="2847975" y="2019300"/>
          <a:ext cx="1047689" cy="209521"/>
          <a:chOff x="2809875" y="2019300"/>
          <a:chExt cx="1047689" cy="209521"/>
        </a:xfrm>
      </xdr:grpSpPr>
      <xdr:pic>
        <xdr:nvPicPr>
          <xdr:cNvPr id="40" name="Picture 39">
            <a:extLst>
              <a:ext uri="{FF2B5EF4-FFF2-40B4-BE49-F238E27FC236}">
                <a16:creationId xmlns:a16="http://schemas.microsoft.com/office/drawing/2014/main" id="{FFDFEF03-F64B-B304-615F-8355338F6C4B}"/>
              </a:ext>
            </a:extLst>
          </xdr:cNvPr>
          <xdr:cNvPicPr>
            <a:picLocks noChangeAspect="1"/>
          </xdr:cNvPicPr>
        </xdr:nvPicPr>
        <xdr:blipFill rotWithShape="1">
          <a:blip xmlns:r="http://schemas.openxmlformats.org/officeDocument/2006/relationships" r:embed="rId22"/>
          <a:srcRect t="33338"/>
          <a:stretch/>
        </xdr:blipFill>
        <xdr:spPr>
          <a:xfrm>
            <a:off x="2809875" y="2076450"/>
            <a:ext cx="580952" cy="152371"/>
          </a:xfrm>
          <a:prstGeom prst="rect">
            <a:avLst/>
          </a:prstGeom>
        </xdr:spPr>
      </xdr:pic>
      <xdr:pic>
        <xdr:nvPicPr>
          <xdr:cNvPr id="41" name="Picture 40">
            <a:extLst>
              <a:ext uri="{FF2B5EF4-FFF2-40B4-BE49-F238E27FC236}">
                <a16:creationId xmlns:a16="http://schemas.microsoft.com/office/drawing/2014/main" id="{E3C2D2DB-197E-1007-B03B-6563F1296B8A}"/>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xdr:spPr>
      </xdr:pic>
    </xdr:grpSp>
    <xdr:clientData/>
  </xdr:twoCellAnchor>
  <xdr:twoCellAnchor>
    <xdr:from>
      <xdr:col>6</xdr:col>
      <xdr:colOff>657225</xdr:colOff>
      <xdr:row>29</xdr:row>
      <xdr:rowOff>15875</xdr:rowOff>
    </xdr:from>
    <xdr:to>
      <xdr:col>11</xdr:col>
      <xdr:colOff>11052</xdr:colOff>
      <xdr:row>31</xdr:row>
      <xdr:rowOff>28575</xdr:rowOff>
    </xdr:to>
    <xdr:grpSp>
      <xdr:nvGrpSpPr>
        <xdr:cNvPr id="42" name="Group 41">
          <a:extLst>
            <a:ext uri="{FF2B5EF4-FFF2-40B4-BE49-F238E27FC236}">
              <a16:creationId xmlns:a16="http://schemas.microsoft.com/office/drawing/2014/main" id="{ED5D9660-6775-4D6B-BE36-4307670FB27F}"/>
            </a:ext>
          </a:extLst>
        </xdr:cNvPr>
        <xdr:cNvGrpSpPr/>
      </xdr:nvGrpSpPr>
      <xdr:grpSpPr>
        <a:xfrm>
          <a:off x="2914650" y="4397375"/>
          <a:ext cx="1049277" cy="184150"/>
          <a:chOff x="2809875" y="2019300"/>
          <a:chExt cx="1047689" cy="209521"/>
        </a:xfrm>
        <a:solidFill>
          <a:srgbClr val="000000">
            <a:alpha val="0"/>
          </a:srgbClr>
        </a:solidFill>
      </xdr:grpSpPr>
      <xdr:pic>
        <xdr:nvPicPr>
          <xdr:cNvPr id="43" name="Picture 42">
            <a:extLst>
              <a:ext uri="{FF2B5EF4-FFF2-40B4-BE49-F238E27FC236}">
                <a16:creationId xmlns:a16="http://schemas.microsoft.com/office/drawing/2014/main" id="{45CC01A3-73B6-83D5-9C48-48DE8DB8DB83}"/>
              </a:ext>
            </a:extLst>
          </xdr:cNvPr>
          <xdr:cNvPicPr>
            <a:picLocks noChangeAspect="1"/>
          </xdr:cNvPicPr>
        </xdr:nvPicPr>
        <xdr:blipFill rotWithShape="1">
          <a:blip xmlns:r="http://schemas.openxmlformats.org/officeDocument/2006/relationships" r:embed="rId24"/>
          <a:srcRect t="33338"/>
          <a:stretch/>
        </xdr:blipFill>
        <xdr:spPr>
          <a:xfrm>
            <a:off x="2809875" y="2076450"/>
            <a:ext cx="580952" cy="152371"/>
          </a:xfrm>
          <a:prstGeom prst="rect">
            <a:avLst/>
          </a:prstGeom>
          <a:grpFill/>
        </xdr:spPr>
      </xdr:pic>
      <xdr:pic>
        <xdr:nvPicPr>
          <xdr:cNvPr id="44" name="Picture 43">
            <a:extLst>
              <a:ext uri="{FF2B5EF4-FFF2-40B4-BE49-F238E27FC236}">
                <a16:creationId xmlns:a16="http://schemas.microsoft.com/office/drawing/2014/main" id="{17CDDA77-EC49-E640-4E84-BF9C3D37CBF4}"/>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a:grpFill/>
        </xdr:spPr>
      </xdr:pic>
    </xdr:grpSp>
    <xdr:clientData/>
  </xdr:twoCellAnchor>
  <mc:AlternateContent xmlns:mc="http://schemas.openxmlformats.org/markup-compatibility/2006">
    <mc:Choice xmlns:a14="http://schemas.microsoft.com/office/drawing/2010/main" Requires="a14">
      <xdr:twoCellAnchor editAs="absolute">
        <xdr:from>
          <xdr:col>15</xdr:col>
          <xdr:colOff>68875</xdr:colOff>
          <xdr:row>30</xdr:row>
          <xdr:rowOff>10406</xdr:rowOff>
        </xdr:from>
        <xdr:to>
          <xdr:col>17</xdr:col>
          <xdr:colOff>178550</xdr:colOff>
          <xdr:row>41</xdr:row>
          <xdr:rowOff>107556</xdr:rowOff>
        </xdr:to>
        <xdr:pic>
          <xdr:nvPicPr>
            <xdr:cNvPr id="45" name="Picture 44">
              <a:extLst>
                <a:ext uri="{FF2B5EF4-FFF2-40B4-BE49-F238E27FC236}">
                  <a16:creationId xmlns:a16="http://schemas.microsoft.com/office/drawing/2014/main" id="{BF2CBFCB-7C72-4366-BCD4-4F2E8E6F332B}"/>
                </a:ext>
              </a:extLst>
            </xdr:cNvPr>
            <xdr:cNvPicPr>
              <a:picLocks/>
              <a:extLst>
                <a:ext uri="{84589F7E-364E-4C9E-8A38-B11213B215E9}">
                  <a14:cameraTool cellRange="secondgroup" spid="_x0000_s2054"/>
                </a:ext>
              </a:extLst>
            </xdr:cNvPicPr>
          </xdr:nvPicPr>
          <xdr:blipFill rotWithShape="1">
            <a:blip xmlns:r="http://schemas.openxmlformats.org/officeDocument/2006/relationships" r:embed="rId25">
              <a:clrChange>
                <a:clrFrom>
                  <a:srgbClr val="FFFFFF"/>
                </a:clrFrom>
                <a:clrTo>
                  <a:srgbClr val="FFFFFF">
                    <a:alpha val="0"/>
                  </a:srgbClr>
                </a:clrTo>
              </a:clrChange>
            </a:blip>
            <a:srcRect r="4315"/>
            <a:stretch>
              <a:fillRect/>
            </a:stretch>
          </xdr:blipFill>
          <xdr:spPr>
            <a:xfrm>
              <a:off x="6279175" y="4449056"/>
              <a:ext cx="1890850" cy="1830700"/>
            </a:xfrm>
            <a:prstGeom prst="rect">
              <a:avLst/>
            </a:prstGeom>
            <a:ln>
              <a:noFill/>
            </a:ln>
          </xdr:spPr>
        </xdr:pic>
        <xdr:clientData/>
      </xdr:twoCellAnchor>
    </mc:Choice>
    <mc:Fallback/>
  </mc:AlternateContent>
  <xdr:twoCellAnchor editAs="oneCell">
    <xdr:from>
      <xdr:col>23</xdr:col>
      <xdr:colOff>285750</xdr:colOff>
      <xdr:row>4</xdr:row>
      <xdr:rowOff>9525</xdr:rowOff>
    </xdr:from>
    <xdr:to>
      <xdr:col>25</xdr:col>
      <xdr:colOff>121277</xdr:colOff>
      <xdr:row>6</xdr:row>
      <xdr:rowOff>151771</xdr:rowOff>
    </xdr:to>
    <xdr:pic>
      <xdr:nvPicPr>
        <xdr:cNvPr id="46" name="Picture 45">
          <a:extLst>
            <a:ext uri="{FF2B5EF4-FFF2-40B4-BE49-F238E27FC236}">
              <a16:creationId xmlns:a16="http://schemas.microsoft.com/office/drawing/2014/main" id="{24E6A308-F67D-4806-88E0-AC8A9364E06D}"/>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11420475" y="619125"/>
          <a:ext cx="864227" cy="3327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781D3309-417D-410D-8E0A-5655D1D8EC74}"/>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0910B9DD-F3F1-F18F-EF50-EDEF35B7C399}"/>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E9C4F6F9-1095-A0E8-47DE-9ACBCD5C5DDF}"/>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209549</xdr:colOff>
      <xdr:row>8</xdr:row>
      <xdr:rowOff>85725</xdr:rowOff>
    </xdr:from>
    <xdr:to>
      <xdr:col>20</xdr:col>
      <xdr:colOff>19049</xdr:colOff>
      <xdr:row>11</xdr:row>
      <xdr:rowOff>142875</xdr:rowOff>
    </xdr:to>
    <xdr:sp macro="" textlink="">
      <xdr:nvSpPr>
        <xdr:cNvPr id="5" name="Rectangle: Rounded Corners 4">
          <a:extLst>
            <a:ext uri="{FF2B5EF4-FFF2-40B4-BE49-F238E27FC236}">
              <a16:creationId xmlns:a16="http://schemas.microsoft.com/office/drawing/2014/main" id="{F9557037-5FA6-4CE2-80AD-DBF329B3E1C3}"/>
            </a:ext>
          </a:extLst>
        </xdr:cNvPr>
        <xdr:cNvSpPr/>
      </xdr:nvSpPr>
      <xdr:spPr>
        <a:xfrm>
          <a:off x="9934574"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24</xdr:row>
      <xdr:rowOff>19050</xdr:rowOff>
    </xdr:from>
    <xdr:to>
      <xdr:col>19</xdr:col>
      <xdr:colOff>419100</xdr:colOff>
      <xdr:row>49</xdr:row>
      <xdr:rowOff>19050</xdr:rowOff>
    </xdr:to>
    <xdr:graphicFrame macro="">
      <xdr:nvGraphicFramePr>
        <xdr:cNvPr id="6" name="Chart 5">
          <a:extLst>
            <a:ext uri="{FF2B5EF4-FFF2-40B4-BE49-F238E27FC236}">
              <a16:creationId xmlns:a16="http://schemas.microsoft.com/office/drawing/2014/main" id="{002BDFFD-FCA6-459D-B96F-DCD40933149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7" name="Rounded Rectangle 22">
          <a:hlinkClick xmlns:r="http://schemas.openxmlformats.org/officeDocument/2006/relationships" r:id="rId3" tooltip="What is Acorn?"/>
          <a:extLst>
            <a:ext uri="{FF2B5EF4-FFF2-40B4-BE49-F238E27FC236}">
              <a16:creationId xmlns:a16="http://schemas.microsoft.com/office/drawing/2014/main" id="{0B130536-452D-41A3-8635-4AA79775827C}"/>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8" name="Rounded Rectangle 28">
          <a:hlinkClick xmlns:r="http://schemas.openxmlformats.org/officeDocument/2006/relationships" r:id="rId4" tooltip="Customer View Chart"/>
          <a:extLst>
            <a:ext uri="{FF2B5EF4-FFF2-40B4-BE49-F238E27FC236}">
              <a16:creationId xmlns:a16="http://schemas.microsoft.com/office/drawing/2014/main" id="{C48B5D84-E95B-473D-AFB3-58906CFB0FF7}"/>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15550</xdr:colOff>
      <xdr:row>3</xdr:row>
      <xdr:rowOff>147750</xdr:rowOff>
    </xdr:to>
    <xdr:sp macro="" textlink="">
      <xdr:nvSpPr>
        <xdr:cNvPr id="9" name="Rounded Rectangle 81">
          <a:hlinkClick xmlns:r="http://schemas.openxmlformats.org/officeDocument/2006/relationships" r:id="rId5" tooltip="Acorn Category"/>
          <a:extLst>
            <a:ext uri="{FF2B5EF4-FFF2-40B4-BE49-F238E27FC236}">
              <a16:creationId xmlns:a16="http://schemas.microsoft.com/office/drawing/2014/main" id="{9FC5A678-FCF7-4AFD-ABCA-545D4BA65BD9}"/>
            </a:ext>
          </a:extLst>
        </xdr:cNvPr>
        <xdr:cNvSpPr>
          <a:spLocks/>
        </xdr:cNvSpPr>
      </xdr:nvSpPr>
      <xdr:spPr>
        <a:xfrm>
          <a:off x="239395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10" name="Rounded Rectangle 65">
          <a:hlinkClick xmlns:r="http://schemas.openxmlformats.org/officeDocument/2006/relationships" r:id="rId6" tooltip="Overview"/>
          <a:extLst>
            <a:ext uri="{FF2B5EF4-FFF2-40B4-BE49-F238E27FC236}">
              <a16:creationId xmlns:a16="http://schemas.microsoft.com/office/drawing/2014/main" id="{48393991-F0D8-48A9-8A70-F1EECB369DF0}"/>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1" name="Rounded Rectangle 131">
          <a:hlinkClick xmlns:r="http://schemas.openxmlformats.org/officeDocument/2006/relationships" r:id="rId7" tooltip="Acorn Group"/>
          <a:extLst>
            <a:ext uri="{FF2B5EF4-FFF2-40B4-BE49-F238E27FC236}">
              <a16:creationId xmlns:a16="http://schemas.microsoft.com/office/drawing/2014/main" id="{CF0319AD-F2D5-468C-8AFC-07DD606C4297}"/>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2" name="Rounded Rectangle 131">
          <a:hlinkClick xmlns:r="http://schemas.openxmlformats.org/officeDocument/2006/relationships" r:id="rId8" tooltip="Acorn Type"/>
          <a:extLst>
            <a:ext uri="{FF2B5EF4-FFF2-40B4-BE49-F238E27FC236}">
              <a16:creationId xmlns:a16="http://schemas.microsoft.com/office/drawing/2014/main" id="{0C5AF4FA-A376-4565-ADE8-E20BAFDA3300}"/>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3" name="Rounded Rectangle 28">
          <a:hlinkClick xmlns:r="http://schemas.openxmlformats.org/officeDocument/2006/relationships" r:id="rId9" tooltip="Profile Features"/>
          <a:extLst>
            <a:ext uri="{FF2B5EF4-FFF2-40B4-BE49-F238E27FC236}">
              <a16:creationId xmlns:a16="http://schemas.microsoft.com/office/drawing/2014/main" id="{59BE8B5D-1D05-4D26-9291-8BF43C121D7B}"/>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504825</xdr:colOff>
          <xdr:row>10</xdr:row>
          <xdr:rowOff>9525</xdr:rowOff>
        </xdr:to>
        <xdr:sp macro="" textlink="">
          <xdr:nvSpPr>
            <xdr:cNvPr id="3073" name="Option Button 1" descr="Acorn Category" hidden="1">
              <a:extLst>
                <a:ext uri="{63B3BB69-23CF-44E3-9099-C40C66FF867C}">
                  <a14:compatExt spid="_x0000_s3073"/>
                </a:ext>
                <a:ext uri="{FF2B5EF4-FFF2-40B4-BE49-F238E27FC236}">
                  <a16:creationId xmlns:a16="http://schemas.microsoft.com/office/drawing/2014/main" id="{27654788-806F-49AD-B2AB-6F0885496B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Category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5BD966DA-DDE6-468B-A40E-3410AA6757B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19</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2D06AAE7-15D3-4E2B-A546-B6ED35C06D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238125</xdr:colOff>
      <xdr:row>8</xdr:row>
      <xdr:rowOff>19050</xdr:rowOff>
    </xdr:from>
    <xdr:to>
      <xdr:col>17</xdr:col>
      <xdr:colOff>111538</xdr:colOff>
      <xdr:row>9</xdr:row>
      <xdr:rowOff>153601</xdr:rowOff>
    </xdr:to>
    <xdr:sp macro="" textlink="">
      <xdr:nvSpPr>
        <xdr:cNvPr id="14" name="TextBox 13">
          <a:extLst>
            <a:ext uri="{FF2B5EF4-FFF2-40B4-BE49-F238E27FC236}">
              <a16:creationId xmlns:a16="http://schemas.microsoft.com/office/drawing/2014/main" id="{A1B9EFE8-2C32-4BA7-B7EA-9C481DEE818A}"/>
            </a:ext>
          </a:extLst>
        </xdr:cNvPr>
        <xdr:cNvSpPr txBox="1"/>
      </xdr:nvSpPr>
      <xdr:spPr>
        <a:xfrm>
          <a:off x="9963150"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xdr:twoCellAnchor>
    <xdr:from>
      <xdr:col>17</xdr:col>
      <xdr:colOff>38100</xdr:colOff>
      <xdr:row>15</xdr:row>
      <xdr:rowOff>57152</xdr:rowOff>
    </xdr:from>
    <xdr:to>
      <xdr:col>19</xdr:col>
      <xdr:colOff>479612</xdr:colOff>
      <xdr:row>21</xdr:row>
      <xdr:rowOff>200026</xdr:rowOff>
    </xdr:to>
    <xdr:graphicFrame macro="">
      <xdr:nvGraphicFramePr>
        <xdr:cNvPr id="15" name="Chart 14">
          <a:extLst>
            <a:ext uri="{FF2B5EF4-FFF2-40B4-BE49-F238E27FC236}">
              <a16:creationId xmlns:a16="http://schemas.microsoft.com/office/drawing/2014/main" id="{EC21AC89-06C0-416C-ADBC-6506D4CBFFB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oneCell">
    <xdr:from>
      <xdr:col>18</xdr:col>
      <xdr:colOff>333375</xdr:colOff>
      <xdr:row>4</xdr:row>
      <xdr:rowOff>9525</xdr:rowOff>
    </xdr:from>
    <xdr:to>
      <xdr:col>20</xdr:col>
      <xdr:colOff>165727</xdr:colOff>
      <xdr:row>6</xdr:row>
      <xdr:rowOff>151771</xdr:rowOff>
    </xdr:to>
    <xdr:pic>
      <xdr:nvPicPr>
        <xdr:cNvPr id="16" name="Picture 15">
          <a:extLst>
            <a:ext uri="{FF2B5EF4-FFF2-40B4-BE49-F238E27FC236}">
              <a16:creationId xmlns:a16="http://schemas.microsoft.com/office/drawing/2014/main" id="{8BBBBDE1-0647-49DC-B5C4-B7BC954993CF}"/>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DD383603-C20F-4145-A1EE-DDD0F80DA822}"/>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6B164FDB-4750-B48A-5501-9FD3B91ECDA8}"/>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72E5EF28-1976-7DA4-DDAD-6BF1734AD94A}"/>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2</xdr:col>
      <xdr:colOff>57151</xdr:colOff>
      <xdr:row>38</xdr:row>
      <xdr:rowOff>66675</xdr:rowOff>
    </xdr:from>
    <xdr:to>
      <xdr:col>20</xdr:col>
      <xdr:colOff>161925</xdr:colOff>
      <xdr:row>53</xdr:row>
      <xdr:rowOff>114300</xdr:rowOff>
    </xdr:to>
    <xdr:graphicFrame macro="">
      <xdr:nvGraphicFramePr>
        <xdr:cNvPr id="5" name="Chart 4">
          <a:extLst>
            <a:ext uri="{FF2B5EF4-FFF2-40B4-BE49-F238E27FC236}">
              <a16:creationId xmlns:a16="http://schemas.microsoft.com/office/drawing/2014/main" id="{7AF4A521-5134-44F9-8D0D-A464FC5CA85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6" name="Rounded Rectangle 22">
          <a:hlinkClick xmlns:r="http://schemas.openxmlformats.org/officeDocument/2006/relationships" r:id="rId3" tooltip="What is Acorn?"/>
          <a:extLst>
            <a:ext uri="{FF2B5EF4-FFF2-40B4-BE49-F238E27FC236}">
              <a16:creationId xmlns:a16="http://schemas.microsoft.com/office/drawing/2014/main" id="{D3175169-3DAA-45A3-BF34-8C02FD787132}"/>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7" name="Rounded Rectangle 28">
          <a:hlinkClick xmlns:r="http://schemas.openxmlformats.org/officeDocument/2006/relationships" r:id="rId4" tooltip="Customer View Chart"/>
          <a:extLst>
            <a:ext uri="{FF2B5EF4-FFF2-40B4-BE49-F238E27FC236}">
              <a16:creationId xmlns:a16="http://schemas.microsoft.com/office/drawing/2014/main" id="{D6FC33D7-B527-46DF-9684-49DBB617A001}"/>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422275</xdr:colOff>
      <xdr:row>1</xdr:row>
      <xdr:rowOff>57150</xdr:rowOff>
    </xdr:from>
    <xdr:to>
      <xdr:col>9</xdr:col>
      <xdr:colOff>15550</xdr:colOff>
      <xdr:row>3</xdr:row>
      <xdr:rowOff>147750</xdr:rowOff>
    </xdr:to>
    <xdr:sp macro="" textlink="">
      <xdr:nvSpPr>
        <xdr:cNvPr id="8" name="Rounded Rectangle 81">
          <a:hlinkClick xmlns:r="http://schemas.openxmlformats.org/officeDocument/2006/relationships" r:id="rId5" tooltip="Acorn Category"/>
          <a:extLst>
            <a:ext uri="{FF2B5EF4-FFF2-40B4-BE49-F238E27FC236}">
              <a16:creationId xmlns:a16="http://schemas.microsoft.com/office/drawing/2014/main" id="{C165E6E8-0701-44C1-A8F4-0D27D984A5A7}"/>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345750</xdr:colOff>
      <xdr:row>3</xdr:row>
      <xdr:rowOff>147750</xdr:rowOff>
    </xdr:to>
    <xdr:sp macro="" textlink="">
      <xdr:nvSpPr>
        <xdr:cNvPr id="9" name="Rounded Rectangle 65">
          <a:hlinkClick xmlns:r="http://schemas.openxmlformats.org/officeDocument/2006/relationships" r:id="rId6" tooltip="Overview"/>
          <a:extLst>
            <a:ext uri="{FF2B5EF4-FFF2-40B4-BE49-F238E27FC236}">
              <a16:creationId xmlns:a16="http://schemas.microsoft.com/office/drawing/2014/main" id="{0F2CE6DA-487A-49D2-AFC1-9DF416057AE8}"/>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0" name="Rounded Rectangle 131">
          <a:hlinkClick xmlns:r="http://schemas.openxmlformats.org/officeDocument/2006/relationships" r:id="rId7" tooltip="Acorn Group"/>
          <a:extLst>
            <a:ext uri="{FF2B5EF4-FFF2-40B4-BE49-F238E27FC236}">
              <a16:creationId xmlns:a16="http://schemas.microsoft.com/office/drawing/2014/main" id="{FF079AD2-5196-4211-BC0F-0E2398AD57AD}"/>
            </a:ext>
          </a:extLst>
        </xdr:cNvPr>
        <xdr:cNvSpPr>
          <a:spLocks/>
        </xdr:cNvSpPr>
      </xdr:nvSpPr>
      <xdr:spPr>
        <a:xfrm>
          <a:off x="405447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1" name="Rounded Rectangle 131">
          <a:hlinkClick xmlns:r="http://schemas.openxmlformats.org/officeDocument/2006/relationships" r:id="rId8" tooltip="Acorn Type"/>
          <a:extLst>
            <a:ext uri="{FF2B5EF4-FFF2-40B4-BE49-F238E27FC236}">
              <a16:creationId xmlns:a16="http://schemas.microsoft.com/office/drawing/2014/main" id="{4D0DE976-0C06-4AC9-8D5D-CF4EF3DD507D}"/>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2" name="Rounded Rectangle 28">
          <a:hlinkClick xmlns:r="http://schemas.openxmlformats.org/officeDocument/2006/relationships" r:id="rId9" tooltip="Profile Features"/>
          <a:extLst>
            <a:ext uri="{FF2B5EF4-FFF2-40B4-BE49-F238E27FC236}">
              <a16:creationId xmlns:a16="http://schemas.microsoft.com/office/drawing/2014/main" id="{2CD52527-45B7-4D80-924E-4D619C0688D7}"/>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209550</xdr:colOff>
      <xdr:row>8</xdr:row>
      <xdr:rowOff>85725</xdr:rowOff>
    </xdr:from>
    <xdr:to>
      <xdr:col>20</xdr:col>
      <xdr:colOff>19050</xdr:colOff>
      <xdr:row>11</xdr:row>
      <xdr:rowOff>142875</xdr:rowOff>
    </xdr:to>
    <xdr:sp macro="" textlink="">
      <xdr:nvSpPr>
        <xdr:cNvPr id="13" name="Rectangle: Rounded Corners 12">
          <a:extLst>
            <a:ext uri="{FF2B5EF4-FFF2-40B4-BE49-F238E27FC236}">
              <a16:creationId xmlns:a16="http://schemas.microsoft.com/office/drawing/2014/main" id="{50B0C2CE-5001-4FE3-BADE-4279FE9057B1}"/>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16</xdr:col>
      <xdr:colOff>238126</xdr:colOff>
      <xdr:row>8</xdr:row>
      <xdr:rowOff>19050</xdr:rowOff>
    </xdr:from>
    <xdr:to>
      <xdr:col>17</xdr:col>
      <xdr:colOff>111539</xdr:colOff>
      <xdr:row>9</xdr:row>
      <xdr:rowOff>153601</xdr:rowOff>
    </xdr:to>
    <xdr:sp macro="" textlink="">
      <xdr:nvSpPr>
        <xdr:cNvPr id="14" name="TextBox 13">
          <a:extLst>
            <a:ext uri="{FF2B5EF4-FFF2-40B4-BE49-F238E27FC236}">
              <a16:creationId xmlns:a16="http://schemas.microsoft.com/office/drawing/2014/main" id="{411CE78C-B6BB-48DB-B11A-66F08290C962}"/>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495300</xdr:colOff>
          <xdr:row>10</xdr:row>
          <xdr:rowOff>9525</xdr:rowOff>
        </xdr:to>
        <xdr:sp macro="" textlink="">
          <xdr:nvSpPr>
            <xdr:cNvPr id="4097" name="Option Button 1" hidden="1">
              <a:extLst>
                <a:ext uri="{63B3BB69-23CF-44E3-9099-C40C66FF867C}">
                  <a14:compatExt spid="_x0000_s4097"/>
                </a:ext>
                <a:ext uri="{FF2B5EF4-FFF2-40B4-BE49-F238E27FC236}">
                  <a16:creationId xmlns:a16="http://schemas.microsoft.com/office/drawing/2014/main" id="{E7183FCB-A9CF-4315-AE0A-2970CC2694F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495300</xdr:colOff>
          <xdr:row>11</xdr:row>
          <xdr:rowOff>161925</xdr:rowOff>
        </xdr:to>
        <xdr:sp macro="" textlink="">
          <xdr:nvSpPr>
            <xdr:cNvPr id="4098" name="Option Button 2" hidden="1">
              <a:extLst>
                <a:ext uri="{63B3BB69-23CF-44E3-9099-C40C66FF867C}">
                  <a14:compatExt spid="_x0000_s4098"/>
                </a:ext>
                <a:ext uri="{FF2B5EF4-FFF2-40B4-BE49-F238E27FC236}">
                  <a16:creationId xmlns:a16="http://schemas.microsoft.com/office/drawing/2014/main" id="{481EACAF-AE5A-4302-954A-A0294D6BF30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20</xdr:col>
          <xdr:colOff>85725</xdr:colOff>
          <xdr:row>11</xdr:row>
          <xdr:rowOff>0</xdr:rowOff>
        </xdr:to>
        <xdr:sp macro="" textlink="">
          <xdr:nvSpPr>
            <xdr:cNvPr id="4099" name="Option Button 3" hidden="1">
              <a:extLst>
                <a:ext uri="{63B3BB69-23CF-44E3-9099-C40C66FF867C}">
                  <a14:compatExt spid="_x0000_s4099"/>
                </a:ext>
                <a:ext uri="{FF2B5EF4-FFF2-40B4-BE49-F238E27FC236}">
                  <a16:creationId xmlns:a16="http://schemas.microsoft.com/office/drawing/2014/main" id="{DDB68B2F-1746-4D3D-A69A-106C06ADA1D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17</xdr:col>
      <xdr:colOff>38100</xdr:colOff>
      <xdr:row>14</xdr:row>
      <xdr:rowOff>95249</xdr:rowOff>
    </xdr:from>
    <xdr:to>
      <xdr:col>19</xdr:col>
      <xdr:colOff>478200</xdr:colOff>
      <xdr:row>37</xdr:row>
      <xdr:rowOff>0</xdr:rowOff>
    </xdr:to>
    <xdr:graphicFrame macro="">
      <xdr:nvGraphicFramePr>
        <xdr:cNvPr id="15" name="Chart 14">
          <a:extLst>
            <a:ext uri="{FF2B5EF4-FFF2-40B4-BE49-F238E27FC236}">
              <a16:creationId xmlns:a16="http://schemas.microsoft.com/office/drawing/2014/main" id="{571E1C48-96A7-4FE8-B34F-51CC56A4B91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19</xdr:col>
      <xdr:colOff>152400</xdr:colOff>
      <xdr:row>37</xdr:row>
      <xdr:rowOff>47625</xdr:rowOff>
    </xdr:from>
    <xdr:to>
      <xdr:col>21</xdr:col>
      <xdr:colOff>28575</xdr:colOff>
      <xdr:row>39</xdr:row>
      <xdr:rowOff>57150</xdr:rowOff>
    </xdr:to>
    <xdr:grpSp>
      <xdr:nvGrpSpPr>
        <xdr:cNvPr id="16" name="Group 15">
          <a:extLst>
            <a:ext uri="{FF2B5EF4-FFF2-40B4-BE49-F238E27FC236}">
              <a16:creationId xmlns:a16="http://schemas.microsoft.com/office/drawing/2014/main" id="{8404D266-47AB-42A8-A1E1-882552D4EBAB}"/>
            </a:ext>
          </a:extLst>
        </xdr:cNvPr>
        <xdr:cNvGrpSpPr/>
      </xdr:nvGrpSpPr>
      <xdr:grpSpPr>
        <a:xfrm>
          <a:off x="11753850" y="5648325"/>
          <a:ext cx="619125" cy="266700"/>
          <a:chOff x="11753850" y="5648325"/>
          <a:chExt cx="619125" cy="266700"/>
        </a:xfrm>
      </xdr:grpSpPr>
      <xdr:sp macro="" textlink="">
        <xdr:nvSpPr>
          <xdr:cNvPr id="17" name="TextBox 16">
            <a:extLst>
              <a:ext uri="{FF2B5EF4-FFF2-40B4-BE49-F238E27FC236}">
                <a16:creationId xmlns:a16="http://schemas.microsoft.com/office/drawing/2014/main" id="{F1FCD796-E5AE-6EE4-5705-B1415414069E}"/>
              </a:ext>
            </a:extLst>
          </xdr:cNvPr>
          <xdr:cNvSpPr txBox="1"/>
        </xdr:nvSpPr>
        <xdr:spPr>
          <a:xfrm>
            <a:off x="11772900" y="5648325"/>
            <a:ext cx="600075"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base %</a:t>
            </a:r>
          </a:p>
        </xdr:txBody>
      </xdr:sp>
      <xdr:sp macro="" textlink="">
        <xdr:nvSpPr>
          <xdr:cNvPr id="18" name="TextBox 17">
            <a:extLst>
              <a:ext uri="{FF2B5EF4-FFF2-40B4-BE49-F238E27FC236}">
                <a16:creationId xmlns:a16="http://schemas.microsoft.com/office/drawing/2014/main" id="{8F811F62-699B-6523-7D50-C67CBBA2F196}"/>
              </a:ext>
            </a:extLst>
          </xdr:cNvPr>
          <xdr:cNvSpPr txBox="1"/>
        </xdr:nvSpPr>
        <xdr:spPr>
          <a:xfrm>
            <a:off x="11753850" y="5734050"/>
            <a:ext cx="72000" cy="72000"/>
          </a:xfrm>
          <a:prstGeom prst="rect">
            <a:avLst/>
          </a:prstGeom>
          <a:solidFill>
            <a:schemeClr val="lt1"/>
          </a:solidFill>
          <a:ln w="9525" cmpd="sng">
            <a:solidFill>
              <a:sysClr val="windowText" lastClr="00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twoCellAnchor editAs="oneCell">
    <xdr:from>
      <xdr:col>18</xdr:col>
      <xdr:colOff>333375</xdr:colOff>
      <xdr:row>4</xdr:row>
      <xdr:rowOff>9525</xdr:rowOff>
    </xdr:from>
    <xdr:to>
      <xdr:col>20</xdr:col>
      <xdr:colOff>161925</xdr:colOff>
      <xdr:row>6</xdr:row>
      <xdr:rowOff>151771</xdr:rowOff>
    </xdr:to>
    <xdr:pic>
      <xdr:nvPicPr>
        <xdr:cNvPr id="19" name="Picture 18">
          <a:extLst>
            <a:ext uri="{FF2B5EF4-FFF2-40B4-BE49-F238E27FC236}">
              <a16:creationId xmlns:a16="http://schemas.microsoft.com/office/drawing/2014/main" id="{1F2F2869-722B-434C-BCC6-6156F9EF46F0}"/>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twoCellAnchor>
    <xdr:from>
      <xdr:col>22</xdr:col>
      <xdr:colOff>0</xdr:colOff>
      <xdr:row>8</xdr:row>
      <xdr:rowOff>85725</xdr:rowOff>
    </xdr:from>
    <xdr:to>
      <xdr:col>51</xdr:col>
      <xdr:colOff>376230</xdr:colOff>
      <xdr:row>11</xdr:row>
      <xdr:rowOff>142050</xdr:rowOff>
    </xdr:to>
    <xdr:sp macro="" textlink="">
      <xdr:nvSpPr>
        <xdr:cNvPr id="20" name="Rectangle: Rounded Corners 19" descr="&lt;Group Chart&gt;">
          <a:hlinkClick xmlns:r="http://schemas.openxmlformats.org/officeDocument/2006/relationships" r:id="rId12" tooltip="Group Chart"/>
          <a:extLst>
            <a:ext uri="{FF2B5EF4-FFF2-40B4-BE49-F238E27FC236}">
              <a16:creationId xmlns:a16="http://schemas.microsoft.com/office/drawing/2014/main" id="{FEC6E194-4B87-4CBF-9892-738755B2DD54}"/>
            </a:ext>
          </a:extLst>
        </xdr:cNvPr>
        <xdr:cNvSpPr/>
      </xdr:nvSpPr>
      <xdr:spPr>
        <a:xfrm>
          <a:off x="12401550" y="1228725"/>
          <a:ext cx="1595430" cy="504000"/>
        </a:xfrm>
        <a:prstGeom prst="roundRect">
          <a:avLst/>
        </a:prstGeom>
        <a:solidFill>
          <a:srgbClr val="F2F2F2"/>
        </a:solidFill>
        <a:ln w="6350" cap="flat" cmpd="sng" algn="ctr">
          <a:solidFill>
            <a:sysClr val="windowText" lastClr="000000"/>
          </a:solidFill>
          <a:prstDash val="solid"/>
          <a:miter lim="800000"/>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900" b="0" i="0" u="none" strike="noStrike" kern="0" cap="none" spc="0" normalizeH="0" baseline="0" noProof="0">
              <a:ln>
                <a:noFill/>
              </a:ln>
              <a:solidFill>
                <a:sysClr val="windowText" lastClr="000000"/>
              </a:solidFill>
              <a:effectLst/>
              <a:uLnTx/>
              <a:uFillTx/>
              <a:latin typeface="Calibri" panose="020F0502020204030204"/>
              <a:ea typeface="+mn-ea"/>
              <a:cs typeface="+mn-cs"/>
            </a:rPr>
            <a:t>Group Chart</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30480</xdr:colOff>
      <xdr:row>14</xdr:row>
      <xdr:rowOff>91440</xdr:rowOff>
    </xdr:from>
    <xdr:to>
      <xdr:col>17</xdr:col>
      <xdr:colOff>487680</xdr:colOff>
      <xdr:row>37</xdr:row>
      <xdr:rowOff>7620</xdr:rowOff>
    </xdr:to>
    <xdr:graphicFrame macro="">
      <xdr:nvGraphicFramePr>
        <xdr:cNvPr id="2" name="Chart 1">
          <a:extLst>
            <a:ext uri="{FF2B5EF4-FFF2-40B4-BE49-F238E27FC236}">
              <a16:creationId xmlns:a16="http://schemas.microsoft.com/office/drawing/2014/main" id="{016F8FA4-0A75-4E9A-92B8-CE44B36D29D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3" name="Rounded Rectangle 22">
          <a:hlinkClick xmlns:r="http://schemas.openxmlformats.org/officeDocument/2006/relationships" r:id="rId2" tooltip="What is Acorn?"/>
          <a:extLst>
            <a:ext uri="{FF2B5EF4-FFF2-40B4-BE49-F238E27FC236}">
              <a16:creationId xmlns:a16="http://schemas.microsoft.com/office/drawing/2014/main" id="{62F97C39-A81A-457B-AC94-EF73467EA577}"/>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4" name="Rounded Rectangle 28">
          <a:hlinkClick xmlns:r="http://schemas.openxmlformats.org/officeDocument/2006/relationships" r:id="rId3" tooltip="Customer View Chart"/>
          <a:extLst>
            <a:ext uri="{FF2B5EF4-FFF2-40B4-BE49-F238E27FC236}">
              <a16:creationId xmlns:a16="http://schemas.microsoft.com/office/drawing/2014/main" id="{4A179BC7-5C7F-44DF-8371-BECB914F912A}"/>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578009</xdr:colOff>
      <xdr:row>1</xdr:row>
      <xdr:rowOff>57150</xdr:rowOff>
    </xdr:from>
    <xdr:to>
      <xdr:col>8</xdr:col>
      <xdr:colOff>537362</xdr:colOff>
      <xdr:row>3</xdr:row>
      <xdr:rowOff>147750</xdr:rowOff>
    </xdr:to>
    <xdr:sp macro="" textlink="">
      <xdr:nvSpPr>
        <xdr:cNvPr id="5" name="Rounded Rectangle 81">
          <a:hlinkClick xmlns:r="http://schemas.openxmlformats.org/officeDocument/2006/relationships" r:id="rId4" tooltip="Acorn Category"/>
          <a:extLst>
            <a:ext uri="{FF2B5EF4-FFF2-40B4-BE49-F238E27FC236}">
              <a16:creationId xmlns:a16="http://schemas.microsoft.com/office/drawing/2014/main" id="{9EFB9148-C33B-4CE8-9084-44DCA0A88691}"/>
            </a:ext>
          </a:extLst>
        </xdr:cNvPr>
        <xdr:cNvSpPr>
          <a:spLocks/>
        </xdr:cNvSpPr>
      </xdr:nvSpPr>
      <xdr:spPr>
        <a:xfrm>
          <a:off x="2387759" y="95250"/>
          <a:ext cx="1597653"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513390</xdr:colOff>
      <xdr:row>3</xdr:row>
      <xdr:rowOff>147750</xdr:rowOff>
    </xdr:to>
    <xdr:sp macro="" textlink="">
      <xdr:nvSpPr>
        <xdr:cNvPr id="6" name="Rounded Rectangle 65">
          <a:hlinkClick xmlns:r="http://schemas.openxmlformats.org/officeDocument/2006/relationships" r:id="rId5" tooltip="Overview"/>
          <a:extLst>
            <a:ext uri="{FF2B5EF4-FFF2-40B4-BE49-F238E27FC236}">
              <a16:creationId xmlns:a16="http://schemas.microsoft.com/office/drawing/2014/main" id="{281773D9-5D40-402A-B9EF-B37E95E107BE}"/>
            </a:ext>
          </a:extLst>
        </xdr:cNvPr>
        <xdr:cNvSpPr>
          <a:spLocks/>
        </xdr:cNvSpPr>
      </xdr:nvSpPr>
      <xdr:spPr>
        <a:xfrm>
          <a:off x="733425" y="95250"/>
          <a:ext cx="1589715"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61595</xdr:colOff>
      <xdr:row>1</xdr:row>
      <xdr:rowOff>57150</xdr:rowOff>
    </xdr:from>
    <xdr:to>
      <xdr:col>11</xdr:col>
      <xdr:colOff>152075</xdr:colOff>
      <xdr:row>3</xdr:row>
      <xdr:rowOff>147750</xdr:rowOff>
    </xdr:to>
    <xdr:sp macro="" textlink="">
      <xdr:nvSpPr>
        <xdr:cNvPr id="7" name="Rounded Rectangle 131">
          <a:hlinkClick xmlns:r="http://schemas.openxmlformats.org/officeDocument/2006/relationships" r:id="rId6" tooltip="Acorn Group"/>
          <a:extLst>
            <a:ext uri="{FF2B5EF4-FFF2-40B4-BE49-F238E27FC236}">
              <a16:creationId xmlns:a16="http://schemas.microsoft.com/office/drawing/2014/main" id="{9468BA1D-14DF-4080-B3D7-334AB0249BE3}"/>
            </a:ext>
          </a:extLst>
        </xdr:cNvPr>
        <xdr:cNvSpPr>
          <a:spLocks/>
        </xdr:cNvSpPr>
      </xdr:nvSpPr>
      <xdr:spPr>
        <a:xfrm>
          <a:off x="4052570" y="95250"/>
          <a:ext cx="1585905"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8" name="Rounded Rectangle 131">
          <a:hlinkClick xmlns:r="http://schemas.openxmlformats.org/officeDocument/2006/relationships" r:id="rId7" tooltip="Acorn Type"/>
          <a:extLst>
            <a:ext uri="{FF2B5EF4-FFF2-40B4-BE49-F238E27FC236}">
              <a16:creationId xmlns:a16="http://schemas.microsoft.com/office/drawing/2014/main" id="{D18ED6B0-1630-4B29-A13A-3B71CE1AEBC5}"/>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9" name="Rounded Rectangle 28">
          <a:hlinkClick xmlns:r="http://schemas.openxmlformats.org/officeDocument/2006/relationships" r:id="rId8" tooltip="Profile Features"/>
          <a:extLst>
            <a:ext uri="{FF2B5EF4-FFF2-40B4-BE49-F238E27FC236}">
              <a16:creationId xmlns:a16="http://schemas.microsoft.com/office/drawing/2014/main" id="{BC5ED879-74C2-443C-8C4C-E79FABED2F97}"/>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editAs="oneCell">
    <xdr:from>
      <xdr:col>18</xdr:col>
      <xdr:colOff>333375</xdr:colOff>
      <xdr:row>4</xdr:row>
      <xdr:rowOff>9525</xdr:rowOff>
    </xdr:from>
    <xdr:to>
      <xdr:col>20</xdr:col>
      <xdr:colOff>161925</xdr:colOff>
      <xdr:row>6</xdr:row>
      <xdr:rowOff>151771</xdr:rowOff>
    </xdr:to>
    <xdr:pic>
      <xdr:nvPicPr>
        <xdr:cNvPr id="10" name="Picture 9">
          <a:extLst>
            <a:ext uri="{FF2B5EF4-FFF2-40B4-BE49-F238E27FC236}">
              <a16:creationId xmlns:a16="http://schemas.microsoft.com/office/drawing/2014/main" id="{DC745EC9-B10D-4DFF-A5CA-1025BE83441C}"/>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twoCellAnchor>
    <xdr:from>
      <xdr:col>3</xdr:col>
      <xdr:colOff>22855</xdr:colOff>
      <xdr:row>38</xdr:row>
      <xdr:rowOff>108585</xdr:rowOff>
    </xdr:from>
    <xdr:to>
      <xdr:col>4</xdr:col>
      <xdr:colOff>411470</xdr:colOff>
      <xdr:row>42</xdr:row>
      <xdr:rowOff>148590</xdr:rowOff>
    </xdr:to>
    <xdr:grpSp>
      <xdr:nvGrpSpPr>
        <xdr:cNvPr id="11" name="Group 10">
          <a:extLst>
            <a:ext uri="{FF2B5EF4-FFF2-40B4-BE49-F238E27FC236}">
              <a16:creationId xmlns:a16="http://schemas.microsoft.com/office/drawing/2014/main" id="{F3A98991-CAE4-4EE8-A544-15ACFDEE5F6D}"/>
            </a:ext>
          </a:extLst>
        </xdr:cNvPr>
        <xdr:cNvGrpSpPr/>
      </xdr:nvGrpSpPr>
      <xdr:grpSpPr>
        <a:xfrm>
          <a:off x="918205" y="7499985"/>
          <a:ext cx="807715" cy="525780"/>
          <a:chOff x="982975" y="6958965"/>
          <a:chExt cx="822955" cy="512445"/>
        </a:xfrm>
      </xdr:grpSpPr>
      <xdr:sp macro="" textlink="">
        <xdr:nvSpPr>
          <xdr:cNvPr id="12" name="TextBox 11">
            <a:extLst>
              <a:ext uri="{FF2B5EF4-FFF2-40B4-BE49-F238E27FC236}">
                <a16:creationId xmlns:a16="http://schemas.microsoft.com/office/drawing/2014/main" id="{6167EDD5-65DA-D2DC-2CC3-1AAD42646C7C}"/>
              </a:ext>
            </a:extLst>
          </xdr:cNvPr>
          <xdr:cNvSpPr txBox="1"/>
        </xdr:nvSpPr>
        <xdr:spPr>
          <a:xfrm>
            <a:off x="1002080" y="7210425"/>
            <a:ext cx="618539" cy="2609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 base %</a:t>
            </a:r>
          </a:p>
        </xdr:txBody>
      </xdr:sp>
      <xdr:sp macro="" textlink="">
        <xdr:nvSpPr>
          <xdr:cNvPr id="13" name="TextBox 12">
            <a:extLst>
              <a:ext uri="{FF2B5EF4-FFF2-40B4-BE49-F238E27FC236}">
                <a16:creationId xmlns:a16="http://schemas.microsoft.com/office/drawing/2014/main" id="{EDF52444-D715-986C-7670-5843F519C636}"/>
              </a:ext>
            </a:extLst>
          </xdr:cNvPr>
          <xdr:cNvSpPr txBox="1"/>
        </xdr:nvSpPr>
        <xdr:spPr>
          <a:xfrm>
            <a:off x="982975" y="7294312"/>
            <a:ext cx="90000" cy="90000"/>
          </a:xfrm>
          <a:prstGeom prst="rect">
            <a:avLst/>
          </a:prstGeom>
          <a:solidFill>
            <a:schemeClr val="lt1"/>
          </a:solidFill>
          <a:ln w="9525" cmpd="sng">
            <a:solidFill>
              <a:sysClr val="windowText" lastClr="000000"/>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sp macro="" textlink="">
        <xdr:nvSpPr>
          <xdr:cNvPr id="14" name="TextBox 13">
            <a:extLst>
              <a:ext uri="{FF2B5EF4-FFF2-40B4-BE49-F238E27FC236}">
                <a16:creationId xmlns:a16="http://schemas.microsoft.com/office/drawing/2014/main" id="{042C814B-79E1-D9F8-9128-ACA68109179B}"/>
              </a:ext>
            </a:extLst>
          </xdr:cNvPr>
          <xdr:cNvSpPr txBox="1"/>
        </xdr:nvSpPr>
        <xdr:spPr>
          <a:xfrm>
            <a:off x="1002080" y="6958965"/>
            <a:ext cx="803850" cy="2609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 profile %</a:t>
            </a:r>
          </a:p>
        </xdr:txBody>
      </xdr:sp>
      <xdr:sp macro="" textlink="">
        <xdr:nvSpPr>
          <xdr:cNvPr id="15" name="TextBox 14">
            <a:extLst>
              <a:ext uri="{FF2B5EF4-FFF2-40B4-BE49-F238E27FC236}">
                <a16:creationId xmlns:a16="http://schemas.microsoft.com/office/drawing/2014/main" id="{4B30C58E-AE3D-137A-82B1-1F771704E0FE}"/>
              </a:ext>
            </a:extLst>
          </xdr:cNvPr>
          <xdr:cNvSpPr txBox="1"/>
        </xdr:nvSpPr>
        <xdr:spPr>
          <a:xfrm>
            <a:off x="982975" y="7042853"/>
            <a:ext cx="90000" cy="89467"/>
          </a:xfrm>
          <a:prstGeom prst="rect">
            <a:avLst/>
          </a:prstGeom>
          <a:solidFill>
            <a:srgbClr val="696969"/>
          </a:solidFill>
          <a:ln w="9525" cmpd="sng">
            <a:solidFill>
              <a:sysClr val="windowText" lastClr="000000"/>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wsDr>
</file>

<file path=xl/drawings/drawing5.xml><?xml version="1.0" encoding="utf-8"?>
<xdr:wsDr xmlns:xdr="http://schemas.openxmlformats.org/drawingml/2006/spreadsheetDrawing" xmlns:a="http://schemas.openxmlformats.org/drawingml/2006/main">
  <xdr:twoCellAnchor editAs="oneCell">
    <xdr:from>
      <xdr:col>18</xdr:col>
      <xdr:colOff>123824</xdr:colOff>
      <xdr:row>1</xdr:row>
      <xdr:rowOff>57150</xdr:rowOff>
    </xdr:from>
    <xdr:to>
      <xdr:col>21</xdr:col>
      <xdr:colOff>164774</xdr:colOff>
      <xdr:row>3</xdr:row>
      <xdr:rowOff>147750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1716E14F-0C0D-461C-AE18-DE4B5F2C15CC}"/>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193675</xdr:colOff>
      <xdr:row>1</xdr:row>
      <xdr:rowOff>57150</xdr:rowOff>
    </xdr:from>
    <xdr:to>
      <xdr:col>16</xdr:col>
      <xdr:colOff>82225</xdr:colOff>
      <xdr:row>3</xdr:row>
      <xdr:rowOff>147750</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EF32C88C-0F8C-4AB8-A2A9-38AECC6709C5}"/>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301300</xdr:colOff>
      <xdr:row>3</xdr:row>
      <xdr:rowOff>147750</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5193CEBB-139F-4708-BF0E-906D4D8738A8}"/>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67DD77E9-BBDE-4710-96D1-C059712CA8AA}"/>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377825</xdr:colOff>
      <xdr:row>1</xdr:row>
      <xdr:rowOff>57150</xdr:rowOff>
    </xdr:from>
    <xdr:to>
      <xdr:col>12</xdr:col>
      <xdr:colOff>152075</xdr:colOff>
      <xdr:row>3</xdr:row>
      <xdr:rowOff>147750</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E542A82B-363D-443F-B636-A76AC9FED5AF}"/>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12</xdr:col>
      <xdr:colOff>228600</xdr:colOff>
      <xdr:row>1</xdr:row>
      <xdr:rowOff>57150</xdr:rowOff>
    </xdr:from>
    <xdr:to>
      <xdr:col>14</xdr:col>
      <xdr:colOff>117150</xdr:colOff>
      <xdr:row>3</xdr:row>
      <xdr:rowOff>147750</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EEFCB14B-4C2E-4B11-A2BF-4A28826981A6}"/>
            </a:ext>
          </a:extLst>
        </xdr:cNvPr>
        <xdr:cNvSpPr>
          <a:spLocks/>
        </xdr:cNvSpPr>
      </xdr:nvSpPr>
      <xdr:spPr>
        <a:xfrm>
          <a:off x="571500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158750</xdr:colOff>
      <xdr:row>1</xdr:row>
      <xdr:rowOff>57150</xdr:rowOff>
    </xdr:from>
    <xdr:to>
      <xdr:col>18</xdr:col>
      <xdr:colOff>47300</xdr:colOff>
      <xdr:row>3</xdr:row>
      <xdr:rowOff>147750</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3DC5F476-445A-494E-8B8A-2612732CB204}"/>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9" name="Rectangle: Rounded Corners 8">
          <a:extLst>
            <a:ext uri="{FF2B5EF4-FFF2-40B4-BE49-F238E27FC236}">
              <a16:creationId xmlns:a16="http://schemas.microsoft.com/office/drawing/2014/main" id="{EC94FBF3-EB0F-427E-B485-33D5C79F1196}"/>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10" name="TextBox 9">
          <a:extLst>
            <a:ext uri="{FF2B5EF4-FFF2-40B4-BE49-F238E27FC236}">
              <a16:creationId xmlns:a16="http://schemas.microsoft.com/office/drawing/2014/main" id="{F8E23AD1-4BE6-4E8C-89F2-9500B42D8B07}"/>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6145" name="Option Button 1" hidden="1">
              <a:extLst>
                <a:ext uri="{63B3BB69-23CF-44E3-9099-C40C66FF867C}">
                  <a14:compatExt spid="_x0000_s6145"/>
                </a:ext>
                <a:ext uri="{FF2B5EF4-FFF2-40B4-BE49-F238E27FC236}">
                  <a16:creationId xmlns:a16="http://schemas.microsoft.com/office/drawing/2014/main" id="{71E7B47B-5181-4B38-BF4A-9809B318B5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6146" name="Option Button 2" hidden="1">
              <a:extLst>
                <a:ext uri="{63B3BB69-23CF-44E3-9099-C40C66FF867C}">
                  <a14:compatExt spid="_x0000_s6146"/>
                </a:ext>
                <a:ext uri="{FF2B5EF4-FFF2-40B4-BE49-F238E27FC236}">
                  <a16:creationId xmlns:a16="http://schemas.microsoft.com/office/drawing/2014/main" id="{70405882-641D-4440-9178-0317D8B96FD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6147" name="Option Button 3" hidden="1">
              <a:extLst>
                <a:ext uri="{63B3BB69-23CF-44E3-9099-C40C66FF867C}">
                  <a14:compatExt spid="_x0000_s6147"/>
                </a:ext>
                <a:ext uri="{FF2B5EF4-FFF2-40B4-BE49-F238E27FC236}">
                  <a16:creationId xmlns:a16="http://schemas.microsoft.com/office/drawing/2014/main" id="{3479896E-2A5F-41EA-8C0A-868C116C87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504825</xdr:colOff>
          <xdr:row>13</xdr:row>
          <xdr:rowOff>0</xdr:rowOff>
        </xdr:from>
        <xdr:to>
          <xdr:col>21</xdr:col>
          <xdr:colOff>152400</xdr:colOff>
          <xdr:row>48</xdr:row>
          <xdr:rowOff>28575</xdr:rowOff>
        </xdr:to>
        <xdr:sp macro="" textlink="">
          <xdr:nvSpPr>
            <xdr:cNvPr id="6148" name="Scroll Bar 4" hidden="1">
              <a:extLst>
                <a:ext uri="{63B3BB69-23CF-44E3-9099-C40C66FF867C}">
                  <a14:compatExt spid="_x0000_s6148"/>
                </a:ext>
                <a:ext uri="{FF2B5EF4-FFF2-40B4-BE49-F238E27FC236}">
                  <a16:creationId xmlns:a16="http://schemas.microsoft.com/office/drawing/2014/main" id="{354B5B2D-35F3-45D1-BD6A-54C07054A419}"/>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18</xdr:col>
      <xdr:colOff>38100</xdr:colOff>
      <xdr:row>14</xdr:row>
      <xdr:rowOff>152399</xdr:rowOff>
    </xdr:from>
    <xdr:to>
      <xdr:col>20</xdr:col>
      <xdr:colOff>478200</xdr:colOff>
      <xdr:row>47</xdr:row>
      <xdr:rowOff>152400</xdr:rowOff>
    </xdr:to>
    <xdr:graphicFrame macro="">
      <xdr:nvGraphicFramePr>
        <xdr:cNvPr id="11" name="Chart 10">
          <a:extLst>
            <a:ext uri="{FF2B5EF4-FFF2-40B4-BE49-F238E27FC236}">
              <a16:creationId xmlns:a16="http://schemas.microsoft.com/office/drawing/2014/main" id="{F08D11E6-437C-4865-84C5-7304D0C1151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352425</xdr:colOff>
      <xdr:row>9</xdr:row>
      <xdr:rowOff>142875</xdr:rowOff>
    </xdr:from>
    <xdr:to>
      <xdr:col>18</xdr:col>
      <xdr:colOff>104775</xdr:colOff>
      <xdr:row>11</xdr:row>
      <xdr:rowOff>106220</xdr:rowOff>
    </xdr:to>
    <xdr:grpSp>
      <xdr:nvGrpSpPr>
        <xdr:cNvPr id="12" name="Group 11">
          <a:extLst>
            <a:ext uri="{FF2B5EF4-FFF2-40B4-BE49-F238E27FC236}">
              <a16:creationId xmlns:a16="http://schemas.microsoft.com/office/drawing/2014/main" id="{A4E6BFBF-AB7F-4595-96F3-D3A56320A159}"/>
            </a:ext>
          </a:extLst>
        </xdr:cNvPr>
        <xdr:cNvGrpSpPr/>
      </xdr:nvGrpSpPr>
      <xdr:grpSpPr>
        <a:xfrm>
          <a:off x="10077450" y="1400175"/>
          <a:ext cx="600075" cy="296720"/>
          <a:chOff x="6467475" y="4547375"/>
          <a:chExt cx="428625" cy="296720"/>
        </a:xfrm>
      </xdr:grpSpPr>
      <xdr:pic>
        <xdr:nvPicPr>
          <xdr:cNvPr id="13" name="Picture 12">
            <a:extLst>
              <a:ext uri="{FF2B5EF4-FFF2-40B4-BE49-F238E27FC236}">
                <a16:creationId xmlns:a16="http://schemas.microsoft.com/office/drawing/2014/main" id="{3D9DB40B-D437-7B32-8F2F-97FAF6840CAC}"/>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14" name="Arrow: Up 13">
            <a:extLst>
              <a:ext uri="{FF2B5EF4-FFF2-40B4-BE49-F238E27FC236}">
                <a16:creationId xmlns:a16="http://schemas.microsoft.com/office/drawing/2014/main" id="{09DC053F-A3EB-B7F9-2F51-393EC8AA5623}"/>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oneCell">
    <xdr:from>
      <xdr:col>19</xdr:col>
      <xdr:colOff>333375</xdr:colOff>
      <xdr:row>4</xdr:row>
      <xdr:rowOff>9525</xdr:rowOff>
    </xdr:from>
    <xdr:to>
      <xdr:col>21</xdr:col>
      <xdr:colOff>165727</xdr:colOff>
      <xdr:row>6</xdr:row>
      <xdr:rowOff>151771</xdr:rowOff>
    </xdr:to>
    <xdr:pic>
      <xdr:nvPicPr>
        <xdr:cNvPr id="15" name="Picture 14">
          <a:extLst>
            <a:ext uri="{FF2B5EF4-FFF2-40B4-BE49-F238E27FC236}">
              <a16:creationId xmlns:a16="http://schemas.microsoft.com/office/drawing/2014/main" id="{4D14B37C-BAF3-4F3F-BC87-05CBB5CC46AD}"/>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3</xdr:col>
      <xdr:colOff>400050</xdr:colOff>
      <xdr:row>28</xdr:row>
      <xdr:rowOff>25001</xdr:rowOff>
    </xdr:from>
    <xdr:to>
      <xdr:col>13</xdr:col>
      <xdr:colOff>581025</xdr:colOff>
      <xdr:row>28</xdr:row>
      <xdr:rowOff>38100</xdr:rowOff>
    </xdr:to>
    <xdr:cxnSp macro="">
      <xdr:nvCxnSpPr>
        <xdr:cNvPr id="2" name="Straight Connector 1">
          <a:extLst>
            <a:ext uri="{FF2B5EF4-FFF2-40B4-BE49-F238E27FC236}">
              <a16:creationId xmlns:a16="http://schemas.microsoft.com/office/drawing/2014/main" id="{9A325449-264A-4D3D-9E0C-908D7012A004}"/>
            </a:ext>
          </a:extLst>
        </xdr:cNvPr>
        <xdr:cNvCxnSpPr/>
      </xdr:nvCxnSpPr>
      <xdr:spPr>
        <a:xfrm>
          <a:off x="1295400" y="5158976"/>
          <a:ext cx="6705600" cy="13099"/>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393115</xdr:colOff>
      <xdr:row>17</xdr:row>
      <xdr:rowOff>9525</xdr:rowOff>
    </xdr:from>
    <xdr:to>
      <xdr:col>9</xdr:col>
      <xdr:colOff>413188</xdr:colOff>
      <xdr:row>41</xdr:row>
      <xdr:rowOff>23700</xdr:rowOff>
    </xdr:to>
    <xdr:cxnSp macro="">
      <xdr:nvCxnSpPr>
        <xdr:cNvPr id="3" name="Straight Connector 2">
          <a:extLst>
            <a:ext uri="{FF2B5EF4-FFF2-40B4-BE49-F238E27FC236}">
              <a16:creationId xmlns:a16="http://schemas.microsoft.com/office/drawing/2014/main" id="{52B178B9-0D21-40F0-84B0-E0C4EDCBF294}"/>
            </a:ext>
          </a:extLst>
        </xdr:cNvPr>
        <xdr:cNvCxnSpPr/>
      </xdr:nvCxnSpPr>
      <xdr:spPr>
        <a:xfrm flipH="1">
          <a:off x="4650790" y="2419350"/>
          <a:ext cx="20073" cy="547200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305818</xdr:colOff>
      <xdr:row>27</xdr:row>
      <xdr:rowOff>196850</xdr:rowOff>
    </xdr:from>
    <xdr:to>
      <xdr:col>13</xdr:col>
      <xdr:colOff>406401</xdr:colOff>
      <xdr:row>39</xdr:row>
      <xdr:rowOff>19050</xdr:rowOff>
    </xdr:to>
    <xdr:sp macro="" textlink="$C$78">
      <xdr:nvSpPr>
        <xdr:cNvPr id="4" name="Rectangle 3">
          <a:extLst>
            <a:ext uri="{FF2B5EF4-FFF2-40B4-BE49-F238E27FC236}">
              <a16:creationId xmlns:a16="http://schemas.microsoft.com/office/drawing/2014/main" id="{050EC67A-BB7B-4617-ADB2-7A3E3A764E3C}"/>
            </a:ext>
          </a:extLst>
        </xdr:cNvPr>
        <xdr:cNvSpPr/>
      </xdr:nvSpPr>
      <xdr:spPr>
        <a:xfrm>
          <a:off x="4563493" y="5083175"/>
          <a:ext cx="3262883" cy="26701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editAs="absolute">
    <xdr:from>
      <xdr:col>2</xdr:col>
      <xdr:colOff>114300</xdr:colOff>
      <xdr:row>16</xdr:row>
      <xdr:rowOff>63500</xdr:rowOff>
    </xdr:from>
    <xdr:to>
      <xdr:col>14</xdr:col>
      <xdr:colOff>209551</xdr:colOff>
      <xdr:row>44</xdr:row>
      <xdr:rowOff>0</xdr:rowOff>
    </xdr:to>
    <xdr:graphicFrame macro="">
      <xdr:nvGraphicFramePr>
        <xdr:cNvPr id="5" name="Chart 4">
          <a:extLst>
            <a:ext uri="{FF2B5EF4-FFF2-40B4-BE49-F238E27FC236}">
              <a16:creationId xmlns:a16="http://schemas.microsoft.com/office/drawing/2014/main" id="{F9A84336-510F-4A7C-BC09-A093B312128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9</xdr:col>
      <xdr:colOff>312166</xdr:colOff>
      <xdr:row>16</xdr:row>
      <xdr:rowOff>158750</xdr:rowOff>
    </xdr:from>
    <xdr:to>
      <xdr:col>13</xdr:col>
      <xdr:colOff>381000</xdr:colOff>
      <xdr:row>27</xdr:row>
      <xdr:rowOff>177800</xdr:rowOff>
    </xdr:to>
    <xdr:sp macro="" textlink="$C$76">
      <xdr:nvSpPr>
        <xdr:cNvPr id="6" name="Rectangle 5">
          <a:extLst>
            <a:ext uri="{FF2B5EF4-FFF2-40B4-BE49-F238E27FC236}">
              <a16:creationId xmlns:a16="http://schemas.microsoft.com/office/drawing/2014/main" id="{3C207225-4319-44F0-A4B9-D93D8ABFB3A0}"/>
            </a:ext>
          </a:extLst>
        </xdr:cNvPr>
        <xdr:cNvSpPr/>
      </xdr:nvSpPr>
      <xdr:spPr>
        <a:xfrm>
          <a:off x="4569841" y="2378075"/>
          <a:ext cx="3231134"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235967</xdr:colOff>
      <xdr:row>16</xdr:row>
      <xdr:rowOff>171449</xdr:rowOff>
    </xdr:from>
    <xdr:to>
      <xdr:col>9</xdr:col>
      <xdr:colOff>286767</xdr:colOff>
      <xdr:row>27</xdr:row>
      <xdr:rowOff>184149</xdr:rowOff>
    </xdr:to>
    <xdr:sp macro="" textlink="$C$77">
      <xdr:nvSpPr>
        <xdr:cNvPr id="7" name="Rectangle 6">
          <a:extLst>
            <a:ext uri="{FF2B5EF4-FFF2-40B4-BE49-F238E27FC236}">
              <a16:creationId xmlns:a16="http://schemas.microsoft.com/office/drawing/2014/main" id="{432043D2-051F-40B3-8BE0-3AD16E3CB9A1}"/>
            </a:ext>
          </a:extLst>
        </xdr:cNvPr>
        <xdr:cNvSpPr/>
      </xdr:nvSpPr>
      <xdr:spPr>
        <a:xfrm>
          <a:off x="1131317" y="2390774"/>
          <a:ext cx="3413125" cy="26797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190500</xdr:rowOff>
    </xdr:from>
    <xdr:to>
      <xdr:col>9</xdr:col>
      <xdr:colOff>293117</xdr:colOff>
      <xdr:row>39</xdr:row>
      <xdr:rowOff>6350</xdr:rowOff>
    </xdr:to>
    <xdr:sp macro="" textlink="$C$79">
      <xdr:nvSpPr>
        <xdr:cNvPr id="8" name="Rectangle 7">
          <a:extLst>
            <a:ext uri="{FF2B5EF4-FFF2-40B4-BE49-F238E27FC236}">
              <a16:creationId xmlns:a16="http://schemas.microsoft.com/office/drawing/2014/main" id="{D1F8DDD7-00BC-4541-AECA-9F9690D9CBC4}"/>
            </a:ext>
          </a:extLst>
        </xdr:cNvPr>
        <xdr:cNvSpPr/>
      </xdr:nvSpPr>
      <xdr:spPr>
        <a:xfrm>
          <a:off x="1144016" y="5076825"/>
          <a:ext cx="3406776" cy="26638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87765</xdr:colOff>
      <xdr:row>17</xdr:row>
      <xdr:rowOff>68523</xdr:rowOff>
    </xdr:from>
    <xdr:to>
      <xdr:col>14</xdr:col>
      <xdr:colOff>231765</xdr:colOff>
      <xdr:row>17</xdr:row>
      <xdr:rowOff>212523</xdr:rowOff>
    </xdr:to>
    <xdr:sp macro="" textlink="">
      <xdr:nvSpPr>
        <xdr:cNvPr id="9" name="Oval 8">
          <a:extLst>
            <a:ext uri="{FF2B5EF4-FFF2-40B4-BE49-F238E27FC236}">
              <a16:creationId xmlns:a16="http://schemas.microsoft.com/office/drawing/2014/main" id="{6ADD1F31-D0A5-49D2-B176-479B6CE3D6DB}"/>
            </a:ext>
          </a:extLst>
        </xdr:cNvPr>
        <xdr:cNvSpPr>
          <a:spLocks noChangeAspect="1"/>
        </xdr:cNvSpPr>
      </xdr:nvSpPr>
      <xdr:spPr>
        <a:xfrm>
          <a:off x="8222115" y="2478348"/>
          <a:ext cx="144000" cy="144000"/>
        </a:xfrm>
        <a:prstGeom prst="ellipse">
          <a:avLst/>
        </a:prstGeom>
        <a:solidFill>
          <a:srgbClr val="FF7ED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18</xdr:row>
      <xdr:rowOff>66287</xdr:rowOff>
    </xdr:from>
    <xdr:to>
      <xdr:col>14</xdr:col>
      <xdr:colOff>231765</xdr:colOff>
      <xdr:row>18</xdr:row>
      <xdr:rowOff>210287</xdr:rowOff>
    </xdr:to>
    <xdr:sp macro="" textlink="">
      <xdr:nvSpPr>
        <xdr:cNvPr id="10" name="Oval 9">
          <a:extLst>
            <a:ext uri="{FF2B5EF4-FFF2-40B4-BE49-F238E27FC236}">
              <a16:creationId xmlns:a16="http://schemas.microsoft.com/office/drawing/2014/main" id="{41754A99-E94A-47A5-971C-91B996EE2270}"/>
            </a:ext>
          </a:extLst>
        </xdr:cNvPr>
        <xdr:cNvSpPr>
          <a:spLocks noChangeAspect="1"/>
        </xdr:cNvSpPr>
      </xdr:nvSpPr>
      <xdr:spPr>
        <a:xfrm>
          <a:off x="8222115" y="2723762"/>
          <a:ext cx="144000" cy="144000"/>
        </a:xfrm>
        <a:prstGeom prst="ellipse">
          <a:avLst/>
        </a:prstGeom>
        <a:solidFill>
          <a:srgbClr val="FFB6E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19</xdr:row>
      <xdr:rowOff>64050</xdr:rowOff>
    </xdr:from>
    <xdr:to>
      <xdr:col>14</xdr:col>
      <xdr:colOff>231765</xdr:colOff>
      <xdr:row>19</xdr:row>
      <xdr:rowOff>208050</xdr:rowOff>
    </xdr:to>
    <xdr:sp macro="" textlink="">
      <xdr:nvSpPr>
        <xdr:cNvPr id="11" name="Oval 10">
          <a:extLst>
            <a:ext uri="{FF2B5EF4-FFF2-40B4-BE49-F238E27FC236}">
              <a16:creationId xmlns:a16="http://schemas.microsoft.com/office/drawing/2014/main" id="{38DCF79A-473D-4FEE-9B6D-4F33BB651931}"/>
            </a:ext>
          </a:extLst>
        </xdr:cNvPr>
        <xdr:cNvSpPr>
          <a:spLocks noChangeAspect="1"/>
        </xdr:cNvSpPr>
      </xdr:nvSpPr>
      <xdr:spPr>
        <a:xfrm>
          <a:off x="8222115" y="2969175"/>
          <a:ext cx="144000" cy="144000"/>
        </a:xfrm>
        <a:prstGeom prst="ellipse">
          <a:avLst/>
        </a:prstGeom>
        <a:solidFill>
          <a:srgbClr val="001E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20</xdr:row>
      <xdr:rowOff>61814</xdr:rowOff>
    </xdr:from>
    <xdr:to>
      <xdr:col>14</xdr:col>
      <xdr:colOff>231765</xdr:colOff>
      <xdr:row>20</xdr:row>
      <xdr:rowOff>205814</xdr:rowOff>
    </xdr:to>
    <xdr:sp macro="" textlink="">
      <xdr:nvSpPr>
        <xdr:cNvPr id="12" name="Oval 11">
          <a:extLst>
            <a:ext uri="{FF2B5EF4-FFF2-40B4-BE49-F238E27FC236}">
              <a16:creationId xmlns:a16="http://schemas.microsoft.com/office/drawing/2014/main" id="{FC9BF063-E5EC-455C-865E-65EEB0757ABA}"/>
            </a:ext>
          </a:extLst>
        </xdr:cNvPr>
        <xdr:cNvSpPr>
          <a:spLocks noChangeAspect="1"/>
        </xdr:cNvSpPr>
      </xdr:nvSpPr>
      <xdr:spPr>
        <a:xfrm>
          <a:off x="8222115" y="3214589"/>
          <a:ext cx="144000" cy="144000"/>
        </a:xfrm>
        <a:prstGeom prst="ellipse">
          <a:avLst/>
        </a:prstGeom>
        <a:solidFill>
          <a:srgbClr val="1894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21</xdr:row>
      <xdr:rowOff>59577</xdr:rowOff>
    </xdr:from>
    <xdr:to>
      <xdr:col>14</xdr:col>
      <xdr:colOff>231765</xdr:colOff>
      <xdr:row>21</xdr:row>
      <xdr:rowOff>203577</xdr:rowOff>
    </xdr:to>
    <xdr:sp macro="" textlink="">
      <xdr:nvSpPr>
        <xdr:cNvPr id="13" name="Oval 12">
          <a:extLst>
            <a:ext uri="{FF2B5EF4-FFF2-40B4-BE49-F238E27FC236}">
              <a16:creationId xmlns:a16="http://schemas.microsoft.com/office/drawing/2014/main" id="{45F591FC-BBD1-4A41-BE28-A5FC4C0F4100}"/>
            </a:ext>
          </a:extLst>
        </xdr:cNvPr>
        <xdr:cNvSpPr>
          <a:spLocks noChangeAspect="1"/>
        </xdr:cNvSpPr>
      </xdr:nvSpPr>
      <xdr:spPr>
        <a:xfrm>
          <a:off x="8222115" y="3460002"/>
          <a:ext cx="144000" cy="144000"/>
        </a:xfrm>
        <a:prstGeom prst="ellipse">
          <a:avLst/>
        </a:prstGeom>
        <a:solidFill>
          <a:srgbClr val="7D38B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22</xdr:row>
      <xdr:rowOff>57341</xdr:rowOff>
    </xdr:from>
    <xdr:to>
      <xdr:col>14</xdr:col>
      <xdr:colOff>231765</xdr:colOff>
      <xdr:row>22</xdr:row>
      <xdr:rowOff>201341</xdr:rowOff>
    </xdr:to>
    <xdr:sp macro="" textlink="">
      <xdr:nvSpPr>
        <xdr:cNvPr id="14" name="Oval 13">
          <a:extLst>
            <a:ext uri="{FF2B5EF4-FFF2-40B4-BE49-F238E27FC236}">
              <a16:creationId xmlns:a16="http://schemas.microsoft.com/office/drawing/2014/main" id="{083DEB43-679C-4008-9D91-48597D9232AD}"/>
            </a:ext>
          </a:extLst>
        </xdr:cNvPr>
        <xdr:cNvSpPr>
          <a:spLocks noChangeAspect="1"/>
        </xdr:cNvSpPr>
      </xdr:nvSpPr>
      <xdr:spPr>
        <a:xfrm>
          <a:off x="8222115" y="3705416"/>
          <a:ext cx="144000" cy="144000"/>
        </a:xfrm>
        <a:prstGeom prst="ellipse">
          <a:avLst/>
        </a:prstGeom>
        <a:solidFill>
          <a:srgbClr val="9860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23</xdr:row>
      <xdr:rowOff>55105</xdr:rowOff>
    </xdr:from>
    <xdr:to>
      <xdr:col>14</xdr:col>
      <xdr:colOff>231765</xdr:colOff>
      <xdr:row>23</xdr:row>
      <xdr:rowOff>199105</xdr:rowOff>
    </xdr:to>
    <xdr:sp macro="" textlink="">
      <xdr:nvSpPr>
        <xdr:cNvPr id="15" name="Oval 14">
          <a:extLst>
            <a:ext uri="{FF2B5EF4-FFF2-40B4-BE49-F238E27FC236}">
              <a16:creationId xmlns:a16="http://schemas.microsoft.com/office/drawing/2014/main" id="{C9232A4A-BCC1-4014-AD9A-A672EE985BFA}"/>
            </a:ext>
          </a:extLst>
        </xdr:cNvPr>
        <xdr:cNvSpPr>
          <a:spLocks noChangeAspect="1"/>
        </xdr:cNvSpPr>
      </xdr:nvSpPr>
      <xdr:spPr>
        <a:xfrm>
          <a:off x="8222115" y="3950830"/>
          <a:ext cx="144000" cy="144000"/>
        </a:xfrm>
        <a:prstGeom prst="ellipse">
          <a:avLst/>
        </a:prstGeom>
        <a:solidFill>
          <a:srgbClr val="A286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24</xdr:row>
      <xdr:rowOff>52868</xdr:rowOff>
    </xdr:from>
    <xdr:to>
      <xdr:col>14</xdr:col>
      <xdr:colOff>231765</xdr:colOff>
      <xdr:row>24</xdr:row>
      <xdr:rowOff>196868</xdr:rowOff>
    </xdr:to>
    <xdr:sp macro="" textlink="">
      <xdr:nvSpPr>
        <xdr:cNvPr id="16" name="Oval 15">
          <a:extLst>
            <a:ext uri="{FF2B5EF4-FFF2-40B4-BE49-F238E27FC236}">
              <a16:creationId xmlns:a16="http://schemas.microsoft.com/office/drawing/2014/main" id="{22D124BF-FDC4-4D07-A7A6-21DD10DAB85F}"/>
            </a:ext>
          </a:extLst>
        </xdr:cNvPr>
        <xdr:cNvSpPr>
          <a:spLocks noChangeAspect="1"/>
        </xdr:cNvSpPr>
      </xdr:nvSpPr>
      <xdr:spPr>
        <a:xfrm>
          <a:off x="8222115" y="4196243"/>
          <a:ext cx="144000" cy="144000"/>
        </a:xfrm>
        <a:prstGeom prst="ellipse">
          <a:avLst/>
        </a:prstGeom>
        <a:solidFill>
          <a:srgbClr val="C2AAEE"/>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25</xdr:row>
      <xdr:rowOff>56075</xdr:rowOff>
    </xdr:from>
    <xdr:to>
      <xdr:col>14</xdr:col>
      <xdr:colOff>231765</xdr:colOff>
      <xdr:row>25</xdr:row>
      <xdr:rowOff>200075</xdr:rowOff>
    </xdr:to>
    <xdr:sp macro="" textlink="">
      <xdr:nvSpPr>
        <xdr:cNvPr id="17" name="Oval 16">
          <a:extLst>
            <a:ext uri="{FF2B5EF4-FFF2-40B4-BE49-F238E27FC236}">
              <a16:creationId xmlns:a16="http://schemas.microsoft.com/office/drawing/2014/main" id="{F3E7569E-84AF-4BD4-8A84-2D74D4CA4B54}"/>
            </a:ext>
          </a:extLst>
        </xdr:cNvPr>
        <xdr:cNvSpPr>
          <a:spLocks noChangeAspect="1"/>
        </xdr:cNvSpPr>
      </xdr:nvSpPr>
      <xdr:spPr>
        <a:xfrm>
          <a:off x="8222115" y="4447100"/>
          <a:ext cx="144000" cy="144000"/>
        </a:xfrm>
        <a:prstGeom prst="ellipse">
          <a:avLst/>
        </a:prstGeom>
        <a:solidFill>
          <a:srgbClr val="DCCAF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26</xdr:row>
      <xdr:rowOff>59281</xdr:rowOff>
    </xdr:from>
    <xdr:to>
      <xdr:col>14</xdr:col>
      <xdr:colOff>231765</xdr:colOff>
      <xdr:row>26</xdr:row>
      <xdr:rowOff>203281</xdr:rowOff>
    </xdr:to>
    <xdr:sp macro="" textlink="">
      <xdr:nvSpPr>
        <xdr:cNvPr id="18" name="Oval 17">
          <a:extLst>
            <a:ext uri="{FF2B5EF4-FFF2-40B4-BE49-F238E27FC236}">
              <a16:creationId xmlns:a16="http://schemas.microsoft.com/office/drawing/2014/main" id="{69A1080A-12DD-4897-AFC7-BDDE791E82A6}"/>
            </a:ext>
          </a:extLst>
        </xdr:cNvPr>
        <xdr:cNvSpPr>
          <a:spLocks noChangeAspect="1"/>
        </xdr:cNvSpPr>
      </xdr:nvSpPr>
      <xdr:spPr>
        <a:xfrm>
          <a:off x="8222115" y="4697956"/>
          <a:ext cx="144000" cy="144000"/>
        </a:xfrm>
        <a:prstGeom prst="ellipse">
          <a:avLst/>
        </a:prstGeom>
        <a:solidFill>
          <a:srgbClr val="62BB4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27</xdr:row>
      <xdr:rowOff>57045</xdr:rowOff>
    </xdr:from>
    <xdr:to>
      <xdr:col>14</xdr:col>
      <xdr:colOff>231765</xdr:colOff>
      <xdr:row>27</xdr:row>
      <xdr:rowOff>201045</xdr:rowOff>
    </xdr:to>
    <xdr:sp macro="" textlink="">
      <xdr:nvSpPr>
        <xdr:cNvPr id="19" name="Oval 18">
          <a:extLst>
            <a:ext uri="{FF2B5EF4-FFF2-40B4-BE49-F238E27FC236}">
              <a16:creationId xmlns:a16="http://schemas.microsoft.com/office/drawing/2014/main" id="{227B03D9-15FF-41B4-9B6F-763EFFCF1536}"/>
            </a:ext>
          </a:extLst>
        </xdr:cNvPr>
        <xdr:cNvSpPr>
          <a:spLocks noChangeAspect="1"/>
        </xdr:cNvSpPr>
      </xdr:nvSpPr>
      <xdr:spPr>
        <a:xfrm>
          <a:off x="8222115" y="4943370"/>
          <a:ext cx="144000" cy="144000"/>
        </a:xfrm>
        <a:prstGeom prst="ellipse">
          <a:avLst/>
        </a:prstGeom>
        <a:solidFill>
          <a:srgbClr val="76BB7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28</xdr:row>
      <xdr:rowOff>54808</xdr:rowOff>
    </xdr:from>
    <xdr:to>
      <xdr:col>14</xdr:col>
      <xdr:colOff>231765</xdr:colOff>
      <xdr:row>28</xdr:row>
      <xdr:rowOff>198808</xdr:rowOff>
    </xdr:to>
    <xdr:sp macro="" textlink="">
      <xdr:nvSpPr>
        <xdr:cNvPr id="20" name="Oval 19">
          <a:extLst>
            <a:ext uri="{FF2B5EF4-FFF2-40B4-BE49-F238E27FC236}">
              <a16:creationId xmlns:a16="http://schemas.microsoft.com/office/drawing/2014/main" id="{7E942432-7415-482F-9B7D-466D60D0E40E}"/>
            </a:ext>
          </a:extLst>
        </xdr:cNvPr>
        <xdr:cNvSpPr>
          <a:spLocks noChangeAspect="1"/>
        </xdr:cNvSpPr>
      </xdr:nvSpPr>
      <xdr:spPr>
        <a:xfrm>
          <a:off x="8222115" y="5188783"/>
          <a:ext cx="144000" cy="144000"/>
        </a:xfrm>
        <a:prstGeom prst="ellipse">
          <a:avLst/>
        </a:prstGeom>
        <a:solidFill>
          <a:srgbClr val="86C88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29</xdr:row>
      <xdr:rowOff>52572</xdr:rowOff>
    </xdr:from>
    <xdr:to>
      <xdr:col>14</xdr:col>
      <xdr:colOff>231765</xdr:colOff>
      <xdr:row>29</xdr:row>
      <xdr:rowOff>196572</xdr:rowOff>
    </xdr:to>
    <xdr:sp macro="" textlink="">
      <xdr:nvSpPr>
        <xdr:cNvPr id="21" name="Oval 20">
          <a:extLst>
            <a:ext uri="{FF2B5EF4-FFF2-40B4-BE49-F238E27FC236}">
              <a16:creationId xmlns:a16="http://schemas.microsoft.com/office/drawing/2014/main" id="{44BC706C-6C78-40B7-A0BC-646E9EFA35D8}"/>
            </a:ext>
          </a:extLst>
        </xdr:cNvPr>
        <xdr:cNvSpPr>
          <a:spLocks noChangeAspect="1"/>
        </xdr:cNvSpPr>
      </xdr:nvSpPr>
      <xdr:spPr>
        <a:xfrm>
          <a:off x="8222115" y="5434197"/>
          <a:ext cx="144000" cy="144000"/>
        </a:xfrm>
        <a:prstGeom prst="ellipse">
          <a:avLst/>
        </a:prstGeom>
        <a:solidFill>
          <a:srgbClr val="A0CEA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30</xdr:row>
      <xdr:rowOff>50336</xdr:rowOff>
    </xdr:from>
    <xdr:to>
      <xdr:col>14</xdr:col>
      <xdr:colOff>231765</xdr:colOff>
      <xdr:row>30</xdr:row>
      <xdr:rowOff>194336</xdr:rowOff>
    </xdr:to>
    <xdr:sp macro="" textlink="">
      <xdr:nvSpPr>
        <xdr:cNvPr id="22" name="Oval 21">
          <a:extLst>
            <a:ext uri="{FF2B5EF4-FFF2-40B4-BE49-F238E27FC236}">
              <a16:creationId xmlns:a16="http://schemas.microsoft.com/office/drawing/2014/main" id="{D067771A-B354-4984-A718-C54A206C743C}"/>
            </a:ext>
          </a:extLst>
        </xdr:cNvPr>
        <xdr:cNvSpPr>
          <a:spLocks noChangeAspect="1"/>
        </xdr:cNvSpPr>
      </xdr:nvSpPr>
      <xdr:spPr>
        <a:xfrm>
          <a:off x="8222115" y="5679611"/>
          <a:ext cx="144000" cy="144000"/>
        </a:xfrm>
        <a:prstGeom prst="ellipse">
          <a:avLst/>
        </a:prstGeom>
        <a:solidFill>
          <a:srgbClr val="B8E2C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31</xdr:row>
      <xdr:rowOff>48099</xdr:rowOff>
    </xdr:from>
    <xdr:to>
      <xdr:col>14</xdr:col>
      <xdr:colOff>231765</xdr:colOff>
      <xdr:row>31</xdr:row>
      <xdr:rowOff>192099</xdr:rowOff>
    </xdr:to>
    <xdr:sp macro="" textlink="">
      <xdr:nvSpPr>
        <xdr:cNvPr id="23" name="Oval 22">
          <a:extLst>
            <a:ext uri="{FF2B5EF4-FFF2-40B4-BE49-F238E27FC236}">
              <a16:creationId xmlns:a16="http://schemas.microsoft.com/office/drawing/2014/main" id="{CBD799F0-6B0A-413D-A171-3CEDBEF2D027}"/>
            </a:ext>
          </a:extLst>
        </xdr:cNvPr>
        <xdr:cNvSpPr>
          <a:spLocks noChangeAspect="1"/>
        </xdr:cNvSpPr>
      </xdr:nvSpPr>
      <xdr:spPr>
        <a:xfrm>
          <a:off x="8222115" y="5925024"/>
          <a:ext cx="144000" cy="144000"/>
        </a:xfrm>
        <a:prstGeom prst="ellipse">
          <a:avLst/>
        </a:prstGeom>
        <a:solidFill>
          <a:srgbClr val="FA610B"/>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32</xdr:row>
      <xdr:rowOff>45863</xdr:rowOff>
    </xdr:from>
    <xdr:to>
      <xdr:col>14</xdr:col>
      <xdr:colOff>231765</xdr:colOff>
      <xdr:row>32</xdr:row>
      <xdr:rowOff>189863</xdr:rowOff>
    </xdr:to>
    <xdr:sp macro="" textlink="">
      <xdr:nvSpPr>
        <xdr:cNvPr id="24" name="Oval 23">
          <a:extLst>
            <a:ext uri="{FF2B5EF4-FFF2-40B4-BE49-F238E27FC236}">
              <a16:creationId xmlns:a16="http://schemas.microsoft.com/office/drawing/2014/main" id="{466FD3ED-DD25-4280-A24B-79AD2AAC97EA}"/>
            </a:ext>
          </a:extLst>
        </xdr:cNvPr>
        <xdr:cNvSpPr>
          <a:spLocks noChangeAspect="1"/>
        </xdr:cNvSpPr>
      </xdr:nvSpPr>
      <xdr:spPr>
        <a:xfrm>
          <a:off x="8222115" y="6170438"/>
          <a:ext cx="144000" cy="144000"/>
        </a:xfrm>
        <a:prstGeom prst="ellipse">
          <a:avLst/>
        </a:prstGeom>
        <a:solidFill>
          <a:srgbClr val="FA8C1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33</xdr:row>
      <xdr:rowOff>43624</xdr:rowOff>
    </xdr:from>
    <xdr:to>
      <xdr:col>14</xdr:col>
      <xdr:colOff>231765</xdr:colOff>
      <xdr:row>33</xdr:row>
      <xdr:rowOff>187624</xdr:rowOff>
    </xdr:to>
    <xdr:sp macro="" textlink="">
      <xdr:nvSpPr>
        <xdr:cNvPr id="25" name="Oval 24">
          <a:extLst>
            <a:ext uri="{FF2B5EF4-FFF2-40B4-BE49-F238E27FC236}">
              <a16:creationId xmlns:a16="http://schemas.microsoft.com/office/drawing/2014/main" id="{5654981C-5768-45E1-963F-86B17D249025}"/>
            </a:ext>
          </a:extLst>
        </xdr:cNvPr>
        <xdr:cNvSpPr>
          <a:spLocks noChangeAspect="1"/>
        </xdr:cNvSpPr>
      </xdr:nvSpPr>
      <xdr:spPr>
        <a:xfrm>
          <a:off x="8222115" y="6415849"/>
          <a:ext cx="144000" cy="144000"/>
        </a:xfrm>
        <a:prstGeom prst="ellipse">
          <a:avLst/>
        </a:prstGeom>
        <a:solidFill>
          <a:srgbClr val="FAB63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482600</xdr:colOff>
      <xdr:row>15</xdr:row>
      <xdr:rowOff>82550</xdr:rowOff>
    </xdr:to>
    <xdr:sp macro="" textlink="">
      <xdr:nvSpPr>
        <xdr:cNvPr id="26" name="TextBox 25">
          <a:extLst>
            <a:ext uri="{FF2B5EF4-FFF2-40B4-BE49-F238E27FC236}">
              <a16:creationId xmlns:a16="http://schemas.microsoft.com/office/drawing/2014/main" id="{5C1228BA-4942-450C-B557-220D03948D17}"/>
            </a:ext>
          </a:extLst>
        </xdr:cNvPr>
        <xdr:cNvSpPr txBox="1"/>
      </xdr:nvSpPr>
      <xdr:spPr>
        <a:xfrm>
          <a:off x="809625" y="1952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Niche</a:t>
          </a:r>
        </a:p>
      </xdr:txBody>
    </xdr:sp>
    <xdr:clientData/>
  </xdr:twoCellAnchor>
  <xdr:twoCellAnchor editAs="oneCell">
    <xdr:from>
      <xdr:col>12</xdr:col>
      <xdr:colOff>333375</xdr:colOff>
      <xdr:row>42</xdr:row>
      <xdr:rowOff>57150</xdr:rowOff>
    </xdr:from>
    <xdr:to>
      <xdr:col>13</xdr:col>
      <xdr:colOff>539750</xdr:colOff>
      <xdr:row>43</xdr:row>
      <xdr:rowOff>44450</xdr:rowOff>
    </xdr:to>
    <xdr:sp macro="" textlink="">
      <xdr:nvSpPr>
        <xdr:cNvPr id="27" name="TextBox 26">
          <a:extLst>
            <a:ext uri="{FF2B5EF4-FFF2-40B4-BE49-F238E27FC236}">
              <a16:creationId xmlns:a16="http://schemas.microsoft.com/office/drawing/2014/main" id="{2B09F842-DF0B-4441-8E7F-42AE5575E87C}"/>
            </a:ext>
          </a:extLst>
        </xdr:cNvPr>
        <xdr:cNvSpPr txBox="1"/>
      </xdr:nvSpPr>
      <xdr:spPr>
        <a:xfrm>
          <a:off x="6972300" y="8048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Opportunity</a:t>
          </a:r>
        </a:p>
      </xdr:txBody>
    </xdr:sp>
    <xdr:clientData/>
  </xdr:twoCellAnchor>
  <xdr:twoCellAnchor editAs="oneCell">
    <xdr:from>
      <xdr:col>2</xdr:col>
      <xdr:colOff>142875</xdr:colOff>
      <xdr:row>42</xdr:row>
      <xdr:rowOff>66675</xdr:rowOff>
    </xdr:from>
    <xdr:to>
      <xdr:col>4</xdr:col>
      <xdr:colOff>488350</xdr:colOff>
      <xdr:row>43</xdr:row>
      <xdr:rowOff>44450</xdr:rowOff>
    </xdr:to>
    <xdr:sp macro="" textlink="">
      <xdr:nvSpPr>
        <xdr:cNvPr id="28" name="TextBox 27">
          <a:extLst>
            <a:ext uri="{FF2B5EF4-FFF2-40B4-BE49-F238E27FC236}">
              <a16:creationId xmlns:a16="http://schemas.microsoft.com/office/drawing/2014/main" id="{88517D76-1CAE-457A-A1C3-382CD58C2E42}"/>
            </a:ext>
          </a:extLst>
        </xdr:cNvPr>
        <xdr:cNvSpPr txBox="1"/>
      </xdr:nvSpPr>
      <xdr:spPr>
        <a:xfrm>
          <a:off x="809625" y="8058150"/>
          <a:ext cx="993175" cy="2159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Low Priority</a:t>
          </a:r>
        </a:p>
      </xdr:txBody>
    </xdr:sp>
    <xdr:clientData/>
  </xdr:twoCellAnchor>
  <xdr:twoCellAnchor editAs="oneCell">
    <xdr:from>
      <xdr:col>12</xdr:col>
      <xdr:colOff>333375</xdr:colOff>
      <xdr:row>12</xdr:row>
      <xdr:rowOff>171450</xdr:rowOff>
    </xdr:from>
    <xdr:to>
      <xdr:col>13</xdr:col>
      <xdr:colOff>539750</xdr:colOff>
      <xdr:row>15</xdr:row>
      <xdr:rowOff>82550</xdr:rowOff>
    </xdr:to>
    <xdr:sp macro="" textlink="">
      <xdr:nvSpPr>
        <xdr:cNvPr id="29" name="TextBox 28">
          <a:extLst>
            <a:ext uri="{FF2B5EF4-FFF2-40B4-BE49-F238E27FC236}">
              <a16:creationId xmlns:a16="http://schemas.microsoft.com/office/drawing/2014/main" id="{424DA8A4-8A62-42C7-BAC7-13F8520DC25A}"/>
            </a:ext>
          </a:extLst>
        </xdr:cNvPr>
        <xdr:cNvSpPr txBox="1"/>
      </xdr:nvSpPr>
      <xdr:spPr>
        <a:xfrm>
          <a:off x="6972300" y="1952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Core</a:t>
          </a:r>
        </a:p>
      </xdr:txBody>
    </xdr:sp>
    <xdr:clientData/>
  </xdr:twoCellAnchor>
  <xdr:twoCellAnchor editAs="oneCell">
    <xdr:from>
      <xdr:col>17</xdr:col>
      <xdr:colOff>590549</xdr:colOff>
      <xdr:row>1</xdr:row>
      <xdr:rowOff>57150</xdr:rowOff>
    </xdr:from>
    <xdr:to>
      <xdr:col>20</xdr:col>
      <xdr:colOff>161599</xdr:colOff>
      <xdr:row>3</xdr:row>
      <xdr:rowOff>144575</xdr:rowOff>
    </xdr:to>
    <xdr:sp macro="" textlink="">
      <xdr:nvSpPr>
        <xdr:cNvPr id="30" name="Rounded Rectangle 22">
          <a:hlinkClick xmlns:r="http://schemas.openxmlformats.org/officeDocument/2006/relationships" r:id="rId2" tooltip="What is Acorn?"/>
          <a:extLst>
            <a:ext uri="{FF2B5EF4-FFF2-40B4-BE49-F238E27FC236}">
              <a16:creationId xmlns:a16="http://schemas.microsoft.com/office/drawing/2014/main" id="{E2D24682-BAFF-4174-AC7C-280E2DF8A030}"/>
            </a:ext>
          </a:extLst>
        </xdr:cNvPr>
        <xdr:cNvSpPr>
          <a:spLocks/>
        </xdr:cNvSpPr>
      </xdr:nvSpPr>
      <xdr:spPr>
        <a:xfrm>
          <a:off x="10696574" y="95250"/>
          <a:ext cx="158082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12</xdr:col>
      <xdr:colOff>736600</xdr:colOff>
      <xdr:row>1</xdr:row>
      <xdr:rowOff>57150</xdr:rowOff>
    </xdr:from>
    <xdr:to>
      <xdr:col>14</xdr:col>
      <xdr:colOff>828350</xdr:colOff>
      <xdr:row>3</xdr:row>
      <xdr:rowOff>144575</xdr:rowOff>
    </xdr:to>
    <xdr:sp macro="" textlink="">
      <xdr:nvSpPr>
        <xdr:cNvPr id="31" name="Rounded Rectangle 28">
          <a:hlinkClick xmlns:r="http://schemas.openxmlformats.org/officeDocument/2006/relationships" r:id="rId3" tooltip="Customer View Chart"/>
          <a:extLst>
            <a:ext uri="{FF2B5EF4-FFF2-40B4-BE49-F238E27FC236}">
              <a16:creationId xmlns:a16="http://schemas.microsoft.com/office/drawing/2014/main" id="{800B5791-461F-4199-BD93-DF21055E1651}"/>
            </a:ext>
          </a:extLst>
        </xdr:cNvPr>
        <xdr:cNvSpPr>
          <a:spLocks/>
        </xdr:cNvSpPr>
      </xdr:nvSpPr>
      <xdr:spPr>
        <a:xfrm>
          <a:off x="7375525" y="95250"/>
          <a:ext cx="15871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581025</xdr:colOff>
      <xdr:row>1</xdr:row>
      <xdr:rowOff>57150</xdr:rowOff>
    </xdr:from>
    <xdr:to>
      <xdr:col>8</xdr:col>
      <xdr:colOff>202875</xdr:colOff>
      <xdr:row>3</xdr:row>
      <xdr:rowOff>144575</xdr:rowOff>
    </xdr:to>
    <xdr:sp macro="" textlink="">
      <xdr:nvSpPr>
        <xdr:cNvPr id="32" name="Rounded Rectangle 81">
          <a:hlinkClick xmlns:r="http://schemas.openxmlformats.org/officeDocument/2006/relationships" r:id="rId4" tooltip="Acorn Category"/>
          <a:extLst>
            <a:ext uri="{FF2B5EF4-FFF2-40B4-BE49-F238E27FC236}">
              <a16:creationId xmlns:a16="http://schemas.microsoft.com/office/drawing/2014/main" id="{FED93735-CD1E-48DD-8E73-B61D5EBD2F9E}"/>
            </a:ext>
          </a:extLst>
        </xdr:cNvPr>
        <xdr:cNvSpPr>
          <a:spLocks/>
        </xdr:cNvSpPr>
      </xdr:nvSpPr>
      <xdr:spPr>
        <a:xfrm>
          <a:off x="23907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63500</xdr:colOff>
      <xdr:row>1</xdr:row>
      <xdr:rowOff>57150</xdr:rowOff>
    </xdr:from>
    <xdr:to>
      <xdr:col>5</xdr:col>
      <xdr:colOff>504500</xdr:colOff>
      <xdr:row>3</xdr:row>
      <xdr:rowOff>144575</xdr:rowOff>
    </xdr:to>
    <xdr:sp macro="" textlink="">
      <xdr:nvSpPr>
        <xdr:cNvPr id="33" name="Rounded Rectangle 65">
          <a:hlinkClick xmlns:r="http://schemas.openxmlformats.org/officeDocument/2006/relationships" r:id="rId5" tooltip="Overview"/>
          <a:extLst>
            <a:ext uri="{FF2B5EF4-FFF2-40B4-BE49-F238E27FC236}">
              <a16:creationId xmlns:a16="http://schemas.microsoft.com/office/drawing/2014/main" id="{595EF037-28AE-486A-B09E-887D7780FC35}"/>
            </a:ext>
          </a:extLst>
        </xdr:cNvPr>
        <xdr:cNvSpPr>
          <a:spLocks/>
        </xdr:cNvSpPr>
      </xdr:nvSpPr>
      <xdr:spPr>
        <a:xfrm>
          <a:off x="730250"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8</xdr:col>
      <xdr:colOff>282575</xdr:colOff>
      <xdr:row>1</xdr:row>
      <xdr:rowOff>57150</xdr:rowOff>
    </xdr:from>
    <xdr:to>
      <xdr:col>10</xdr:col>
      <xdr:colOff>564825</xdr:colOff>
      <xdr:row>3</xdr:row>
      <xdr:rowOff>144575</xdr:rowOff>
    </xdr:to>
    <xdr:sp macro="" textlink="">
      <xdr:nvSpPr>
        <xdr:cNvPr id="34" name="Rounded Rectangle 131">
          <a:hlinkClick xmlns:r="http://schemas.openxmlformats.org/officeDocument/2006/relationships" r:id="rId6" tooltip="Acorn Group"/>
          <a:extLst>
            <a:ext uri="{FF2B5EF4-FFF2-40B4-BE49-F238E27FC236}">
              <a16:creationId xmlns:a16="http://schemas.microsoft.com/office/drawing/2014/main" id="{E95CD63B-579B-41AF-96A3-21A4E0154FD0}"/>
            </a:ext>
          </a:extLst>
        </xdr:cNvPr>
        <xdr:cNvSpPr>
          <a:spLocks/>
        </xdr:cNvSpPr>
      </xdr:nvSpPr>
      <xdr:spPr>
        <a:xfrm>
          <a:off x="405447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10</xdr:col>
      <xdr:colOff>635000</xdr:colOff>
      <xdr:row>1</xdr:row>
      <xdr:rowOff>57150</xdr:rowOff>
    </xdr:from>
    <xdr:to>
      <xdr:col>12</xdr:col>
      <xdr:colOff>656900</xdr:colOff>
      <xdr:row>3</xdr:row>
      <xdr:rowOff>144575</xdr:rowOff>
    </xdr:to>
    <xdr:sp macro="" textlink="">
      <xdr:nvSpPr>
        <xdr:cNvPr id="35" name="Rounded Rectangle 131">
          <a:hlinkClick xmlns:r="http://schemas.openxmlformats.org/officeDocument/2006/relationships" r:id="rId7" tooltip="Acorn Type"/>
          <a:extLst>
            <a:ext uri="{FF2B5EF4-FFF2-40B4-BE49-F238E27FC236}">
              <a16:creationId xmlns:a16="http://schemas.microsoft.com/office/drawing/2014/main" id="{88FAA3EF-927A-4B75-9996-5B615CEFE67C}"/>
            </a:ext>
          </a:extLst>
        </xdr:cNvPr>
        <xdr:cNvSpPr>
          <a:spLocks/>
        </xdr:cNvSpPr>
      </xdr:nvSpPr>
      <xdr:spPr>
        <a:xfrm>
          <a:off x="571182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53975</xdr:colOff>
      <xdr:row>1</xdr:row>
      <xdr:rowOff>57150</xdr:rowOff>
    </xdr:from>
    <xdr:to>
      <xdr:col>17</xdr:col>
      <xdr:colOff>514025</xdr:colOff>
      <xdr:row>3</xdr:row>
      <xdr:rowOff>144575</xdr:rowOff>
    </xdr:to>
    <xdr:sp macro="" textlink="">
      <xdr:nvSpPr>
        <xdr:cNvPr id="36" name="Rounded Rectangle 28">
          <a:hlinkClick xmlns:r="http://schemas.openxmlformats.org/officeDocument/2006/relationships" r:id="rId8" tooltip="Profile Features"/>
          <a:extLst>
            <a:ext uri="{FF2B5EF4-FFF2-40B4-BE49-F238E27FC236}">
              <a16:creationId xmlns:a16="http://schemas.microsoft.com/office/drawing/2014/main" id="{910C27CA-3350-4FC0-A40E-75615EA29877}"/>
            </a:ext>
          </a:extLst>
        </xdr:cNvPr>
        <xdr:cNvSpPr>
          <a:spLocks/>
        </xdr:cNvSpPr>
      </xdr:nvSpPr>
      <xdr:spPr>
        <a:xfrm>
          <a:off x="9036050"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14</xdr:col>
      <xdr:colOff>85725</xdr:colOff>
      <xdr:row>16</xdr:row>
      <xdr:rowOff>28575</xdr:rowOff>
    </xdr:from>
    <xdr:to>
      <xdr:col>14</xdr:col>
      <xdr:colOff>229725</xdr:colOff>
      <xdr:row>16</xdr:row>
      <xdr:rowOff>172575</xdr:rowOff>
    </xdr:to>
    <xdr:sp macro="" textlink="">
      <xdr:nvSpPr>
        <xdr:cNvPr id="37" name="Oval 36">
          <a:extLst>
            <a:ext uri="{FF2B5EF4-FFF2-40B4-BE49-F238E27FC236}">
              <a16:creationId xmlns:a16="http://schemas.microsoft.com/office/drawing/2014/main" id="{2C793210-22EF-4932-99E8-B1BEA83BE7F9}"/>
            </a:ext>
          </a:extLst>
        </xdr:cNvPr>
        <xdr:cNvSpPr>
          <a:spLocks noChangeAspect="1"/>
        </xdr:cNvSpPr>
      </xdr:nvSpPr>
      <xdr:spPr>
        <a:xfrm>
          <a:off x="8220075" y="2247900"/>
          <a:ext cx="144000" cy="144000"/>
        </a:xfrm>
        <a:prstGeom prst="ellipse">
          <a:avLst/>
        </a:prstGeom>
        <a:solidFill>
          <a:srgbClr val="FF3FD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38" name="Rectangle: Rounded Corners 37">
          <a:extLst>
            <a:ext uri="{FF2B5EF4-FFF2-40B4-BE49-F238E27FC236}">
              <a16:creationId xmlns:a16="http://schemas.microsoft.com/office/drawing/2014/main" id="{6E416D25-1D5C-498D-B156-7B9EEAE16DEE}"/>
            </a:ext>
          </a:extLst>
        </xdr:cNvPr>
        <xdr:cNvSpPr/>
      </xdr:nvSpPr>
      <xdr:spPr>
        <a:xfrm>
          <a:off x="101060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133350</xdr:colOff>
          <xdr:row>9</xdr:row>
          <xdr:rowOff>95250</xdr:rowOff>
        </xdr:from>
        <xdr:to>
          <xdr:col>20</xdr:col>
          <xdr:colOff>38100</xdr:colOff>
          <xdr:row>11</xdr:row>
          <xdr:rowOff>19050</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DB2E3748-0EBF-43E6-B0DF-CA3139E3808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xdr:from>
      <xdr:col>14</xdr:col>
      <xdr:colOff>87765</xdr:colOff>
      <xdr:row>34</xdr:row>
      <xdr:rowOff>43624</xdr:rowOff>
    </xdr:from>
    <xdr:to>
      <xdr:col>14</xdr:col>
      <xdr:colOff>231765</xdr:colOff>
      <xdr:row>34</xdr:row>
      <xdr:rowOff>187624</xdr:rowOff>
    </xdr:to>
    <xdr:sp macro="" textlink="">
      <xdr:nvSpPr>
        <xdr:cNvPr id="39" name="Oval 38">
          <a:extLst>
            <a:ext uri="{FF2B5EF4-FFF2-40B4-BE49-F238E27FC236}">
              <a16:creationId xmlns:a16="http://schemas.microsoft.com/office/drawing/2014/main" id="{FC0C7F5F-7285-4CAA-8274-4CE9F0B35F44}"/>
            </a:ext>
          </a:extLst>
        </xdr:cNvPr>
        <xdr:cNvSpPr>
          <a:spLocks noChangeAspect="1"/>
        </xdr:cNvSpPr>
      </xdr:nvSpPr>
      <xdr:spPr>
        <a:xfrm>
          <a:off x="8222115" y="6663499"/>
          <a:ext cx="144000" cy="144000"/>
        </a:xfrm>
        <a:prstGeom prst="ellipse">
          <a:avLst/>
        </a:prstGeom>
        <a:solidFill>
          <a:srgbClr val="00D8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35</xdr:row>
      <xdr:rowOff>43624</xdr:rowOff>
    </xdr:from>
    <xdr:to>
      <xdr:col>14</xdr:col>
      <xdr:colOff>231765</xdr:colOff>
      <xdr:row>35</xdr:row>
      <xdr:rowOff>187624</xdr:rowOff>
    </xdr:to>
    <xdr:sp macro="" textlink="">
      <xdr:nvSpPr>
        <xdr:cNvPr id="40" name="Oval 39">
          <a:extLst>
            <a:ext uri="{FF2B5EF4-FFF2-40B4-BE49-F238E27FC236}">
              <a16:creationId xmlns:a16="http://schemas.microsoft.com/office/drawing/2014/main" id="{7DAB3599-EF08-4B97-A3AF-933104408D78}"/>
            </a:ext>
          </a:extLst>
        </xdr:cNvPr>
        <xdr:cNvSpPr>
          <a:spLocks noChangeAspect="1"/>
        </xdr:cNvSpPr>
      </xdr:nvSpPr>
      <xdr:spPr>
        <a:xfrm>
          <a:off x="8222115" y="6911149"/>
          <a:ext cx="144000" cy="144000"/>
        </a:xfrm>
        <a:prstGeom prst="ellipse">
          <a:avLst/>
        </a:prstGeom>
        <a:solidFill>
          <a:srgbClr val="86F2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36</xdr:row>
      <xdr:rowOff>43624</xdr:rowOff>
    </xdr:from>
    <xdr:to>
      <xdr:col>14</xdr:col>
      <xdr:colOff>231765</xdr:colOff>
      <xdr:row>36</xdr:row>
      <xdr:rowOff>187624</xdr:rowOff>
    </xdr:to>
    <xdr:sp macro="" textlink="">
      <xdr:nvSpPr>
        <xdr:cNvPr id="41" name="Oval 40">
          <a:extLst>
            <a:ext uri="{FF2B5EF4-FFF2-40B4-BE49-F238E27FC236}">
              <a16:creationId xmlns:a16="http://schemas.microsoft.com/office/drawing/2014/main" id="{0081B297-AFA1-4A4B-8907-7BEB4908AAC0}"/>
            </a:ext>
          </a:extLst>
        </xdr:cNvPr>
        <xdr:cNvSpPr>
          <a:spLocks noChangeAspect="1"/>
        </xdr:cNvSpPr>
      </xdr:nvSpPr>
      <xdr:spPr>
        <a:xfrm>
          <a:off x="8222115" y="7158799"/>
          <a:ext cx="144000" cy="144000"/>
        </a:xfrm>
        <a:prstGeom prst="ellipse">
          <a:avLst/>
        </a:prstGeom>
        <a:solidFill>
          <a:srgbClr val="B4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37</xdr:row>
      <xdr:rowOff>43624</xdr:rowOff>
    </xdr:from>
    <xdr:to>
      <xdr:col>14</xdr:col>
      <xdr:colOff>231765</xdr:colOff>
      <xdr:row>37</xdr:row>
      <xdr:rowOff>187624</xdr:rowOff>
    </xdr:to>
    <xdr:sp macro="" textlink="">
      <xdr:nvSpPr>
        <xdr:cNvPr id="42" name="Oval 41">
          <a:extLst>
            <a:ext uri="{FF2B5EF4-FFF2-40B4-BE49-F238E27FC236}">
              <a16:creationId xmlns:a16="http://schemas.microsoft.com/office/drawing/2014/main" id="{376B19C3-0095-47E1-8E0F-81A81EE7668B}"/>
            </a:ext>
          </a:extLst>
        </xdr:cNvPr>
        <xdr:cNvSpPr>
          <a:spLocks noChangeAspect="1"/>
        </xdr:cNvSpPr>
      </xdr:nvSpPr>
      <xdr:spPr>
        <a:xfrm>
          <a:off x="8222115" y="7406449"/>
          <a:ext cx="144000" cy="144000"/>
        </a:xfrm>
        <a:prstGeom prst="ellipse">
          <a:avLst/>
        </a:prstGeom>
        <a:solidFill>
          <a:srgbClr val="69696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18</xdr:col>
      <xdr:colOff>400050</xdr:colOff>
      <xdr:row>4</xdr:row>
      <xdr:rowOff>9525</xdr:rowOff>
    </xdr:from>
    <xdr:to>
      <xdr:col>20</xdr:col>
      <xdr:colOff>162552</xdr:colOff>
      <xdr:row>6</xdr:row>
      <xdr:rowOff>151771</xdr:rowOff>
    </xdr:to>
    <xdr:pic>
      <xdr:nvPicPr>
        <xdr:cNvPr id="43" name="Picture 42">
          <a:extLst>
            <a:ext uri="{FF2B5EF4-FFF2-40B4-BE49-F238E27FC236}">
              <a16:creationId xmlns:a16="http://schemas.microsoft.com/office/drawing/2014/main" id="{E8A9353F-F066-4D35-A4C8-D11F9335D44E}"/>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57877" cy="332746"/>
        </a:xfrm>
        <a:prstGeom prst="rect">
          <a:avLst/>
        </a:prstGeom>
      </xdr:spPr>
    </xdr:pic>
    <xdr:clientData/>
  </xdr:twoCellAnchor>
  <xdr:twoCellAnchor>
    <xdr:from>
      <xdr:col>9</xdr:col>
      <xdr:colOff>419660</xdr:colOff>
      <xdr:row>17</xdr:row>
      <xdr:rowOff>47998</xdr:rowOff>
    </xdr:from>
    <xdr:to>
      <xdr:col>13</xdr:col>
      <xdr:colOff>597087</xdr:colOff>
      <xdr:row>28</xdr:row>
      <xdr:rowOff>49118</xdr:rowOff>
    </xdr:to>
    <xdr:sp macro="" textlink="$Y$7">
      <xdr:nvSpPr>
        <xdr:cNvPr id="44" name="TextBox 43">
          <a:extLst>
            <a:ext uri="{FF2B5EF4-FFF2-40B4-BE49-F238E27FC236}">
              <a16:creationId xmlns:a16="http://schemas.microsoft.com/office/drawing/2014/main" id="{D612596F-0C8B-4489-925C-6E867C3A1D73}"/>
            </a:ext>
          </a:extLst>
        </xdr:cNvPr>
        <xdr:cNvSpPr txBox="1"/>
      </xdr:nvSpPr>
      <xdr:spPr>
        <a:xfrm>
          <a:off x="4677335" y="2457823"/>
          <a:ext cx="3339727" cy="2725270"/>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9</xdr:col>
      <xdr:colOff>390525</xdr:colOff>
      <xdr:row>28</xdr:row>
      <xdr:rowOff>33617</xdr:rowOff>
    </xdr:from>
    <xdr:to>
      <xdr:col>13</xdr:col>
      <xdr:colOff>600075</xdr:colOff>
      <xdr:row>41</xdr:row>
      <xdr:rowOff>22410</xdr:rowOff>
    </xdr:to>
    <xdr:sp macro="" textlink="$Y$9">
      <xdr:nvSpPr>
        <xdr:cNvPr id="45" name="TextBox 44">
          <a:extLst>
            <a:ext uri="{FF2B5EF4-FFF2-40B4-BE49-F238E27FC236}">
              <a16:creationId xmlns:a16="http://schemas.microsoft.com/office/drawing/2014/main" id="{C53F264B-486A-44B8-8984-69F95629A285}"/>
            </a:ext>
          </a:extLst>
        </xdr:cNvPr>
        <xdr:cNvSpPr txBox="1"/>
      </xdr:nvSpPr>
      <xdr:spPr>
        <a:xfrm>
          <a:off x="4648200" y="5167592"/>
          <a:ext cx="3371850" cy="2722468"/>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9191FC40-DC2F-4B13-A5A2-77F64BC5AF7B}"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twoCellAnchor>
    <xdr:from>
      <xdr:col>3</xdr:col>
      <xdr:colOff>425821</xdr:colOff>
      <xdr:row>17</xdr:row>
      <xdr:rowOff>47998</xdr:rowOff>
    </xdr:from>
    <xdr:to>
      <xdr:col>9</xdr:col>
      <xdr:colOff>435161</xdr:colOff>
      <xdr:row>28</xdr:row>
      <xdr:rowOff>36419</xdr:rowOff>
    </xdr:to>
    <xdr:sp macro="" textlink="$Y$8">
      <xdr:nvSpPr>
        <xdr:cNvPr id="46" name="TextBox 45">
          <a:extLst>
            <a:ext uri="{FF2B5EF4-FFF2-40B4-BE49-F238E27FC236}">
              <a16:creationId xmlns:a16="http://schemas.microsoft.com/office/drawing/2014/main" id="{CD6D24AE-8C2E-4A53-B64C-E7C40FF8DCC8}"/>
            </a:ext>
          </a:extLst>
        </xdr:cNvPr>
        <xdr:cNvSpPr txBox="1"/>
      </xdr:nvSpPr>
      <xdr:spPr>
        <a:xfrm>
          <a:off x="1311646" y="2457823"/>
          <a:ext cx="3381190" cy="2712571"/>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3</xdr:col>
      <xdr:colOff>397248</xdr:colOff>
      <xdr:row>28</xdr:row>
      <xdr:rowOff>26335</xdr:rowOff>
    </xdr:from>
    <xdr:to>
      <xdr:col>9</xdr:col>
      <xdr:colOff>392206</xdr:colOff>
      <xdr:row>41</xdr:row>
      <xdr:rowOff>16809</xdr:rowOff>
    </xdr:to>
    <xdr:sp macro="" textlink="$Y$10">
      <xdr:nvSpPr>
        <xdr:cNvPr id="47" name="TextBox 46">
          <a:extLst>
            <a:ext uri="{FF2B5EF4-FFF2-40B4-BE49-F238E27FC236}">
              <a16:creationId xmlns:a16="http://schemas.microsoft.com/office/drawing/2014/main" id="{8E816DEA-9188-4849-AD0C-691C8B3A0A8E}"/>
            </a:ext>
          </a:extLst>
        </xdr:cNvPr>
        <xdr:cNvSpPr txBox="1"/>
      </xdr:nvSpPr>
      <xdr:spPr>
        <a:xfrm>
          <a:off x="1292598" y="5160310"/>
          <a:ext cx="3357283" cy="2724149"/>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19</xdr:col>
      <xdr:colOff>123824</xdr:colOff>
      <xdr:row>1</xdr:row>
      <xdr:rowOff>57150</xdr:rowOff>
    </xdr:from>
    <xdr:to>
      <xdr:col>22</xdr:col>
      <xdr:colOff>164774</xdr:colOff>
      <xdr:row>3</xdr:row>
      <xdr:rowOff>141400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FE9B8659-975B-4F6C-99DB-B550493D509E}"/>
            </a:ext>
          </a:extLst>
        </xdr:cNvPr>
        <xdr:cNvSpPr>
          <a:spLocks/>
        </xdr:cNvSpPr>
      </xdr:nvSpPr>
      <xdr:spPr>
        <a:xfrm>
          <a:off x="13296899" y="95250"/>
          <a:ext cx="1584000" cy="46525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11</xdr:col>
      <xdr:colOff>575732</xdr:colOff>
      <xdr:row>1</xdr:row>
      <xdr:rowOff>57150</xdr:rowOff>
    </xdr:from>
    <xdr:to>
      <xdr:col>15</xdr:col>
      <xdr:colOff>423007</xdr:colOff>
      <xdr:row>3</xdr:row>
      <xdr:rowOff>144575</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C02F7ABF-42D7-4EFD-85C0-BCCF6E5B37A3}"/>
            </a:ext>
          </a:extLst>
        </xdr:cNvPr>
        <xdr:cNvSpPr>
          <a:spLocks/>
        </xdr:cNvSpPr>
      </xdr:nvSpPr>
      <xdr:spPr>
        <a:xfrm>
          <a:off x="9100607" y="95250"/>
          <a:ext cx="15713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3</xdr:col>
      <xdr:colOff>2010833</xdr:colOff>
      <xdr:row>1</xdr:row>
      <xdr:rowOff>57150</xdr:rowOff>
    </xdr:from>
    <xdr:to>
      <xdr:col>4</xdr:col>
      <xdr:colOff>505558</xdr:colOff>
      <xdr:row>3</xdr:row>
      <xdr:rowOff>144575</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27CB3712-530D-4426-A225-84DFB8733D88}"/>
            </a:ext>
          </a:extLst>
        </xdr:cNvPr>
        <xdr:cNvSpPr>
          <a:spLocks/>
        </xdr:cNvSpPr>
      </xdr:nvSpPr>
      <xdr:spPr>
        <a:xfrm>
          <a:off x="2906183" y="95250"/>
          <a:ext cx="151415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3</xdr:col>
      <xdr:colOff>1479225</xdr:colOff>
      <xdr:row>3</xdr:row>
      <xdr:rowOff>141400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ACFFD7DC-A133-473C-967E-B12CF377BF1D}"/>
            </a:ext>
          </a:extLst>
        </xdr:cNvPr>
        <xdr:cNvSpPr>
          <a:spLocks/>
        </xdr:cNvSpPr>
      </xdr:nvSpPr>
      <xdr:spPr>
        <a:xfrm>
          <a:off x="733425" y="95250"/>
          <a:ext cx="1641150" cy="46525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5</xdr:col>
      <xdr:colOff>306916</xdr:colOff>
      <xdr:row>1</xdr:row>
      <xdr:rowOff>57150</xdr:rowOff>
    </xdr:from>
    <xdr:to>
      <xdr:col>8</xdr:col>
      <xdr:colOff>97041</xdr:colOff>
      <xdr:row>3</xdr:row>
      <xdr:rowOff>144575</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78CADB4D-52D8-462D-8F76-7DE084ECF760}"/>
            </a:ext>
          </a:extLst>
        </xdr:cNvPr>
        <xdr:cNvSpPr>
          <a:spLocks/>
        </xdr:cNvSpPr>
      </xdr:nvSpPr>
      <xdr:spPr>
        <a:xfrm>
          <a:off x="4917016" y="95250"/>
          <a:ext cx="155225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9</xdr:col>
      <xdr:colOff>126999</xdr:colOff>
      <xdr:row>1</xdr:row>
      <xdr:rowOff>57150</xdr:rowOff>
    </xdr:from>
    <xdr:to>
      <xdr:col>11</xdr:col>
      <xdr:colOff>40949</xdr:colOff>
      <xdr:row>3</xdr:row>
      <xdr:rowOff>144575</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C9AD349B-1ACB-461F-99BA-3A460C9C0ACF}"/>
            </a:ext>
          </a:extLst>
        </xdr:cNvPr>
        <xdr:cNvSpPr>
          <a:spLocks/>
        </xdr:cNvSpPr>
      </xdr:nvSpPr>
      <xdr:spPr>
        <a:xfrm>
          <a:off x="6984999" y="95250"/>
          <a:ext cx="158082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376765</xdr:colOff>
      <xdr:row>1</xdr:row>
      <xdr:rowOff>57150</xdr:rowOff>
    </xdr:from>
    <xdr:to>
      <xdr:col>18</xdr:col>
      <xdr:colOff>306590</xdr:colOff>
      <xdr:row>3</xdr:row>
      <xdr:rowOff>144575</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13C5B8BE-0B96-4E7F-9438-B700206003F1}"/>
            </a:ext>
          </a:extLst>
        </xdr:cNvPr>
        <xdr:cNvSpPr>
          <a:spLocks/>
        </xdr:cNvSpPr>
      </xdr:nvSpPr>
      <xdr:spPr>
        <a:xfrm>
          <a:off x="11178115" y="95250"/>
          <a:ext cx="16252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49</xdr:row>
          <xdr:rowOff>66675</xdr:rowOff>
        </xdr:to>
        <xdr:sp macro="" textlink="">
          <xdr:nvSpPr>
            <xdr:cNvPr id="8193" name="Scroll Bar 1" hidden="1">
              <a:extLst>
                <a:ext uri="{63B3BB69-23CF-44E3-9099-C40C66FF867C}">
                  <a14:compatExt spid="_x0000_s8193"/>
                </a:ext>
                <a:ext uri="{FF2B5EF4-FFF2-40B4-BE49-F238E27FC236}">
                  <a16:creationId xmlns:a16="http://schemas.microsoft.com/office/drawing/2014/main" id="{95DBC6FA-878B-4BB3-8138-1960874F70A1}"/>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48</xdr:row>
      <xdr:rowOff>152401</xdr:rowOff>
    </xdr:to>
    <xdr:graphicFrame macro="">
      <xdr:nvGraphicFramePr>
        <xdr:cNvPr id="9" name="Chart 8">
          <a:extLst>
            <a:ext uri="{FF2B5EF4-FFF2-40B4-BE49-F238E27FC236}">
              <a16:creationId xmlns:a16="http://schemas.microsoft.com/office/drawing/2014/main" id="{24B3A37D-2D47-4A16-97DF-F4908E530E9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10" name="Text Box 53">
          <a:extLst>
            <a:ext uri="{FF2B5EF4-FFF2-40B4-BE49-F238E27FC236}">
              <a16:creationId xmlns:a16="http://schemas.microsoft.com/office/drawing/2014/main" id="{368CAC95-B4EE-4415-A72C-F65325573C65}"/>
            </a:ext>
          </a:extLst>
        </xdr:cNvPr>
        <xdr:cNvSpPr>
          <a:spLocks noChangeArrowheads="1"/>
        </xdr:cNvSpPr>
      </xdr:nvSpPr>
      <xdr:spPr bwMode="auto">
        <a:xfrm>
          <a:off x="10344150"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mn-lt"/>
            </a:rPr>
            <a:t>Select a </a:t>
          </a:r>
          <a:r>
            <a:rPr kumimoji="0" lang="en-GB" sz="800" b="1" i="0" u="none" strike="noStrike" kern="0" cap="none" spc="0" normalizeH="0" baseline="0" noProof="0">
              <a:ln>
                <a:noFill/>
              </a:ln>
              <a:solidFill>
                <a:sysClr val="windowText" lastClr="000000"/>
              </a:solidFill>
              <a:effectLst/>
              <a:uLnTx/>
              <a:uFillTx/>
              <a:latin typeface="+mn-lt"/>
            </a:rPr>
            <a:t>Theme</a:t>
          </a:r>
          <a:r>
            <a:rPr kumimoji="0" lang="en-GB" sz="800" b="0" i="0" u="none" strike="noStrike" kern="0" cap="none" spc="0" normalizeH="0" baseline="0" noProof="0">
              <a:ln>
                <a:noFill/>
              </a:ln>
              <a:solidFill>
                <a:sysClr val="windowText" lastClr="000000"/>
              </a:solidFill>
              <a:effectLst/>
              <a:uLnTx/>
              <a:uFillTx/>
              <a:latin typeface="+mn-lt"/>
            </a:rPr>
            <a:t> and </a:t>
          </a:r>
          <a:r>
            <a:rPr kumimoji="0" lang="en-GB" sz="800" b="1" i="0" u="none" strike="noStrike" kern="0" cap="none" spc="0" normalizeH="0" baseline="0" noProof="0">
              <a:ln>
                <a:noFill/>
              </a:ln>
              <a:solidFill>
                <a:sysClr val="windowText" lastClr="000000"/>
              </a:solidFill>
              <a:effectLst/>
              <a:uLnTx/>
              <a:uFillTx/>
              <a:latin typeface="+mn-lt"/>
            </a:rPr>
            <a:t>Category</a:t>
          </a:r>
          <a:r>
            <a:rPr kumimoji="0" lang="en-GB" sz="800" b="0" i="0" u="none" strike="noStrike" kern="0" cap="none" spc="0" normalizeH="0" baseline="0" noProof="0">
              <a:ln>
                <a:noFill/>
              </a:ln>
              <a:solidFill>
                <a:sysClr val="windowText" lastClr="000000"/>
              </a:solidFill>
              <a:effectLst/>
              <a:uLnTx/>
              <a:uFillTx/>
              <a:latin typeface="+mn-lt"/>
            </a:rPr>
            <a:t> to view the likely characteristics that are based on the Acorn mix within the profile</a:t>
          </a:r>
        </a:p>
      </xdr:txBody>
    </xdr:sp>
    <xdr:clientData/>
  </xdr:twoCellAnchor>
  <xdr:twoCellAnchor editAs="oneCell">
    <xdr:from>
      <xdr:col>20</xdr:col>
      <xdr:colOff>333375</xdr:colOff>
      <xdr:row>4</xdr:row>
      <xdr:rowOff>9525</xdr:rowOff>
    </xdr:from>
    <xdr:to>
      <xdr:col>22</xdr:col>
      <xdr:colOff>159377</xdr:colOff>
      <xdr:row>6</xdr:row>
      <xdr:rowOff>151771</xdr:rowOff>
    </xdr:to>
    <xdr:pic>
      <xdr:nvPicPr>
        <xdr:cNvPr id="11" name="Picture 10">
          <a:extLst>
            <a:ext uri="{FF2B5EF4-FFF2-40B4-BE49-F238E27FC236}">
              <a16:creationId xmlns:a16="http://schemas.microsoft.com/office/drawing/2014/main" id="{4C4D8A98-1027-4AEA-BF8F-E9D2029BB193}"/>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4020800" y="619125"/>
          <a:ext cx="854702" cy="33274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absolute">
    <xdr:from>
      <xdr:col>16</xdr:col>
      <xdr:colOff>533356</xdr:colOff>
      <xdr:row>17</xdr:row>
      <xdr:rowOff>104775</xdr:rowOff>
    </xdr:from>
    <xdr:to>
      <xdr:col>19</xdr:col>
      <xdr:colOff>419056</xdr:colOff>
      <xdr:row>24</xdr:row>
      <xdr:rowOff>160049</xdr:rowOff>
    </xdr:to>
    <xdr:grpSp>
      <xdr:nvGrpSpPr>
        <xdr:cNvPr id="2" name="Group 1">
          <a:extLst>
            <a:ext uri="{FF2B5EF4-FFF2-40B4-BE49-F238E27FC236}">
              <a16:creationId xmlns:a16="http://schemas.microsoft.com/office/drawing/2014/main" id="{74D3335B-6476-4BAC-9DBE-95FAF196B47B}"/>
            </a:ext>
          </a:extLst>
        </xdr:cNvPr>
        <xdr:cNvGrpSpPr/>
      </xdr:nvGrpSpPr>
      <xdr:grpSpPr>
        <a:xfrm>
          <a:off x="8524831" y="2781300"/>
          <a:ext cx="3400425" cy="941099"/>
          <a:chOff x="6105525" y="3486150"/>
          <a:chExt cx="3962400" cy="941099"/>
        </a:xfrm>
      </xdr:grpSpPr>
      <xdr:sp macro="" textlink="">
        <xdr:nvSpPr>
          <xdr:cNvPr id="3" name="Rounded Rectangle 13">
            <a:extLst>
              <a:ext uri="{FF2B5EF4-FFF2-40B4-BE49-F238E27FC236}">
                <a16:creationId xmlns:a16="http://schemas.microsoft.com/office/drawing/2014/main" id="{546C431B-58DD-B1A1-C7FE-28122BCE8426}"/>
              </a:ext>
            </a:extLst>
          </xdr:cNvPr>
          <xdr:cNvSpPr/>
        </xdr:nvSpPr>
        <xdr:spPr>
          <a:xfrm>
            <a:off x="6105525" y="3486150"/>
            <a:ext cx="3962400" cy="92392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4" name="TextBox 3">
            <a:extLst>
              <a:ext uri="{FF2B5EF4-FFF2-40B4-BE49-F238E27FC236}">
                <a16:creationId xmlns:a16="http://schemas.microsoft.com/office/drawing/2014/main" id="{3B4A3422-1505-54D1-F921-C99730D78711}"/>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100</a:t>
            </a:r>
          </a:p>
        </xdr:txBody>
      </xdr:sp>
      <xdr:grpSp>
        <xdr:nvGrpSpPr>
          <xdr:cNvPr id="5" name="Group 4">
            <a:extLst>
              <a:ext uri="{FF2B5EF4-FFF2-40B4-BE49-F238E27FC236}">
                <a16:creationId xmlns:a16="http://schemas.microsoft.com/office/drawing/2014/main" id="{D4577D33-184A-2BD1-FD97-18FE5347F8B5}"/>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292A88B0-64CF-4463-0FA5-B87881C10619}"/>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E512A5E8-5B3F-74FF-2FC9-6766093721DE}"/>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C5AFAA82-911E-B5F7-5A4F-9AAD8A08863F}"/>
              </a:ext>
            </a:extLst>
          </xdr:cNvPr>
          <xdr:cNvSpPr txBox="1"/>
        </xdr:nvSpPr>
        <xdr:spPr>
          <a:xfrm>
            <a:off x="742662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100 shows that the proportion of customers is the same as the base.</a:t>
            </a:r>
          </a:p>
        </xdr:txBody>
      </xdr:sp>
      <xdr:sp macro="" textlink="">
        <xdr:nvSpPr>
          <xdr:cNvPr id="7" name="TextBox 6">
            <a:extLst>
              <a:ext uri="{FF2B5EF4-FFF2-40B4-BE49-F238E27FC236}">
                <a16:creationId xmlns:a16="http://schemas.microsoft.com/office/drawing/2014/main" id="{4B72DF15-1749-4D30-EDF8-49CA19BC8CF9}"/>
              </a:ext>
            </a:extLst>
          </xdr:cNvPr>
          <xdr:cNvSpPr txBox="1"/>
        </xdr:nvSpPr>
        <xdr:spPr>
          <a:xfrm>
            <a:off x="615023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under 100 shows below average representation.  </a:t>
            </a:r>
          </a:p>
        </xdr:txBody>
      </xdr:sp>
      <xdr:sp macro="" textlink="">
        <xdr:nvSpPr>
          <xdr:cNvPr id="8" name="TextBox 7">
            <a:extLst>
              <a:ext uri="{FF2B5EF4-FFF2-40B4-BE49-F238E27FC236}">
                <a16:creationId xmlns:a16="http://schemas.microsoft.com/office/drawing/2014/main" id="{01FF89D0-DCCC-93BE-7856-5C683E019C2B}"/>
              </a:ext>
            </a:extLst>
          </xdr:cNvPr>
          <xdr:cNvSpPr txBox="1"/>
        </xdr:nvSpPr>
        <xdr:spPr>
          <a:xfrm>
            <a:off x="8703011" y="3815249"/>
            <a:ext cx="1296065"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over 100 shows above average representation. </a:t>
            </a:r>
          </a:p>
        </xdr:txBody>
      </xdr:sp>
    </xdr:grpSp>
    <xdr:clientData/>
  </xdr:twoCellAnchor>
  <xdr:twoCellAnchor editAs="absolute">
    <xdr:from>
      <xdr:col>16</xdr:col>
      <xdr:colOff>526833</xdr:colOff>
      <xdr:row>26</xdr:row>
      <xdr:rowOff>95250</xdr:rowOff>
    </xdr:from>
    <xdr:to>
      <xdr:col>19</xdr:col>
      <xdr:colOff>419056</xdr:colOff>
      <xdr:row>32</xdr:row>
      <xdr:rowOff>19050</xdr:rowOff>
    </xdr:to>
    <xdr:grpSp>
      <xdr:nvGrpSpPr>
        <xdr:cNvPr id="11" name="Group 10">
          <a:extLst>
            <a:ext uri="{FF2B5EF4-FFF2-40B4-BE49-F238E27FC236}">
              <a16:creationId xmlns:a16="http://schemas.microsoft.com/office/drawing/2014/main" id="{64A3B242-073C-4BC1-8671-58E8259572EF}"/>
            </a:ext>
          </a:extLst>
        </xdr:cNvPr>
        <xdr:cNvGrpSpPr/>
      </xdr:nvGrpSpPr>
      <xdr:grpSpPr>
        <a:xfrm>
          <a:off x="8518308" y="4000500"/>
          <a:ext cx="3406948" cy="952500"/>
          <a:chOff x="6107449" y="5915025"/>
          <a:chExt cx="3970001" cy="952502"/>
        </a:xfrm>
      </xdr:grpSpPr>
      <xdr:sp macro="" textlink="">
        <xdr:nvSpPr>
          <xdr:cNvPr id="12" name="Rounded Rectangle 23">
            <a:extLst>
              <a:ext uri="{FF2B5EF4-FFF2-40B4-BE49-F238E27FC236}">
                <a16:creationId xmlns:a16="http://schemas.microsoft.com/office/drawing/2014/main" id="{00F0E894-B6A1-2F45-3941-46E8CAF3B269}"/>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13" name="TextBox 12">
            <a:extLst>
              <a:ext uri="{FF2B5EF4-FFF2-40B4-BE49-F238E27FC236}">
                <a16:creationId xmlns:a16="http://schemas.microsoft.com/office/drawing/2014/main" id="{0B4C0704-2979-1A88-5C8F-19937192AEC7}"/>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0</a:t>
            </a:r>
          </a:p>
        </xdr:txBody>
      </xdr:sp>
      <xdr:grpSp>
        <xdr:nvGrpSpPr>
          <xdr:cNvPr id="14" name="Group 13">
            <a:extLst>
              <a:ext uri="{FF2B5EF4-FFF2-40B4-BE49-F238E27FC236}">
                <a16:creationId xmlns:a16="http://schemas.microsoft.com/office/drawing/2014/main" id="{7DCB6720-3B74-EF69-C2EE-25B26FE428EE}"/>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3DB760D6-5B99-F954-8DE5-28CE841DCEF6}"/>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6FDD870A-A142-D534-5164-A286AFA8B488}"/>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85A68E80-FC6C-5469-3D6E-1A02B724D387}"/>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0 indicates that the penetration of the Acorn Type is not significantly different between profile and base.</a:t>
            </a:r>
          </a:p>
        </xdr:txBody>
      </xdr:sp>
      <xdr:sp macro="" textlink="">
        <xdr:nvSpPr>
          <xdr:cNvPr id="16" name="TextBox 15">
            <a:extLst>
              <a:ext uri="{FF2B5EF4-FFF2-40B4-BE49-F238E27FC236}">
                <a16:creationId xmlns:a16="http://schemas.microsoft.com/office/drawing/2014/main" id="{25B5C86F-A5D0-CBC3-A03B-DB57D5C62248}"/>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less indicates the Acorn Type is </a:t>
            </a:r>
            <a:r>
              <a:rPr kumimoji="0" lang="en-GB" sz="800" b="1" i="0" u="none" strike="noStrike" kern="0" cap="none" spc="0" normalizeH="0" baseline="0">
                <a:ln>
                  <a:noFill/>
                </a:ln>
                <a:solidFill>
                  <a:sysClr val="windowText" lastClr="000000"/>
                </a:solidFill>
                <a:effectLst/>
                <a:uLnTx/>
                <a:uFillTx/>
                <a:latin typeface="+mn-lt"/>
                <a:ea typeface="+mn-ea"/>
                <a:cs typeface="+mn-cs"/>
              </a:rPr>
              <a:t>not</a:t>
            </a:r>
            <a:r>
              <a:rPr kumimoji="0" lang="en-GB" sz="800" b="0" i="0" u="none" strike="noStrike" kern="0" cap="none" spc="0" normalizeH="0" baseline="0">
                <a:ln>
                  <a:noFill/>
                </a:ln>
                <a:solidFill>
                  <a:sysClr val="windowText" lastClr="000000"/>
                </a:solidFill>
                <a:effectLst/>
                <a:uLnTx/>
                <a:uFillTx/>
                <a:latin typeface="+mn-lt"/>
                <a:ea typeface="+mn-ea"/>
                <a:cs typeface="+mn-cs"/>
              </a:rPr>
              <a:t> a key type.</a:t>
            </a:r>
          </a:p>
        </xdr:txBody>
      </xdr:sp>
      <xdr:sp macro="" textlink="">
        <xdr:nvSpPr>
          <xdr:cNvPr id="17" name="TextBox 16">
            <a:extLst>
              <a:ext uri="{FF2B5EF4-FFF2-40B4-BE49-F238E27FC236}">
                <a16:creationId xmlns:a16="http://schemas.microsoft.com/office/drawing/2014/main" id="{C6D44EAD-7C6D-4670-27E1-AF34C659BCBB}"/>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greater indicates the Acorn Type is a key type.</a:t>
            </a:r>
          </a:p>
        </xdr:txBody>
      </xdr:sp>
      <xdr:sp macro="" textlink="">
        <xdr:nvSpPr>
          <xdr:cNvPr id="18" name="TextBox 17">
            <a:extLst>
              <a:ext uri="{FF2B5EF4-FFF2-40B4-BE49-F238E27FC236}">
                <a16:creationId xmlns:a16="http://schemas.microsoft.com/office/drawing/2014/main" id="{394D50C2-A0AF-9223-80A7-693EF5A0B14A}"/>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sp macro="" textlink="">
        <xdr:nvSpPr>
          <xdr:cNvPr id="19" name="TextBox 18">
            <a:extLst>
              <a:ext uri="{FF2B5EF4-FFF2-40B4-BE49-F238E27FC236}">
                <a16:creationId xmlns:a16="http://schemas.microsoft.com/office/drawing/2014/main" id="{5C4EE3FA-6E2A-426F-42B4-F4A9ECE43E6E}"/>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grpSp>
    <xdr:clientData/>
  </xdr:twoCellAnchor>
  <xdr:twoCellAnchor editAs="oneCell">
    <xdr:from>
      <xdr:col>18</xdr:col>
      <xdr:colOff>923924</xdr:colOff>
      <xdr:row>1</xdr:row>
      <xdr:rowOff>57150</xdr:rowOff>
    </xdr:from>
    <xdr:to>
      <xdr:col>20</xdr:col>
      <xdr:colOff>164774</xdr:colOff>
      <xdr:row>3</xdr:row>
      <xdr:rowOff>147750</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2AA8B413-63D5-4D3A-946A-0ED7FEAEF464}"/>
            </a:ext>
          </a:extLst>
        </xdr:cNvPr>
        <xdr:cNvSpPr>
          <a:spLocks/>
        </xdr:cNvSpPr>
      </xdr:nvSpPr>
      <xdr:spPr>
        <a:xfrm>
          <a:off x="10696574"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298450</xdr:colOff>
      <xdr:row>1</xdr:row>
      <xdr:rowOff>57150</xdr:rowOff>
    </xdr:from>
    <xdr:to>
      <xdr:col>16</xdr:col>
      <xdr:colOff>968050</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74B51F08-85F1-4EE8-8F9A-448265A05B6E}"/>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3175</xdr:colOff>
      <xdr:row>1</xdr:row>
      <xdr:rowOff>57150</xdr:rowOff>
    </xdr:from>
    <xdr:to>
      <xdr:col>9</xdr:col>
      <xdr:colOff>6025</xdr:colOff>
      <xdr:row>3</xdr:row>
      <xdr:rowOff>147750</xdr:rowOff>
    </xdr:to>
    <xdr:sp macro="" textlink="">
      <xdr:nvSpPr>
        <xdr:cNvPr id="24" name="Rounded Rectangle 81">
          <a:hlinkClick xmlns:r="http://schemas.openxmlformats.org/officeDocument/2006/relationships" r:id="rId3" tooltip="Acorn Category"/>
          <a:extLst>
            <a:ext uri="{FF2B5EF4-FFF2-40B4-BE49-F238E27FC236}">
              <a16:creationId xmlns:a16="http://schemas.microsoft.com/office/drawing/2014/main" id="{C6313D13-8923-4721-9EBC-B993D18640D0}"/>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355275</xdr:colOff>
      <xdr:row>3</xdr:row>
      <xdr:rowOff>147750</xdr:rowOff>
    </xdr:to>
    <xdr:sp macro="" textlink="">
      <xdr:nvSpPr>
        <xdr:cNvPr id="25" name="Rounded Rectangle 65">
          <a:hlinkClick xmlns:r="http://schemas.openxmlformats.org/officeDocument/2006/relationships" r:id="rId4" tooltip="Overview"/>
          <a:extLst>
            <a:ext uri="{FF2B5EF4-FFF2-40B4-BE49-F238E27FC236}">
              <a16:creationId xmlns:a16="http://schemas.microsoft.com/office/drawing/2014/main" id="{B4FB692D-8D9A-4E16-9EF9-FFAC6593B834}"/>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82550</xdr:colOff>
      <xdr:row>1</xdr:row>
      <xdr:rowOff>57150</xdr:rowOff>
    </xdr:from>
    <xdr:to>
      <xdr:col>11</xdr:col>
      <xdr:colOff>314000</xdr:colOff>
      <xdr:row>3</xdr:row>
      <xdr:rowOff>147750</xdr:rowOff>
    </xdr:to>
    <xdr:sp macro="" textlink="">
      <xdr:nvSpPr>
        <xdr:cNvPr id="26" name="Rounded Rectangle 131">
          <a:hlinkClick xmlns:r="http://schemas.openxmlformats.org/officeDocument/2006/relationships" r:id="rId5" tooltip="Acorn Group"/>
          <a:extLst>
            <a:ext uri="{FF2B5EF4-FFF2-40B4-BE49-F238E27FC236}">
              <a16:creationId xmlns:a16="http://schemas.microsoft.com/office/drawing/2014/main" id="{BE70A8BD-7710-41D6-B776-A730F9ABCCEE}"/>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390525</xdr:colOff>
      <xdr:row>1</xdr:row>
      <xdr:rowOff>57150</xdr:rowOff>
    </xdr:from>
    <xdr:to>
      <xdr:col>14</xdr:col>
      <xdr:colOff>221925</xdr:colOff>
      <xdr:row>3</xdr:row>
      <xdr:rowOff>147750</xdr:rowOff>
    </xdr:to>
    <xdr:sp macro="" textlink="">
      <xdr:nvSpPr>
        <xdr:cNvPr id="27" name="Rounded Rectangle 131">
          <a:hlinkClick xmlns:r="http://schemas.openxmlformats.org/officeDocument/2006/relationships" r:id="rId6" tooltip="Acorn Type"/>
          <a:extLst>
            <a:ext uri="{FF2B5EF4-FFF2-40B4-BE49-F238E27FC236}">
              <a16:creationId xmlns:a16="http://schemas.microsoft.com/office/drawing/2014/main" id="{BAAD7975-37B0-4796-A9B6-36CCDADF2609}"/>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1044575</xdr:colOff>
      <xdr:row>1</xdr:row>
      <xdr:rowOff>57150</xdr:rowOff>
    </xdr:from>
    <xdr:to>
      <xdr:col>18</xdr:col>
      <xdr:colOff>847400</xdr:colOff>
      <xdr:row>3</xdr:row>
      <xdr:rowOff>147750</xdr:rowOff>
    </xdr:to>
    <xdr:sp macro="" textlink="">
      <xdr:nvSpPr>
        <xdr:cNvPr id="28" name="Rounded Rectangle 28">
          <a:hlinkClick xmlns:r="http://schemas.openxmlformats.org/officeDocument/2006/relationships" r:id="rId7" tooltip="Profile Features"/>
          <a:extLst>
            <a:ext uri="{FF2B5EF4-FFF2-40B4-BE49-F238E27FC236}">
              <a16:creationId xmlns:a16="http://schemas.microsoft.com/office/drawing/2014/main" id="{AFE12367-1356-42CA-B6B3-E2F41E96424B}"/>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533356</xdr:colOff>
      <xdr:row>15</xdr:row>
      <xdr:rowOff>104774</xdr:rowOff>
    </xdr:from>
    <xdr:to>
      <xdr:col>19</xdr:col>
      <xdr:colOff>419056</xdr:colOff>
      <xdr:row>16</xdr:row>
      <xdr:rowOff>152399</xdr:rowOff>
    </xdr:to>
    <xdr:sp macro="" textlink="">
      <xdr:nvSpPr>
        <xdr:cNvPr id="29" name="Rounded Rectangle 13">
          <a:extLst>
            <a:ext uri="{FF2B5EF4-FFF2-40B4-BE49-F238E27FC236}">
              <a16:creationId xmlns:a16="http://schemas.microsoft.com/office/drawing/2014/main" id="{FF516235-EB51-4224-8783-9A499CA744F5}"/>
            </a:ext>
          </a:extLst>
        </xdr:cNvPr>
        <xdr:cNvSpPr/>
      </xdr:nvSpPr>
      <xdr:spPr>
        <a:xfrm>
          <a:off x="8524831" y="2400299"/>
          <a:ext cx="3400425"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rPr>
            <a:t>Total</a:t>
          </a:r>
          <a:r>
            <a:rPr lang="en-GB" sz="800">
              <a:solidFill>
                <a:sysClr val="windowText" lastClr="000000"/>
              </a:solidFill>
            </a:rPr>
            <a:t> figures exclude business addresses without residential population</a:t>
          </a:r>
        </a:p>
      </xdr:txBody>
    </xdr:sp>
    <xdr:clientData/>
  </xdr:twoCellAnchor>
  <xdr:twoCellAnchor>
    <xdr:from>
      <xdr:col>16</xdr:col>
      <xdr:colOff>529073</xdr:colOff>
      <xdr:row>34</xdr:row>
      <xdr:rowOff>60074</xdr:rowOff>
    </xdr:from>
    <xdr:to>
      <xdr:col>19</xdr:col>
      <xdr:colOff>419843</xdr:colOff>
      <xdr:row>53</xdr:row>
      <xdr:rowOff>95558</xdr:rowOff>
    </xdr:to>
    <xdr:grpSp>
      <xdr:nvGrpSpPr>
        <xdr:cNvPr id="30" name="Group 29">
          <a:extLst>
            <a:ext uri="{FF2B5EF4-FFF2-40B4-BE49-F238E27FC236}">
              <a16:creationId xmlns:a16="http://schemas.microsoft.com/office/drawing/2014/main" id="{888E1F6E-B259-4BB5-B11F-78639F2AF811}"/>
            </a:ext>
          </a:extLst>
        </xdr:cNvPr>
        <xdr:cNvGrpSpPr/>
      </xdr:nvGrpSpPr>
      <xdr:grpSpPr>
        <a:xfrm>
          <a:off x="8520548" y="5336924"/>
          <a:ext cx="3405495" cy="2854884"/>
          <a:chOff x="8520548" y="5336924"/>
          <a:chExt cx="3405495" cy="2854884"/>
        </a:xfrm>
      </xdr:grpSpPr>
      <xdr:grpSp>
        <xdr:nvGrpSpPr>
          <xdr:cNvPr id="31" name="Group 30">
            <a:extLst>
              <a:ext uri="{FF2B5EF4-FFF2-40B4-BE49-F238E27FC236}">
                <a16:creationId xmlns:a16="http://schemas.microsoft.com/office/drawing/2014/main" id="{3FA03F66-9834-7C31-0071-5C7187CF2EF1}"/>
              </a:ext>
            </a:extLst>
          </xdr:cNvPr>
          <xdr:cNvGrpSpPr/>
        </xdr:nvGrpSpPr>
        <xdr:grpSpPr>
          <a:xfrm>
            <a:off x="8524043" y="5566095"/>
            <a:ext cx="3402000" cy="2237572"/>
            <a:chOff x="8521512" y="5842320"/>
            <a:chExt cx="3402000" cy="2237572"/>
          </a:xfrm>
        </xdr:grpSpPr>
        <xdr:sp macro="" textlink="">
          <xdr:nvSpPr>
            <xdr:cNvPr id="33" name="Rectangle 32">
              <a:extLst>
                <a:ext uri="{FF2B5EF4-FFF2-40B4-BE49-F238E27FC236}">
                  <a16:creationId xmlns:a16="http://schemas.microsoft.com/office/drawing/2014/main" id="{AA671C7E-E411-2DF0-F2C8-C10C987D9FC1}"/>
                </a:ext>
              </a:extLst>
            </xdr:cNvPr>
            <xdr:cNvSpPr/>
          </xdr:nvSpPr>
          <xdr:spPr>
            <a:xfrm>
              <a:off x="8521512" y="7690170"/>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What is Acorn: </a:t>
              </a:r>
              <a:r>
                <a:rPr lang="en-GB" sz="900">
                  <a:latin typeface="+mn-lt"/>
                </a:rPr>
                <a:t>Use this tab to find out more detail about Acorn and what this report shows</a:t>
              </a:r>
              <a:endParaRPr lang="en-GB" sz="1050">
                <a:latin typeface="+mn-lt"/>
              </a:endParaRPr>
            </a:p>
          </xdr:txBody>
        </xdr:sp>
        <xdr:sp macro="" textlink="">
          <xdr:nvSpPr>
            <xdr:cNvPr id="34" name="Rectangle 33">
              <a:extLst>
                <a:ext uri="{FF2B5EF4-FFF2-40B4-BE49-F238E27FC236}">
                  <a16:creationId xmlns:a16="http://schemas.microsoft.com/office/drawing/2014/main" id="{B28C0781-0B0E-1A1D-9CC0-0862A0AEC2E6}"/>
                </a:ext>
              </a:extLst>
            </xdr:cNvPr>
            <xdr:cNvSpPr/>
          </xdr:nvSpPr>
          <xdr:spPr>
            <a:xfrm>
              <a:off x="8521512" y="6270764"/>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Category, Group &amp; Type: </a:t>
              </a:r>
              <a:r>
                <a:rPr lang="en-GB" sz="900">
                  <a:latin typeface="+mn-lt"/>
                </a:rPr>
                <a:t>Use these tabs to look up the Profile breakdown at the different levels of Acorn</a:t>
              </a:r>
              <a:endParaRPr lang="en-GB" sz="1050">
                <a:latin typeface="+mn-lt"/>
              </a:endParaRPr>
            </a:p>
          </xdr:txBody>
        </xdr:sp>
        <xdr:sp macro="" textlink="">
          <xdr:nvSpPr>
            <xdr:cNvPr id="35" name="Rectangle 34">
              <a:extLst>
                <a:ext uri="{FF2B5EF4-FFF2-40B4-BE49-F238E27FC236}">
                  <a16:creationId xmlns:a16="http://schemas.microsoft.com/office/drawing/2014/main" id="{F71C9AD4-42DB-4493-AEB6-E7F7DEE0D319}"/>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Profile</a:t>
              </a:r>
              <a:r>
                <a:rPr lang="en-GB" sz="1000" b="1" baseline="0">
                  <a:solidFill>
                    <a:srgbClr val="333333"/>
                  </a:solidFill>
                  <a:latin typeface="+mn-lt"/>
                </a:rPr>
                <a:t> Features</a:t>
              </a:r>
              <a:r>
                <a:rPr lang="en-GB" sz="1000" b="1">
                  <a:solidFill>
                    <a:srgbClr val="333333"/>
                  </a:solidFill>
                  <a:latin typeface="+mn-lt"/>
                </a:rPr>
                <a:t>: </a:t>
              </a:r>
              <a:r>
                <a:rPr lang="en-GB" sz="900">
                  <a:latin typeface="+mn-lt"/>
                </a:rPr>
                <a:t>Use this tab to provide more in depth information across the full range of variables</a:t>
              </a:r>
              <a:endParaRPr lang="en-GB" sz="1050">
                <a:latin typeface="+mn-lt"/>
              </a:endParaRPr>
            </a:p>
          </xdr:txBody>
        </xdr:sp>
        <xdr:sp macro="" textlink="">
          <xdr:nvSpPr>
            <xdr:cNvPr id="36" name="Rectangle 35">
              <a:extLst>
                <a:ext uri="{FF2B5EF4-FFF2-40B4-BE49-F238E27FC236}">
                  <a16:creationId xmlns:a16="http://schemas.microsoft.com/office/drawing/2014/main" id="{645FF2CE-2CF0-CFF3-5FAB-9387BB7802BA}"/>
                </a:ext>
              </a:extLst>
            </xdr:cNvPr>
            <xdr:cNvSpPr/>
          </xdr:nvSpPr>
          <xdr:spPr>
            <a:xfrm>
              <a:off x="8521512" y="6833283"/>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Customer View</a:t>
              </a:r>
              <a:r>
                <a:rPr lang="en-GB" sz="1000" b="1" baseline="0">
                  <a:solidFill>
                    <a:srgbClr val="333333"/>
                  </a:solidFill>
                  <a:latin typeface="+mn-lt"/>
                </a:rPr>
                <a:t> Chart</a:t>
              </a:r>
              <a:r>
                <a:rPr lang="en-GB" sz="1000" b="1">
                  <a:solidFill>
                    <a:srgbClr val="333333"/>
                  </a:solidFill>
                  <a:latin typeface="+mn-lt"/>
                </a:rPr>
                <a:t>: </a:t>
              </a:r>
              <a:r>
                <a:rPr lang="en-GB" sz="900">
                  <a:latin typeface="+mn-lt"/>
                </a:rPr>
                <a:t>Use this tab to discover the different levels of engagement each Acorn Group has with your Profile</a:t>
              </a:r>
              <a:endParaRPr lang="en-GB" sz="1050">
                <a:latin typeface="+mn-lt"/>
              </a:endParaRPr>
            </a:p>
          </xdr:txBody>
        </xdr:sp>
        <xdr:sp macro="" textlink="">
          <xdr:nvSpPr>
            <xdr:cNvPr id="37" name="Rectangle 36">
              <a:extLst>
                <a:ext uri="{FF2B5EF4-FFF2-40B4-BE49-F238E27FC236}">
                  <a16:creationId xmlns:a16="http://schemas.microsoft.com/office/drawing/2014/main" id="{C7FECA4E-836B-65EF-74E5-4BC82436EB69}"/>
                </a:ext>
              </a:extLst>
            </xdr:cNvPr>
            <xdr:cNvSpPr/>
          </xdr:nvSpPr>
          <xdr:spPr>
            <a:xfrm>
              <a:off x="8521512" y="5842320"/>
              <a:ext cx="3402000" cy="25564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Overview: </a:t>
              </a:r>
              <a:r>
                <a:rPr lang="en-GB" sz="900">
                  <a:latin typeface="+mn-lt"/>
                </a:rPr>
                <a:t>Use this tab to see a bespoke summary</a:t>
              </a:r>
              <a:r>
                <a:rPr lang="en-GB" sz="900" baseline="0">
                  <a:latin typeface="+mn-lt"/>
                </a:rPr>
                <a:t> of your profile</a:t>
              </a:r>
              <a:endParaRPr lang="en-GB" sz="1050">
                <a:latin typeface="+mn-lt"/>
              </a:endParaRPr>
            </a:p>
          </xdr:txBody>
        </xdr:sp>
      </xdr:grpSp>
      <xdr:pic>
        <xdr:nvPicPr>
          <xdr:cNvPr id="32" name="Picture 31">
            <a:extLst>
              <a:ext uri="{FF2B5EF4-FFF2-40B4-BE49-F238E27FC236}">
                <a16:creationId xmlns:a16="http://schemas.microsoft.com/office/drawing/2014/main" id="{C41D8DAC-BA36-8F81-7279-88C6C9AA5D5A}"/>
              </a:ext>
            </a:extLst>
          </xdr:cNvPr>
          <xdr:cNvPicPr preferRelativeResize="0">
            <a:picLocks/>
          </xdr:cNvPicPr>
        </xdr:nvPicPr>
        <xdr:blipFill rotWithShape="1">
          <a:blip xmlns:r="http://schemas.openxmlformats.org/officeDocument/2006/relationships" r:embed="rId8">
            <a:clrChange>
              <a:clrFrom>
                <a:srgbClr val="FFFFFF"/>
              </a:clrFrom>
              <a:clrTo>
                <a:srgbClr val="FFFFFF">
                  <a:alpha val="0"/>
                </a:srgbClr>
              </a:clrTo>
            </a:clrChange>
            <a:alphaModFix amt="20000"/>
          </a:blip>
          <a:srcRect l="5545"/>
          <a:stretch/>
        </xdr:blipFill>
        <xdr:spPr>
          <a:xfrm>
            <a:off x="8520548" y="5336924"/>
            <a:ext cx="3119002" cy="2854884"/>
          </a:xfrm>
          <a:prstGeom prst="rect">
            <a:avLst/>
          </a:prstGeom>
        </xdr:spPr>
      </xdr:pic>
    </xdr:grpSp>
    <xdr:clientData/>
  </xdr:twoCellAnchor>
  <xdr:twoCellAnchor editAs="oneCell">
    <xdr:from>
      <xdr:col>3</xdr:col>
      <xdr:colOff>190500</xdr:colOff>
      <xdr:row>47</xdr:row>
      <xdr:rowOff>142875</xdr:rowOff>
    </xdr:from>
    <xdr:to>
      <xdr:col>5</xdr:col>
      <xdr:colOff>419099</xdr:colOff>
      <xdr:row>53</xdr:row>
      <xdr:rowOff>142875</xdr:rowOff>
    </xdr:to>
    <xdr:pic>
      <xdr:nvPicPr>
        <xdr:cNvPr id="38" name="Picture 37">
          <a:extLst>
            <a:ext uri="{FF2B5EF4-FFF2-40B4-BE49-F238E27FC236}">
              <a16:creationId xmlns:a16="http://schemas.microsoft.com/office/drawing/2014/main" id="{46B88E94-98CD-48B5-AC6E-D9E9A80801EC}"/>
            </a:ext>
          </a:extLst>
        </xdr:cNvPr>
        <xdr:cNvPicPr>
          <a:picLocks noChangeAspect="1"/>
        </xdr:cNvPicPr>
      </xdr:nvPicPr>
      <xdr:blipFill rotWithShape="1">
        <a:blip xmlns:r="http://schemas.openxmlformats.org/officeDocument/2006/relationships" r:embed="rId9"/>
        <a:srcRect b="17116"/>
        <a:stretch/>
      </xdr:blipFill>
      <xdr:spPr>
        <a:xfrm>
          <a:off x="1085850" y="7448550"/>
          <a:ext cx="1295399" cy="790575"/>
        </a:xfrm>
        <a:prstGeom prst="rect">
          <a:avLst/>
        </a:prstGeom>
      </xdr:spPr>
    </xdr:pic>
    <xdr:clientData/>
  </xdr:twoCellAnchor>
  <xdr:twoCellAnchor>
    <xdr:from>
      <xdr:col>6</xdr:col>
      <xdr:colOff>19050</xdr:colOff>
      <xdr:row>48</xdr:row>
      <xdr:rowOff>9525</xdr:rowOff>
    </xdr:from>
    <xdr:to>
      <xdr:col>10</xdr:col>
      <xdr:colOff>28575</xdr:colOff>
      <xdr:row>54</xdr:row>
      <xdr:rowOff>0</xdr:rowOff>
    </xdr:to>
    <xdr:sp macro="" textlink="">
      <xdr:nvSpPr>
        <xdr:cNvPr id="39" name="Rectangle 38">
          <a:hlinkClick xmlns:r="http://schemas.openxmlformats.org/officeDocument/2006/relationships" r:id="rId10" tooltip="CACI Acorn"/>
          <a:extLst>
            <a:ext uri="{FF2B5EF4-FFF2-40B4-BE49-F238E27FC236}">
              <a16:creationId xmlns:a16="http://schemas.microsoft.com/office/drawing/2014/main" id="{645061C3-4614-4E11-8F67-ADE0AC5E3EB4}"/>
            </a:ext>
          </a:extLst>
        </xdr:cNvPr>
        <xdr:cNvSpPr/>
      </xdr:nvSpPr>
      <xdr:spPr>
        <a:xfrm>
          <a:off x="2409825" y="746760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rPr>
            <a:t>For more information, click here to visit the website:</a:t>
          </a:r>
          <a:br>
            <a:rPr lang="en-GB" sz="1000">
              <a:solidFill>
                <a:sysClr val="windowText" lastClr="000000"/>
              </a:solidFill>
            </a:rPr>
          </a:br>
          <a:br>
            <a:rPr lang="en-GB" sz="1000">
              <a:solidFill>
                <a:sysClr val="windowText" lastClr="000000"/>
              </a:solidFill>
            </a:rPr>
          </a:br>
          <a:r>
            <a:rPr lang="en-GB" sz="1400" b="1">
              <a:solidFill>
                <a:srgbClr val="001EFF"/>
              </a:solidFill>
            </a:rPr>
            <a:t>Acorn 2025</a:t>
          </a:r>
        </a:p>
        <a:p>
          <a:pPr algn="ctr"/>
          <a:endParaRPr lang="en-GB" sz="1600" b="1">
            <a:solidFill>
              <a:srgbClr val="001EFF"/>
            </a:solidFill>
          </a:endParaRPr>
        </a:p>
      </xdr:txBody>
    </xdr:sp>
    <xdr:clientData/>
  </xdr:twoCellAnchor>
  <xdr:twoCellAnchor editAs="oneCell">
    <xdr:from>
      <xdr:col>18</xdr:col>
      <xdr:colOff>1647825</xdr:colOff>
      <xdr:row>4</xdr:row>
      <xdr:rowOff>9525</xdr:rowOff>
    </xdr:from>
    <xdr:to>
      <xdr:col>20</xdr:col>
      <xdr:colOff>165727</xdr:colOff>
      <xdr:row>6</xdr:row>
      <xdr:rowOff>151771</xdr:rowOff>
    </xdr:to>
    <xdr:pic>
      <xdr:nvPicPr>
        <xdr:cNvPr id="40" name="Picture 39">
          <a:extLst>
            <a:ext uri="{FF2B5EF4-FFF2-40B4-BE49-F238E27FC236}">
              <a16:creationId xmlns:a16="http://schemas.microsoft.com/office/drawing/2014/main" id="{22824152-A4E7-4391-B6A5-D125559966BC}"/>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65</xdr:col>
      <xdr:colOff>14007</xdr:colOff>
      <xdr:row>109</xdr:row>
      <xdr:rowOff>9525</xdr:rowOff>
    </xdr:from>
    <xdr:to>
      <xdr:col>65</xdr:col>
      <xdr:colOff>1817407</xdr:colOff>
      <xdr:row>110</xdr:row>
      <xdr:rowOff>0</xdr:rowOff>
    </xdr:to>
    <xdr:pic>
      <xdr:nvPicPr>
        <xdr:cNvPr id="2" name="Picture 1">
          <a:extLst>
            <a:ext uri="{FF2B5EF4-FFF2-40B4-BE49-F238E27FC236}">
              <a16:creationId xmlns:a16="http://schemas.microsoft.com/office/drawing/2014/main" id="{CECF27C5-D425-4D40-B692-F63EF6D5CDC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324432" y="20678775"/>
          <a:ext cx="1803400" cy="1809750"/>
        </a:xfrm>
        <a:prstGeom prst="flowChartConnector">
          <a:avLst/>
        </a:prstGeom>
      </xdr:spPr>
    </xdr:pic>
    <xdr:clientData/>
  </xdr:twoCellAnchor>
  <xdr:twoCellAnchor editAs="oneCell">
    <xdr:from>
      <xdr:col>65</xdr:col>
      <xdr:colOff>13482</xdr:colOff>
      <xdr:row>110</xdr:row>
      <xdr:rowOff>19050</xdr:rowOff>
    </xdr:from>
    <xdr:to>
      <xdr:col>65</xdr:col>
      <xdr:colOff>1817932</xdr:colOff>
      <xdr:row>111</xdr:row>
      <xdr:rowOff>10575</xdr:rowOff>
    </xdr:to>
    <xdr:pic>
      <xdr:nvPicPr>
        <xdr:cNvPr id="3" name="Picture 2">
          <a:extLst>
            <a:ext uri="{FF2B5EF4-FFF2-40B4-BE49-F238E27FC236}">
              <a16:creationId xmlns:a16="http://schemas.microsoft.com/office/drawing/2014/main" id="{53899284-8A97-4D1D-91CA-7123FC55973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323907" y="22507575"/>
          <a:ext cx="1804450" cy="1810800"/>
        </a:xfrm>
        <a:prstGeom prst="flowChartConnector">
          <a:avLst/>
        </a:prstGeom>
      </xdr:spPr>
    </xdr:pic>
    <xdr:clientData/>
  </xdr:twoCellAnchor>
  <xdr:twoCellAnchor editAs="oneCell">
    <xdr:from>
      <xdr:col>65</xdr:col>
      <xdr:colOff>13482</xdr:colOff>
      <xdr:row>111</xdr:row>
      <xdr:rowOff>19050</xdr:rowOff>
    </xdr:from>
    <xdr:to>
      <xdr:col>65</xdr:col>
      <xdr:colOff>1817932</xdr:colOff>
      <xdr:row>112</xdr:row>
      <xdr:rowOff>10575</xdr:rowOff>
    </xdr:to>
    <xdr:pic>
      <xdr:nvPicPr>
        <xdr:cNvPr id="4" name="Picture 3">
          <a:extLst>
            <a:ext uri="{FF2B5EF4-FFF2-40B4-BE49-F238E27FC236}">
              <a16:creationId xmlns:a16="http://schemas.microsoft.com/office/drawing/2014/main" id="{0068373F-4EC4-4201-98AC-6BAE4EEAE65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5323907" y="24326850"/>
          <a:ext cx="1804450" cy="1810800"/>
        </a:xfrm>
        <a:prstGeom prst="flowChartConnector">
          <a:avLst/>
        </a:prstGeom>
      </xdr:spPr>
    </xdr:pic>
    <xdr:clientData/>
  </xdr:twoCellAnchor>
  <xdr:twoCellAnchor editAs="oneCell">
    <xdr:from>
      <xdr:col>65</xdr:col>
      <xdr:colOff>13743</xdr:colOff>
      <xdr:row>114</xdr:row>
      <xdr:rowOff>18000</xdr:rowOff>
    </xdr:from>
    <xdr:to>
      <xdr:col>65</xdr:col>
      <xdr:colOff>1817671</xdr:colOff>
      <xdr:row>115</xdr:row>
      <xdr:rowOff>9525</xdr:rowOff>
    </xdr:to>
    <xdr:pic>
      <xdr:nvPicPr>
        <xdr:cNvPr id="5" name="Picture 4">
          <a:extLst>
            <a:ext uri="{FF2B5EF4-FFF2-40B4-BE49-F238E27FC236}">
              <a16:creationId xmlns:a16="http://schemas.microsoft.com/office/drawing/2014/main" id="{E136E35E-6739-4C14-947E-6B72D1C9EE18}"/>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5324168" y="29783625"/>
          <a:ext cx="1803928" cy="1810800"/>
        </a:xfrm>
        <a:prstGeom prst="flowChartConnector">
          <a:avLst/>
        </a:prstGeom>
      </xdr:spPr>
    </xdr:pic>
    <xdr:clientData/>
  </xdr:twoCellAnchor>
  <xdr:twoCellAnchor editAs="oneCell">
    <xdr:from>
      <xdr:col>65</xdr:col>
      <xdr:colOff>13482</xdr:colOff>
      <xdr:row>113</xdr:row>
      <xdr:rowOff>9525</xdr:rowOff>
    </xdr:from>
    <xdr:to>
      <xdr:col>65</xdr:col>
      <xdr:colOff>1817932</xdr:colOff>
      <xdr:row>114</xdr:row>
      <xdr:rowOff>1050</xdr:rowOff>
    </xdr:to>
    <xdr:pic>
      <xdr:nvPicPr>
        <xdr:cNvPr id="6" name="Picture 5">
          <a:extLst>
            <a:ext uri="{FF2B5EF4-FFF2-40B4-BE49-F238E27FC236}">
              <a16:creationId xmlns:a16="http://schemas.microsoft.com/office/drawing/2014/main" id="{8E8C1E96-3E19-4570-B320-FCC7A7366F52}"/>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5323907" y="27955875"/>
          <a:ext cx="1804450" cy="1810800"/>
        </a:xfrm>
        <a:prstGeom prst="flowChartConnector">
          <a:avLst/>
        </a:prstGeom>
      </xdr:spPr>
    </xdr:pic>
    <xdr:clientData/>
  </xdr:twoCellAnchor>
  <xdr:twoCellAnchor editAs="oneCell">
    <xdr:from>
      <xdr:col>65</xdr:col>
      <xdr:colOff>13482</xdr:colOff>
      <xdr:row>112</xdr:row>
      <xdr:rowOff>9525</xdr:rowOff>
    </xdr:from>
    <xdr:to>
      <xdr:col>65</xdr:col>
      <xdr:colOff>1817932</xdr:colOff>
      <xdr:row>113</xdr:row>
      <xdr:rowOff>1050</xdr:rowOff>
    </xdr:to>
    <xdr:pic>
      <xdr:nvPicPr>
        <xdr:cNvPr id="7" name="Picture 6">
          <a:extLst>
            <a:ext uri="{FF2B5EF4-FFF2-40B4-BE49-F238E27FC236}">
              <a16:creationId xmlns:a16="http://schemas.microsoft.com/office/drawing/2014/main" id="{87072D24-4455-4CEE-8B0E-8F9E2EF00682}"/>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5323907" y="26136600"/>
          <a:ext cx="1804450" cy="1810800"/>
        </a:xfrm>
        <a:prstGeom prst="flowChartConnector">
          <a:avLst/>
        </a:prstGeom>
      </xdr:spPr>
    </xdr:pic>
    <xdr:clientData/>
  </xdr:twoCellAnchor>
  <xdr:twoCellAnchor editAs="oneCell">
    <xdr:from>
      <xdr:col>65</xdr:col>
      <xdr:colOff>13482</xdr:colOff>
      <xdr:row>118</xdr:row>
      <xdr:rowOff>18000</xdr:rowOff>
    </xdr:from>
    <xdr:to>
      <xdr:col>65</xdr:col>
      <xdr:colOff>1817932</xdr:colOff>
      <xdr:row>119</xdr:row>
      <xdr:rowOff>9525</xdr:rowOff>
    </xdr:to>
    <xdr:pic>
      <xdr:nvPicPr>
        <xdr:cNvPr id="8" name="Picture 7">
          <a:extLst>
            <a:ext uri="{FF2B5EF4-FFF2-40B4-BE49-F238E27FC236}">
              <a16:creationId xmlns:a16="http://schemas.microsoft.com/office/drawing/2014/main" id="{FDDDB39C-EC9A-4D0B-937B-68D9E15BF2B6}"/>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5323907" y="37060725"/>
          <a:ext cx="1804450" cy="1810800"/>
        </a:xfrm>
        <a:prstGeom prst="flowChartConnector">
          <a:avLst/>
        </a:prstGeom>
      </xdr:spPr>
    </xdr:pic>
    <xdr:clientData/>
  </xdr:twoCellAnchor>
  <xdr:twoCellAnchor editAs="oneCell">
    <xdr:from>
      <xdr:col>65</xdr:col>
      <xdr:colOff>13482</xdr:colOff>
      <xdr:row>117</xdr:row>
      <xdr:rowOff>18000</xdr:rowOff>
    </xdr:from>
    <xdr:to>
      <xdr:col>65</xdr:col>
      <xdr:colOff>1817932</xdr:colOff>
      <xdr:row>118</xdr:row>
      <xdr:rowOff>9525</xdr:rowOff>
    </xdr:to>
    <xdr:pic>
      <xdr:nvPicPr>
        <xdr:cNvPr id="9" name="Picture 8">
          <a:extLst>
            <a:ext uri="{FF2B5EF4-FFF2-40B4-BE49-F238E27FC236}">
              <a16:creationId xmlns:a16="http://schemas.microsoft.com/office/drawing/2014/main" id="{7EB0C207-BD13-46C1-87C7-4A9920B92EE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5323907" y="35241450"/>
          <a:ext cx="1804450" cy="1810800"/>
        </a:xfrm>
        <a:prstGeom prst="flowChartConnector">
          <a:avLst/>
        </a:prstGeom>
      </xdr:spPr>
    </xdr:pic>
    <xdr:clientData/>
  </xdr:twoCellAnchor>
  <xdr:twoCellAnchor editAs="oneCell">
    <xdr:from>
      <xdr:col>65</xdr:col>
      <xdr:colOff>13482</xdr:colOff>
      <xdr:row>116</xdr:row>
      <xdr:rowOff>18000</xdr:rowOff>
    </xdr:from>
    <xdr:to>
      <xdr:col>65</xdr:col>
      <xdr:colOff>1817932</xdr:colOff>
      <xdr:row>117</xdr:row>
      <xdr:rowOff>9525</xdr:rowOff>
    </xdr:to>
    <xdr:pic>
      <xdr:nvPicPr>
        <xdr:cNvPr id="10" name="Picture 9">
          <a:extLst>
            <a:ext uri="{FF2B5EF4-FFF2-40B4-BE49-F238E27FC236}">
              <a16:creationId xmlns:a16="http://schemas.microsoft.com/office/drawing/2014/main" id="{E17D2F4D-5784-46D7-91AF-5203A318B7EC}"/>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5323907" y="33422175"/>
          <a:ext cx="1804450" cy="1810800"/>
        </a:xfrm>
        <a:prstGeom prst="flowChartConnector">
          <a:avLst/>
        </a:prstGeom>
      </xdr:spPr>
    </xdr:pic>
    <xdr:clientData/>
  </xdr:twoCellAnchor>
  <xdr:twoCellAnchor editAs="oneCell">
    <xdr:from>
      <xdr:col>65</xdr:col>
      <xdr:colOff>13482</xdr:colOff>
      <xdr:row>115</xdr:row>
      <xdr:rowOff>18000</xdr:rowOff>
    </xdr:from>
    <xdr:to>
      <xdr:col>65</xdr:col>
      <xdr:colOff>1817932</xdr:colOff>
      <xdr:row>116</xdr:row>
      <xdr:rowOff>9525</xdr:rowOff>
    </xdr:to>
    <xdr:pic>
      <xdr:nvPicPr>
        <xdr:cNvPr id="11" name="Picture 10">
          <a:extLst>
            <a:ext uri="{FF2B5EF4-FFF2-40B4-BE49-F238E27FC236}">
              <a16:creationId xmlns:a16="http://schemas.microsoft.com/office/drawing/2014/main" id="{301FF36C-E342-4BEE-84D4-A0A8918D31CD}"/>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5323907" y="31602900"/>
          <a:ext cx="1804450" cy="1810800"/>
        </a:xfrm>
        <a:prstGeom prst="flowChartConnector">
          <a:avLst/>
        </a:prstGeom>
      </xdr:spPr>
    </xdr:pic>
    <xdr:clientData/>
  </xdr:twoCellAnchor>
  <xdr:twoCellAnchor editAs="oneCell">
    <xdr:from>
      <xdr:col>65</xdr:col>
      <xdr:colOff>13482</xdr:colOff>
      <xdr:row>119</xdr:row>
      <xdr:rowOff>9525</xdr:rowOff>
    </xdr:from>
    <xdr:to>
      <xdr:col>65</xdr:col>
      <xdr:colOff>1817932</xdr:colOff>
      <xdr:row>120</xdr:row>
      <xdr:rowOff>1050</xdr:rowOff>
    </xdr:to>
    <xdr:pic>
      <xdr:nvPicPr>
        <xdr:cNvPr id="12" name="Picture 11">
          <a:extLst>
            <a:ext uri="{FF2B5EF4-FFF2-40B4-BE49-F238E27FC236}">
              <a16:creationId xmlns:a16="http://schemas.microsoft.com/office/drawing/2014/main" id="{3105D89B-F44F-4DAC-9A84-3DAE499A1031}"/>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5323907" y="38871525"/>
          <a:ext cx="1804450" cy="1810800"/>
        </a:xfrm>
        <a:prstGeom prst="flowChartConnector">
          <a:avLst/>
        </a:prstGeom>
      </xdr:spPr>
    </xdr:pic>
    <xdr:clientData/>
  </xdr:twoCellAnchor>
  <xdr:twoCellAnchor editAs="oneCell">
    <xdr:from>
      <xdr:col>65</xdr:col>
      <xdr:colOff>13482</xdr:colOff>
      <xdr:row>120</xdr:row>
      <xdr:rowOff>9525</xdr:rowOff>
    </xdr:from>
    <xdr:to>
      <xdr:col>65</xdr:col>
      <xdr:colOff>1817932</xdr:colOff>
      <xdr:row>121</xdr:row>
      <xdr:rowOff>1050</xdr:rowOff>
    </xdr:to>
    <xdr:pic>
      <xdr:nvPicPr>
        <xdr:cNvPr id="13" name="Picture 12">
          <a:extLst>
            <a:ext uri="{FF2B5EF4-FFF2-40B4-BE49-F238E27FC236}">
              <a16:creationId xmlns:a16="http://schemas.microsoft.com/office/drawing/2014/main" id="{6840C14B-E5CE-4E1C-BA63-952D0B792C8C}"/>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5323907" y="40690800"/>
          <a:ext cx="1804450" cy="1810800"/>
        </a:xfrm>
        <a:prstGeom prst="flowChartConnector">
          <a:avLst/>
        </a:prstGeom>
      </xdr:spPr>
    </xdr:pic>
    <xdr:clientData/>
  </xdr:twoCellAnchor>
  <xdr:twoCellAnchor editAs="oneCell">
    <xdr:from>
      <xdr:col>65</xdr:col>
      <xdr:colOff>13482</xdr:colOff>
      <xdr:row>121</xdr:row>
      <xdr:rowOff>9525</xdr:rowOff>
    </xdr:from>
    <xdr:to>
      <xdr:col>65</xdr:col>
      <xdr:colOff>1817932</xdr:colOff>
      <xdr:row>122</xdr:row>
      <xdr:rowOff>1050</xdr:rowOff>
    </xdr:to>
    <xdr:pic>
      <xdr:nvPicPr>
        <xdr:cNvPr id="14" name="Picture 13">
          <a:extLst>
            <a:ext uri="{FF2B5EF4-FFF2-40B4-BE49-F238E27FC236}">
              <a16:creationId xmlns:a16="http://schemas.microsoft.com/office/drawing/2014/main" id="{B4882244-1DB1-4A88-B43B-4F263CB22F9D}"/>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5323907" y="42510075"/>
          <a:ext cx="1804450" cy="1810800"/>
        </a:xfrm>
        <a:prstGeom prst="flowChartConnector">
          <a:avLst/>
        </a:prstGeom>
      </xdr:spPr>
    </xdr:pic>
    <xdr:clientData/>
  </xdr:twoCellAnchor>
  <xdr:twoCellAnchor editAs="oneCell">
    <xdr:from>
      <xdr:col>65</xdr:col>
      <xdr:colOff>13482</xdr:colOff>
      <xdr:row>122</xdr:row>
      <xdr:rowOff>9525</xdr:rowOff>
    </xdr:from>
    <xdr:to>
      <xdr:col>65</xdr:col>
      <xdr:colOff>1817932</xdr:colOff>
      <xdr:row>123</xdr:row>
      <xdr:rowOff>1050</xdr:rowOff>
    </xdr:to>
    <xdr:pic>
      <xdr:nvPicPr>
        <xdr:cNvPr id="15" name="Picture 14">
          <a:extLst>
            <a:ext uri="{FF2B5EF4-FFF2-40B4-BE49-F238E27FC236}">
              <a16:creationId xmlns:a16="http://schemas.microsoft.com/office/drawing/2014/main" id="{B3407BA4-9CDA-4A2A-A15C-F8B6BB6FE4E7}"/>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5323907" y="44329350"/>
          <a:ext cx="1804450" cy="1810800"/>
        </a:xfrm>
        <a:prstGeom prst="flowChartConnector">
          <a:avLst/>
        </a:prstGeom>
      </xdr:spPr>
    </xdr:pic>
    <xdr:clientData/>
  </xdr:twoCellAnchor>
  <xdr:twoCellAnchor editAs="oneCell">
    <xdr:from>
      <xdr:col>65</xdr:col>
      <xdr:colOff>13482</xdr:colOff>
      <xdr:row>123</xdr:row>
      <xdr:rowOff>9525</xdr:rowOff>
    </xdr:from>
    <xdr:to>
      <xdr:col>65</xdr:col>
      <xdr:colOff>1817932</xdr:colOff>
      <xdr:row>124</xdr:row>
      <xdr:rowOff>1050</xdr:rowOff>
    </xdr:to>
    <xdr:pic>
      <xdr:nvPicPr>
        <xdr:cNvPr id="16" name="Picture 15">
          <a:extLst>
            <a:ext uri="{FF2B5EF4-FFF2-40B4-BE49-F238E27FC236}">
              <a16:creationId xmlns:a16="http://schemas.microsoft.com/office/drawing/2014/main" id="{6EDA4DF4-0C78-40B3-87A7-CCD5596EEB71}"/>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5323907" y="46148625"/>
          <a:ext cx="1804450" cy="1810800"/>
        </a:xfrm>
        <a:prstGeom prst="flowChartConnector">
          <a:avLst/>
        </a:prstGeom>
      </xdr:spPr>
    </xdr:pic>
    <xdr:clientData/>
  </xdr:twoCellAnchor>
  <xdr:twoCellAnchor editAs="oneCell">
    <xdr:from>
      <xdr:col>65</xdr:col>
      <xdr:colOff>13482</xdr:colOff>
      <xdr:row>124</xdr:row>
      <xdr:rowOff>9525</xdr:rowOff>
    </xdr:from>
    <xdr:to>
      <xdr:col>65</xdr:col>
      <xdr:colOff>1817932</xdr:colOff>
      <xdr:row>125</xdr:row>
      <xdr:rowOff>1050</xdr:rowOff>
    </xdr:to>
    <xdr:pic>
      <xdr:nvPicPr>
        <xdr:cNvPr id="17" name="Picture 16">
          <a:extLst>
            <a:ext uri="{FF2B5EF4-FFF2-40B4-BE49-F238E27FC236}">
              <a16:creationId xmlns:a16="http://schemas.microsoft.com/office/drawing/2014/main" id="{FE307612-7137-4171-85FF-AB1BF0BEA65F}"/>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5323907" y="47967900"/>
          <a:ext cx="1804450" cy="1810800"/>
        </a:xfrm>
        <a:prstGeom prst="flowChartConnector">
          <a:avLst/>
        </a:prstGeom>
      </xdr:spPr>
    </xdr:pic>
    <xdr:clientData/>
  </xdr:twoCellAnchor>
  <xdr:twoCellAnchor editAs="oneCell">
    <xdr:from>
      <xdr:col>65</xdr:col>
      <xdr:colOff>13482</xdr:colOff>
      <xdr:row>125</xdr:row>
      <xdr:rowOff>9525</xdr:rowOff>
    </xdr:from>
    <xdr:to>
      <xdr:col>65</xdr:col>
      <xdr:colOff>1817932</xdr:colOff>
      <xdr:row>126</xdr:row>
      <xdr:rowOff>1050</xdr:rowOff>
    </xdr:to>
    <xdr:pic>
      <xdr:nvPicPr>
        <xdr:cNvPr id="18" name="Picture 17">
          <a:extLst>
            <a:ext uri="{FF2B5EF4-FFF2-40B4-BE49-F238E27FC236}">
              <a16:creationId xmlns:a16="http://schemas.microsoft.com/office/drawing/2014/main" id="{E1E97D23-0BAD-4230-BF01-0F9351E42779}"/>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5323907" y="49787175"/>
          <a:ext cx="1804450" cy="1810800"/>
        </a:xfrm>
        <a:prstGeom prst="flowChartConnector">
          <a:avLst/>
        </a:prstGeom>
      </xdr:spPr>
    </xdr:pic>
    <xdr:clientData/>
  </xdr:twoCellAnchor>
  <xdr:twoCellAnchor editAs="oneCell">
    <xdr:from>
      <xdr:col>65</xdr:col>
      <xdr:colOff>13482</xdr:colOff>
      <xdr:row>126</xdr:row>
      <xdr:rowOff>9525</xdr:rowOff>
    </xdr:from>
    <xdr:to>
      <xdr:col>65</xdr:col>
      <xdr:colOff>1817932</xdr:colOff>
      <xdr:row>127</xdr:row>
      <xdr:rowOff>1620</xdr:rowOff>
    </xdr:to>
    <xdr:pic>
      <xdr:nvPicPr>
        <xdr:cNvPr id="19" name="Picture 18">
          <a:extLst>
            <a:ext uri="{FF2B5EF4-FFF2-40B4-BE49-F238E27FC236}">
              <a16:creationId xmlns:a16="http://schemas.microsoft.com/office/drawing/2014/main" id="{E8EEE7DA-A5C0-46D1-A8F6-77D4B33900D4}"/>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5323907" y="51606450"/>
          <a:ext cx="1804450" cy="1811370"/>
        </a:xfrm>
        <a:prstGeom prst="flowChartConnector">
          <a:avLst/>
        </a:prstGeom>
      </xdr:spPr>
    </xdr:pic>
    <xdr:clientData/>
  </xdr:twoCellAnchor>
  <xdr:twoCellAnchor editAs="oneCell">
    <xdr:from>
      <xdr:col>65</xdr:col>
      <xdr:colOff>13482</xdr:colOff>
      <xdr:row>127</xdr:row>
      <xdr:rowOff>9525</xdr:rowOff>
    </xdr:from>
    <xdr:to>
      <xdr:col>65</xdr:col>
      <xdr:colOff>1817932</xdr:colOff>
      <xdr:row>128</xdr:row>
      <xdr:rowOff>1050</xdr:rowOff>
    </xdr:to>
    <xdr:pic>
      <xdr:nvPicPr>
        <xdr:cNvPr id="20" name="Picture 19">
          <a:extLst>
            <a:ext uri="{FF2B5EF4-FFF2-40B4-BE49-F238E27FC236}">
              <a16:creationId xmlns:a16="http://schemas.microsoft.com/office/drawing/2014/main" id="{F5701997-F635-450C-9EED-E0073B835ECF}"/>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5323907" y="53425725"/>
          <a:ext cx="1804450" cy="1810800"/>
        </a:xfrm>
        <a:prstGeom prst="flowChartConnector">
          <a:avLst/>
        </a:prstGeom>
      </xdr:spPr>
    </xdr:pic>
    <xdr:clientData/>
  </xdr:twoCellAnchor>
  <xdr:twoCellAnchor editAs="oneCell">
    <xdr:from>
      <xdr:col>65</xdr:col>
      <xdr:colOff>13482</xdr:colOff>
      <xdr:row>128</xdr:row>
      <xdr:rowOff>9525</xdr:rowOff>
    </xdr:from>
    <xdr:to>
      <xdr:col>65</xdr:col>
      <xdr:colOff>1817932</xdr:colOff>
      <xdr:row>129</xdr:row>
      <xdr:rowOff>1050</xdr:rowOff>
    </xdr:to>
    <xdr:pic>
      <xdr:nvPicPr>
        <xdr:cNvPr id="21" name="Picture 20">
          <a:extLst>
            <a:ext uri="{FF2B5EF4-FFF2-40B4-BE49-F238E27FC236}">
              <a16:creationId xmlns:a16="http://schemas.microsoft.com/office/drawing/2014/main" id="{E653EF6F-263C-40C0-A339-24281EE3B8C9}"/>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5323907" y="55245000"/>
          <a:ext cx="1804450" cy="1810800"/>
        </a:xfrm>
        <a:prstGeom prst="flowChartConnector">
          <a:avLst/>
        </a:prstGeom>
      </xdr:spPr>
    </xdr:pic>
    <xdr:clientData/>
  </xdr:twoCellAnchor>
  <xdr:twoCellAnchor editAs="oneCell">
    <xdr:from>
      <xdr:col>65</xdr:col>
      <xdr:colOff>13482</xdr:colOff>
      <xdr:row>129</xdr:row>
      <xdr:rowOff>9525</xdr:rowOff>
    </xdr:from>
    <xdr:to>
      <xdr:col>65</xdr:col>
      <xdr:colOff>1817932</xdr:colOff>
      <xdr:row>130</xdr:row>
      <xdr:rowOff>1050</xdr:rowOff>
    </xdr:to>
    <xdr:pic>
      <xdr:nvPicPr>
        <xdr:cNvPr id="22" name="Picture 21">
          <a:extLst>
            <a:ext uri="{FF2B5EF4-FFF2-40B4-BE49-F238E27FC236}">
              <a16:creationId xmlns:a16="http://schemas.microsoft.com/office/drawing/2014/main" id="{83216CB2-9EA6-47AF-BEC7-1E01B6C53B3E}"/>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5323907" y="57064275"/>
          <a:ext cx="1804450" cy="1810800"/>
        </a:xfrm>
        <a:prstGeom prst="flowChartConnector">
          <a:avLst/>
        </a:prstGeom>
      </xdr:spPr>
    </xdr:pic>
    <xdr:clientData/>
  </xdr:twoCellAnchor>
  <xdr:twoCellAnchor>
    <xdr:from>
      <xdr:col>65</xdr:col>
      <xdr:colOff>33616</xdr:colOff>
      <xdr:row>130</xdr:row>
      <xdr:rowOff>11205</xdr:rowOff>
    </xdr:from>
    <xdr:to>
      <xdr:col>65</xdr:col>
      <xdr:colOff>1844416</xdr:colOff>
      <xdr:row>131</xdr:row>
      <xdr:rowOff>3052</xdr:rowOff>
    </xdr:to>
    <xdr:sp macro="" textlink="">
      <xdr:nvSpPr>
        <xdr:cNvPr id="23" name="Flowchart: Connector 22">
          <a:extLst>
            <a:ext uri="{FF2B5EF4-FFF2-40B4-BE49-F238E27FC236}">
              <a16:creationId xmlns:a16="http://schemas.microsoft.com/office/drawing/2014/main" id="{FF5251E9-4752-40CB-983E-3825798722A3}"/>
            </a:ext>
          </a:extLst>
        </xdr:cNvPr>
        <xdr:cNvSpPr/>
      </xdr:nvSpPr>
      <xdr:spPr>
        <a:xfrm>
          <a:off x="45344041" y="58885230"/>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wsDr>
</file>

<file path=xl/drawings/drawing10.xml><?xml version="1.0" encoding="utf-8"?>
<xdr:wsDr xmlns:xdr="http://schemas.openxmlformats.org/drawingml/2006/spreadsheetDrawing" xmlns:a="http://schemas.openxmlformats.org/drawingml/2006/main">
  <xdr:oneCellAnchor>
    <xdr:from>
      <xdr:col>1</xdr:col>
      <xdr:colOff>9526</xdr:colOff>
      <xdr:row>0</xdr:row>
      <xdr:rowOff>57151</xdr:rowOff>
    </xdr:from>
    <xdr:ext cx="1706562" cy="658871"/>
    <xdr:pic>
      <xdr:nvPicPr>
        <xdr:cNvPr id="2" name="Picture 1">
          <a:extLst>
            <a:ext uri="{FF2B5EF4-FFF2-40B4-BE49-F238E27FC236}">
              <a16:creationId xmlns:a16="http://schemas.microsoft.com/office/drawing/2014/main" id="{F08B4031-E4C6-4AD1-8C18-5ABBB69CDB42}"/>
            </a:ext>
          </a:extLst>
        </xdr:cNvPr>
        <xdr:cNvPicPr>
          <a:picLocks noChangeAspect="1"/>
        </xdr:cNvPicPr>
      </xdr:nvPicPr>
      <xdr:blipFill>
        <a:blip xmlns:r="http://schemas.openxmlformats.org/officeDocument/2006/relationships" r:embed="rId1"/>
        <a:stretch>
          <a:fillRect/>
        </a:stretch>
      </xdr:blipFill>
      <xdr:spPr>
        <a:xfrm>
          <a:off x="438151" y="57151"/>
          <a:ext cx="1706562" cy="658871"/>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4EE09B8E5E6711F1.xlsx" TargetMode="External"/><Relationship Id="rId1" Type="http://schemas.openxmlformats.org/officeDocument/2006/relationships/externalLinkPath" Target="file:///C:\Users\1340386\AppData\Local\Temp\IWB4EE09B8E5E6711F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verview"/>
      <sheetName val="Category"/>
      <sheetName val="Group"/>
      <sheetName val="Group Chart"/>
      <sheetName val="Type"/>
      <sheetName val="Customer View Chart"/>
      <sheetName val="Profile Features"/>
      <sheetName val="What is Acorn"/>
      <sheetName val="Input Sheet"/>
      <sheetName val="Acorn Knowledge Group"/>
      <sheetName val="Overview Variables"/>
    </sheetNames>
    <sheetDataSet>
      <sheetData sheetId="0"/>
      <sheetData sheetId="1">
        <row r="16">
          <cell r="W16" t="str">
            <v>1. Luxury Lifestyles</v>
          </cell>
          <cell r="X16">
            <v>2.6884862653419055</v>
          </cell>
          <cell r="Y16">
            <v>3.3403414797455642</v>
          </cell>
          <cell r="AB16">
            <v>80.485371978995673</v>
          </cell>
          <cell r="AC16">
            <v>100</v>
          </cell>
          <cell r="AD16">
            <v>100</v>
          </cell>
          <cell r="AE16">
            <v>100</v>
          </cell>
          <cell r="AF16">
            <v>100</v>
          </cell>
          <cell r="AG16">
            <v>100</v>
          </cell>
          <cell r="AH16">
            <v>100</v>
          </cell>
        </row>
        <row r="17">
          <cell r="W17" t="str">
            <v>2. Established Affluence</v>
          </cell>
          <cell r="X17">
            <v>14.591856614065849</v>
          </cell>
          <cell r="Y17">
            <v>15.897422162705055</v>
          </cell>
          <cell r="AB17">
            <v>100</v>
          </cell>
          <cell r="AC17">
            <v>91.787564453675827</v>
          </cell>
          <cell r="AD17">
            <v>100</v>
          </cell>
          <cell r="AE17">
            <v>100</v>
          </cell>
          <cell r="AF17">
            <v>100</v>
          </cell>
          <cell r="AG17">
            <v>100</v>
          </cell>
          <cell r="AH17">
            <v>100</v>
          </cell>
        </row>
        <row r="18">
          <cell r="W18" t="str">
            <v>3. Thriving Neighbourhoods</v>
          </cell>
          <cell r="X18">
            <v>41.574128190142218</v>
          </cell>
          <cell r="Y18">
            <v>23.117777033813191</v>
          </cell>
          <cell r="AB18">
            <v>100</v>
          </cell>
          <cell r="AC18">
            <v>100</v>
          </cell>
          <cell r="AD18">
            <v>179.83618463545983</v>
          </cell>
          <cell r="AE18">
            <v>100</v>
          </cell>
          <cell r="AF18">
            <v>100</v>
          </cell>
          <cell r="AG18">
            <v>100</v>
          </cell>
          <cell r="AH18">
            <v>100</v>
          </cell>
        </row>
        <row r="19">
          <cell r="W19" t="str">
            <v>4. Steadfast Communities</v>
          </cell>
          <cell r="X19">
            <v>35.749074615234754</v>
          </cell>
          <cell r="Y19">
            <v>26.087981252092401</v>
          </cell>
          <cell r="AB19">
            <v>100</v>
          </cell>
          <cell r="AC19">
            <v>100</v>
          </cell>
          <cell r="AD19">
            <v>100</v>
          </cell>
          <cell r="AE19">
            <v>137.03273653022686</v>
          </cell>
          <cell r="AF19">
            <v>100</v>
          </cell>
          <cell r="AG19">
            <v>100</v>
          </cell>
          <cell r="AH19">
            <v>100</v>
          </cell>
        </row>
        <row r="20">
          <cell r="W20" t="str">
            <v>5. Stretched Society</v>
          </cell>
          <cell r="X20">
            <v>3.85739333722969</v>
          </cell>
          <cell r="Y20">
            <v>19.522731837964514</v>
          </cell>
          <cell r="AB20">
            <v>100</v>
          </cell>
          <cell r="AC20">
            <v>100</v>
          </cell>
          <cell r="AD20">
            <v>100</v>
          </cell>
          <cell r="AE20">
            <v>100</v>
          </cell>
          <cell r="AF20">
            <v>19.758471146586579</v>
          </cell>
          <cell r="AG20">
            <v>100</v>
          </cell>
          <cell r="AH20">
            <v>100</v>
          </cell>
        </row>
        <row r="21">
          <cell r="W21" t="str">
            <v>6. Low Income Living</v>
          </cell>
          <cell r="X21">
            <v>1.5390609779855835</v>
          </cell>
          <cell r="Y21">
            <v>10.518915299631736</v>
          </cell>
          <cell r="AB21">
            <v>100</v>
          </cell>
          <cell r="AC21">
            <v>100</v>
          </cell>
          <cell r="AD21">
            <v>100</v>
          </cell>
          <cell r="AE21">
            <v>100</v>
          </cell>
          <cell r="AF21">
            <v>100</v>
          </cell>
          <cell r="AG21">
            <v>14.631365821906234</v>
          </cell>
          <cell r="AH21">
            <v>100</v>
          </cell>
        </row>
        <row r="22">
          <cell r="W22" t="str">
            <v>7. Not Private Households</v>
          </cell>
          <cell r="X22">
            <v>0</v>
          </cell>
          <cell r="Y22">
            <v>1.5148309340475392</v>
          </cell>
          <cell r="AB22">
            <v>100</v>
          </cell>
          <cell r="AC22">
            <v>100</v>
          </cell>
          <cell r="AD22">
            <v>100</v>
          </cell>
          <cell r="AE22">
            <v>100</v>
          </cell>
          <cell r="AF22">
            <v>100</v>
          </cell>
          <cell r="AG22">
            <v>100</v>
          </cell>
          <cell r="AH22">
            <v>0</v>
          </cell>
        </row>
      </sheetData>
      <sheetData sheetId="2">
        <row r="16">
          <cell r="X16" t="str">
            <v>1.A. Exclusive Addresses</v>
          </cell>
          <cell r="Y16">
            <v>0</v>
          </cell>
          <cell r="Z16">
            <v>0</v>
          </cell>
          <cell r="AB16">
            <v>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cell r="AV16">
            <v>100</v>
          </cell>
          <cell r="AW16">
            <v>100</v>
          </cell>
        </row>
        <row r="17">
          <cell r="X17" t="str">
            <v>1.B. Flourishing Capital</v>
          </cell>
          <cell r="Y17">
            <v>0</v>
          </cell>
          <cell r="Z17">
            <v>1.0177435554067627E-2</v>
          </cell>
          <cell r="AB17">
            <v>100</v>
          </cell>
          <cell r="AC17">
            <v>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cell r="AV17">
            <v>100</v>
          </cell>
          <cell r="AW17">
            <v>100</v>
          </cell>
        </row>
        <row r="18">
          <cell r="X18" t="str">
            <v>1.C. Upmarket Families</v>
          </cell>
          <cell r="Y18">
            <v>2.6884862653419055</v>
          </cell>
          <cell r="Z18">
            <v>3.3301640441914961</v>
          </cell>
          <cell r="AB18">
            <v>100</v>
          </cell>
          <cell r="AC18">
            <v>100</v>
          </cell>
          <cell r="AD18">
            <v>80.731346253983759</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cell r="AV18">
            <v>100</v>
          </cell>
          <cell r="AW18">
            <v>100</v>
          </cell>
        </row>
        <row r="19">
          <cell r="X19" t="str">
            <v>2.D. Commuter-Belt Wealth</v>
          </cell>
          <cell r="Y19">
            <v>14.591856614065849</v>
          </cell>
          <cell r="Z19">
            <v>15.884566454636758</v>
          </cell>
          <cell r="AB19">
            <v>100</v>
          </cell>
          <cell r="AC19">
            <v>100</v>
          </cell>
          <cell r="AD19">
            <v>100</v>
          </cell>
          <cell r="AE19">
            <v>91.861850027429853</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cell r="AV19">
            <v>100</v>
          </cell>
          <cell r="AW19">
            <v>100</v>
          </cell>
        </row>
        <row r="20">
          <cell r="X20" t="str">
            <v xml:space="preserve">2.E. Prosperous Professionals </v>
          </cell>
          <cell r="Y20">
            <v>0</v>
          </cell>
          <cell r="Z20">
            <v>1.2855708068295947E-2</v>
          </cell>
          <cell r="AB20">
            <v>100</v>
          </cell>
          <cell r="AC20">
            <v>100</v>
          </cell>
          <cell r="AD20">
            <v>100</v>
          </cell>
          <cell r="AE20">
            <v>100</v>
          </cell>
          <cell r="AF20">
            <v>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cell r="AV20">
            <v>100</v>
          </cell>
          <cell r="AW20">
            <v>100</v>
          </cell>
        </row>
        <row r="21">
          <cell r="X21" t="str">
            <v xml:space="preserve">3.F. Mature Success </v>
          </cell>
          <cell r="Y21">
            <v>26.475745178258332</v>
          </cell>
          <cell r="Z21">
            <v>12.073116839638432</v>
          </cell>
          <cell r="AB21">
            <v>100</v>
          </cell>
          <cell r="AC21">
            <v>100</v>
          </cell>
          <cell r="AD21">
            <v>100</v>
          </cell>
          <cell r="AE21">
            <v>100</v>
          </cell>
          <cell r="AF21">
            <v>100</v>
          </cell>
          <cell r="AG21">
            <v>219.29502985785098</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cell r="AV21">
            <v>100</v>
          </cell>
          <cell r="AW21">
            <v>100</v>
          </cell>
        </row>
        <row r="22">
          <cell r="X22" t="str">
            <v>3.G. Settled Suburbia</v>
          </cell>
          <cell r="Y22">
            <v>14.221702707968051</v>
          </cell>
          <cell r="Z22">
            <v>6.3057248074991632</v>
          </cell>
          <cell r="AB22">
            <v>100</v>
          </cell>
          <cell r="AC22">
            <v>100</v>
          </cell>
          <cell r="AD22">
            <v>100</v>
          </cell>
          <cell r="AE22">
            <v>100</v>
          </cell>
          <cell r="AF22">
            <v>100</v>
          </cell>
          <cell r="AG22">
            <v>100</v>
          </cell>
          <cell r="AH22">
            <v>225.53636801680136</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cell r="AV22">
            <v>100</v>
          </cell>
          <cell r="AW22">
            <v>100</v>
          </cell>
        </row>
        <row r="23">
          <cell r="X23" t="str">
            <v>3.H. Metropolitan Surroundings</v>
          </cell>
          <cell r="Y23">
            <v>0</v>
          </cell>
          <cell r="Z23">
            <v>0</v>
          </cell>
          <cell r="AB23">
            <v>100</v>
          </cell>
          <cell r="AC23">
            <v>100</v>
          </cell>
          <cell r="AD23">
            <v>100</v>
          </cell>
          <cell r="AE23">
            <v>100</v>
          </cell>
          <cell r="AF23">
            <v>100</v>
          </cell>
          <cell r="AG23">
            <v>100</v>
          </cell>
          <cell r="AH23">
            <v>100</v>
          </cell>
          <cell r="AI23">
            <v>0</v>
          </cell>
          <cell r="AJ23">
            <v>100</v>
          </cell>
          <cell r="AK23">
            <v>100</v>
          </cell>
          <cell r="AL23">
            <v>100</v>
          </cell>
          <cell r="AM23">
            <v>100</v>
          </cell>
          <cell r="AN23">
            <v>100</v>
          </cell>
          <cell r="AO23">
            <v>100</v>
          </cell>
          <cell r="AP23">
            <v>100</v>
          </cell>
          <cell r="AQ23">
            <v>100</v>
          </cell>
          <cell r="AR23">
            <v>100</v>
          </cell>
          <cell r="AS23">
            <v>100</v>
          </cell>
          <cell r="AT23">
            <v>100</v>
          </cell>
          <cell r="AU23">
            <v>100</v>
          </cell>
          <cell r="AV23">
            <v>100</v>
          </cell>
          <cell r="AW23">
            <v>100</v>
          </cell>
        </row>
        <row r="24">
          <cell r="X24" t="str">
            <v>3.I. Up-and-Coming Urbanites</v>
          </cell>
          <cell r="Y24">
            <v>0</v>
          </cell>
          <cell r="Z24">
            <v>0.77134248409775696</v>
          </cell>
          <cell r="AB24">
            <v>100</v>
          </cell>
          <cell r="AC24">
            <v>100</v>
          </cell>
          <cell r="AD24">
            <v>100</v>
          </cell>
          <cell r="AE24">
            <v>100</v>
          </cell>
          <cell r="AF24">
            <v>100</v>
          </cell>
          <cell r="AG24">
            <v>100</v>
          </cell>
          <cell r="AH24">
            <v>100</v>
          </cell>
          <cell r="AI24">
            <v>100</v>
          </cell>
          <cell r="AJ24">
            <v>0</v>
          </cell>
          <cell r="AK24">
            <v>100</v>
          </cell>
          <cell r="AL24">
            <v>100</v>
          </cell>
          <cell r="AM24">
            <v>100</v>
          </cell>
          <cell r="AN24">
            <v>100</v>
          </cell>
          <cell r="AO24">
            <v>100</v>
          </cell>
          <cell r="AP24">
            <v>100</v>
          </cell>
          <cell r="AQ24">
            <v>100</v>
          </cell>
          <cell r="AR24">
            <v>100</v>
          </cell>
          <cell r="AS24">
            <v>100</v>
          </cell>
          <cell r="AT24">
            <v>100</v>
          </cell>
          <cell r="AU24">
            <v>100</v>
          </cell>
          <cell r="AV24">
            <v>100</v>
          </cell>
          <cell r="AW24">
            <v>100</v>
          </cell>
        </row>
        <row r="25">
          <cell r="X25" t="str">
            <v>3.J. Aspiring Communities</v>
          </cell>
          <cell r="Y25">
            <v>0.87668030391583862</v>
          </cell>
          <cell r="Z25">
            <v>3.9675929025778371</v>
          </cell>
          <cell r="AB25">
            <v>100</v>
          </cell>
          <cell r="AC25">
            <v>100</v>
          </cell>
          <cell r="AD25">
            <v>100</v>
          </cell>
          <cell r="AE25">
            <v>100</v>
          </cell>
          <cell r="AF25">
            <v>100</v>
          </cell>
          <cell r="AG25">
            <v>100</v>
          </cell>
          <cell r="AH25">
            <v>100</v>
          </cell>
          <cell r="AI25">
            <v>100</v>
          </cell>
          <cell r="AJ25">
            <v>100</v>
          </cell>
          <cell r="AK25">
            <v>22.096024603387086</v>
          </cell>
          <cell r="AL25">
            <v>100</v>
          </cell>
          <cell r="AM25">
            <v>100</v>
          </cell>
          <cell r="AN25">
            <v>100</v>
          </cell>
          <cell r="AO25">
            <v>100</v>
          </cell>
          <cell r="AP25">
            <v>100</v>
          </cell>
          <cell r="AQ25">
            <v>100</v>
          </cell>
          <cell r="AR25">
            <v>100</v>
          </cell>
          <cell r="AS25">
            <v>100</v>
          </cell>
          <cell r="AT25">
            <v>100</v>
          </cell>
          <cell r="AU25">
            <v>100</v>
          </cell>
          <cell r="AV25">
            <v>100</v>
          </cell>
          <cell r="AW25">
            <v>100</v>
          </cell>
        </row>
        <row r="26">
          <cell r="X26" t="str">
            <v>4.K. Semi-Rural Maturity</v>
          </cell>
          <cell r="Y26">
            <v>20.04675628287551</v>
          </cell>
          <cell r="Z26">
            <v>9.4709072648141941</v>
          </cell>
          <cell r="AB26">
            <v>100</v>
          </cell>
          <cell r="AC26">
            <v>100</v>
          </cell>
          <cell r="AD26">
            <v>100</v>
          </cell>
          <cell r="AE26">
            <v>100</v>
          </cell>
          <cell r="AF26">
            <v>100</v>
          </cell>
          <cell r="AG26">
            <v>100</v>
          </cell>
          <cell r="AH26">
            <v>100</v>
          </cell>
          <cell r="AI26">
            <v>100</v>
          </cell>
          <cell r="AJ26">
            <v>100</v>
          </cell>
          <cell r="AK26">
            <v>100</v>
          </cell>
          <cell r="AL26">
            <v>211.6666938272339</v>
          </cell>
          <cell r="AM26">
            <v>100</v>
          </cell>
          <cell r="AN26">
            <v>100</v>
          </cell>
          <cell r="AO26">
            <v>100</v>
          </cell>
          <cell r="AP26">
            <v>100</v>
          </cell>
          <cell r="AQ26">
            <v>100</v>
          </cell>
          <cell r="AR26">
            <v>100</v>
          </cell>
          <cell r="AS26">
            <v>100</v>
          </cell>
          <cell r="AT26">
            <v>100</v>
          </cell>
          <cell r="AU26">
            <v>100</v>
          </cell>
          <cell r="AV26">
            <v>100</v>
          </cell>
          <cell r="AW26">
            <v>100</v>
          </cell>
        </row>
        <row r="27">
          <cell r="X27" t="str">
            <v>4.L. Traditional Homeowners</v>
          </cell>
          <cell r="Y27">
            <v>10.559127216052991</v>
          </cell>
          <cell r="Z27">
            <v>9.995045195848677</v>
          </cell>
          <cell r="AB27">
            <v>100</v>
          </cell>
          <cell r="AC27">
            <v>100</v>
          </cell>
          <cell r="AD27">
            <v>100</v>
          </cell>
          <cell r="AE27">
            <v>100</v>
          </cell>
          <cell r="AF27">
            <v>100</v>
          </cell>
          <cell r="AG27">
            <v>100</v>
          </cell>
          <cell r="AH27">
            <v>100</v>
          </cell>
          <cell r="AI27">
            <v>100</v>
          </cell>
          <cell r="AJ27">
            <v>100</v>
          </cell>
          <cell r="AK27">
            <v>100</v>
          </cell>
          <cell r="AL27">
            <v>100</v>
          </cell>
          <cell r="AM27">
            <v>105.64361650349115</v>
          </cell>
          <cell r="AN27">
            <v>100</v>
          </cell>
          <cell r="AO27">
            <v>100</v>
          </cell>
          <cell r="AP27">
            <v>100</v>
          </cell>
          <cell r="AQ27">
            <v>100</v>
          </cell>
          <cell r="AR27">
            <v>100</v>
          </cell>
          <cell r="AS27">
            <v>100</v>
          </cell>
          <cell r="AT27">
            <v>100</v>
          </cell>
          <cell r="AU27">
            <v>100</v>
          </cell>
          <cell r="AV27">
            <v>100</v>
          </cell>
          <cell r="AW27">
            <v>100</v>
          </cell>
        </row>
        <row r="28">
          <cell r="X28" t="str">
            <v>4.M. Family Renters</v>
          </cell>
          <cell r="Y28">
            <v>0</v>
          </cell>
          <cell r="Z28">
            <v>2.8097756946769334</v>
          </cell>
          <cell r="AB28">
            <v>100</v>
          </cell>
          <cell r="AC28">
            <v>100</v>
          </cell>
          <cell r="AD28">
            <v>100</v>
          </cell>
          <cell r="AE28">
            <v>100</v>
          </cell>
          <cell r="AF28">
            <v>100</v>
          </cell>
          <cell r="AG28">
            <v>100</v>
          </cell>
          <cell r="AH28">
            <v>100</v>
          </cell>
          <cell r="AI28">
            <v>100</v>
          </cell>
          <cell r="AJ28">
            <v>100</v>
          </cell>
          <cell r="AK28">
            <v>100</v>
          </cell>
          <cell r="AL28">
            <v>100</v>
          </cell>
          <cell r="AM28">
            <v>100</v>
          </cell>
          <cell r="AN28">
            <v>0</v>
          </cell>
          <cell r="AO28">
            <v>100</v>
          </cell>
          <cell r="AP28">
            <v>100</v>
          </cell>
          <cell r="AQ28">
            <v>100</v>
          </cell>
          <cell r="AR28">
            <v>100</v>
          </cell>
          <cell r="AS28">
            <v>100</v>
          </cell>
          <cell r="AT28">
            <v>100</v>
          </cell>
          <cell r="AU28">
            <v>100</v>
          </cell>
          <cell r="AV28">
            <v>100</v>
          </cell>
          <cell r="AW28">
            <v>100</v>
          </cell>
        </row>
        <row r="29">
          <cell r="X29" t="str">
            <v>4.N. Urban Diversity</v>
          </cell>
          <cell r="Y29">
            <v>0</v>
          </cell>
          <cell r="Z29">
            <v>0</v>
          </cell>
          <cell r="AB29">
            <v>100</v>
          </cell>
          <cell r="AC29">
            <v>100</v>
          </cell>
          <cell r="AD29">
            <v>100</v>
          </cell>
          <cell r="AE29">
            <v>100</v>
          </cell>
          <cell r="AF29">
            <v>100</v>
          </cell>
          <cell r="AG29">
            <v>100</v>
          </cell>
          <cell r="AH29">
            <v>100</v>
          </cell>
          <cell r="AI29">
            <v>100</v>
          </cell>
          <cell r="AJ29">
            <v>100</v>
          </cell>
          <cell r="AK29">
            <v>100</v>
          </cell>
          <cell r="AL29">
            <v>100</v>
          </cell>
          <cell r="AM29">
            <v>100</v>
          </cell>
          <cell r="AN29">
            <v>100</v>
          </cell>
          <cell r="AO29">
            <v>0</v>
          </cell>
          <cell r="AP29">
            <v>100</v>
          </cell>
          <cell r="AQ29">
            <v>100</v>
          </cell>
          <cell r="AR29">
            <v>100</v>
          </cell>
          <cell r="AS29">
            <v>100</v>
          </cell>
          <cell r="AT29">
            <v>100</v>
          </cell>
          <cell r="AU29">
            <v>100</v>
          </cell>
          <cell r="AV29">
            <v>100</v>
          </cell>
          <cell r="AW29">
            <v>100</v>
          </cell>
        </row>
        <row r="30">
          <cell r="X30" t="str">
            <v>4.O. Stable Seniors</v>
          </cell>
          <cell r="Y30">
            <v>5.1431911163062543</v>
          </cell>
          <cell r="Z30">
            <v>3.8122530967525945</v>
          </cell>
          <cell r="AB30">
            <v>100</v>
          </cell>
          <cell r="AC30">
            <v>100</v>
          </cell>
          <cell r="AD30">
            <v>100</v>
          </cell>
          <cell r="AE30">
            <v>100</v>
          </cell>
          <cell r="AF30">
            <v>100</v>
          </cell>
          <cell r="AG30">
            <v>100</v>
          </cell>
          <cell r="AH30">
            <v>100</v>
          </cell>
          <cell r="AI30">
            <v>100</v>
          </cell>
          <cell r="AJ30">
            <v>100</v>
          </cell>
          <cell r="AK30">
            <v>100</v>
          </cell>
          <cell r="AL30">
            <v>100</v>
          </cell>
          <cell r="AM30">
            <v>100</v>
          </cell>
          <cell r="AN30">
            <v>100</v>
          </cell>
          <cell r="AO30">
            <v>100</v>
          </cell>
          <cell r="AP30">
            <v>134.91211065412728</v>
          </cell>
          <cell r="AQ30">
            <v>100</v>
          </cell>
          <cell r="AR30">
            <v>100</v>
          </cell>
          <cell r="AS30">
            <v>100</v>
          </cell>
          <cell r="AT30">
            <v>100</v>
          </cell>
          <cell r="AU30">
            <v>100</v>
          </cell>
          <cell r="AV30">
            <v>100</v>
          </cell>
          <cell r="AW30">
            <v>100</v>
          </cell>
        </row>
        <row r="31">
          <cell r="X31" t="str">
            <v>5.P. Tenant Living</v>
          </cell>
          <cell r="Y31">
            <v>0</v>
          </cell>
          <cell r="Z31">
            <v>4.0420488784733841</v>
          </cell>
          <cell r="AB31">
            <v>100</v>
          </cell>
          <cell r="AC31">
            <v>100</v>
          </cell>
          <cell r="AD31">
            <v>100</v>
          </cell>
          <cell r="AE31">
            <v>100</v>
          </cell>
          <cell r="AF31">
            <v>100</v>
          </cell>
          <cell r="AG31">
            <v>100</v>
          </cell>
          <cell r="AH31">
            <v>100</v>
          </cell>
          <cell r="AI31">
            <v>100</v>
          </cell>
          <cell r="AJ31">
            <v>100</v>
          </cell>
          <cell r="AK31">
            <v>100</v>
          </cell>
          <cell r="AL31">
            <v>100</v>
          </cell>
          <cell r="AM31">
            <v>100</v>
          </cell>
          <cell r="AN31">
            <v>100</v>
          </cell>
          <cell r="AO31">
            <v>100</v>
          </cell>
          <cell r="AP31">
            <v>100</v>
          </cell>
          <cell r="AQ31">
            <v>0</v>
          </cell>
          <cell r="AR31">
            <v>100</v>
          </cell>
          <cell r="AS31">
            <v>100</v>
          </cell>
          <cell r="AT31">
            <v>100</v>
          </cell>
          <cell r="AU31">
            <v>100</v>
          </cell>
          <cell r="AV31">
            <v>100</v>
          </cell>
          <cell r="AW31">
            <v>100</v>
          </cell>
        </row>
        <row r="32">
          <cell r="X32" t="str">
            <v>5.Q. Limited Budgets</v>
          </cell>
          <cell r="Y32">
            <v>0.62341710500681857</v>
          </cell>
          <cell r="Z32">
            <v>7.5141613659189828</v>
          </cell>
          <cell r="AB32">
            <v>100</v>
          </cell>
          <cell r="AC32">
            <v>100</v>
          </cell>
          <cell r="AD32">
            <v>100</v>
          </cell>
          <cell r="AE32">
            <v>100</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8.296562645491905</v>
          </cell>
          <cell r="AS32">
            <v>100</v>
          </cell>
          <cell r="AT32">
            <v>100</v>
          </cell>
          <cell r="AU32">
            <v>100</v>
          </cell>
          <cell r="AV32">
            <v>100</v>
          </cell>
          <cell r="AW32">
            <v>100</v>
          </cell>
        </row>
        <row r="33">
          <cell r="X33" t="str">
            <v>5.R. Hard-Up Households</v>
          </cell>
          <cell r="Y33">
            <v>3.2339762322228718</v>
          </cell>
          <cell r="Z33">
            <v>7.9665215935721454</v>
          </cell>
          <cell r="AB33">
            <v>100</v>
          </cell>
          <cell r="AC33">
            <v>100</v>
          </cell>
          <cell r="AD33">
            <v>100</v>
          </cell>
          <cell r="AE33">
            <v>100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40.594583146956289</v>
          </cell>
          <cell r="AT33">
            <v>100</v>
          </cell>
          <cell r="AU33">
            <v>100</v>
          </cell>
          <cell r="AV33">
            <v>100</v>
          </cell>
          <cell r="AW33">
            <v>100</v>
          </cell>
        </row>
        <row r="34">
          <cell r="X34" t="str">
            <v>6.S. Cash-Strapped Families</v>
          </cell>
          <cell r="Y34">
            <v>0</v>
          </cell>
          <cell r="Z34">
            <v>5.6787412119183127</v>
          </cell>
          <cell r="AB34">
            <v>100</v>
          </cell>
          <cell r="AC34">
            <v>100</v>
          </cell>
          <cell r="AD34">
            <v>100</v>
          </cell>
          <cell r="AE34">
            <v>100</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0</v>
          </cell>
          <cell r="AU34">
            <v>100</v>
          </cell>
          <cell r="AV34">
            <v>100</v>
          </cell>
          <cell r="AW34">
            <v>100</v>
          </cell>
        </row>
        <row r="35">
          <cell r="X35" t="str">
            <v>6.T. Constrained Pensioners</v>
          </cell>
          <cell r="Y35">
            <v>1.0520163646990064</v>
          </cell>
          <cell r="Z35">
            <v>2.5124874455975896</v>
          </cell>
          <cell r="AB35">
            <v>100</v>
          </cell>
          <cell r="AC35">
            <v>100</v>
          </cell>
          <cell r="AD35">
            <v>100</v>
          </cell>
          <cell r="AE35">
            <v>100</v>
          </cell>
          <cell r="AF35">
            <v>100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41.871507320060921</v>
          </cell>
          <cell r="AV35">
            <v>100</v>
          </cell>
          <cell r="AW35">
            <v>100</v>
          </cell>
        </row>
        <row r="36">
          <cell r="X36" t="str">
            <v>6.U. Challenging Circumstances</v>
          </cell>
          <cell r="Y36">
            <v>0.487044613286577</v>
          </cell>
          <cell r="Z36">
            <v>2.3276866421158351</v>
          </cell>
          <cell r="AB36">
            <v>100</v>
          </cell>
          <cell r="AC36">
            <v>100</v>
          </cell>
          <cell r="AD36">
            <v>100</v>
          </cell>
          <cell r="AE36">
            <v>100</v>
          </cell>
          <cell r="AF36">
            <v>100</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cell r="AV36">
            <v>20.923976813470912</v>
          </cell>
          <cell r="AW36">
            <v>100</v>
          </cell>
        </row>
        <row r="37">
          <cell r="X37" t="str">
            <v>7.V. Not Private Households</v>
          </cell>
          <cell r="Y37">
            <v>0</v>
          </cell>
          <cell r="Z37">
            <v>1.5148309340475392</v>
          </cell>
          <cell r="AB37">
            <v>100</v>
          </cell>
          <cell r="AC37">
            <v>100</v>
          </cell>
          <cell r="AD37">
            <v>100</v>
          </cell>
          <cell r="AE37">
            <v>100</v>
          </cell>
          <cell r="AF37">
            <v>100</v>
          </cell>
          <cell r="AG37">
            <v>100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cell r="AV37">
            <v>100</v>
          </cell>
          <cell r="AW37">
            <v>0</v>
          </cell>
        </row>
      </sheetData>
      <sheetData sheetId="3">
        <row r="16">
          <cell r="X16" t="str">
            <v>1.A. Exclusive Addresses</v>
          </cell>
          <cell r="Y16">
            <v>0</v>
          </cell>
          <cell r="Z16">
            <v>0</v>
          </cell>
        </row>
        <row r="17">
          <cell r="X17" t="str">
            <v>1.B. Flourishing Capital</v>
          </cell>
          <cell r="Y17">
            <v>0</v>
          </cell>
          <cell r="Z17">
            <v>1.0177435554067627E-2</v>
          </cell>
        </row>
        <row r="18">
          <cell r="X18" t="str">
            <v>1.C. Upmarket Families</v>
          </cell>
          <cell r="Y18">
            <v>2.6884862653419055</v>
          </cell>
          <cell r="Z18">
            <v>3.3301640441914961</v>
          </cell>
        </row>
        <row r="19">
          <cell r="X19" t="str">
            <v>2.D. Commuter-Belt Wealth</v>
          </cell>
          <cell r="Y19">
            <v>14.591856614065849</v>
          </cell>
          <cell r="Z19">
            <v>15.884566454636758</v>
          </cell>
        </row>
        <row r="20">
          <cell r="X20" t="str">
            <v xml:space="preserve">2.E. Prosperous Professionals </v>
          </cell>
          <cell r="Y20">
            <v>0</v>
          </cell>
          <cell r="Z20">
            <v>1.2855708068295947E-2</v>
          </cell>
        </row>
        <row r="21">
          <cell r="X21" t="str">
            <v xml:space="preserve">3.F. Mature Success </v>
          </cell>
          <cell r="Y21">
            <v>26.475745178258332</v>
          </cell>
          <cell r="Z21">
            <v>12.073116839638432</v>
          </cell>
        </row>
        <row r="22">
          <cell r="X22" t="str">
            <v>3.G. Settled Suburbia</v>
          </cell>
          <cell r="Y22">
            <v>14.221702707968051</v>
          </cell>
          <cell r="Z22">
            <v>6.3057248074991632</v>
          </cell>
        </row>
        <row r="23">
          <cell r="X23" t="str">
            <v>3.H. Metropolitan Surroundings</v>
          </cell>
          <cell r="Y23">
            <v>0</v>
          </cell>
          <cell r="Z23">
            <v>0</v>
          </cell>
        </row>
        <row r="24">
          <cell r="X24" t="str">
            <v>3.I. Up-and-Coming Urbanites</v>
          </cell>
          <cell r="Y24">
            <v>0</v>
          </cell>
          <cell r="Z24">
            <v>0.77134248409775696</v>
          </cell>
        </row>
        <row r="25">
          <cell r="X25" t="str">
            <v>3.J. Aspiring Communities</v>
          </cell>
          <cell r="Y25">
            <v>0.87668030391583862</v>
          </cell>
          <cell r="Z25">
            <v>3.9675929025778371</v>
          </cell>
        </row>
        <row r="26">
          <cell r="X26" t="str">
            <v>4.K. Semi-Rural Maturity</v>
          </cell>
          <cell r="Y26">
            <v>20.04675628287551</v>
          </cell>
          <cell r="Z26">
            <v>9.4709072648141941</v>
          </cell>
        </row>
        <row r="27">
          <cell r="X27" t="str">
            <v>4.L. Traditional Homeowners</v>
          </cell>
          <cell r="Y27">
            <v>10.559127216052991</v>
          </cell>
          <cell r="Z27">
            <v>9.995045195848677</v>
          </cell>
        </row>
        <row r="28">
          <cell r="X28" t="str">
            <v>4.M. Family Renters</v>
          </cell>
          <cell r="Y28">
            <v>0</v>
          </cell>
          <cell r="Z28">
            <v>2.8097756946769334</v>
          </cell>
        </row>
        <row r="29">
          <cell r="X29" t="str">
            <v>4.N. Urban Diversity</v>
          </cell>
          <cell r="Y29">
            <v>0</v>
          </cell>
          <cell r="Z29">
            <v>0</v>
          </cell>
        </row>
        <row r="30">
          <cell r="X30" t="str">
            <v>4.O. Stable Seniors</v>
          </cell>
          <cell r="Y30">
            <v>5.1431911163062543</v>
          </cell>
          <cell r="Z30">
            <v>3.8122530967525945</v>
          </cell>
        </row>
        <row r="31">
          <cell r="X31" t="str">
            <v>5.P. Tenant Living</v>
          </cell>
          <cell r="Y31">
            <v>0</v>
          </cell>
          <cell r="Z31">
            <v>4.0420488784733841</v>
          </cell>
        </row>
        <row r="32">
          <cell r="X32" t="str">
            <v>5.Q. Limited Budgets</v>
          </cell>
          <cell r="Y32">
            <v>0.62341710500681857</v>
          </cell>
          <cell r="Z32">
            <v>7.5141613659189828</v>
          </cell>
        </row>
        <row r="33">
          <cell r="X33" t="str">
            <v>5.R. Hard-Up Households</v>
          </cell>
          <cell r="Y33">
            <v>3.2339762322228718</v>
          </cell>
          <cell r="Z33">
            <v>7.9665215935721454</v>
          </cell>
        </row>
        <row r="34">
          <cell r="X34" t="str">
            <v>6.S. Cash-Strapped Families</v>
          </cell>
          <cell r="Y34">
            <v>0</v>
          </cell>
          <cell r="Z34">
            <v>5.6787412119183127</v>
          </cell>
        </row>
        <row r="35">
          <cell r="X35" t="str">
            <v>6.T. Constrained Pensioners</v>
          </cell>
          <cell r="Y35">
            <v>1.0520163646990064</v>
          </cell>
          <cell r="Z35">
            <v>2.5124874455975896</v>
          </cell>
        </row>
        <row r="36">
          <cell r="X36" t="str">
            <v>6.U. Challenging Circumstances</v>
          </cell>
          <cell r="Y36">
            <v>0.487044613286577</v>
          </cell>
          <cell r="Z36">
            <v>2.3276866421158351</v>
          </cell>
        </row>
        <row r="37">
          <cell r="X37" t="str">
            <v>7.V. Not Private Households</v>
          </cell>
          <cell r="Y37">
            <v>0</v>
          </cell>
          <cell r="Z37">
            <v>1.5148309340475392</v>
          </cell>
        </row>
      </sheetData>
      <sheetData sheetId="4">
        <row r="16">
          <cell r="Z16">
            <v>0</v>
          </cell>
          <cell r="AA16">
            <v>100</v>
          </cell>
          <cell r="AB16">
            <v>100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row>
        <row r="17">
          <cell r="Z17">
            <v>0</v>
          </cell>
          <cell r="AA17">
            <v>100</v>
          </cell>
          <cell r="AB17">
            <v>100</v>
          </cell>
          <cell r="AC17">
            <v>100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row>
        <row r="18">
          <cell r="Z18">
            <v>0</v>
          </cell>
          <cell r="AA18">
            <v>100</v>
          </cell>
          <cell r="AB18">
            <v>100</v>
          </cell>
          <cell r="AC18">
            <v>100</v>
          </cell>
          <cell r="AD18">
            <v>100</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row>
        <row r="19">
          <cell r="Z19">
            <v>100</v>
          </cell>
          <cell r="AA19">
            <v>0</v>
          </cell>
          <cell r="AB19">
            <v>100</v>
          </cell>
          <cell r="AC19">
            <v>100</v>
          </cell>
          <cell r="AD19">
            <v>100</v>
          </cell>
          <cell r="AE19">
            <v>100</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row>
        <row r="20">
          <cell r="Z20">
            <v>100</v>
          </cell>
          <cell r="AA20">
            <v>0</v>
          </cell>
          <cell r="AB20">
            <v>100</v>
          </cell>
          <cell r="AC20">
            <v>100</v>
          </cell>
          <cell r="AD20">
            <v>100</v>
          </cell>
          <cell r="AE20">
            <v>100</v>
          </cell>
          <cell r="AF20">
            <v>100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row>
        <row r="21">
          <cell r="Z21">
            <v>100</v>
          </cell>
          <cell r="AA21">
            <v>100</v>
          </cell>
          <cell r="AB21">
            <v>0</v>
          </cell>
          <cell r="AC21">
            <v>100</v>
          </cell>
          <cell r="AD21">
            <v>100</v>
          </cell>
          <cell r="AE21">
            <v>100</v>
          </cell>
          <cell r="AF21">
            <v>100</v>
          </cell>
          <cell r="AG21">
            <v>100</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row>
        <row r="22">
          <cell r="Z22">
            <v>100</v>
          </cell>
          <cell r="AA22">
            <v>100</v>
          </cell>
          <cell r="AB22">
            <v>80.731346253983759</v>
          </cell>
          <cell r="AC22">
            <v>100</v>
          </cell>
          <cell r="AD22">
            <v>100</v>
          </cell>
          <cell r="AE22">
            <v>100</v>
          </cell>
          <cell r="AF22">
            <v>100</v>
          </cell>
          <cell r="AG22">
            <v>100</v>
          </cell>
          <cell r="AH22">
            <v>100</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row>
        <row r="23">
          <cell r="Z23">
            <v>100</v>
          </cell>
          <cell r="AA23">
            <v>100</v>
          </cell>
          <cell r="AB23">
            <v>100</v>
          </cell>
          <cell r="AC23">
            <v>0</v>
          </cell>
          <cell r="AD23">
            <v>100</v>
          </cell>
          <cell r="AE23">
            <v>100</v>
          </cell>
          <cell r="AF23">
            <v>100</v>
          </cell>
          <cell r="AG23">
            <v>100</v>
          </cell>
          <cell r="AH23">
            <v>100</v>
          </cell>
          <cell r="AI23">
            <v>100</v>
          </cell>
          <cell r="AJ23">
            <v>100</v>
          </cell>
          <cell r="AK23">
            <v>100</v>
          </cell>
          <cell r="AL23">
            <v>100</v>
          </cell>
          <cell r="AM23">
            <v>100</v>
          </cell>
          <cell r="AN23">
            <v>100</v>
          </cell>
          <cell r="AO23">
            <v>100</v>
          </cell>
          <cell r="AP23">
            <v>100</v>
          </cell>
          <cell r="AQ23">
            <v>100</v>
          </cell>
          <cell r="AR23">
            <v>100</v>
          </cell>
          <cell r="AS23">
            <v>100</v>
          </cell>
          <cell r="AT23">
            <v>100</v>
          </cell>
          <cell r="AU23">
            <v>100</v>
          </cell>
        </row>
        <row r="24">
          <cell r="Z24">
            <v>100</v>
          </cell>
          <cell r="AA24">
            <v>100</v>
          </cell>
          <cell r="AB24">
            <v>100</v>
          </cell>
          <cell r="AC24">
            <v>28.559133488162658</v>
          </cell>
          <cell r="AD24">
            <v>100</v>
          </cell>
          <cell r="AE24">
            <v>100</v>
          </cell>
          <cell r="AF24">
            <v>100</v>
          </cell>
          <cell r="AG24">
            <v>100</v>
          </cell>
          <cell r="AH24">
            <v>100</v>
          </cell>
          <cell r="AI24">
            <v>100</v>
          </cell>
          <cell r="AJ24">
            <v>100</v>
          </cell>
          <cell r="AK24">
            <v>100</v>
          </cell>
          <cell r="AL24">
            <v>100</v>
          </cell>
          <cell r="AM24">
            <v>100</v>
          </cell>
          <cell r="AN24">
            <v>100</v>
          </cell>
          <cell r="AO24">
            <v>100</v>
          </cell>
          <cell r="AP24">
            <v>100</v>
          </cell>
          <cell r="AQ24">
            <v>100</v>
          </cell>
          <cell r="AR24">
            <v>100</v>
          </cell>
          <cell r="AS24">
            <v>100</v>
          </cell>
          <cell r="AT24">
            <v>100</v>
          </cell>
          <cell r="AU24">
            <v>100</v>
          </cell>
        </row>
        <row r="25">
          <cell r="Z25">
            <v>100</v>
          </cell>
          <cell r="AA25">
            <v>100</v>
          </cell>
          <cell r="AB25">
            <v>100</v>
          </cell>
          <cell r="AC25">
            <v>43.932263444808108</v>
          </cell>
          <cell r="AD25">
            <v>100</v>
          </cell>
          <cell r="AE25">
            <v>100</v>
          </cell>
          <cell r="AF25">
            <v>100</v>
          </cell>
          <cell r="AG25">
            <v>100</v>
          </cell>
          <cell r="AH25">
            <v>100</v>
          </cell>
          <cell r="AI25">
            <v>100</v>
          </cell>
          <cell r="AJ25">
            <v>100</v>
          </cell>
          <cell r="AK25">
            <v>100</v>
          </cell>
          <cell r="AL25">
            <v>100</v>
          </cell>
          <cell r="AM25">
            <v>100</v>
          </cell>
          <cell r="AN25">
            <v>100</v>
          </cell>
          <cell r="AO25">
            <v>100</v>
          </cell>
          <cell r="AP25">
            <v>100</v>
          </cell>
          <cell r="AQ25">
            <v>100</v>
          </cell>
          <cell r="AR25">
            <v>100</v>
          </cell>
          <cell r="AS25">
            <v>100</v>
          </cell>
          <cell r="AT25">
            <v>100</v>
          </cell>
          <cell r="AU25">
            <v>100</v>
          </cell>
        </row>
        <row r="26">
          <cell r="Z26">
            <v>100</v>
          </cell>
          <cell r="AA26">
            <v>100</v>
          </cell>
          <cell r="AB26">
            <v>100</v>
          </cell>
          <cell r="AC26">
            <v>0</v>
          </cell>
          <cell r="AD26">
            <v>100</v>
          </cell>
          <cell r="AE26">
            <v>100</v>
          </cell>
          <cell r="AF26">
            <v>100</v>
          </cell>
          <cell r="AG26">
            <v>100</v>
          </cell>
          <cell r="AH26">
            <v>100</v>
          </cell>
          <cell r="AI26">
            <v>100</v>
          </cell>
          <cell r="AJ26">
            <v>100</v>
          </cell>
          <cell r="AK26">
            <v>100</v>
          </cell>
          <cell r="AL26">
            <v>100</v>
          </cell>
          <cell r="AM26">
            <v>100</v>
          </cell>
          <cell r="AN26">
            <v>100</v>
          </cell>
          <cell r="AO26">
            <v>100</v>
          </cell>
          <cell r="AP26">
            <v>100</v>
          </cell>
          <cell r="AQ26">
            <v>100</v>
          </cell>
          <cell r="AR26">
            <v>100</v>
          </cell>
          <cell r="AS26">
            <v>100</v>
          </cell>
          <cell r="AT26">
            <v>100</v>
          </cell>
          <cell r="AU26">
            <v>100</v>
          </cell>
        </row>
        <row r="27">
          <cell r="Z27">
            <v>100</v>
          </cell>
          <cell r="AA27">
            <v>100</v>
          </cell>
          <cell r="AB27">
            <v>100</v>
          </cell>
          <cell r="AC27">
            <v>134.40554802523337</v>
          </cell>
          <cell r="AD27">
            <v>100</v>
          </cell>
          <cell r="AE27">
            <v>100</v>
          </cell>
          <cell r="AF27">
            <v>100</v>
          </cell>
          <cell r="AG27">
            <v>100</v>
          </cell>
          <cell r="AH27">
            <v>100</v>
          </cell>
          <cell r="AI27">
            <v>100</v>
          </cell>
          <cell r="AJ27">
            <v>100</v>
          </cell>
          <cell r="AK27">
            <v>100</v>
          </cell>
          <cell r="AL27">
            <v>100</v>
          </cell>
          <cell r="AM27">
            <v>100</v>
          </cell>
          <cell r="AN27">
            <v>100</v>
          </cell>
          <cell r="AO27">
            <v>100</v>
          </cell>
          <cell r="AP27">
            <v>100</v>
          </cell>
          <cell r="AQ27">
            <v>100</v>
          </cell>
          <cell r="AR27">
            <v>100</v>
          </cell>
          <cell r="AS27">
            <v>100</v>
          </cell>
          <cell r="AT27">
            <v>100</v>
          </cell>
          <cell r="AU27">
            <v>100</v>
          </cell>
        </row>
        <row r="28">
          <cell r="Z28">
            <v>100</v>
          </cell>
          <cell r="AA28">
            <v>100</v>
          </cell>
          <cell r="AB28">
            <v>100</v>
          </cell>
          <cell r="AC28">
            <v>100</v>
          </cell>
          <cell r="AD28">
            <v>0</v>
          </cell>
          <cell r="AE28">
            <v>100</v>
          </cell>
          <cell r="AF28">
            <v>100</v>
          </cell>
          <cell r="AG28">
            <v>100</v>
          </cell>
          <cell r="AH28">
            <v>100</v>
          </cell>
          <cell r="AI28">
            <v>100</v>
          </cell>
          <cell r="AJ28">
            <v>100</v>
          </cell>
          <cell r="AK28">
            <v>100</v>
          </cell>
          <cell r="AL28">
            <v>100</v>
          </cell>
          <cell r="AM28">
            <v>100</v>
          </cell>
          <cell r="AN28">
            <v>100</v>
          </cell>
          <cell r="AO28">
            <v>100</v>
          </cell>
          <cell r="AP28">
            <v>100</v>
          </cell>
          <cell r="AQ28">
            <v>100</v>
          </cell>
          <cell r="AR28">
            <v>100</v>
          </cell>
          <cell r="AS28">
            <v>100</v>
          </cell>
          <cell r="AT28">
            <v>100</v>
          </cell>
          <cell r="AU28">
            <v>100</v>
          </cell>
        </row>
        <row r="29">
          <cell r="Z29">
            <v>100</v>
          </cell>
          <cell r="AA29">
            <v>100</v>
          </cell>
          <cell r="AB29">
            <v>100</v>
          </cell>
          <cell r="AC29">
            <v>100</v>
          </cell>
          <cell r="AD29">
            <v>0</v>
          </cell>
          <cell r="AE29">
            <v>100</v>
          </cell>
          <cell r="AF29">
            <v>100</v>
          </cell>
          <cell r="AG29">
            <v>100</v>
          </cell>
          <cell r="AH29">
            <v>100</v>
          </cell>
          <cell r="AI29">
            <v>100</v>
          </cell>
          <cell r="AJ29">
            <v>100</v>
          </cell>
          <cell r="AK29">
            <v>100</v>
          </cell>
          <cell r="AL29">
            <v>100</v>
          </cell>
          <cell r="AM29">
            <v>100</v>
          </cell>
          <cell r="AN29">
            <v>100</v>
          </cell>
          <cell r="AO29">
            <v>100</v>
          </cell>
          <cell r="AP29">
            <v>100</v>
          </cell>
          <cell r="AQ29">
            <v>100</v>
          </cell>
          <cell r="AR29">
            <v>100</v>
          </cell>
          <cell r="AS29">
            <v>100</v>
          </cell>
          <cell r="AT29">
            <v>100</v>
          </cell>
          <cell r="AU29">
            <v>100</v>
          </cell>
        </row>
        <row r="30">
          <cell r="Z30">
            <v>100</v>
          </cell>
          <cell r="AA30">
            <v>100</v>
          </cell>
          <cell r="AB30">
            <v>100</v>
          </cell>
          <cell r="AC30">
            <v>100</v>
          </cell>
          <cell r="AD30">
            <v>0</v>
          </cell>
          <cell r="AE30">
            <v>100</v>
          </cell>
          <cell r="AF30">
            <v>100</v>
          </cell>
          <cell r="AG30">
            <v>100</v>
          </cell>
          <cell r="AH30">
            <v>100</v>
          </cell>
          <cell r="AI30">
            <v>100</v>
          </cell>
          <cell r="AJ30">
            <v>100</v>
          </cell>
          <cell r="AK30">
            <v>100</v>
          </cell>
          <cell r="AL30">
            <v>100</v>
          </cell>
          <cell r="AM30">
            <v>100</v>
          </cell>
          <cell r="AN30">
            <v>100</v>
          </cell>
          <cell r="AO30">
            <v>100</v>
          </cell>
          <cell r="AP30">
            <v>100</v>
          </cell>
          <cell r="AQ30">
            <v>100</v>
          </cell>
          <cell r="AR30">
            <v>100</v>
          </cell>
          <cell r="AS30">
            <v>100</v>
          </cell>
          <cell r="AT30">
            <v>100</v>
          </cell>
          <cell r="AU30">
            <v>100</v>
          </cell>
        </row>
        <row r="31">
          <cell r="Z31">
            <v>100</v>
          </cell>
          <cell r="AA31">
            <v>100</v>
          </cell>
          <cell r="AB31">
            <v>100</v>
          </cell>
          <cell r="AC31">
            <v>100</v>
          </cell>
          <cell r="AD31">
            <v>100</v>
          </cell>
          <cell r="AE31">
            <v>58.935585473764654</v>
          </cell>
          <cell r="AF31">
            <v>100</v>
          </cell>
          <cell r="AG31">
            <v>100</v>
          </cell>
          <cell r="AH31">
            <v>100</v>
          </cell>
          <cell r="AI31">
            <v>100</v>
          </cell>
          <cell r="AJ31">
            <v>100</v>
          </cell>
          <cell r="AK31">
            <v>100</v>
          </cell>
          <cell r="AL31">
            <v>100</v>
          </cell>
          <cell r="AM31">
            <v>100</v>
          </cell>
          <cell r="AN31">
            <v>100</v>
          </cell>
          <cell r="AO31">
            <v>100</v>
          </cell>
          <cell r="AP31">
            <v>100</v>
          </cell>
          <cell r="AQ31">
            <v>100</v>
          </cell>
          <cell r="AR31">
            <v>100</v>
          </cell>
          <cell r="AS31">
            <v>100</v>
          </cell>
          <cell r="AT31">
            <v>100</v>
          </cell>
          <cell r="AU31">
            <v>100</v>
          </cell>
        </row>
        <row r="32">
          <cell r="Z32">
            <v>100</v>
          </cell>
          <cell r="AA32">
            <v>100</v>
          </cell>
          <cell r="AB32">
            <v>100</v>
          </cell>
          <cell r="AC32">
            <v>100</v>
          </cell>
          <cell r="AD32">
            <v>100</v>
          </cell>
          <cell r="AE32">
            <v>220.25197356681372</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100</v>
          </cell>
          <cell r="AS32">
            <v>100</v>
          </cell>
          <cell r="AT32">
            <v>100</v>
          </cell>
          <cell r="AU32">
            <v>100</v>
          </cell>
        </row>
        <row r="33">
          <cell r="Z33">
            <v>100</v>
          </cell>
          <cell r="AA33">
            <v>100</v>
          </cell>
          <cell r="AB33">
            <v>100</v>
          </cell>
          <cell r="AC33">
            <v>100</v>
          </cell>
          <cell r="AD33">
            <v>100</v>
          </cell>
          <cell r="AE33">
            <v>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100</v>
          </cell>
          <cell r="AT33">
            <v>100</v>
          </cell>
          <cell r="AU33">
            <v>100</v>
          </cell>
        </row>
        <row r="34">
          <cell r="Z34">
            <v>100</v>
          </cell>
          <cell r="AA34">
            <v>100</v>
          </cell>
          <cell r="AB34">
            <v>100</v>
          </cell>
          <cell r="AC34">
            <v>100</v>
          </cell>
          <cell r="AD34">
            <v>100</v>
          </cell>
          <cell r="AE34">
            <v>661.81700670563112</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100</v>
          </cell>
          <cell r="AU34">
            <v>100</v>
          </cell>
        </row>
        <row r="35">
          <cell r="Z35">
            <v>100</v>
          </cell>
          <cell r="AA35">
            <v>100</v>
          </cell>
          <cell r="AB35">
            <v>100</v>
          </cell>
          <cell r="AC35">
            <v>100</v>
          </cell>
          <cell r="AD35">
            <v>100</v>
          </cell>
          <cell r="AE35">
            <v>100</v>
          </cell>
          <cell r="AF35">
            <v>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100</v>
          </cell>
        </row>
        <row r="36">
          <cell r="Z36">
            <v>100</v>
          </cell>
          <cell r="AA36">
            <v>100</v>
          </cell>
          <cell r="AB36">
            <v>100</v>
          </cell>
          <cell r="AC36">
            <v>100</v>
          </cell>
          <cell r="AD36">
            <v>100</v>
          </cell>
          <cell r="AE36">
            <v>100</v>
          </cell>
          <cell r="AF36">
            <v>226.11259787887801</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row>
        <row r="37">
          <cell r="Z37">
            <v>100</v>
          </cell>
          <cell r="AA37">
            <v>100</v>
          </cell>
          <cell r="AB37">
            <v>100</v>
          </cell>
          <cell r="AC37">
            <v>100</v>
          </cell>
          <cell r="AD37">
            <v>100</v>
          </cell>
          <cell r="AE37">
            <v>100</v>
          </cell>
          <cell r="AF37">
            <v>100</v>
          </cell>
          <cell r="AG37">
            <v>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row>
        <row r="38">
          <cell r="Z38">
            <v>100</v>
          </cell>
          <cell r="AA38">
            <v>100</v>
          </cell>
          <cell r="AB38">
            <v>100</v>
          </cell>
          <cell r="AC38">
            <v>100</v>
          </cell>
          <cell r="AD38">
            <v>100</v>
          </cell>
          <cell r="AE38">
            <v>100</v>
          </cell>
          <cell r="AF38">
            <v>100</v>
          </cell>
          <cell r="AG38">
            <v>0</v>
          </cell>
          <cell r="AH38">
            <v>100</v>
          </cell>
          <cell r="AI38">
            <v>100</v>
          </cell>
          <cell r="AJ38">
            <v>100</v>
          </cell>
          <cell r="AK38">
            <v>100</v>
          </cell>
          <cell r="AL38">
            <v>100</v>
          </cell>
          <cell r="AM38">
            <v>100</v>
          </cell>
          <cell r="AN38">
            <v>100</v>
          </cell>
          <cell r="AO38">
            <v>100</v>
          </cell>
          <cell r="AP38">
            <v>100</v>
          </cell>
          <cell r="AQ38">
            <v>100</v>
          </cell>
          <cell r="AR38">
            <v>100</v>
          </cell>
          <cell r="AS38">
            <v>100</v>
          </cell>
          <cell r="AT38">
            <v>100</v>
          </cell>
          <cell r="AU38">
            <v>100</v>
          </cell>
        </row>
        <row r="39">
          <cell r="Z39">
            <v>100</v>
          </cell>
          <cell r="AA39">
            <v>100</v>
          </cell>
          <cell r="AB39">
            <v>100</v>
          </cell>
          <cell r="AC39">
            <v>100</v>
          </cell>
          <cell r="AD39">
            <v>100</v>
          </cell>
          <cell r="AE39">
            <v>100</v>
          </cell>
          <cell r="AF39">
            <v>100</v>
          </cell>
          <cell r="AG39">
            <v>100</v>
          </cell>
          <cell r="AH39">
            <v>0</v>
          </cell>
          <cell r="AI39">
            <v>100</v>
          </cell>
          <cell r="AJ39">
            <v>100</v>
          </cell>
          <cell r="AK39">
            <v>100</v>
          </cell>
          <cell r="AL39">
            <v>100</v>
          </cell>
          <cell r="AM39">
            <v>100</v>
          </cell>
          <cell r="AN39">
            <v>100</v>
          </cell>
          <cell r="AO39">
            <v>100</v>
          </cell>
          <cell r="AP39">
            <v>100</v>
          </cell>
          <cell r="AQ39">
            <v>100</v>
          </cell>
          <cell r="AR39">
            <v>100</v>
          </cell>
          <cell r="AS39">
            <v>100</v>
          </cell>
          <cell r="AT39">
            <v>100</v>
          </cell>
          <cell r="AU39">
            <v>100</v>
          </cell>
        </row>
        <row r="40">
          <cell r="Z40">
            <v>100</v>
          </cell>
          <cell r="AA40">
            <v>100</v>
          </cell>
          <cell r="AB40">
            <v>100</v>
          </cell>
          <cell r="AC40">
            <v>100</v>
          </cell>
          <cell r="AD40">
            <v>100</v>
          </cell>
          <cell r="AE40">
            <v>100</v>
          </cell>
          <cell r="AF40">
            <v>100</v>
          </cell>
          <cell r="AG40">
            <v>100</v>
          </cell>
          <cell r="AH40">
            <v>0</v>
          </cell>
          <cell r="AI40">
            <v>100</v>
          </cell>
          <cell r="AJ40">
            <v>100</v>
          </cell>
          <cell r="AK40">
            <v>100</v>
          </cell>
          <cell r="AL40">
            <v>100</v>
          </cell>
          <cell r="AM40">
            <v>100</v>
          </cell>
          <cell r="AN40">
            <v>100</v>
          </cell>
          <cell r="AO40">
            <v>100</v>
          </cell>
          <cell r="AP40">
            <v>100</v>
          </cell>
          <cell r="AQ40">
            <v>100</v>
          </cell>
          <cell r="AR40">
            <v>100</v>
          </cell>
          <cell r="AS40">
            <v>100</v>
          </cell>
          <cell r="AT40">
            <v>100</v>
          </cell>
          <cell r="AU40">
            <v>100</v>
          </cell>
        </row>
        <row r="41">
          <cell r="Z41">
            <v>100</v>
          </cell>
          <cell r="AA41">
            <v>100</v>
          </cell>
          <cell r="AB41">
            <v>100</v>
          </cell>
          <cell r="AC41">
            <v>100</v>
          </cell>
          <cell r="AD41">
            <v>100</v>
          </cell>
          <cell r="AE41">
            <v>100</v>
          </cell>
          <cell r="AF41">
            <v>100</v>
          </cell>
          <cell r="AG41">
            <v>100</v>
          </cell>
          <cell r="AH41">
            <v>0</v>
          </cell>
          <cell r="AI41">
            <v>100</v>
          </cell>
          <cell r="AJ41">
            <v>100</v>
          </cell>
          <cell r="AK41">
            <v>100</v>
          </cell>
          <cell r="AL41">
            <v>100</v>
          </cell>
          <cell r="AM41">
            <v>100</v>
          </cell>
          <cell r="AN41">
            <v>100</v>
          </cell>
          <cell r="AO41">
            <v>100</v>
          </cell>
          <cell r="AP41">
            <v>100</v>
          </cell>
          <cell r="AQ41">
            <v>100</v>
          </cell>
          <cell r="AR41">
            <v>100</v>
          </cell>
          <cell r="AS41">
            <v>100</v>
          </cell>
          <cell r="AT41">
            <v>100</v>
          </cell>
          <cell r="AU41">
            <v>100</v>
          </cell>
        </row>
        <row r="42">
          <cell r="Z42">
            <v>100</v>
          </cell>
          <cell r="AA42">
            <v>100</v>
          </cell>
          <cell r="AB42">
            <v>100</v>
          </cell>
          <cell r="AC42">
            <v>100</v>
          </cell>
          <cell r="AD42">
            <v>100</v>
          </cell>
          <cell r="AE42">
            <v>100</v>
          </cell>
          <cell r="AF42">
            <v>100</v>
          </cell>
          <cell r="AG42">
            <v>100</v>
          </cell>
          <cell r="AH42">
            <v>100</v>
          </cell>
          <cell r="AI42">
            <v>22.321217489432392</v>
          </cell>
          <cell r="AJ42">
            <v>100</v>
          </cell>
          <cell r="AK42">
            <v>100</v>
          </cell>
          <cell r="AL42">
            <v>100</v>
          </cell>
          <cell r="AM42">
            <v>100</v>
          </cell>
          <cell r="AN42">
            <v>100</v>
          </cell>
          <cell r="AO42">
            <v>100</v>
          </cell>
          <cell r="AP42">
            <v>100</v>
          </cell>
          <cell r="AQ42">
            <v>100</v>
          </cell>
          <cell r="AR42">
            <v>100</v>
          </cell>
          <cell r="AS42">
            <v>100</v>
          </cell>
          <cell r="AT42">
            <v>100</v>
          </cell>
          <cell r="AU42">
            <v>100</v>
          </cell>
        </row>
        <row r="43">
          <cell r="Z43">
            <v>100</v>
          </cell>
          <cell r="AA43">
            <v>100</v>
          </cell>
          <cell r="AB43">
            <v>100</v>
          </cell>
          <cell r="AC43">
            <v>100</v>
          </cell>
          <cell r="AD43">
            <v>100</v>
          </cell>
          <cell r="AE43">
            <v>100</v>
          </cell>
          <cell r="AF43">
            <v>100</v>
          </cell>
          <cell r="AG43">
            <v>100</v>
          </cell>
          <cell r="AH43">
            <v>100</v>
          </cell>
          <cell r="AI43">
            <v>21.499540786507474</v>
          </cell>
          <cell r="AJ43">
            <v>100</v>
          </cell>
          <cell r="AK43">
            <v>100</v>
          </cell>
          <cell r="AL43">
            <v>100</v>
          </cell>
          <cell r="AM43">
            <v>100</v>
          </cell>
          <cell r="AN43">
            <v>100</v>
          </cell>
          <cell r="AO43">
            <v>100</v>
          </cell>
          <cell r="AP43">
            <v>100</v>
          </cell>
          <cell r="AQ43">
            <v>100</v>
          </cell>
          <cell r="AR43">
            <v>100</v>
          </cell>
          <cell r="AS43">
            <v>100</v>
          </cell>
          <cell r="AT43">
            <v>100</v>
          </cell>
          <cell r="AU43">
            <v>100</v>
          </cell>
        </row>
        <row r="44">
          <cell r="Z44">
            <v>100</v>
          </cell>
          <cell r="AA44">
            <v>100</v>
          </cell>
          <cell r="AB44">
            <v>100</v>
          </cell>
          <cell r="AC44">
            <v>100</v>
          </cell>
          <cell r="AD44">
            <v>100</v>
          </cell>
          <cell r="AE44">
            <v>100</v>
          </cell>
          <cell r="AF44">
            <v>100</v>
          </cell>
          <cell r="AG44">
            <v>100</v>
          </cell>
          <cell r="AH44">
            <v>100</v>
          </cell>
          <cell r="AI44">
            <v>100</v>
          </cell>
          <cell r="AJ44">
            <v>141.68798864554051</v>
          </cell>
          <cell r="AK44">
            <v>100</v>
          </cell>
          <cell r="AL44">
            <v>100</v>
          </cell>
          <cell r="AM44">
            <v>100</v>
          </cell>
          <cell r="AN44">
            <v>100</v>
          </cell>
          <cell r="AO44">
            <v>100</v>
          </cell>
          <cell r="AP44">
            <v>100</v>
          </cell>
          <cell r="AQ44">
            <v>100</v>
          </cell>
          <cell r="AR44">
            <v>100</v>
          </cell>
          <cell r="AS44">
            <v>100</v>
          </cell>
          <cell r="AT44">
            <v>100</v>
          </cell>
          <cell r="AU44">
            <v>100</v>
          </cell>
        </row>
        <row r="45">
          <cell r="Z45">
            <v>100</v>
          </cell>
          <cell r="AA45">
            <v>100</v>
          </cell>
          <cell r="AB45">
            <v>100</v>
          </cell>
          <cell r="AC45">
            <v>100</v>
          </cell>
          <cell r="AD45">
            <v>100</v>
          </cell>
          <cell r="AE45">
            <v>100</v>
          </cell>
          <cell r="AF45">
            <v>100</v>
          </cell>
          <cell r="AG45">
            <v>100</v>
          </cell>
          <cell r="AH45">
            <v>100</v>
          </cell>
          <cell r="AI45">
            <v>100</v>
          </cell>
          <cell r="AJ45">
            <v>407.16855987760374</v>
          </cell>
          <cell r="AK45">
            <v>100</v>
          </cell>
          <cell r="AL45">
            <v>100</v>
          </cell>
          <cell r="AM45">
            <v>100</v>
          </cell>
          <cell r="AN45">
            <v>100</v>
          </cell>
          <cell r="AO45">
            <v>100</v>
          </cell>
          <cell r="AP45">
            <v>100</v>
          </cell>
          <cell r="AQ45">
            <v>100</v>
          </cell>
          <cell r="AR45">
            <v>100</v>
          </cell>
          <cell r="AS45">
            <v>100</v>
          </cell>
          <cell r="AT45">
            <v>100</v>
          </cell>
          <cell r="AU45">
            <v>100</v>
          </cell>
        </row>
        <row r="46">
          <cell r="Z46">
            <v>100</v>
          </cell>
          <cell r="AA46">
            <v>100</v>
          </cell>
          <cell r="AB46">
            <v>100</v>
          </cell>
          <cell r="AC46">
            <v>100</v>
          </cell>
          <cell r="AD46">
            <v>100</v>
          </cell>
          <cell r="AE46">
            <v>100</v>
          </cell>
          <cell r="AF46">
            <v>100</v>
          </cell>
          <cell r="AG46">
            <v>100</v>
          </cell>
          <cell r="AH46">
            <v>100</v>
          </cell>
          <cell r="AI46">
            <v>100</v>
          </cell>
          <cell r="AJ46">
            <v>0</v>
          </cell>
          <cell r="AK46">
            <v>100</v>
          </cell>
          <cell r="AL46">
            <v>100</v>
          </cell>
          <cell r="AM46">
            <v>100</v>
          </cell>
          <cell r="AN46">
            <v>100</v>
          </cell>
          <cell r="AO46">
            <v>100</v>
          </cell>
          <cell r="AP46">
            <v>100</v>
          </cell>
          <cell r="AQ46">
            <v>100</v>
          </cell>
          <cell r="AR46">
            <v>100</v>
          </cell>
          <cell r="AS46">
            <v>100</v>
          </cell>
          <cell r="AT46">
            <v>100</v>
          </cell>
          <cell r="AU46">
            <v>100</v>
          </cell>
        </row>
        <row r="47">
          <cell r="Z47">
            <v>100</v>
          </cell>
          <cell r="AA47">
            <v>100</v>
          </cell>
          <cell r="AB47">
            <v>100</v>
          </cell>
          <cell r="AC47">
            <v>100</v>
          </cell>
          <cell r="AD47">
            <v>100</v>
          </cell>
          <cell r="AE47">
            <v>100</v>
          </cell>
          <cell r="AF47">
            <v>100</v>
          </cell>
          <cell r="AG47">
            <v>100</v>
          </cell>
          <cell r="AH47">
            <v>100</v>
          </cell>
          <cell r="AI47">
            <v>100</v>
          </cell>
          <cell r="AJ47">
            <v>250.82797584258719</v>
          </cell>
          <cell r="AK47">
            <v>100</v>
          </cell>
          <cell r="AL47">
            <v>100</v>
          </cell>
          <cell r="AM47">
            <v>100</v>
          </cell>
          <cell r="AN47">
            <v>100</v>
          </cell>
          <cell r="AO47">
            <v>100</v>
          </cell>
          <cell r="AP47">
            <v>100</v>
          </cell>
          <cell r="AQ47">
            <v>100</v>
          </cell>
          <cell r="AR47">
            <v>100</v>
          </cell>
          <cell r="AS47">
            <v>100</v>
          </cell>
          <cell r="AT47">
            <v>100</v>
          </cell>
          <cell r="AU47">
            <v>100</v>
          </cell>
        </row>
        <row r="48">
          <cell r="Z48">
            <v>100</v>
          </cell>
          <cell r="AA48">
            <v>100</v>
          </cell>
          <cell r="AB48">
            <v>100</v>
          </cell>
          <cell r="AC48">
            <v>100</v>
          </cell>
          <cell r="AD48">
            <v>100</v>
          </cell>
          <cell r="AE48">
            <v>100</v>
          </cell>
          <cell r="AF48">
            <v>100</v>
          </cell>
          <cell r="AG48">
            <v>100</v>
          </cell>
          <cell r="AH48">
            <v>100</v>
          </cell>
          <cell r="AI48">
            <v>100</v>
          </cell>
          <cell r="AJ48">
            <v>0</v>
          </cell>
          <cell r="AK48">
            <v>100</v>
          </cell>
          <cell r="AL48">
            <v>100</v>
          </cell>
          <cell r="AM48">
            <v>100</v>
          </cell>
          <cell r="AN48">
            <v>100</v>
          </cell>
          <cell r="AO48">
            <v>100</v>
          </cell>
          <cell r="AP48">
            <v>100</v>
          </cell>
          <cell r="AQ48">
            <v>100</v>
          </cell>
          <cell r="AR48">
            <v>100</v>
          </cell>
          <cell r="AS48">
            <v>100</v>
          </cell>
          <cell r="AT48">
            <v>100</v>
          </cell>
          <cell r="AU48">
            <v>100</v>
          </cell>
        </row>
      </sheetData>
      <sheetData sheetId="5">
        <row r="17">
          <cell r="W17" t="str">
            <v>1.A</v>
          </cell>
          <cell r="X17">
            <v>0</v>
          </cell>
          <cell r="Y17">
            <v>0</v>
          </cell>
        </row>
        <row r="18">
          <cell r="W18" t="str">
            <v>1.B</v>
          </cell>
          <cell r="X18">
            <v>0</v>
          </cell>
          <cell r="Y18">
            <v>0</v>
          </cell>
        </row>
        <row r="19">
          <cell r="W19" t="str">
            <v>1.C</v>
          </cell>
          <cell r="X19">
            <v>80.731346253983759</v>
          </cell>
          <cell r="Y19">
            <v>2.6884862653419055</v>
          </cell>
        </row>
        <row r="20">
          <cell r="W20" t="str">
            <v>2.D</v>
          </cell>
          <cell r="X20">
            <v>91.861850027429853</v>
          </cell>
          <cell r="Y20">
            <v>14.591856614065849</v>
          </cell>
        </row>
        <row r="21">
          <cell r="W21" t="str">
            <v>2.E</v>
          </cell>
          <cell r="X21">
            <v>0</v>
          </cell>
          <cell r="Y21">
            <v>0</v>
          </cell>
        </row>
        <row r="22">
          <cell r="W22" t="str">
            <v>3.F</v>
          </cell>
          <cell r="X22">
            <v>219.29502985785098</v>
          </cell>
          <cell r="Y22">
            <v>20</v>
          </cell>
        </row>
        <row r="23">
          <cell r="W23" t="str">
            <v>3.G</v>
          </cell>
          <cell r="X23">
            <v>225.53636801680136</v>
          </cell>
          <cell r="Y23">
            <v>14.221702707968051</v>
          </cell>
        </row>
        <row r="24">
          <cell r="W24" t="str">
            <v>3.H</v>
          </cell>
          <cell r="X24">
            <v>0</v>
          </cell>
          <cell r="Y24">
            <v>0</v>
          </cell>
        </row>
        <row r="25">
          <cell r="W25" t="str">
            <v>3.I</v>
          </cell>
          <cell r="X25">
            <v>0</v>
          </cell>
          <cell r="Y25">
            <v>0</v>
          </cell>
        </row>
        <row r="26">
          <cell r="W26" t="str">
            <v>3.J</v>
          </cell>
          <cell r="X26">
            <v>22.096024603387086</v>
          </cell>
          <cell r="Y26">
            <v>0.87668030391583862</v>
          </cell>
        </row>
        <row r="27">
          <cell r="W27" t="str">
            <v>4.K</v>
          </cell>
          <cell r="X27">
            <v>211.6666938272339</v>
          </cell>
          <cell r="Y27">
            <v>20</v>
          </cell>
        </row>
        <row r="28">
          <cell r="W28" t="str">
            <v>4.L</v>
          </cell>
          <cell r="X28">
            <v>105.64361650349115</v>
          </cell>
          <cell r="Y28">
            <v>10.559127216052991</v>
          </cell>
        </row>
        <row r="29">
          <cell r="W29" t="str">
            <v>4.M</v>
          </cell>
          <cell r="X29">
            <v>0</v>
          </cell>
          <cell r="Y29">
            <v>0</v>
          </cell>
        </row>
        <row r="30">
          <cell r="W30" t="str">
            <v>4.N</v>
          </cell>
          <cell r="X30">
            <v>0</v>
          </cell>
          <cell r="Y30">
            <v>0</v>
          </cell>
        </row>
        <row r="31">
          <cell r="W31" t="str">
            <v>4.O</v>
          </cell>
          <cell r="X31">
            <v>134.91211065412728</v>
          </cell>
          <cell r="Y31">
            <v>5.1431911163062543</v>
          </cell>
        </row>
        <row r="32">
          <cell r="W32" t="str">
            <v>5.P</v>
          </cell>
          <cell r="X32">
            <v>0</v>
          </cell>
          <cell r="Y32">
            <v>0</v>
          </cell>
        </row>
        <row r="33">
          <cell r="W33" t="str">
            <v>5.Q</v>
          </cell>
          <cell r="X33">
            <v>8.296562645491905</v>
          </cell>
          <cell r="Y33">
            <v>0.62341710500681857</v>
          </cell>
        </row>
        <row r="34">
          <cell r="W34" t="str">
            <v>5.R</v>
          </cell>
          <cell r="X34">
            <v>40.594583146956289</v>
          </cell>
          <cell r="Y34">
            <v>3.2339762322228718</v>
          </cell>
        </row>
        <row r="35">
          <cell r="W35" t="str">
            <v>6.S</v>
          </cell>
          <cell r="X35">
            <v>0</v>
          </cell>
          <cell r="Y35">
            <v>0</v>
          </cell>
        </row>
        <row r="36">
          <cell r="W36" t="str">
            <v>6.T</v>
          </cell>
          <cell r="X36">
            <v>41.871507320060921</v>
          </cell>
          <cell r="Y36">
            <v>1.0520163646990064</v>
          </cell>
        </row>
        <row r="37">
          <cell r="W37" t="str">
            <v>6.U</v>
          </cell>
          <cell r="X37">
            <v>20.923976813470912</v>
          </cell>
          <cell r="Y37">
            <v>0.487044613286577</v>
          </cell>
        </row>
        <row r="38">
          <cell r="W38" t="str">
            <v>7.V</v>
          </cell>
          <cell r="X38">
            <v>0</v>
          </cell>
          <cell r="Y38">
            <v>0</v>
          </cell>
        </row>
      </sheetData>
      <sheetData sheetId="6">
        <row r="20">
          <cell r="Z20">
            <v>100</v>
          </cell>
        </row>
        <row r="21">
          <cell r="Z21">
            <v>93.176012716681939</v>
          </cell>
        </row>
        <row r="22">
          <cell r="Z22">
            <v>96.374933598522375</v>
          </cell>
        </row>
        <row r="23">
          <cell r="Z23">
            <v>80.614871394644965</v>
          </cell>
        </row>
        <row r="24">
          <cell r="Z24">
            <v>87.071524504848981</v>
          </cell>
        </row>
        <row r="25">
          <cell r="Z25">
            <v>97.183892536065443</v>
          </cell>
        </row>
        <row r="26">
          <cell r="Z26">
            <v>106.71219790508515</v>
          </cell>
        </row>
        <row r="27">
          <cell r="Z27">
            <v>113.54548322403095</v>
          </cell>
        </row>
        <row r="28">
          <cell r="Z28">
            <v>115.10781087502045</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sheetData>
      <sheetData sheetId="7"/>
      <sheetData sheetId="8"/>
      <sheetData sheetId="9"/>
      <sheetData sheetId="10">
        <row r="2">
          <cell r="D2" t="str">
            <v>Age 0 - 4</v>
          </cell>
          <cell r="F2">
            <v>4.7966078580270147E-2</v>
          </cell>
          <cell r="G2">
            <v>4.4692879477646164E-2</v>
          </cell>
        </row>
        <row r="3">
          <cell r="D3" t="str">
            <v>Age 5 - 17</v>
          </cell>
          <cell r="F3">
            <v>0.15016140536167985</v>
          </cell>
          <cell r="G3">
            <v>0.14471795470792698</v>
          </cell>
        </row>
        <row r="4">
          <cell r="D4" t="str">
            <v>Age 18 - 24</v>
          </cell>
          <cell r="F4">
            <v>7.5820956251617361E-2</v>
          </cell>
          <cell r="G4">
            <v>6.1122966372431364E-2</v>
          </cell>
        </row>
        <row r="5">
          <cell r="D5" t="str">
            <v>Age 25 - 34</v>
          </cell>
          <cell r="F5">
            <v>0.12046183971713473</v>
          </cell>
          <cell r="G5">
            <v>0.10488796028829686</v>
          </cell>
        </row>
        <row r="6">
          <cell r="D6" t="str">
            <v>Age 35 - 49</v>
          </cell>
          <cell r="F6">
            <v>0.18888697378156608</v>
          </cell>
          <cell r="G6">
            <v>0.18356771361450328</v>
          </cell>
        </row>
        <row r="7">
          <cell r="D7" t="str">
            <v>Age 50 - 64</v>
          </cell>
          <cell r="F7">
            <v>0.20208122693338759</v>
          </cell>
          <cell r="G7">
            <v>0.21564531881418078</v>
          </cell>
        </row>
        <row r="8">
          <cell r="D8" t="str">
            <v>Age 65 - 74</v>
          </cell>
          <cell r="F8">
            <v>0.10759112484735033</v>
          </cell>
          <cell r="G8">
            <v>0.12216486261409436</v>
          </cell>
        </row>
        <row r="9">
          <cell r="D9" t="str">
            <v>Age 75+</v>
          </cell>
          <cell r="F9">
            <v>0.10703039452699095</v>
          </cell>
          <cell r="G9">
            <v>0.12320034411091699</v>
          </cell>
        </row>
        <row r="55">
          <cell r="D55" t="str">
            <v>I am happy to use the phone to carry out day to day banking transactions</v>
          </cell>
          <cell r="F55">
            <v>0.75855330082750261</v>
          </cell>
          <cell r="G55">
            <v>0.73859778126348352</v>
          </cell>
        </row>
        <row r="56">
          <cell r="D56" t="str">
            <v>I trust financial price comparison sites</v>
          </cell>
          <cell r="F56">
            <v>0.52322290071143351</v>
          </cell>
          <cell r="G56">
            <v>0.52819861479196462</v>
          </cell>
        </row>
        <row r="57">
          <cell r="D57" t="str">
            <v>I am likely to use financial price comparison sites in the future</v>
          </cell>
          <cell r="F57">
            <v>0.6465900676604972</v>
          </cell>
          <cell r="G57">
            <v>0.65451106273028614</v>
          </cell>
        </row>
        <row r="58">
          <cell r="D58" t="str">
            <v>I would be happy to use the Internet to carry out day to day banking transactions</v>
          </cell>
          <cell r="F58">
            <v>0.87402967715622393</v>
          </cell>
          <cell r="G58">
            <v>0.87785270591602027</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5.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2.xml"/><Relationship Id="rId7" Type="http://schemas.openxmlformats.org/officeDocument/2006/relationships/ctrlProp" Target="../ctrlProps/ctrlProp2.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3.xml"/><Relationship Id="rId7" Type="http://schemas.openxmlformats.org/officeDocument/2006/relationships/ctrlProp" Target="../ctrlProps/ctrlProp5.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4" Type="http://schemas.openxmlformats.org/officeDocument/2006/relationships/vmlDrawing" Target="../drawings/vmlDrawing7.v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9.xml"/><Relationship Id="rId3" Type="http://schemas.openxmlformats.org/officeDocument/2006/relationships/drawing" Target="../drawings/drawing5.xml"/><Relationship Id="rId7" Type="http://schemas.openxmlformats.org/officeDocument/2006/relationships/ctrlProp" Target="../ctrlProps/ctrlProp8.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9.vml"/><Relationship Id="rId4" Type="http://schemas.openxmlformats.org/officeDocument/2006/relationships/vmlDrawing" Target="../drawings/vmlDrawing8.vml"/><Relationship Id="rId9" Type="http://schemas.openxmlformats.org/officeDocument/2006/relationships/ctrlProp" Target="../ctrlProps/ctrlProp10.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www.caci.co.uk/copyrightnotices.pdf" TargetMode="External"/><Relationship Id="rId6" Type="http://schemas.openxmlformats.org/officeDocument/2006/relationships/ctrlProp" Target="../ctrlProps/ctrlProp11.xml"/><Relationship Id="rId5" Type="http://schemas.openxmlformats.org/officeDocument/2006/relationships/vmlDrawing" Target="../drawings/vmlDrawing11.vml"/><Relationship Id="rId4" Type="http://schemas.openxmlformats.org/officeDocument/2006/relationships/vmlDrawing" Target="../drawings/vmlDrawing10.v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http://www.caci.co.uk/copyrightnotices.pdf" TargetMode="External"/><Relationship Id="rId6" Type="http://schemas.openxmlformats.org/officeDocument/2006/relationships/ctrlProp" Target="../ctrlProps/ctrlProp12.xml"/><Relationship Id="rId5" Type="http://schemas.openxmlformats.org/officeDocument/2006/relationships/vmlDrawing" Target="../drawings/vmlDrawing13.vml"/><Relationship Id="rId4" Type="http://schemas.openxmlformats.org/officeDocument/2006/relationships/vmlDrawing" Target="../drawings/vmlDrawing12.vm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8.bin"/><Relationship Id="rId1" Type="http://schemas.openxmlformats.org/officeDocument/2006/relationships/hyperlink" Target="http://www.caci.co.uk/copyrightnotices.pdf" TargetMode="External"/><Relationship Id="rId4" Type="http://schemas.openxmlformats.org/officeDocument/2006/relationships/vmlDrawing" Target="../drawings/vmlDrawing14.v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2A1BB6-F9B0-4884-9D21-3314FC53012B}">
  <sheetPr>
    <tabColor rgb="FF001EFF"/>
    <pageSetUpPr fitToPage="1"/>
  </sheetPr>
  <dimension ref="A1:AG62"/>
  <sheetViews>
    <sheetView showGridLines="0" showRowColHeaders="0" tabSelected="1"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11.42578125" style="83" customWidth="1"/>
    <col min="6" max="6" width="2.7109375" style="83" customWidth="1"/>
    <col min="7" max="7" width="13.42578125" style="83" customWidth="1"/>
    <col min="8" max="8" width="4.42578125" style="83" customWidth="1"/>
    <col min="9" max="9" width="2.28515625" style="83" customWidth="1"/>
    <col min="10" max="10" width="0.85546875" style="83" customWidth="1"/>
    <col min="11" max="11" width="4.42578125" style="83" customWidth="1"/>
    <col min="12" max="12" width="13.28515625" style="83" customWidth="1"/>
    <col min="13" max="13" width="2.7109375" style="83" customWidth="1"/>
    <col min="14" max="14" width="11.140625" style="83" customWidth="1"/>
    <col min="15" max="15" width="6.7109375" style="83" customWidth="1"/>
    <col min="16" max="16" width="2.28515625" style="83" customWidth="1"/>
    <col min="17" max="17" width="24.42578125" style="83" customWidth="1"/>
    <col min="18" max="18" width="6.7109375" style="83" customWidth="1"/>
    <col min="19" max="19" width="5.140625" style="83" customWidth="1"/>
    <col min="20" max="20" width="17.7109375" style="83" customWidth="1"/>
    <col min="21" max="21" width="7.140625" style="84" customWidth="1"/>
    <col min="22" max="22" width="6.7109375" style="83" customWidth="1"/>
    <col min="23" max="23" width="3.7109375" style="83" customWidth="1"/>
    <col min="24" max="25" width="7.7109375" style="83" customWidth="1"/>
    <col min="26" max="26" width="2.7109375" style="83" customWidth="1"/>
    <col min="27" max="27" width="0.85546875" style="85" customWidth="1"/>
    <col min="28" max="16384" width="9.140625" style="1"/>
  </cols>
  <sheetData>
    <row r="1" spans="1:27" ht="3" customHeight="1" x14ac:dyDescent="0.25">
      <c r="B1" s="2"/>
      <c r="C1" s="3"/>
      <c r="D1" s="3"/>
      <c r="E1" s="3"/>
      <c r="F1" s="3"/>
      <c r="G1" s="3"/>
      <c r="H1" s="3"/>
      <c r="I1" s="3"/>
      <c r="J1" s="3"/>
      <c r="K1" s="3"/>
      <c r="L1" s="3"/>
      <c r="M1" s="3"/>
      <c r="N1" s="3"/>
      <c r="O1" s="3"/>
      <c r="P1" s="3"/>
      <c r="Q1" s="3"/>
      <c r="R1" s="3"/>
      <c r="S1" s="3"/>
      <c r="T1" s="3"/>
      <c r="U1" s="4"/>
      <c r="V1" s="3"/>
      <c r="W1" s="3"/>
      <c r="X1" s="3"/>
      <c r="Y1" s="3"/>
      <c r="Z1" s="3"/>
      <c r="AA1" s="5"/>
    </row>
    <row r="2" spans="1:27" s="9" customFormat="1" ht="15" customHeight="1" x14ac:dyDescent="0.25">
      <c r="A2" s="1"/>
      <c r="B2" s="6"/>
      <c r="C2" s="7"/>
      <c r="D2" s="7"/>
      <c r="E2" s="7"/>
      <c r="F2" s="7"/>
      <c r="G2" s="7"/>
      <c r="H2" s="7"/>
      <c r="I2" s="7"/>
      <c r="J2" s="7"/>
      <c r="K2" s="7"/>
      <c r="L2" s="7"/>
      <c r="M2" s="7"/>
      <c r="N2" s="7"/>
      <c r="O2" s="7"/>
      <c r="P2" s="7"/>
      <c r="Q2" s="7"/>
      <c r="R2" s="7"/>
      <c r="S2" s="7"/>
      <c r="T2" s="7"/>
      <c r="U2" s="8"/>
      <c r="V2" s="7"/>
      <c r="W2" s="7"/>
      <c r="X2" s="7"/>
      <c r="Y2" s="7"/>
      <c r="Z2" s="7"/>
      <c r="AA2" s="5"/>
    </row>
    <row r="3" spans="1:27" s="9" customFormat="1" ht="15" customHeight="1" x14ac:dyDescent="0.25">
      <c r="A3" s="1"/>
      <c r="B3" s="6"/>
      <c r="C3" s="7"/>
      <c r="D3" s="7"/>
      <c r="E3" s="7"/>
      <c r="F3" s="7"/>
      <c r="G3" s="7"/>
      <c r="H3" s="7"/>
      <c r="I3" s="7"/>
      <c r="J3" s="7"/>
      <c r="K3" s="7"/>
      <c r="L3" s="7"/>
      <c r="M3" s="7"/>
      <c r="N3" s="7"/>
      <c r="O3" s="7"/>
      <c r="P3" s="7"/>
      <c r="Q3" s="7"/>
      <c r="R3" s="7"/>
      <c r="S3" s="7"/>
      <c r="T3" s="7"/>
      <c r="U3" s="8"/>
      <c r="V3" s="7"/>
      <c r="W3" s="7"/>
      <c r="X3" s="7"/>
      <c r="Y3" s="7"/>
      <c r="Z3" s="7"/>
      <c r="AA3" s="5"/>
    </row>
    <row r="4" spans="1:27" s="9" customFormat="1" ht="15" customHeight="1" x14ac:dyDescent="0.25">
      <c r="A4" s="1"/>
      <c r="B4" s="6"/>
      <c r="C4" s="7"/>
      <c r="D4" s="7"/>
      <c r="E4" s="7"/>
      <c r="F4" s="7"/>
      <c r="G4" s="7"/>
      <c r="H4" s="7"/>
      <c r="I4" s="7"/>
      <c r="J4" s="7"/>
      <c r="K4" s="7"/>
      <c r="L4" s="7"/>
      <c r="M4" s="7"/>
      <c r="N4" s="7"/>
      <c r="O4" s="7"/>
      <c r="P4" s="7"/>
      <c r="Q4" s="7"/>
      <c r="R4" s="7"/>
      <c r="S4" s="7"/>
      <c r="T4" s="7"/>
      <c r="U4" s="8"/>
      <c r="V4" s="7"/>
      <c r="W4" s="7"/>
      <c r="X4" s="7"/>
      <c r="Y4" s="7"/>
      <c r="Z4" s="7"/>
      <c r="AA4" s="5"/>
    </row>
    <row r="5" spans="1:27" s="13" customFormat="1" ht="9" customHeight="1" x14ac:dyDescent="0.25">
      <c r="A5" s="1"/>
      <c r="B5" s="6"/>
      <c r="C5" s="10"/>
      <c r="D5" s="11" t="s">
        <v>0</v>
      </c>
      <c r="E5" s="11"/>
      <c r="F5" s="11"/>
      <c r="G5" s="11"/>
      <c r="H5" s="11"/>
      <c r="I5" s="11"/>
      <c r="J5" s="11"/>
      <c r="K5" s="11"/>
      <c r="L5" s="11"/>
      <c r="M5" s="11"/>
      <c r="N5" s="11"/>
      <c r="O5" s="11"/>
      <c r="P5" s="11"/>
      <c r="Q5" s="11"/>
      <c r="R5" s="11"/>
      <c r="S5" s="11"/>
      <c r="T5" s="11"/>
      <c r="U5" s="11"/>
      <c r="V5" s="11"/>
      <c r="W5" s="11"/>
      <c r="X5" s="11"/>
      <c r="Y5" s="11"/>
      <c r="Z5" s="11"/>
      <c r="AA5" s="12"/>
    </row>
    <row r="6" spans="1:27" s="13" customFormat="1" ht="6" customHeight="1" x14ac:dyDescent="0.25">
      <c r="A6" s="1"/>
      <c r="B6" s="6"/>
      <c r="C6" s="10"/>
      <c r="D6" s="11"/>
      <c r="E6" s="11"/>
      <c r="F6" s="11"/>
      <c r="G6" s="11"/>
      <c r="H6" s="11"/>
      <c r="I6" s="11"/>
      <c r="J6" s="11"/>
      <c r="K6" s="11"/>
      <c r="L6" s="11"/>
      <c r="M6" s="11"/>
      <c r="N6" s="11"/>
      <c r="O6" s="11"/>
      <c r="P6" s="11"/>
      <c r="Q6" s="11"/>
      <c r="R6" s="11"/>
      <c r="S6" s="11"/>
      <c r="T6" s="11"/>
      <c r="U6" s="11"/>
      <c r="V6" s="11"/>
      <c r="W6" s="11"/>
      <c r="X6" s="11"/>
      <c r="Y6" s="11"/>
      <c r="Z6" s="11"/>
      <c r="AA6" s="5"/>
    </row>
    <row r="7" spans="1:27" s="13" customFormat="1" ht="15" customHeight="1" x14ac:dyDescent="0.25">
      <c r="A7" s="1"/>
      <c r="B7" s="6"/>
      <c r="C7" s="10"/>
      <c r="D7" s="14"/>
      <c r="E7" s="14"/>
      <c r="F7" s="14"/>
      <c r="G7" s="14"/>
      <c r="H7" s="14"/>
      <c r="I7" s="14"/>
      <c r="J7" s="14"/>
      <c r="K7" s="14"/>
      <c r="L7" s="14"/>
      <c r="M7" s="14"/>
      <c r="N7" s="14"/>
      <c r="O7" s="14"/>
      <c r="P7" s="14"/>
      <c r="Q7" s="14"/>
      <c r="R7" s="14"/>
      <c r="S7" s="14"/>
      <c r="T7" s="14"/>
      <c r="U7" s="14"/>
      <c r="V7" s="14"/>
      <c r="W7" s="14"/>
      <c r="X7" s="14"/>
      <c r="Y7" s="14"/>
      <c r="Z7" s="14"/>
      <c r="AA7" s="5"/>
    </row>
    <row r="8" spans="1:27" s="13" customFormat="1" ht="12" customHeight="1" x14ac:dyDescent="0.4">
      <c r="A8" s="1"/>
      <c r="B8" s="6"/>
      <c r="C8" s="10"/>
      <c r="D8" s="15"/>
      <c r="E8" s="15"/>
      <c r="F8" s="15"/>
      <c r="G8" s="15"/>
      <c r="H8" s="15"/>
      <c r="I8" s="15"/>
      <c r="J8" s="15"/>
      <c r="K8" s="15"/>
      <c r="L8" s="10"/>
      <c r="M8" s="16" t="str">
        <f ca="1">"© " &amp; YEAR(TODAY()) &amp;" CACI Limited and all other applicable third party notices (Acorn) can be found at www.caci.co.uk/copyrightnotices.pdf"</f>
        <v>© 2026 CACI Limited and all other applicable third party notices (Acorn) can be found at www.caci.co.uk/copyrightnotices.pdf</v>
      </c>
      <c r="N8" s="16"/>
      <c r="O8" s="16"/>
      <c r="P8" s="16"/>
      <c r="Q8" s="16"/>
      <c r="R8" s="16"/>
      <c r="S8" s="16"/>
      <c r="T8" s="16"/>
      <c r="U8" s="16"/>
      <c r="V8" s="16"/>
      <c r="W8" s="16"/>
      <c r="X8" s="16"/>
      <c r="Y8" s="16"/>
      <c r="Z8" s="16"/>
      <c r="AA8" s="17"/>
    </row>
    <row r="9" spans="1:27" s="9" customFormat="1" ht="9" customHeight="1" x14ac:dyDescent="0.25">
      <c r="A9" s="1"/>
      <c r="B9" s="6"/>
      <c r="C9" s="18"/>
      <c r="D9" s="19"/>
      <c r="E9" s="19"/>
      <c r="F9" s="18"/>
      <c r="G9" s="18"/>
      <c r="H9" s="18"/>
      <c r="I9" s="18"/>
      <c r="J9" s="18"/>
      <c r="K9" s="18"/>
      <c r="L9" s="18"/>
      <c r="M9" s="18"/>
      <c r="N9" s="18"/>
      <c r="O9" s="18"/>
      <c r="P9" s="18"/>
      <c r="Q9" s="18"/>
      <c r="R9" s="18"/>
      <c r="S9" s="18"/>
      <c r="T9" s="18"/>
      <c r="U9" s="20"/>
      <c r="V9" s="18"/>
      <c r="W9" s="18"/>
      <c r="X9" s="18"/>
      <c r="Y9" s="18"/>
      <c r="Z9" s="18"/>
      <c r="AA9" s="21"/>
    </row>
    <row r="10" spans="1:27" s="9" customFormat="1" ht="12.75" customHeight="1" x14ac:dyDescent="0.25">
      <c r="A10" s="1"/>
      <c r="B10" s="6"/>
      <c r="C10" s="18"/>
      <c r="D10" s="22" t="s">
        <v>1</v>
      </c>
      <c r="E10" s="23" t="str">
        <f>IF(ISBLANK(PROFILE_DESC)=TRUE,"",PROFILE_DESC)</f>
        <v>Little Neston Ward population</v>
      </c>
      <c r="F10" s="24"/>
      <c r="G10" s="25"/>
      <c r="H10" s="25"/>
      <c r="I10" s="25"/>
      <c r="J10" s="25"/>
      <c r="K10" s="25"/>
      <c r="L10" s="25"/>
      <c r="M10" s="25"/>
      <c r="N10" s="25"/>
      <c r="O10" s="25"/>
      <c r="P10" s="25"/>
      <c r="Q10" s="25"/>
      <c r="R10" s="25"/>
      <c r="S10" s="26"/>
      <c r="T10" s="27"/>
      <c r="U10" s="27"/>
      <c r="V10" s="27"/>
      <c r="W10" s="27"/>
      <c r="X10" s="27"/>
      <c r="Y10" s="27"/>
      <c r="Z10" s="19"/>
      <c r="AA10" s="5"/>
    </row>
    <row r="11" spans="1:27" s="9" customFormat="1" ht="13.5" customHeight="1" x14ac:dyDescent="0.25">
      <c r="A11" s="1"/>
      <c r="B11" s="6"/>
      <c r="C11" s="18"/>
      <c r="D11" s="28" t="s">
        <v>2</v>
      </c>
      <c r="E11" s="29" t="str">
        <f>IF(ISBLANK(BASE_PROFILE_DESC)=TRUE,"",BASE_PROFILE_DESC)</f>
        <v>Cheshire West and Chester population</v>
      </c>
      <c r="F11" s="30"/>
      <c r="G11" s="30"/>
      <c r="H11" s="30"/>
      <c r="I11" s="30"/>
      <c r="J11" s="30"/>
      <c r="K11" s="30"/>
      <c r="L11" s="30"/>
      <c r="M11" s="30"/>
      <c r="N11" s="30"/>
      <c r="O11" s="30"/>
      <c r="P11" s="30"/>
      <c r="Q11" s="31"/>
      <c r="R11" s="31"/>
      <c r="S11" s="32"/>
      <c r="T11" s="32"/>
      <c r="U11" s="32"/>
      <c r="V11" s="32"/>
      <c r="W11" s="32"/>
      <c r="X11" s="32"/>
      <c r="Y11" s="32"/>
      <c r="Z11" s="19"/>
      <c r="AA11" s="33"/>
    </row>
    <row r="12" spans="1:27" s="9" customFormat="1" ht="15.2" customHeight="1" x14ac:dyDescent="0.25">
      <c r="A12" s="1"/>
      <c r="B12" s="6"/>
      <c r="C12" s="18"/>
      <c r="D12" s="34" t="s">
        <v>3</v>
      </c>
      <c r="E12" s="34"/>
      <c r="F12" s="34"/>
      <c r="G12" s="34"/>
      <c r="H12" s="34"/>
      <c r="I12" s="34"/>
      <c r="J12" s="34"/>
      <c r="K12" s="34"/>
      <c r="L12" s="34"/>
      <c r="M12" s="34"/>
      <c r="N12" s="34"/>
      <c r="O12" s="34"/>
      <c r="P12" s="28"/>
      <c r="Q12" s="34" t="s">
        <v>4</v>
      </c>
      <c r="R12" s="34"/>
      <c r="S12" s="34"/>
      <c r="T12" s="34"/>
      <c r="U12" s="34"/>
      <c r="V12" s="34"/>
      <c r="W12" s="34"/>
      <c r="X12" s="34"/>
      <c r="Y12" s="34"/>
      <c r="Z12" s="19"/>
      <c r="AA12" s="33"/>
    </row>
    <row r="13" spans="1:27" s="9" customFormat="1" ht="12" customHeight="1" x14ac:dyDescent="0.25">
      <c r="A13" s="35" t="s">
        <v>5</v>
      </c>
      <c r="B13" s="6"/>
      <c r="C13" s="36"/>
      <c r="D13" s="37" t="s">
        <v>6</v>
      </c>
      <c r="E13" s="37"/>
      <c r="F13" s="37"/>
      <c r="G13" s="37"/>
      <c r="H13" s="37"/>
      <c r="I13" s="37"/>
      <c r="J13" s="37"/>
      <c r="K13" s="37"/>
      <c r="L13" s="37"/>
      <c r="M13" s="37"/>
      <c r="N13" s="37"/>
      <c r="O13" s="37"/>
      <c r="P13" s="31"/>
      <c r="Q13" s="37" t="s">
        <v>7</v>
      </c>
      <c r="R13" s="37"/>
      <c r="S13" s="37"/>
      <c r="T13" s="37"/>
      <c r="U13" s="37"/>
      <c r="V13" s="37"/>
      <c r="W13" s="37"/>
      <c r="X13" s="37"/>
      <c r="Y13" s="37"/>
      <c r="Z13" s="38"/>
      <c r="AA13" s="39"/>
    </row>
    <row r="14" spans="1:27" s="9" customFormat="1" ht="9" customHeight="1" x14ac:dyDescent="0.25">
      <c r="A14" s="35" t="s">
        <v>8</v>
      </c>
      <c r="B14" s="6"/>
      <c r="C14" s="36"/>
      <c r="D14" s="37"/>
      <c r="E14" s="37"/>
      <c r="F14" s="37"/>
      <c r="G14" s="37"/>
      <c r="H14" s="37"/>
      <c r="I14" s="37"/>
      <c r="J14" s="37"/>
      <c r="K14" s="37"/>
      <c r="L14" s="37"/>
      <c r="M14" s="37"/>
      <c r="N14" s="37"/>
      <c r="O14" s="37"/>
      <c r="P14" s="31"/>
      <c r="Q14" s="37"/>
      <c r="R14" s="37"/>
      <c r="S14" s="37"/>
      <c r="T14" s="37"/>
      <c r="U14" s="37"/>
      <c r="V14" s="37"/>
      <c r="W14" s="37"/>
      <c r="X14" s="37"/>
      <c r="Y14" s="37"/>
      <c r="Z14" s="38"/>
      <c r="AA14" s="40"/>
    </row>
    <row r="15" spans="1:27" s="9" customFormat="1" ht="5.25" customHeight="1" x14ac:dyDescent="0.25">
      <c r="A15" s="35"/>
      <c r="B15" s="6"/>
      <c r="C15" s="36"/>
      <c r="D15" s="41"/>
      <c r="E15" s="41"/>
      <c r="F15" s="41"/>
      <c r="G15" s="41"/>
      <c r="H15" s="41"/>
      <c r="I15" s="41"/>
      <c r="J15" s="41"/>
      <c r="K15" s="41"/>
      <c r="L15" s="41"/>
      <c r="M15" s="41"/>
      <c r="N15" s="41"/>
      <c r="O15" s="41"/>
      <c r="P15" s="31"/>
      <c r="Q15" s="41"/>
      <c r="R15" s="41"/>
      <c r="S15" s="41"/>
      <c r="T15" s="41"/>
      <c r="U15" s="41"/>
      <c r="V15" s="41"/>
      <c r="W15" s="41"/>
      <c r="X15" s="41"/>
      <c r="Y15" s="41"/>
      <c r="Z15" s="38"/>
      <c r="AA15" s="40"/>
    </row>
    <row r="16" spans="1:27" s="9" customFormat="1" ht="15.95" customHeight="1" x14ac:dyDescent="0.25">
      <c r="A16" s="35"/>
      <c r="B16" s="6"/>
      <c r="C16" s="36"/>
      <c r="D16" s="41"/>
      <c r="E16" s="41"/>
      <c r="F16" s="41"/>
      <c r="G16" s="41"/>
      <c r="H16" s="41"/>
      <c r="I16" s="41"/>
      <c r="J16" s="41"/>
      <c r="K16" s="41"/>
      <c r="L16" s="42" t="s">
        <v>9</v>
      </c>
      <c r="M16" s="42"/>
      <c r="N16" s="42"/>
      <c r="O16" s="42"/>
      <c r="P16" s="31"/>
      <c r="Q16" s="43" t="str">
        <f>'Input Sheet'!AM77</f>
        <v xml:space="preserve">3.F. Mature Success </v>
      </c>
      <c r="R16" s="44"/>
      <c r="S16" s="44"/>
      <c r="T16" s="44"/>
      <c r="U16" s="44"/>
      <c r="V16" s="44"/>
      <c r="W16" s="44"/>
      <c r="X16" s="44"/>
      <c r="Y16" s="45"/>
      <c r="Z16" s="38"/>
      <c r="AA16" s="40"/>
    </row>
    <row r="17" spans="1:27" s="9" customFormat="1" ht="13.5" customHeight="1" x14ac:dyDescent="0.25">
      <c r="A17" s="35" t="s">
        <v>10</v>
      </c>
      <c r="B17" s="6"/>
      <c r="C17" s="36"/>
      <c r="D17" s="31"/>
      <c r="E17" s="31"/>
      <c r="F17" s="31"/>
      <c r="G17" s="31"/>
      <c r="H17" s="31"/>
      <c r="I17" s="31"/>
      <c r="J17" s="31"/>
      <c r="K17" s="31"/>
      <c r="L17" s="46" t="str">
        <f>INDEX('Overview Variables'!D10:D14, MATCH(1, 'Overview Variables'!H10:H14, 0))</f>
        <v>Detached house</v>
      </c>
      <c r="M17" s="46"/>
      <c r="N17" s="46"/>
      <c r="O17" s="46"/>
      <c r="P17" s="31"/>
      <c r="Q17" s="47"/>
      <c r="R17" s="47" t="str">
        <f xml:space="preserve"> VLOOKUP('Input Sheet'!AM77,'Input Sheet'!$AW$77:$AX$98,2,FALSE)</f>
        <v>Empty nesters living in comfortable detached homes, enjoying the endeavours of their earlier careers</v>
      </c>
      <c r="S17" s="47"/>
      <c r="T17" s="47"/>
      <c r="U17" s="47"/>
      <c r="V17" s="47"/>
      <c r="W17" s="47"/>
      <c r="X17" s="47"/>
      <c r="Y17" s="47"/>
      <c r="Z17" s="19"/>
      <c r="AA17" s="40"/>
    </row>
    <row r="18" spans="1:27" ht="11.25" customHeight="1" x14ac:dyDescent="0.25">
      <c r="A18" s="35" t="s">
        <v>11</v>
      </c>
      <c r="B18" s="2"/>
      <c r="C18" s="48"/>
      <c r="D18" s="31"/>
      <c r="E18" s="31"/>
      <c r="F18" s="31"/>
      <c r="G18" s="31"/>
      <c r="H18" s="31"/>
      <c r="I18" s="31"/>
      <c r="J18" s="31"/>
      <c r="K18" s="31"/>
      <c r="L18" s="46"/>
      <c r="M18" s="46"/>
      <c r="N18" s="46"/>
      <c r="O18" s="46"/>
      <c r="P18" s="31"/>
      <c r="Q18" s="47"/>
      <c r="R18" s="47"/>
      <c r="S18" s="47"/>
      <c r="T18" s="47"/>
      <c r="U18" s="47"/>
      <c r="V18" s="47"/>
      <c r="W18" s="47"/>
      <c r="X18" s="47"/>
      <c r="Y18" s="47"/>
      <c r="Z18" s="19"/>
      <c r="AA18" s="40"/>
    </row>
    <row r="19" spans="1:27" ht="12.75" customHeight="1" x14ac:dyDescent="0.25">
      <c r="A19" s="35" t="s">
        <v>12</v>
      </c>
      <c r="B19" s="2"/>
      <c r="C19" s="48"/>
      <c r="D19" s="31"/>
      <c r="E19" s="31"/>
      <c r="F19" s="31"/>
      <c r="G19" s="31"/>
      <c r="H19" s="31"/>
      <c r="I19" s="31"/>
      <c r="J19" s="31"/>
      <c r="K19" s="31"/>
      <c r="L19" s="46"/>
      <c r="M19" s="46"/>
      <c r="N19" s="46"/>
      <c r="O19" s="46"/>
      <c r="P19" s="31"/>
      <c r="Q19" s="47"/>
      <c r="R19" s="47"/>
      <c r="S19" s="47"/>
      <c r="T19" s="47"/>
      <c r="U19" s="47"/>
      <c r="V19" s="47"/>
      <c r="W19" s="47"/>
      <c r="X19" s="47"/>
      <c r="Y19" s="47"/>
      <c r="Z19" s="19"/>
      <c r="AA19" s="40"/>
    </row>
    <row r="20" spans="1:27" ht="7.5" customHeight="1" x14ac:dyDescent="0.25">
      <c r="A20" s="35" t="s">
        <v>13</v>
      </c>
      <c r="B20" s="2"/>
      <c r="C20" s="48"/>
      <c r="D20" s="31"/>
      <c r="E20" s="31"/>
      <c r="F20" s="31"/>
      <c r="G20" s="31"/>
      <c r="H20" s="31"/>
      <c r="I20" s="31"/>
      <c r="J20" s="31"/>
      <c r="K20" s="31"/>
      <c r="L20" s="46"/>
      <c r="M20" s="46"/>
      <c r="N20" s="46"/>
      <c r="O20" s="46"/>
      <c r="P20" s="31"/>
      <c r="Q20" s="47"/>
      <c r="R20" s="47"/>
      <c r="S20" s="47"/>
      <c r="T20" s="47"/>
      <c r="U20" s="47"/>
      <c r="V20" s="47"/>
      <c r="W20" s="47"/>
      <c r="X20" s="47"/>
      <c r="Y20" s="47"/>
      <c r="Z20" s="19"/>
      <c r="AA20" s="40"/>
    </row>
    <row r="21" spans="1:27" ht="5.0999999999999996" customHeight="1" x14ac:dyDescent="0.25">
      <c r="A21" s="35" t="s">
        <v>14</v>
      </c>
      <c r="B21" s="2"/>
      <c r="C21" s="48"/>
      <c r="D21" s="31"/>
      <c r="E21" s="31"/>
      <c r="F21" s="31"/>
      <c r="G21" s="31"/>
      <c r="H21" s="31"/>
      <c r="I21" s="31"/>
      <c r="J21" s="31"/>
      <c r="K21" s="31"/>
      <c r="L21" s="31"/>
      <c r="M21" s="31"/>
      <c r="N21" s="31"/>
      <c r="O21" s="31"/>
      <c r="P21" s="49"/>
      <c r="Q21" s="50"/>
      <c r="R21" s="50"/>
      <c r="S21" s="49"/>
      <c r="T21" s="49"/>
      <c r="U21" s="49"/>
      <c r="V21" s="49"/>
      <c r="W21" s="49"/>
      <c r="X21" s="49"/>
      <c r="Y21" s="49"/>
      <c r="Z21" s="19"/>
      <c r="AA21" s="40"/>
    </row>
    <row r="22" spans="1:27" ht="12" customHeight="1" x14ac:dyDescent="0.25">
      <c r="A22" s="35" t="s">
        <v>15</v>
      </c>
      <c r="B22" s="2"/>
      <c r="C22" s="48"/>
      <c r="D22" s="31"/>
      <c r="E22" s="31"/>
      <c r="F22" s="31"/>
      <c r="G22" s="31"/>
      <c r="H22" s="31"/>
      <c r="I22" s="31"/>
      <c r="J22" s="31"/>
      <c r="K22" s="31"/>
      <c r="L22" s="31"/>
      <c r="M22" s="31"/>
      <c r="N22" s="31"/>
      <c r="O22" s="31"/>
      <c r="P22" s="49"/>
      <c r="Q22" s="50"/>
      <c r="R22" s="50"/>
      <c r="S22" s="51" t="s">
        <v>16</v>
      </c>
      <c r="T22" s="51"/>
      <c r="U22" s="51" t="s">
        <v>17</v>
      </c>
      <c r="V22" s="51"/>
      <c r="W22" s="51"/>
      <c r="X22" s="51"/>
      <c r="Y22" s="51"/>
      <c r="Z22" s="19"/>
      <c r="AA22" s="40"/>
    </row>
    <row r="23" spans="1:27" ht="15" customHeight="1" x14ac:dyDescent="0.25">
      <c r="A23" s="35" t="s">
        <v>18</v>
      </c>
      <c r="B23" s="2"/>
      <c r="C23" s="48"/>
      <c r="D23" s="31"/>
      <c r="E23" s="31"/>
      <c r="F23" s="31"/>
      <c r="G23" s="31"/>
      <c r="H23" s="31"/>
      <c r="I23" s="31"/>
      <c r="J23" s="31"/>
      <c r="K23" s="31"/>
      <c r="L23" s="42" t="s">
        <v>19</v>
      </c>
      <c r="M23" s="42"/>
      <c r="N23" s="42"/>
      <c r="O23" s="42"/>
      <c r="P23" s="49"/>
      <c r="Q23" s="50"/>
      <c r="R23" s="50"/>
      <c r="S23" s="52"/>
      <c r="T23" s="52"/>
      <c r="U23" s="52" t="s">
        <v>1</v>
      </c>
      <c r="V23" s="52"/>
      <c r="W23" s="48"/>
      <c r="X23" s="52" t="s">
        <v>2</v>
      </c>
      <c r="Y23" s="52"/>
      <c r="Z23" s="19"/>
      <c r="AA23" s="40"/>
    </row>
    <row r="24" spans="1:27" ht="21" customHeight="1" x14ac:dyDescent="0.25">
      <c r="A24" s="35"/>
      <c r="B24" s="2"/>
      <c r="C24" s="48"/>
      <c r="D24" s="31"/>
      <c r="E24" s="31"/>
      <c r="F24" s="31"/>
      <c r="G24" s="31"/>
      <c r="H24" s="31"/>
      <c r="I24" s="31"/>
      <c r="J24" s="31"/>
      <c r="K24" s="31"/>
      <c r="L24" s="53" t="str">
        <f>INDEX('Overview Variables'!D15:D19, MATCH(1, 'Overview Variables'!H15:H19, 0))</f>
        <v>Owned outright</v>
      </c>
      <c r="M24" s="53"/>
      <c r="N24" s="53"/>
      <c r="O24" s="53"/>
      <c r="P24" s="49"/>
      <c r="Q24" s="50"/>
      <c r="R24" s="50"/>
      <c r="S24" s="54">
        <f>'Input Sheet'!$AN$77/1000</f>
        <v>1.359</v>
      </c>
      <c r="T24" s="54"/>
      <c r="U24" s="55">
        <f>'Input Sheet'!AO$77</f>
        <v>26.475745178258332</v>
      </c>
      <c r="V24" s="55"/>
      <c r="W24" s="48"/>
      <c r="X24" s="55">
        <f ca="1">'Input Sheet'!$AQ$77</f>
        <v>12.073116839638432</v>
      </c>
      <c r="Y24" s="55"/>
      <c r="Z24" s="19"/>
      <c r="AA24" s="40"/>
    </row>
    <row r="25" spans="1:27" ht="9.75" customHeight="1" x14ac:dyDescent="0.25">
      <c r="A25" s="35"/>
      <c r="B25" s="2"/>
      <c r="C25" s="48"/>
      <c r="D25" s="31"/>
      <c r="E25" s="31"/>
      <c r="F25" s="31"/>
      <c r="G25" s="31"/>
      <c r="H25" s="31"/>
      <c r="I25" s="31"/>
      <c r="J25" s="31"/>
      <c r="K25" s="31"/>
      <c r="L25" s="53"/>
      <c r="M25" s="53"/>
      <c r="N25" s="53"/>
      <c r="O25" s="53"/>
      <c r="P25" s="49"/>
      <c r="Q25" s="50"/>
      <c r="R25" s="50"/>
      <c r="S25" s="54"/>
      <c r="T25" s="54"/>
      <c r="U25" s="55"/>
      <c r="V25" s="55"/>
      <c r="W25" s="48"/>
      <c r="X25" s="55"/>
      <c r="Y25" s="55"/>
      <c r="Z25" s="19"/>
      <c r="AA25" s="40"/>
    </row>
    <row r="26" spans="1:27" ht="12.95" customHeight="1" x14ac:dyDescent="0.25">
      <c r="A26" s="35" t="s">
        <v>20</v>
      </c>
      <c r="B26" s="2"/>
      <c r="C26" s="48"/>
      <c r="D26" s="31"/>
      <c r="E26" s="31"/>
      <c r="F26" s="31"/>
      <c r="G26" s="31"/>
      <c r="H26" s="31"/>
      <c r="I26" s="31"/>
      <c r="J26" s="31"/>
      <c r="K26" s="31"/>
      <c r="L26" s="53"/>
      <c r="M26" s="53"/>
      <c r="N26" s="53"/>
      <c r="O26" s="53"/>
      <c r="P26" s="49"/>
      <c r="Q26" s="50"/>
      <c r="R26" s="50"/>
      <c r="S26" s="54"/>
      <c r="T26" s="54"/>
      <c r="U26" s="55"/>
      <c r="V26" s="55"/>
      <c r="W26" s="48"/>
      <c r="X26" s="55"/>
      <c r="Y26" s="55"/>
      <c r="Z26" s="19"/>
      <c r="AA26" s="40"/>
    </row>
    <row r="27" spans="1:27" ht="18" customHeight="1" x14ac:dyDescent="0.25">
      <c r="A27" s="35" t="s">
        <v>21</v>
      </c>
      <c r="B27" s="2"/>
      <c r="C27" s="48"/>
      <c r="D27" s="31"/>
      <c r="E27" s="31"/>
      <c r="F27" s="31"/>
      <c r="G27" s="31"/>
      <c r="H27" s="31"/>
      <c r="I27" s="31"/>
      <c r="J27" s="31"/>
      <c r="K27" s="31"/>
      <c r="L27" s="56"/>
      <c r="M27" s="56"/>
      <c r="N27" s="56"/>
      <c r="O27" s="56"/>
      <c r="P27" s="49"/>
      <c r="Q27" s="50"/>
      <c r="R27" s="50"/>
      <c r="S27" s="57"/>
      <c r="T27" s="57"/>
      <c r="U27" s="58" t="str">
        <f ca="1">"   Index: " &amp; TEXT('Input Sheet'!$AT$77,"#,##0")</f>
        <v xml:space="preserve">   Index: 219</v>
      </c>
      <c r="V27" s="58"/>
      <c r="W27" s="58"/>
      <c r="X27" s="58"/>
      <c r="Y27" s="58"/>
      <c r="Z27" s="19"/>
      <c r="AA27" s="40"/>
    </row>
    <row r="28" spans="1:27" ht="9.6" customHeight="1" x14ac:dyDescent="0.25">
      <c r="A28" s="35" t="s">
        <v>22</v>
      </c>
      <c r="B28" s="2"/>
      <c r="C28" s="48"/>
      <c r="D28" s="31"/>
      <c r="E28" s="31"/>
      <c r="F28" s="31"/>
      <c r="G28" s="31"/>
      <c r="H28" s="31"/>
      <c r="I28" s="31"/>
      <c r="J28" s="31"/>
      <c r="K28" s="31"/>
      <c r="L28" s="31"/>
      <c r="M28" s="31"/>
      <c r="N28" s="31"/>
      <c r="O28" s="31"/>
      <c r="P28" s="49"/>
      <c r="Q28" s="50"/>
      <c r="R28" s="50"/>
      <c r="S28" s="49"/>
      <c r="T28" s="49"/>
      <c r="U28" s="49"/>
      <c r="V28" s="49"/>
      <c r="W28" s="49"/>
      <c r="X28" s="49"/>
      <c r="Y28" s="49"/>
      <c r="Z28" s="19"/>
      <c r="AA28" s="40"/>
    </row>
    <row r="29" spans="1:27" ht="15.95" customHeight="1" x14ac:dyDescent="0.25">
      <c r="A29" s="35"/>
      <c r="B29" s="2"/>
      <c r="C29" s="48"/>
      <c r="D29" s="59" t="s">
        <v>23</v>
      </c>
      <c r="E29" s="59"/>
      <c r="F29" s="59"/>
      <c r="G29" s="59"/>
      <c r="H29" s="59"/>
      <c r="I29" s="59"/>
      <c r="J29" s="59"/>
      <c r="K29" s="59"/>
      <c r="L29" s="59"/>
      <c r="M29" s="59"/>
      <c r="N29" s="59"/>
      <c r="O29" s="59"/>
      <c r="P29" s="49"/>
      <c r="Q29" s="43" t="str">
        <f>'Input Sheet'!AM78</f>
        <v>4.K. Semi-Rural Maturity</v>
      </c>
      <c r="R29" s="44"/>
      <c r="S29" s="44"/>
      <c r="T29" s="44"/>
      <c r="U29" s="44"/>
      <c r="V29" s="44"/>
      <c r="W29" s="44"/>
      <c r="X29" s="44"/>
      <c r="Y29" s="45"/>
      <c r="Z29" s="19"/>
      <c r="AA29" s="40"/>
    </row>
    <row r="30" spans="1:27" ht="5.0999999999999996" customHeight="1" x14ac:dyDescent="0.25">
      <c r="A30" s="35" t="s">
        <v>24</v>
      </c>
      <c r="B30" s="2"/>
      <c r="C30" s="48"/>
      <c r="D30" s="59"/>
      <c r="E30" s="59"/>
      <c r="F30" s="59"/>
      <c r="G30" s="59"/>
      <c r="H30" s="59"/>
      <c r="I30" s="59"/>
      <c r="J30" s="59"/>
      <c r="K30" s="59"/>
      <c r="L30" s="59"/>
      <c r="M30" s="59"/>
      <c r="N30" s="59"/>
      <c r="O30" s="59"/>
      <c r="P30" s="49"/>
      <c r="Q30" s="47"/>
      <c r="R30" s="47" t="str">
        <f>VLOOKUP('Input Sheet'!AM78,'Input Sheet'!$AW$77:$AX$98,2,FALSE)</f>
        <v>Older couples who are coming up to retirement, or already retired, living in good-sized properties in semi rural areas</v>
      </c>
      <c r="S30" s="47"/>
      <c r="T30" s="47"/>
      <c r="U30" s="47"/>
      <c r="V30" s="47"/>
      <c r="W30" s="47"/>
      <c r="X30" s="47"/>
      <c r="Y30" s="47"/>
      <c r="Z30" s="19"/>
      <c r="AA30" s="40"/>
    </row>
    <row r="31" spans="1:27" ht="9" customHeight="1" x14ac:dyDescent="0.25">
      <c r="A31" s="35" t="s">
        <v>25</v>
      </c>
      <c r="B31" s="2"/>
      <c r="C31" s="48"/>
      <c r="D31" s="60"/>
      <c r="E31" s="60"/>
      <c r="F31" s="60"/>
      <c r="G31" s="60"/>
      <c r="H31" s="60"/>
      <c r="I31" s="60"/>
      <c r="J31" s="60"/>
      <c r="K31" s="60"/>
      <c r="L31" s="60"/>
      <c r="M31" s="60"/>
      <c r="N31" s="60"/>
      <c r="O31" s="60"/>
      <c r="P31" s="49"/>
      <c r="Q31" s="47"/>
      <c r="R31" s="47"/>
      <c r="S31" s="47"/>
      <c r="T31" s="47"/>
      <c r="U31" s="47"/>
      <c r="V31" s="47"/>
      <c r="W31" s="47"/>
      <c r="X31" s="47"/>
      <c r="Y31" s="47"/>
      <c r="Z31" s="19"/>
      <c r="AA31" s="40"/>
    </row>
    <row r="32" spans="1:27" ht="15" customHeight="1" x14ac:dyDescent="0.25">
      <c r="A32" s="35"/>
      <c r="B32" s="2"/>
      <c r="C32" s="48"/>
      <c r="D32" s="60"/>
      <c r="E32" s="60"/>
      <c r="F32" s="60"/>
      <c r="G32" s="60"/>
      <c r="H32" s="60"/>
      <c r="I32" s="60"/>
      <c r="J32" s="60"/>
      <c r="K32" s="60"/>
      <c r="L32" s="42" t="s">
        <v>26</v>
      </c>
      <c r="M32" s="42"/>
      <c r="N32" s="42"/>
      <c r="O32" s="42"/>
      <c r="P32" s="49"/>
      <c r="Q32" s="47"/>
      <c r="R32" s="47"/>
      <c r="S32" s="47"/>
      <c r="T32" s="47"/>
      <c r="U32" s="47"/>
      <c r="V32" s="47"/>
      <c r="W32" s="47"/>
      <c r="X32" s="47"/>
      <c r="Y32" s="47"/>
      <c r="Z32" s="19"/>
      <c r="AA32" s="40"/>
    </row>
    <row r="33" spans="1:33" ht="13.5" customHeight="1" x14ac:dyDescent="0.25">
      <c r="A33" s="35" t="s">
        <v>27</v>
      </c>
      <c r="B33" s="2"/>
      <c r="C33" s="48"/>
      <c r="D33" s="31"/>
      <c r="E33" s="31"/>
      <c r="F33" s="31"/>
      <c r="G33" s="31"/>
      <c r="H33" s="31"/>
      <c r="I33" s="31"/>
      <c r="J33" s="31"/>
      <c r="K33" s="31"/>
      <c r="L33" s="46" t="str">
        <f>INDEX('Overview Variables'!D27:D32, MATCH(1, 'Overview Variables'!H27:H32, 0))</f>
        <v>£20,000 - £40,000</v>
      </c>
      <c r="M33" s="46"/>
      <c r="N33" s="46"/>
      <c r="O33" s="46"/>
      <c r="P33" s="49"/>
      <c r="Q33" s="47"/>
      <c r="R33" s="47"/>
      <c r="S33" s="47"/>
      <c r="T33" s="47"/>
      <c r="U33" s="47"/>
      <c r="V33" s="47"/>
      <c r="W33" s="47"/>
      <c r="X33" s="47"/>
      <c r="Y33" s="47"/>
      <c r="Z33" s="19"/>
      <c r="AA33" s="40"/>
    </row>
    <row r="34" spans="1:33" ht="12" customHeight="1" x14ac:dyDescent="0.25">
      <c r="A34" s="35" t="s">
        <v>28</v>
      </c>
      <c r="B34" s="2"/>
      <c r="C34" s="48"/>
      <c r="D34" s="31"/>
      <c r="E34" s="31"/>
      <c r="F34" s="31"/>
      <c r="G34" s="31"/>
      <c r="H34" s="31"/>
      <c r="I34" s="31"/>
      <c r="J34" s="31"/>
      <c r="K34" s="31"/>
      <c r="L34" s="46"/>
      <c r="M34" s="46"/>
      <c r="N34" s="46"/>
      <c r="O34" s="46"/>
      <c r="P34" s="49"/>
      <c r="Q34" s="47"/>
      <c r="R34" s="47"/>
      <c r="S34" s="47"/>
      <c r="T34" s="47"/>
      <c r="U34" s="47"/>
      <c r="V34" s="47"/>
      <c r="W34" s="47"/>
      <c r="X34" s="47"/>
      <c r="Y34" s="47"/>
      <c r="Z34" s="19"/>
      <c r="AA34" s="40"/>
      <c r="AC34" s="61"/>
      <c r="AD34" s="61"/>
      <c r="AE34" s="61"/>
      <c r="AF34" s="61"/>
      <c r="AG34" s="61"/>
    </row>
    <row r="35" spans="1:33" ht="12" customHeight="1" x14ac:dyDescent="0.25">
      <c r="A35" s="35" t="s">
        <v>29</v>
      </c>
      <c r="B35" s="2"/>
      <c r="C35" s="48"/>
      <c r="D35" s="31"/>
      <c r="E35" s="31"/>
      <c r="F35" s="31"/>
      <c r="G35" s="31"/>
      <c r="H35" s="31"/>
      <c r="I35" s="31"/>
      <c r="J35" s="31"/>
      <c r="K35" s="31"/>
      <c r="L35" s="46"/>
      <c r="M35" s="46"/>
      <c r="N35" s="46"/>
      <c r="O35" s="46"/>
      <c r="P35" s="49"/>
      <c r="Q35" s="49"/>
      <c r="R35" s="49"/>
      <c r="S35" s="51" t="s">
        <v>16</v>
      </c>
      <c r="T35" s="51"/>
      <c r="U35" s="51" t="s">
        <v>17</v>
      </c>
      <c r="V35" s="51"/>
      <c r="W35" s="51"/>
      <c r="X35" s="51"/>
      <c r="Y35" s="51"/>
      <c r="Z35" s="19"/>
      <c r="AA35" s="40"/>
      <c r="AC35" s="61"/>
      <c r="AD35" s="61"/>
      <c r="AE35" s="61"/>
      <c r="AF35" s="61"/>
      <c r="AG35" s="61"/>
    </row>
    <row r="36" spans="1:33" ht="11.25" customHeight="1" x14ac:dyDescent="0.25">
      <c r="B36" s="2"/>
      <c r="C36" s="48"/>
      <c r="D36" s="31"/>
      <c r="E36" s="31"/>
      <c r="F36" s="31"/>
      <c r="G36" s="31"/>
      <c r="H36" s="31"/>
      <c r="I36" s="31"/>
      <c r="J36" s="31"/>
      <c r="K36" s="31"/>
      <c r="L36" s="46"/>
      <c r="M36" s="46"/>
      <c r="N36" s="46"/>
      <c r="O36" s="46"/>
      <c r="P36" s="49"/>
      <c r="Q36" s="49"/>
      <c r="R36" s="49"/>
      <c r="S36" s="52"/>
      <c r="T36" s="52"/>
      <c r="U36" s="52" t="s">
        <v>1</v>
      </c>
      <c r="V36" s="52"/>
      <c r="W36" s="48"/>
      <c r="X36" s="52" t="s">
        <v>2</v>
      </c>
      <c r="Y36" s="52"/>
      <c r="Z36" s="19"/>
      <c r="AA36" s="40"/>
      <c r="AC36" s="62" t="s">
        <v>30</v>
      </c>
      <c r="AD36" s="62"/>
      <c r="AE36" s="62"/>
      <c r="AF36" s="61"/>
      <c r="AG36" s="61"/>
    </row>
    <row r="37" spans="1:33" ht="15" customHeight="1" x14ac:dyDescent="0.25">
      <c r="B37" s="2"/>
      <c r="C37" s="48"/>
      <c r="D37" s="48"/>
      <c r="E37" s="48"/>
      <c r="F37" s="31"/>
      <c r="G37" s="31"/>
      <c r="H37" s="31"/>
      <c r="I37" s="31"/>
      <c r="J37" s="31"/>
      <c r="K37" s="31"/>
      <c r="L37" s="31"/>
      <c r="M37" s="31"/>
      <c r="N37" s="31"/>
      <c r="O37" s="31"/>
      <c r="P37" s="49"/>
      <c r="Q37" s="49"/>
      <c r="R37" s="49"/>
      <c r="S37" s="60"/>
      <c r="T37" s="60"/>
      <c r="U37" s="60"/>
      <c r="V37" s="60"/>
      <c r="W37" s="60"/>
      <c r="X37" s="60"/>
      <c r="Y37" s="60"/>
      <c r="Z37" s="19"/>
      <c r="AA37" s="40"/>
      <c r="AC37" s="63" t="s">
        <v>31</v>
      </c>
      <c r="AD37" s="63">
        <v>2</v>
      </c>
      <c r="AE37" s="63" t="s">
        <v>32</v>
      </c>
      <c r="AF37" s="63">
        <v>5</v>
      </c>
      <c r="AG37" s="61"/>
    </row>
    <row r="38" spans="1:33" ht="15" customHeight="1" x14ac:dyDescent="0.25">
      <c r="B38" s="2"/>
      <c r="C38" s="48"/>
      <c r="D38" s="48"/>
      <c r="E38" s="48"/>
      <c r="F38" s="31"/>
      <c r="G38" s="31"/>
      <c r="H38" s="31"/>
      <c r="I38" s="31"/>
      <c r="J38" s="31"/>
      <c r="K38" s="31"/>
      <c r="L38" s="42" t="s">
        <v>33</v>
      </c>
      <c r="M38" s="42"/>
      <c r="N38" s="42"/>
      <c r="O38" s="42"/>
      <c r="P38" s="49"/>
      <c r="Q38" s="49"/>
      <c r="R38" s="49"/>
      <c r="S38" s="64">
        <f>'Input Sheet'!$AN$78/1000</f>
        <v>1.0289999999999999</v>
      </c>
      <c r="T38" s="64"/>
      <c r="U38" s="65">
        <f>'Input Sheet'!AO$78</f>
        <v>20.04675628287551</v>
      </c>
      <c r="V38" s="65"/>
      <c r="W38" s="66"/>
      <c r="X38" s="65">
        <f ca="1">'Input Sheet'!$AQ$78</f>
        <v>9.4709072648141941</v>
      </c>
      <c r="Y38" s="65"/>
      <c r="Z38" s="19"/>
      <c r="AA38" s="40"/>
      <c r="AC38" s="63" t="s">
        <v>34</v>
      </c>
      <c r="AD38" s="63">
        <v>4</v>
      </c>
      <c r="AE38" s="62"/>
      <c r="AF38" s="61"/>
      <c r="AG38" s="61"/>
    </row>
    <row r="39" spans="1:33" ht="13.5" customHeight="1" x14ac:dyDescent="0.25">
      <c r="B39" s="2"/>
      <c r="C39" s="48"/>
      <c r="D39" s="48"/>
      <c r="E39" s="48"/>
      <c r="F39" s="31"/>
      <c r="G39" s="31"/>
      <c r="H39" s="31"/>
      <c r="I39" s="31"/>
      <c r="J39" s="31"/>
      <c r="K39" s="31"/>
      <c r="L39" s="53" t="str">
        <f>_xlfn.TEXTAFTER(INDEX('Overview Variables'!D20:D26, MATCH(1, 'Overview Variables'!H20:H26, 0)), "House value ")</f>
        <v>250k - 500k</v>
      </c>
      <c r="M39" s="53"/>
      <c r="N39" s="53"/>
      <c r="O39" s="53"/>
      <c r="P39" s="49"/>
      <c r="Q39" s="49"/>
      <c r="R39" s="49"/>
      <c r="S39" s="64"/>
      <c r="T39" s="64"/>
      <c r="U39" s="65"/>
      <c r="V39" s="65"/>
      <c r="W39" s="66"/>
      <c r="X39" s="65"/>
      <c r="Y39" s="65"/>
      <c r="Z39" s="19"/>
      <c r="AA39" s="40"/>
      <c r="AC39" s="63" t="s">
        <v>32</v>
      </c>
      <c r="AD39" s="63">
        <v>5</v>
      </c>
      <c r="AE39" s="62"/>
      <c r="AF39" s="61"/>
      <c r="AG39" s="61"/>
    </row>
    <row r="40" spans="1:33" ht="8.25" customHeight="1" x14ac:dyDescent="0.25">
      <c r="B40" s="2"/>
      <c r="C40" s="48"/>
      <c r="D40" s="48"/>
      <c r="E40" s="48"/>
      <c r="F40" s="31"/>
      <c r="G40" s="31"/>
      <c r="H40" s="31"/>
      <c r="I40" s="31"/>
      <c r="J40" s="31"/>
      <c r="K40" s="31"/>
      <c r="L40" s="53"/>
      <c r="M40" s="53"/>
      <c r="N40" s="53"/>
      <c r="O40" s="53"/>
      <c r="P40" s="49"/>
      <c r="Q40" s="49"/>
      <c r="R40" s="49"/>
      <c r="S40" s="64"/>
      <c r="T40" s="64"/>
      <c r="U40" s="65"/>
      <c r="V40" s="65"/>
      <c r="W40" s="66"/>
      <c r="X40" s="65"/>
      <c r="Y40" s="65"/>
      <c r="Z40" s="19"/>
      <c r="AA40" s="40"/>
      <c r="AC40" s="63"/>
      <c r="AD40" s="63"/>
      <c r="AE40" s="62"/>
      <c r="AF40" s="61"/>
      <c r="AG40" s="61"/>
    </row>
    <row r="41" spans="1:33" ht="12" customHeight="1" x14ac:dyDescent="0.25">
      <c r="B41" s="2"/>
      <c r="C41" s="48"/>
      <c r="D41" s="48"/>
      <c r="E41" s="48"/>
      <c r="F41" s="31"/>
      <c r="G41" s="31"/>
      <c r="H41" s="31"/>
      <c r="I41" s="31"/>
      <c r="J41" s="31"/>
      <c r="K41" s="31"/>
      <c r="L41" s="53"/>
      <c r="M41" s="53"/>
      <c r="N41" s="53"/>
      <c r="O41" s="53"/>
      <c r="P41" s="49"/>
      <c r="Q41" s="49"/>
      <c r="R41" s="49"/>
      <c r="S41" s="67"/>
      <c r="T41" s="67"/>
      <c r="U41" s="58" t="str">
        <f ca="1">"   Index: " &amp; TEXT('Input Sheet'!$AT$78,"#,##0")</f>
        <v xml:space="preserve">   Index: 212</v>
      </c>
      <c r="V41" s="58"/>
      <c r="W41" s="58"/>
      <c r="X41" s="58" t="s">
        <v>35</v>
      </c>
      <c r="Y41" s="58"/>
      <c r="Z41" s="19"/>
      <c r="AA41" s="40"/>
      <c r="AC41" s="63" t="s">
        <v>36</v>
      </c>
      <c r="AD41" s="63">
        <v>6</v>
      </c>
      <c r="AE41" s="62"/>
      <c r="AF41" s="61"/>
      <c r="AG41" s="61"/>
    </row>
    <row r="42" spans="1:33" ht="9.9499999999999993" customHeight="1" x14ac:dyDescent="0.25">
      <c r="B42" s="2"/>
      <c r="C42" s="48"/>
      <c r="D42" s="31"/>
      <c r="E42" s="31"/>
      <c r="F42" s="31"/>
      <c r="G42" s="31"/>
      <c r="H42" s="31"/>
      <c r="I42" s="31"/>
      <c r="J42" s="31"/>
      <c r="K42" s="31"/>
      <c r="L42" s="53"/>
      <c r="M42" s="53"/>
      <c r="N42" s="53"/>
      <c r="O42" s="53"/>
      <c r="P42" s="49"/>
      <c r="Q42" s="49"/>
      <c r="R42" s="49"/>
      <c r="S42" s="57"/>
      <c r="T42" s="57"/>
      <c r="U42" s="60"/>
      <c r="V42" s="60"/>
      <c r="W42" s="60"/>
      <c r="X42" s="60"/>
      <c r="Y42" s="60"/>
      <c r="Z42" s="19"/>
      <c r="AA42" s="40"/>
      <c r="AC42" s="62"/>
      <c r="AD42" s="62"/>
      <c r="AE42" s="62"/>
      <c r="AF42" s="61"/>
      <c r="AG42" s="61"/>
    </row>
    <row r="43" spans="1:33" ht="2.85" customHeight="1" x14ac:dyDescent="0.25">
      <c r="B43" s="2"/>
      <c r="C43" s="48"/>
      <c r="D43" s="31"/>
      <c r="E43" s="31"/>
      <c r="F43" s="31"/>
      <c r="G43" s="31"/>
      <c r="H43" s="31"/>
      <c r="I43" s="31"/>
      <c r="J43" s="31"/>
      <c r="K43" s="31"/>
      <c r="L43" s="68"/>
      <c r="M43" s="68"/>
      <c r="N43" s="68"/>
      <c r="O43" s="68"/>
      <c r="P43" s="49"/>
      <c r="Q43" s="31"/>
      <c r="R43" s="31"/>
      <c r="S43" s="31"/>
      <c r="T43" s="31"/>
      <c r="U43" s="31"/>
      <c r="V43" s="31"/>
      <c r="W43" s="31"/>
      <c r="X43" s="31"/>
      <c r="Y43" s="31"/>
      <c r="Z43" s="19"/>
      <c r="AA43" s="40"/>
      <c r="AC43" s="69"/>
      <c r="AD43" s="69"/>
      <c r="AE43" s="69"/>
    </row>
    <row r="44" spans="1:33" ht="15.95" customHeight="1" x14ac:dyDescent="0.25">
      <c r="B44" s="2"/>
      <c r="C44" s="48"/>
      <c r="D44" s="49"/>
      <c r="E44" s="49"/>
      <c r="F44" s="49"/>
      <c r="G44" s="49"/>
      <c r="H44" s="49"/>
      <c r="I44" s="49"/>
      <c r="J44" s="49"/>
      <c r="K44" s="49"/>
      <c r="L44" s="49"/>
      <c r="M44" s="49"/>
      <c r="N44" s="49"/>
      <c r="O44" s="49"/>
      <c r="P44" s="49"/>
      <c r="Q44" s="43" t="str">
        <f>'Input Sheet'!AM79</f>
        <v>2.D. Commuter-Belt Wealth</v>
      </c>
      <c r="R44" s="44"/>
      <c r="S44" s="44"/>
      <c r="T44" s="44"/>
      <c r="U44" s="44"/>
      <c r="V44" s="44"/>
      <c r="W44" s="44"/>
      <c r="X44" s="44"/>
      <c r="Y44" s="45"/>
      <c r="Z44" s="19"/>
      <c r="AA44" s="40"/>
      <c r="AC44" s="69"/>
      <c r="AD44" s="69"/>
      <c r="AE44" s="69"/>
    </row>
    <row r="45" spans="1:33" ht="9.9499999999999993" customHeight="1" x14ac:dyDescent="0.25">
      <c r="B45" s="2"/>
      <c r="C45" s="48"/>
      <c r="D45" s="59" t="s">
        <v>37</v>
      </c>
      <c r="E45" s="59"/>
      <c r="F45" s="59"/>
      <c r="G45" s="59"/>
      <c r="H45" s="59"/>
      <c r="I45" s="59"/>
      <c r="J45" s="59"/>
      <c r="K45" s="59"/>
      <c r="L45" s="59"/>
      <c r="M45" s="59"/>
      <c r="N45" s="59"/>
      <c r="O45" s="59"/>
      <c r="P45" s="49"/>
      <c r="Q45" s="47"/>
      <c r="R45" s="47" t="str">
        <f>VLOOKUP('Input Sheet'!AM79,'Input Sheet'!$AW$77:$AX$98,2,FALSE)</f>
        <v>Well-off older families and empty nesters living in detached properties within easy reach of the major cities</v>
      </c>
      <c r="S45" s="47"/>
      <c r="T45" s="47"/>
      <c r="U45" s="47"/>
      <c r="V45" s="47"/>
      <c r="W45" s="47"/>
      <c r="X45" s="47"/>
      <c r="Y45" s="47"/>
      <c r="Z45" s="19"/>
      <c r="AA45" s="40"/>
      <c r="AC45" s="69"/>
      <c r="AD45" s="69"/>
      <c r="AE45" s="69"/>
    </row>
    <row r="46" spans="1:33" ht="12.75" customHeight="1" x14ac:dyDescent="0.25">
      <c r="B46" s="2"/>
      <c r="C46" s="48"/>
      <c r="D46" s="59"/>
      <c r="E46" s="59"/>
      <c r="F46" s="59"/>
      <c r="G46" s="59"/>
      <c r="H46" s="59"/>
      <c r="I46" s="59"/>
      <c r="J46" s="59"/>
      <c r="K46" s="59"/>
      <c r="L46" s="59"/>
      <c r="M46" s="59"/>
      <c r="N46" s="59"/>
      <c r="O46" s="59"/>
      <c r="P46" s="49"/>
      <c r="Q46" s="47"/>
      <c r="R46" s="47"/>
      <c r="S46" s="47"/>
      <c r="T46" s="47"/>
      <c r="U46" s="47"/>
      <c r="V46" s="47"/>
      <c r="W46" s="47"/>
      <c r="X46" s="47"/>
      <c r="Y46" s="47"/>
      <c r="Z46" s="19"/>
      <c r="AA46" s="40"/>
    </row>
    <row r="47" spans="1:33" ht="12" customHeight="1" x14ac:dyDescent="0.25">
      <c r="B47" s="2"/>
      <c r="C47" s="48"/>
      <c r="D47" s="49"/>
      <c r="E47" s="49"/>
      <c r="F47" s="49"/>
      <c r="G47" s="49"/>
      <c r="H47" s="49"/>
      <c r="I47" s="49"/>
      <c r="J47" s="49"/>
      <c r="K47" s="49"/>
      <c r="L47" s="49"/>
      <c r="M47" s="49"/>
      <c r="N47" s="49"/>
      <c r="O47" s="49"/>
      <c r="P47" s="49"/>
      <c r="Q47" s="47"/>
      <c r="R47" s="47"/>
      <c r="S47" s="47"/>
      <c r="T47" s="47"/>
      <c r="U47" s="47"/>
      <c r="V47" s="47"/>
      <c r="W47" s="47"/>
      <c r="X47" s="47"/>
      <c r="Y47" s="47"/>
      <c r="Z47" s="19"/>
      <c r="AA47" s="40"/>
    </row>
    <row r="48" spans="1:33" ht="13.5" customHeight="1" x14ac:dyDescent="0.25">
      <c r="B48" s="2"/>
      <c r="C48" s="48"/>
      <c r="D48" s="70" t="str">
        <f ca="1" xml:space="preserve"> "Index: " &amp; TEXT('Overview Variables'!$I$45,"#,##0")</f>
        <v>Index: 102</v>
      </c>
      <c r="E48" s="70"/>
      <c r="F48" s="49"/>
      <c r="G48" s="70" t="str">
        <f ca="1" xml:space="preserve"> "Index: " &amp; TEXT('Overview Variables'!$I$46,"#,##0")</f>
        <v>Index: 79</v>
      </c>
      <c r="H48" s="70"/>
      <c r="I48" s="49"/>
      <c r="J48" s="70" t="str">
        <f ca="1" xml:space="preserve"> "Index: " &amp; TEXT('Overview Variables'!$I$47,"#,##0")</f>
        <v>Index: 100</v>
      </c>
      <c r="K48" s="70"/>
      <c r="L48" s="70"/>
      <c r="M48" s="31"/>
      <c r="N48" s="70" t="str">
        <f ca="1" xml:space="preserve"> "Index: " &amp; TEXT('Overview Variables'!$I$48,"#,##0")</f>
        <v>Index: 102</v>
      </c>
      <c r="O48" s="70"/>
      <c r="P48" s="49"/>
      <c r="Q48" s="47"/>
      <c r="R48" s="47"/>
      <c r="S48" s="47"/>
      <c r="T48" s="47"/>
      <c r="U48" s="47"/>
      <c r="V48" s="47"/>
      <c r="W48" s="47"/>
      <c r="X48" s="47"/>
      <c r="Y48" s="47"/>
      <c r="Z48" s="19"/>
      <c r="AA48" s="40"/>
    </row>
    <row r="49" spans="2:27" ht="4.5" customHeight="1" x14ac:dyDescent="0.25">
      <c r="B49" s="2"/>
      <c r="C49" s="48"/>
      <c r="D49" s="71"/>
      <c r="E49" s="71"/>
      <c r="F49" s="49"/>
      <c r="G49" s="71"/>
      <c r="H49" s="71"/>
      <c r="I49" s="49"/>
      <c r="J49" s="72"/>
      <c r="K49" s="71"/>
      <c r="L49" s="71"/>
      <c r="M49" s="31"/>
      <c r="N49" s="71"/>
      <c r="O49" s="71"/>
      <c r="P49" s="49"/>
      <c r="Q49" s="49"/>
      <c r="R49" s="49"/>
      <c r="S49" s="49"/>
      <c r="T49" s="49"/>
      <c r="U49" s="73"/>
      <c r="V49" s="49"/>
      <c r="W49" s="49"/>
      <c r="X49" s="49"/>
      <c r="Y49" s="49"/>
      <c r="Z49" s="19"/>
      <c r="AA49" s="40"/>
    </row>
    <row r="50" spans="2:27" ht="12.2" customHeight="1" x14ac:dyDescent="0.25">
      <c r="B50" s="2"/>
      <c r="C50" s="48"/>
      <c r="D50" s="74" t="str">
        <f>"Profile: "&amp;TEXT('Overview Variables'!$J$45,"#"&amp;"%")</f>
        <v>Profile: 66%</v>
      </c>
      <c r="E50" s="74"/>
      <c r="F50" s="49"/>
      <c r="G50" s="74" t="str">
        <f>"Profile: "&amp;TEXT('Overview Variables'!$J$46,"#"&amp;"%")</f>
        <v>Profile: 1%</v>
      </c>
      <c r="H50" s="74"/>
      <c r="I50" s="49"/>
      <c r="J50" s="74" t="str">
        <f>"Profile: "&amp;TEXT('Overview Variables'!$J$47,"#"&amp;"%")</f>
        <v>Profile: 14%</v>
      </c>
      <c r="K50" s="74"/>
      <c r="L50" s="74"/>
      <c r="M50" s="31"/>
      <c r="N50" s="74" t="str">
        <f>"Profile: "&amp;TEXT('Overview Variables'!$J$48,"#"&amp;"%")</f>
        <v>Profile: 5%</v>
      </c>
      <c r="O50" s="74"/>
      <c r="P50" s="49"/>
      <c r="Q50" s="49"/>
      <c r="R50" s="49"/>
      <c r="S50" s="51" t="s">
        <v>16</v>
      </c>
      <c r="T50" s="51"/>
      <c r="U50" s="51" t="s">
        <v>17</v>
      </c>
      <c r="V50" s="51"/>
      <c r="W50" s="51"/>
      <c r="X50" s="51"/>
      <c r="Y50" s="51"/>
      <c r="Z50" s="19"/>
      <c r="AA50" s="40"/>
    </row>
    <row r="51" spans="2:27" ht="12.75" customHeight="1" x14ac:dyDescent="0.25">
      <c r="B51" s="2"/>
      <c r="C51" s="48"/>
      <c r="D51" s="75" t="s">
        <v>38</v>
      </c>
      <c r="E51" s="75"/>
      <c r="F51" s="76"/>
      <c r="G51" s="75" t="s">
        <v>39</v>
      </c>
      <c r="H51" s="75"/>
      <c r="I51" s="76"/>
      <c r="J51" s="77"/>
      <c r="K51" s="75" t="s">
        <v>40</v>
      </c>
      <c r="L51" s="75"/>
      <c r="M51" s="32"/>
      <c r="N51" s="75" t="s">
        <v>41</v>
      </c>
      <c r="O51" s="75"/>
      <c r="P51" s="49"/>
      <c r="Q51" s="49"/>
      <c r="R51" s="49"/>
      <c r="S51" s="52"/>
      <c r="T51" s="52"/>
      <c r="U51" s="52" t="s">
        <v>1</v>
      </c>
      <c r="V51" s="52"/>
      <c r="W51" s="48"/>
      <c r="X51" s="52" t="s">
        <v>2</v>
      </c>
      <c r="Y51" s="52"/>
      <c r="Z51" s="19"/>
      <c r="AA51" s="40"/>
    </row>
    <row r="52" spans="2:27" ht="6.95" customHeight="1" x14ac:dyDescent="0.25">
      <c r="B52" s="2"/>
      <c r="C52" s="48"/>
      <c r="D52" s="49"/>
      <c r="E52" s="49"/>
      <c r="F52" s="49"/>
      <c r="G52" s="49"/>
      <c r="H52" s="49"/>
      <c r="I52" s="49"/>
      <c r="J52" s="49"/>
      <c r="K52" s="49"/>
      <c r="L52" s="49"/>
      <c r="M52" s="31"/>
      <c r="N52" s="49"/>
      <c r="O52" s="49"/>
      <c r="P52" s="49"/>
      <c r="Q52" s="49"/>
      <c r="R52" s="49"/>
      <c r="S52" s="54">
        <f>'Input Sheet'!$AN$79/1000</f>
        <v>0.749</v>
      </c>
      <c r="T52" s="54"/>
      <c r="U52" s="55">
        <f>'Input Sheet'!AO$79</f>
        <v>14.591856614065849</v>
      </c>
      <c r="V52" s="55"/>
      <c r="W52" s="48"/>
      <c r="X52" s="55">
        <f ca="1">'Input Sheet'!$AQ$79</f>
        <v>15.884566454636758</v>
      </c>
      <c r="Y52" s="55"/>
      <c r="Z52" s="19"/>
      <c r="AA52" s="40"/>
    </row>
    <row r="53" spans="2:27" ht="16.5" customHeight="1" x14ac:dyDescent="0.25">
      <c r="B53" s="2"/>
      <c r="C53" s="48"/>
      <c r="D53" s="70" t="str">
        <f ca="1" xml:space="preserve"> "Index: " &amp; TEXT('Overview Variables'!$I$49,"#,##0")</f>
        <v>Index: 79</v>
      </c>
      <c r="E53" s="70"/>
      <c r="F53" s="49"/>
      <c r="G53" s="70" t="str">
        <f ca="1" xml:space="preserve"> "Index: " &amp; TEXT('Overview Variables'!$I$50,"#,##0")</f>
        <v>Index: 81</v>
      </c>
      <c r="H53" s="70"/>
      <c r="I53" s="49"/>
      <c r="J53" s="70" t="str">
        <f ca="1" xml:space="preserve"> "Index: " &amp; TEXT('Overview Variables'!$I$51,"#,##0")</f>
        <v>Index: 93</v>
      </c>
      <c r="K53" s="70"/>
      <c r="L53" s="70"/>
      <c r="M53" s="31"/>
      <c r="N53" s="70" t="str">
        <f ca="1" xml:space="preserve"> "Index: " &amp; TEXT('Overview Variables'!$I$52,"#,##0")</f>
        <v>Index: 106</v>
      </c>
      <c r="O53" s="70"/>
      <c r="P53" s="49"/>
      <c r="Q53" s="49"/>
      <c r="R53" s="49"/>
      <c r="S53" s="54"/>
      <c r="T53" s="54"/>
      <c r="U53" s="55"/>
      <c r="V53" s="55"/>
      <c r="W53" s="48"/>
      <c r="X53" s="55"/>
      <c r="Y53" s="55"/>
      <c r="Z53" s="19"/>
      <c r="AA53" s="40"/>
    </row>
    <row r="54" spans="2:27" ht="15" customHeight="1" x14ac:dyDescent="0.25">
      <c r="B54" s="2"/>
      <c r="C54" s="48"/>
      <c r="D54" s="78" t="str">
        <f>"Profile: "&amp;TEXT('Overview Variables'!$J$49,"#"&amp;"%")</f>
        <v>Profile: 2%</v>
      </c>
      <c r="E54" s="78"/>
      <c r="F54" s="49"/>
      <c r="G54" s="78" t="str">
        <f>"Profile: "&amp;TEXT('Overview Variables'!$J$50,"#"&amp;"%")</f>
        <v>Profile: 2%</v>
      </c>
      <c r="H54" s="78"/>
      <c r="I54" s="49"/>
      <c r="J54" s="78" t="str">
        <f>"Profile: "&amp;TEXT('Overview Variables'!$J$51,"#"&amp;"%")</f>
        <v>Profile: 5%</v>
      </c>
      <c r="K54" s="78"/>
      <c r="L54" s="78"/>
      <c r="M54" s="79"/>
      <c r="N54" s="78" t="str">
        <f>"Profile: "&amp;TEXT('Overview Variables'!$J$52,"#"&amp;"%")</f>
        <v>Profile: 6%</v>
      </c>
      <c r="O54" s="78"/>
      <c r="P54" s="49"/>
      <c r="Q54" s="49"/>
      <c r="R54" s="49"/>
      <c r="S54" s="54"/>
      <c r="T54" s="54"/>
      <c r="U54" s="55"/>
      <c r="V54" s="55"/>
      <c r="W54" s="48"/>
      <c r="X54" s="55"/>
      <c r="Y54" s="55"/>
      <c r="Z54" s="19"/>
      <c r="AA54" s="40"/>
    </row>
    <row r="55" spans="2:27" ht="10.35" customHeight="1" x14ac:dyDescent="0.25">
      <c r="B55" s="2"/>
      <c r="C55" s="48"/>
      <c r="D55" s="75" t="s">
        <v>42</v>
      </c>
      <c r="E55" s="75"/>
      <c r="F55" s="76"/>
      <c r="G55" s="75" t="s">
        <v>43</v>
      </c>
      <c r="H55" s="75"/>
      <c r="I55" s="76"/>
      <c r="J55" s="75" t="s">
        <v>44</v>
      </c>
      <c r="K55" s="75"/>
      <c r="L55" s="75"/>
      <c r="M55" s="32"/>
      <c r="N55" s="75" t="s">
        <v>45</v>
      </c>
      <c r="O55" s="75"/>
      <c r="P55" s="49"/>
      <c r="Q55" s="49"/>
      <c r="R55" s="49"/>
      <c r="S55" s="54"/>
      <c r="T55" s="54"/>
      <c r="U55" s="55"/>
      <c r="V55" s="55"/>
      <c r="W55" s="48"/>
      <c r="X55" s="55"/>
      <c r="Y55" s="55"/>
      <c r="Z55" s="19"/>
      <c r="AA55" s="40"/>
    </row>
    <row r="56" spans="2:27" ht="12" customHeight="1" x14ac:dyDescent="0.25">
      <c r="B56" s="2"/>
      <c r="C56" s="48"/>
      <c r="D56" s="48"/>
      <c r="E56" s="48"/>
      <c r="F56" s="48"/>
      <c r="G56" s="48"/>
      <c r="H56" s="80"/>
      <c r="I56" s="80"/>
      <c r="J56" s="80"/>
      <c r="K56" s="80"/>
      <c r="L56" s="80"/>
      <c r="M56" s="80"/>
      <c r="N56" s="80"/>
      <c r="O56" s="80"/>
      <c r="P56" s="49"/>
      <c r="Q56" s="49"/>
      <c r="R56" s="49"/>
      <c r="S56" s="57"/>
      <c r="T56" s="57"/>
      <c r="U56" s="58" t="str">
        <f ca="1">"   Index: " &amp; ROUND('Input Sheet'!$AT$79,0)</f>
        <v xml:space="preserve">   Index: 92</v>
      </c>
      <c r="V56" s="58"/>
      <c r="W56" s="58"/>
      <c r="X56" s="58" t="s">
        <v>35</v>
      </c>
      <c r="Y56" s="58"/>
      <c r="Z56" s="19"/>
      <c r="AA56" s="40"/>
    </row>
    <row r="57" spans="2:27" ht="5.0999999999999996" customHeight="1" x14ac:dyDescent="0.25">
      <c r="B57" s="2"/>
      <c r="C57" s="48"/>
      <c r="D57" s="31"/>
      <c r="E57" s="31"/>
      <c r="F57" s="31"/>
      <c r="G57" s="31"/>
      <c r="H57" s="31"/>
      <c r="I57" s="31"/>
      <c r="J57" s="31"/>
      <c r="K57" s="31"/>
      <c r="L57" s="49"/>
      <c r="M57" s="49"/>
      <c r="N57" s="49"/>
      <c r="O57" s="49"/>
      <c r="P57" s="49"/>
      <c r="Q57" s="49"/>
      <c r="R57" s="49"/>
      <c r="S57" s="49"/>
      <c r="T57" s="49"/>
      <c r="U57" s="73"/>
      <c r="V57" s="49"/>
      <c r="W57" s="49"/>
      <c r="X57" s="49"/>
      <c r="Y57" s="49"/>
      <c r="Z57" s="19"/>
      <c r="AA57" s="40"/>
    </row>
    <row r="58" spans="2:27" ht="12.75" hidden="1" customHeight="1" x14ac:dyDescent="0.25">
      <c r="B58" s="2"/>
      <c r="C58" s="48"/>
      <c r="D58" s="49"/>
      <c r="E58" s="49"/>
      <c r="F58" s="49"/>
      <c r="G58" s="49"/>
      <c r="H58" s="49"/>
      <c r="I58" s="49"/>
      <c r="J58" s="49"/>
      <c r="K58" s="49"/>
      <c r="L58" s="49"/>
      <c r="M58" s="49"/>
      <c r="N58" s="49"/>
      <c r="O58" s="49"/>
      <c r="P58" s="49"/>
      <c r="Q58" s="49"/>
      <c r="R58" s="49"/>
      <c r="S58" s="49"/>
      <c r="T58" s="49"/>
      <c r="U58" s="73"/>
      <c r="V58" s="49"/>
      <c r="W58" s="49"/>
      <c r="X58" s="49"/>
      <c r="Y58" s="49"/>
      <c r="Z58" s="19"/>
      <c r="AA58" s="40"/>
    </row>
    <row r="59" spans="2:27" ht="12.75" hidden="1" customHeight="1" x14ac:dyDescent="0.25">
      <c r="B59" s="2"/>
      <c r="C59" s="48"/>
      <c r="D59" s="81"/>
      <c r="E59" s="81"/>
      <c r="F59" s="49"/>
      <c r="G59" s="49"/>
      <c r="H59" s="49"/>
      <c r="I59" s="49"/>
      <c r="J59" s="49"/>
      <c r="K59" s="49"/>
      <c r="L59" s="49"/>
      <c r="M59" s="49"/>
      <c r="N59" s="49"/>
      <c r="O59" s="49"/>
      <c r="P59" s="49"/>
      <c r="Q59" s="49"/>
      <c r="R59" s="49"/>
      <c r="S59" s="49"/>
      <c r="T59" s="49"/>
      <c r="U59" s="73"/>
      <c r="V59" s="49"/>
      <c r="W59" s="49"/>
      <c r="X59" s="49"/>
      <c r="Y59" s="49"/>
      <c r="Z59" s="19"/>
      <c r="AA59" s="40"/>
    </row>
    <row r="60" spans="2:27" ht="3.75" customHeight="1" x14ac:dyDescent="0.25">
      <c r="B60" s="2"/>
      <c r="C60" s="48"/>
      <c r="D60" s="81"/>
      <c r="E60" s="81"/>
      <c r="F60" s="49"/>
      <c r="G60" s="49"/>
      <c r="H60" s="49"/>
      <c r="I60" s="49"/>
      <c r="J60" s="49"/>
      <c r="K60" s="49"/>
      <c r="L60" s="49"/>
      <c r="M60" s="49"/>
      <c r="N60" s="49"/>
      <c r="O60" s="49"/>
      <c r="P60" s="49"/>
      <c r="Q60" s="49"/>
      <c r="R60" s="49"/>
      <c r="S60" s="49"/>
      <c r="T60" s="49"/>
      <c r="U60" s="73"/>
      <c r="V60" s="49"/>
      <c r="W60" s="49"/>
      <c r="X60" s="49"/>
      <c r="Y60" s="49"/>
      <c r="Z60" s="19"/>
      <c r="AA60" s="40"/>
    </row>
    <row r="61" spans="2:27" ht="3" customHeight="1" x14ac:dyDescent="0.25">
      <c r="B61" s="2"/>
      <c r="C61" s="48"/>
      <c r="D61" s="81"/>
      <c r="E61" s="81"/>
      <c r="F61" s="81"/>
      <c r="G61" s="81"/>
      <c r="H61" s="81"/>
      <c r="I61" s="81"/>
      <c r="J61" s="81"/>
      <c r="K61" s="81"/>
      <c r="L61" s="81"/>
      <c r="M61" s="81"/>
      <c r="N61" s="81"/>
      <c r="O61" s="81"/>
      <c r="P61" s="81"/>
      <c r="Q61" s="81"/>
      <c r="R61" s="81"/>
      <c r="S61" s="81"/>
      <c r="T61" s="81"/>
      <c r="U61" s="82"/>
      <c r="V61" s="81"/>
      <c r="W61" s="81"/>
      <c r="X61" s="81"/>
      <c r="Y61" s="81"/>
      <c r="Z61" s="19"/>
      <c r="AA61" s="40"/>
    </row>
    <row r="62" spans="2:27" ht="3" customHeight="1" x14ac:dyDescent="0.25">
      <c r="B62" s="2"/>
      <c r="C62" s="3"/>
      <c r="D62" s="3"/>
      <c r="E62" s="3"/>
      <c r="F62" s="3"/>
      <c r="G62" s="3"/>
      <c r="H62" s="3"/>
      <c r="I62" s="3"/>
      <c r="J62" s="3"/>
      <c r="K62" s="3"/>
      <c r="L62" s="3"/>
      <c r="M62" s="3"/>
      <c r="N62" s="3"/>
      <c r="O62" s="3"/>
      <c r="P62" s="3"/>
      <c r="Q62" s="3"/>
      <c r="R62" s="3"/>
      <c r="S62" s="3"/>
      <c r="T62" s="3"/>
      <c r="U62" s="4"/>
      <c r="V62" s="3"/>
      <c r="W62" s="3"/>
      <c r="X62" s="3"/>
      <c r="Y62" s="3"/>
      <c r="Z62" s="3"/>
      <c r="AA62" s="5"/>
    </row>
  </sheetData>
  <sheetProtection algorithmName="SHA-512" hashValue="hLQ4mpsXnaiNDi4az4/2rzKsrjAdqvBJJ7tnsgZd6ebuz6Y4s/I1HBDwyjqx2dDlyLj9gQFS+45qiSsbdru3lA==" saltValue="aWnsmyvoJ5e+Dk3uxNv6Vg==" spinCount="100000" sheet="1" objects="1" scenarios="1" selectLockedCells="1" selectUnlockedCells="1"/>
  <mergeCells count="79">
    <mergeCell ref="S56:T56"/>
    <mergeCell ref="U56:Y56"/>
    <mergeCell ref="J54:L54"/>
    <mergeCell ref="N54:O54"/>
    <mergeCell ref="D55:E55"/>
    <mergeCell ref="G55:H55"/>
    <mergeCell ref="J55:L55"/>
    <mergeCell ref="N55:O55"/>
    <mergeCell ref="X51:Y51"/>
    <mergeCell ref="S52:T55"/>
    <mergeCell ref="U52:V55"/>
    <mergeCell ref="X52:Y55"/>
    <mergeCell ref="D53:E53"/>
    <mergeCell ref="G53:H53"/>
    <mergeCell ref="J53:L53"/>
    <mergeCell ref="N53:O53"/>
    <mergeCell ref="D54:E54"/>
    <mergeCell ref="G54:H54"/>
    <mergeCell ref="D51:E51"/>
    <mergeCell ref="G51:H51"/>
    <mergeCell ref="K51:L51"/>
    <mergeCell ref="N51:O51"/>
    <mergeCell ref="S51:T51"/>
    <mergeCell ref="U51:V51"/>
    <mergeCell ref="D50:E50"/>
    <mergeCell ref="G50:H50"/>
    <mergeCell ref="J50:L50"/>
    <mergeCell ref="N50:O50"/>
    <mergeCell ref="S50:T50"/>
    <mergeCell ref="U50:Y50"/>
    <mergeCell ref="Q44:Y44"/>
    <mergeCell ref="D45:O46"/>
    <mergeCell ref="Q45:Q48"/>
    <mergeCell ref="R45:Y48"/>
    <mergeCell ref="D48:E48"/>
    <mergeCell ref="G48:H48"/>
    <mergeCell ref="J48:L48"/>
    <mergeCell ref="N48:O48"/>
    <mergeCell ref="S36:T36"/>
    <mergeCell ref="U36:V36"/>
    <mergeCell ref="X36:Y36"/>
    <mergeCell ref="L38:O38"/>
    <mergeCell ref="S38:T40"/>
    <mergeCell ref="U38:V40"/>
    <mergeCell ref="X38:Y40"/>
    <mergeCell ref="L39:O42"/>
    <mergeCell ref="U41:Y41"/>
    <mergeCell ref="S42:T42"/>
    <mergeCell ref="S27:T27"/>
    <mergeCell ref="U27:Y27"/>
    <mergeCell ref="D29:O30"/>
    <mergeCell ref="Q29:Y29"/>
    <mergeCell ref="Q30:Q34"/>
    <mergeCell ref="R30:Y34"/>
    <mergeCell ref="L32:O32"/>
    <mergeCell ref="L33:O36"/>
    <mergeCell ref="S35:T35"/>
    <mergeCell ref="U35:Y35"/>
    <mergeCell ref="L23:O23"/>
    <mergeCell ref="S23:T23"/>
    <mergeCell ref="U23:V23"/>
    <mergeCell ref="X23:Y23"/>
    <mergeCell ref="L24:O26"/>
    <mergeCell ref="S24:T26"/>
    <mergeCell ref="U24:V26"/>
    <mergeCell ref="X24:Y26"/>
    <mergeCell ref="L16:O16"/>
    <mergeCell ref="Q16:Y16"/>
    <mergeCell ref="L17:O20"/>
    <mergeCell ref="Q17:Q20"/>
    <mergeCell ref="R17:Y20"/>
    <mergeCell ref="S22:T22"/>
    <mergeCell ref="U22:Y22"/>
    <mergeCell ref="D5:Z7"/>
    <mergeCell ref="M8:Z8"/>
    <mergeCell ref="D12:O12"/>
    <mergeCell ref="Q12:Y12"/>
    <mergeCell ref="D13:O14"/>
    <mergeCell ref="Q13:Y14"/>
  </mergeCells>
  <conditionalFormatting sqref="Q16">
    <cfRule type="expression" dxfId="191" priority="45">
      <formula>LEFT($Q16,3)="1.A"</formula>
    </cfRule>
    <cfRule type="expression" dxfId="200" priority="46">
      <formula>LEFT($Q16,3)="1.B"</formula>
    </cfRule>
    <cfRule type="expression" dxfId="189" priority="47">
      <formula>LEFT($Q16,3)="1.C"</formula>
    </cfRule>
    <cfRule type="expression" dxfId="188" priority="48">
      <formula>LEFT($Q16,3)="2.D"</formula>
    </cfRule>
    <cfRule type="expression" dxfId="187" priority="49">
      <formula>LEFT($Q16,3)="2.E"</formula>
    </cfRule>
    <cfRule type="expression" dxfId="198" priority="50">
      <formula>LEFT($Q16,3)="3.F"</formula>
    </cfRule>
    <cfRule type="expression" dxfId="197" priority="51">
      <formula>LEFT($Q16,3)="3.G"</formula>
    </cfRule>
    <cfRule type="expression" dxfId="196" priority="52">
      <formula>LEFT($Q16,3)="3.H"</formula>
    </cfRule>
    <cfRule type="expression" dxfId="194" priority="53">
      <formula>LEFT($Q16,3)="3.I"</formula>
    </cfRule>
    <cfRule type="expression" dxfId="193" priority="54">
      <formula>LEFT($Q16,3)="3.J"</formula>
    </cfRule>
    <cfRule type="expression" dxfId="190" priority="55">
      <formula>LEFT($Q16,3)="4.K"</formula>
    </cfRule>
    <cfRule type="expression" dxfId="199" priority="56">
      <formula>LEFT($Q16,3)="4.L"</formula>
    </cfRule>
    <cfRule type="expression" dxfId="186" priority="57">
      <formula>LEFT($Q16,3)="4.M"</formula>
    </cfRule>
    <cfRule type="expression" dxfId="192" priority="58">
      <formula>LEFT($Q16,3)="4.N"</formula>
    </cfRule>
    <cfRule type="expression" dxfId="184" priority="59">
      <formula>LEFT($Q16,3)="4.O"</formula>
    </cfRule>
    <cfRule type="expression" dxfId="183" priority="60">
      <formula>LEFT($Q16,3)="5.P"</formula>
    </cfRule>
    <cfRule type="expression" dxfId="185" priority="61">
      <formula>LEFT($Q16,3)="5.Q"</formula>
    </cfRule>
    <cfRule type="expression" dxfId="182" priority="62">
      <formula>LEFT($Q16,3)="5.R"</formula>
    </cfRule>
    <cfRule type="expression" dxfId="181" priority="63">
      <formula>LEFT($Q16,3)="6.S"</formula>
    </cfRule>
    <cfRule type="expression" dxfId="180" priority="64">
      <formula>LEFT($Q16,3)="6.T"</formula>
    </cfRule>
    <cfRule type="expression" dxfId="179" priority="65">
      <formula>LEFT($Q16,3)="6.U"</formula>
    </cfRule>
    <cfRule type="expression" dxfId="195" priority="66">
      <formula>LEFT($Q16,3)="7.V"</formula>
    </cfRule>
  </conditionalFormatting>
  <conditionalFormatting sqref="Q29">
    <cfRule type="expression" dxfId="162" priority="23">
      <formula>LEFT($Q29,3)="1.A"</formula>
    </cfRule>
    <cfRule type="expression" dxfId="177" priority="24">
      <formula>LEFT($Q29,3)="1.B"</formula>
    </cfRule>
    <cfRule type="expression" dxfId="176" priority="25">
      <formula>LEFT($Q29,3)="1.C"</formula>
    </cfRule>
    <cfRule type="expression" dxfId="175" priority="26">
      <formula>LEFT($Q29,3)="2.D"</formula>
    </cfRule>
    <cfRule type="expression" dxfId="174" priority="27">
      <formula>LEFT($Q29,3)="2.E"</formula>
    </cfRule>
    <cfRule type="expression" dxfId="173" priority="28">
      <formula>LEFT($Q29,3)="3.F"</formula>
    </cfRule>
    <cfRule type="expression" dxfId="178" priority="29">
      <formula>LEFT($Q29,3)="3.G"</formula>
    </cfRule>
    <cfRule type="expression" dxfId="171" priority="30">
      <formula>LEFT($Q29,3)="3.H"</formula>
    </cfRule>
    <cfRule type="expression" dxfId="170" priority="31">
      <formula>LEFT($Q29,3)="3.I"</formula>
    </cfRule>
    <cfRule type="expression" dxfId="169" priority="32">
      <formula>LEFT($Q29,3)="3.J"</formula>
    </cfRule>
    <cfRule type="expression" dxfId="168" priority="33">
      <formula>LEFT($Q29,3)="4.K"</formula>
    </cfRule>
    <cfRule type="expression" dxfId="157" priority="34">
      <formula>LEFT($Q29,3)="4.L"</formula>
    </cfRule>
    <cfRule type="expression" dxfId="166" priority="35">
      <formula>LEFT($Q29,3)="4.M"</formula>
    </cfRule>
    <cfRule type="expression" dxfId="165" priority="36">
      <formula>LEFT($Q29,3)="4.N"</formula>
    </cfRule>
    <cfRule type="expression" dxfId="172" priority="37">
      <formula>LEFT($Q29,3)="4.O"</formula>
    </cfRule>
    <cfRule type="expression" dxfId="167" priority="38">
      <formula>LEFT($Q29,3)="5.P"</formula>
    </cfRule>
    <cfRule type="expression" dxfId="164" priority="39">
      <formula>LEFT($Q29,3)="5.Q"</formula>
    </cfRule>
    <cfRule type="expression" dxfId="163" priority="40">
      <formula>LEFT($Q29,3)="5.R"</formula>
    </cfRule>
    <cfRule type="expression" dxfId="159" priority="41">
      <formula>LEFT($Q29,3)="6.S"</formula>
    </cfRule>
    <cfRule type="expression" dxfId="161" priority="42">
      <formula>LEFT($Q29,3)="6.T"</formula>
    </cfRule>
    <cfRule type="expression" dxfId="160" priority="43">
      <formula>LEFT($Q29,3)="6.U"</formula>
    </cfRule>
    <cfRule type="expression" dxfId="158" priority="44">
      <formula>LEFT($Q29,3)="7.V"</formula>
    </cfRule>
  </conditionalFormatting>
  <conditionalFormatting sqref="Q44">
    <cfRule type="expression" dxfId="143" priority="1">
      <formula>LEFT($Q44,3)="1.A"</formula>
    </cfRule>
    <cfRule type="expression" dxfId="142" priority="2">
      <formula>LEFT($Q44,3)="1.B"</formula>
    </cfRule>
    <cfRule type="expression" dxfId="141" priority="3">
      <formula>LEFT($Q44,3)="1.C"</formula>
    </cfRule>
    <cfRule type="expression" dxfId="140" priority="4">
      <formula>LEFT($Q44,3)="2.D"</formula>
    </cfRule>
    <cfRule type="expression" dxfId="139" priority="5">
      <formula>LEFT($Q44,3)="2.E"</formula>
    </cfRule>
    <cfRule type="expression" dxfId="138" priority="6">
      <formula>LEFT($Q44,3)="3.F"</formula>
    </cfRule>
    <cfRule type="expression" dxfId="137" priority="7">
      <formula>LEFT($Q44,3)="3.G"</formula>
    </cfRule>
    <cfRule type="expression" dxfId="136" priority="8">
      <formula>LEFT($Q44,3)="3.H"</formula>
    </cfRule>
    <cfRule type="expression" dxfId="135" priority="9">
      <formula>LEFT($Q44,3)="3.I"</formula>
    </cfRule>
    <cfRule type="expression" dxfId="156" priority="10">
      <formula>LEFT($Q44,3)="3.J"</formula>
    </cfRule>
    <cfRule type="expression" dxfId="155" priority="11">
      <formula>LEFT($Q44,3)="4.K"</formula>
    </cfRule>
    <cfRule type="expression" dxfId="154" priority="12">
      <formula>LEFT($Q44,3)="4.L"</formula>
    </cfRule>
    <cfRule type="expression" dxfId="153" priority="13">
      <formula>LEFT($Q44,3)="4.M"</formula>
    </cfRule>
    <cfRule type="expression" dxfId="152" priority="14">
      <formula>LEFT($Q44,3)="4.N"</formula>
    </cfRule>
    <cfRule type="expression" dxfId="144" priority="15">
      <formula>LEFT($Q44,3)="4.O"</formula>
    </cfRule>
    <cfRule type="expression" dxfId="151" priority="16">
      <formula>LEFT($Q44,3)="5.P"</formula>
    </cfRule>
    <cfRule type="expression" dxfId="150" priority="17">
      <formula>LEFT($Q44,3)="5.Q"</formula>
    </cfRule>
    <cfRule type="expression" dxfId="149" priority="18">
      <formula>LEFT($Q44,3)="5.R"</formula>
    </cfRule>
    <cfRule type="expression" dxfId="148" priority="19">
      <formula>LEFT($Q44,3)="6.S"</formula>
    </cfRule>
    <cfRule type="expression" dxfId="147" priority="20">
      <formula>LEFT($Q44,3)="6.T"</formula>
    </cfRule>
    <cfRule type="expression" dxfId="146" priority="21">
      <formula>LEFT($Q44,3)="6.U"</formula>
    </cfRule>
    <cfRule type="expression" dxfId="145" priority="22">
      <formula>LEFT($Q44,3)="7.V"</formula>
    </cfRule>
  </conditionalFormatting>
  <conditionalFormatting sqref="Q17:R17 Q30:R30">
    <cfRule type="expression" dxfId="130" priority="95">
      <formula>LEFT($Q16,1)="1"</formula>
    </cfRule>
    <cfRule type="expression" dxfId="131" priority="96">
      <formula>LEFT($Q16,1)="2"</formula>
    </cfRule>
    <cfRule type="expression" dxfId="129" priority="97">
      <formula>LEFT($Q16,1)="3"</formula>
    </cfRule>
    <cfRule type="expression" dxfId="132" priority="98">
      <formula>LEFT($Q16,1)="4"</formula>
    </cfRule>
    <cfRule type="expression" dxfId="133" priority="99">
      <formula>LEFT($Q16,1)="5"</formula>
    </cfRule>
    <cfRule type="expression" dxfId="134" priority="100">
      <formula>LEFT($Q16,1)="6"</formula>
    </cfRule>
    <cfRule type="expression" dxfId="128" priority="101">
      <formula>LEFT($Q16,1)="7"</formula>
    </cfRule>
  </conditionalFormatting>
  <conditionalFormatting sqref="Q45:R45">
    <cfRule type="expression" dxfId="127" priority="88">
      <formula>LEFT($Q44,1)="1"</formula>
    </cfRule>
    <cfRule type="expression" dxfId="126" priority="89">
      <formula>LEFT($Q44,1)="2"</formula>
    </cfRule>
    <cfRule type="expression" dxfId="125" priority="90">
      <formula>LEFT($Q44,1)="3"</formula>
    </cfRule>
    <cfRule type="expression" dxfId="124" priority="91">
      <formula>LEFT($Q44,1)="4"</formula>
    </cfRule>
    <cfRule type="expression" dxfId="121" priority="92">
      <formula>LEFT($Q44,1)="5"</formula>
    </cfRule>
    <cfRule type="expression" dxfId="122" priority="93">
      <formula>LEFT($Q44,1)="6"</formula>
    </cfRule>
    <cfRule type="expression" dxfId="123" priority="94">
      <formula>LEFT($Q44,1)="7"</formula>
    </cfRule>
  </conditionalFormatting>
  <conditionalFormatting sqref="S24 U24 X24:Y25 X52:Y52">
    <cfRule type="expression" dxfId="118" priority="81">
      <formula>LEFT($Q16,1)="1"</formula>
    </cfRule>
    <cfRule type="expression" dxfId="117" priority="82">
      <formula>LEFT($Q16,1)="2"</formula>
    </cfRule>
    <cfRule type="expression" dxfId="116" priority="83">
      <formula>LEFT($Q16,1)="3"</formula>
    </cfRule>
    <cfRule type="expression" dxfId="115" priority="84">
      <formula>LEFT($Q16,1)="4"</formula>
    </cfRule>
    <cfRule type="expression" dxfId="119" priority="85">
      <formula>LEFT($Q16,1)="5"</formula>
    </cfRule>
    <cfRule type="expression" dxfId="114" priority="86">
      <formula>LEFT($Q16,1)="6"</formula>
    </cfRule>
    <cfRule type="expression" dxfId="120" priority="87">
      <formula>LEFT($Q16,1)="7"</formula>
    </cfRule>
  </conditionalFormatting>
  <conditionalFormatting sqref="S38 U38 X38 X55:Y55">
    <cfRule type="expression" dxfId="109" priority="109">
      <formula>LEFT($Q29,1)="1"</formula>
    </cfRule>
    <cfRule type="expression" dxfId="108" priority="110">
      <formula>LEFT($Q29,1)="2"</formula>
    </cfRule>
    <cfRule type="expression" dxfId="107" priority="111">
      <formula>LEFT($Q29,1)="3"</formula>
    </cfRule>
    <cfRule type="expression" dxfId="113" priority="112">
      <formula>LEFT($Q29,1)="4"</formula>
    </cfRule>
    <cfRule type="expression" dxfId="112" priority="113">
      <formula>LEFT($Q29,1)="5"</formula>
    </cfRule>
    <cfRule type="expression" dxfId="111" priority="114">
      <formula>LEFT($Q29,1)="6"</formula>
    </cfRule>
    <cfRule type="expression" dxfId="110" priority="115">
      <formula>LEFT($Q29,1)="7"</formula>
    </cfRule>
  </conditionalFormatting>
  <conditionalFormatting sqref="S52 U52">
    <cfRule type="expression" dxfId="106" priority="67">
      <formula>LEFT($Q44,1)="1"</formula>
    </cfRule>
    <cfRule type="expression" dxfId="105" priority="68">
      <formula>LEFT($Q44,1)="2"</formula>
    </cfRule>
    <cfRule type="expression" dxfId="104" priority="69">
      <formula>LEFT($Q44,1)="3"</formula>
    </cfRule>
    <cfRule type="expression" dxfId="101" priority="70">
      <formula>LEFT($Q44,1)="4"</formula>
    </cfRule>
    <cfRule type="expression" dxfId="102" priority="71">
      <formula>LEFT($Q44,1)="5"</formula>
    </cfRule>
    <cfRule type="expression" dxfId="103" priority="72">
      <formula>LEFT($Q44,1)="6"</formula>
    </cfRule>
    <cfRule type="expression" dxfId="100" priority="73">
      <formula>LEFT($Q44,1)="7"</formula>
    </cfRule>
  </conditionalFormatting>
  <conditionalFormatting sqref="X26:Y26">
    <cfRule type="expression" dxfId="99" priority="74">
      <formula>LEFT($S18,1)="1"</formula>
    </cfRule>
    <cfRule type="expression" dxfId="93" priority="75">
      <formula>LEFT($S18,1)="2"</formula>
    </cfRule>
    <cfRule type="expression" dxfId="94" priority="76">
      <formula>LEFT($S18,1)="3"</formula>
    </cfRule>
    <cfRule type="expression" dxfId="95" priority="77">
      <formula>LEFT($S18,1)="4"</formula>
    </cfRule>
    <cfRule type="expression" dxfId="96" priority="78">
      <formula>LEFT($S18,1)="5"</formula>
    </cfRule>
    <cfRule type="expression" dxfId="97" priority="79">
      <formula>LEFT($S18,1)="6"</formula>
    </cfRule>
    <cfRule type="expression" dxfId="98" priority="80">
      <formula>LEFT($S18,1)="7"</formula>
    </cfRule>
  </conditionalFormatting>
  <conditionalFormatting sqref="X53:Y54">
    <cfRule type="expression" dxfId="92" priority="102">
      <formula>LEFT($R45,1)="1"</formula>
    </cfRule>
    <cfRule type="expression" dxfId="86" priority="103">
      <formula>LEFT($R45,1)="2"</formula>
    </cfRule>
    <cfRule type="expression" dxfId="91" priority="104">
      <formula>LEFT($R45,1)="3"</formula>
    </cfRule>
    <cfRule type="expression" dxfId="90" priority="105">
      <formula>LEFT($R45,1)="4"</formula>
    </cfRule>
    <cfRule type="expression" dxfId="89" priority="106">
      <formula>LEFT($R45,1)="5"</formula>
    </cfRule>
    <cfRule type="expression" dxfId="88" priority="107">
      <formula>LEFT($R45,1)="6"</formula>
    </cfRule>
    <cfRule type="expression" dxfId="87" priority="108">
      <formula>LEFT($R45,1)="7"</formula>
    </cfRule>
  </conditionalFormatting>
  <hyperlinks>
    <hyperlink ref="M8:Z8" r:id="rId1" tooltip="CACI Copyrights" display="http://www.caci.co.uk/copyrightnotices.pdf" xr:uid="{FCFCC806-A9B1-41CF-AE8E-F8E263F73964}"/>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162390-F56B-448F-B125-053C7FFFC18E}">
  <sheetPr>
    <tabColor rgb="FF001EFF"/>
    <pageSetUpPr fitToPage="1"/>
  </sheetPr>
  <dimension ref="A1:AH55"/>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3.7109375" style="83" customWidth="1"/>
    <col min="5" max="5" width="2.5703125" style="83" customWidth="1"/>
    <col min="6" max="6" width="7.42578125" style="83" customWidth="1"/>
    <col min="7" max="7" width="12.85546875" style="83" customWidth="1"/>
    <col min="8" max="9" width="9.7109375" style="83" customWidth="1"/>
    <col min="10" max="10" width="10.14062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6" width="0" style="1" hidden="1" customWidth="1"/>
    <col min="27" max="27" width="9.140625" style="1"/>
    <col min="28" max="35" width="0" style="1" hidden="1" customWidth="1"/>
    <col min="36" max="16384" width="9.140625" style="1"/>
  </cols>
  <sheetData>
    <row r="1" spans="1:34" ht="3" customHeight="1" x14ac:dyDescent="0.25">
      <c r="B1" s="2"/>
      <c r="C1" s="3"/>
      <c r="D1" s="3"/>
      <c r="E1" s="3"/>
      <c r="F1" s="3"/>
      <c r="G1" s="3"/>
      <c r="H1" s="3"/>
      <c r="I1" s="3"/>
      <c r="J1" s="3"/>
      <c r="K1" s="3"/>
      <c r="L1" s="3"/>
      <c r="M1" s="3"/>
      <c r="N1" s="3"/>
      <c r="O1" s="3"/>
      <c r="P1" s="3"/>
      <c r="Q1" s="4"/>
      <c r="R1" s="3"/>
      <c r="S1" s="3"/>
      <c r="T1" s="3"/>
      <c r="U1" s="3"/>
      <c r="V1" s="5"/>
    </row>
    <row r="2" spans="1:34" s="9" customFormat="1" ht="15" customHeight="1" x14ac:dyDescent="0.25">
      <c r="A2" s="1"/>
      <c r="B2" s="6"/>
      <c r="C2" s="7"/>
      <c r="D2" s="7"/>
      <c r="E2" s="7"/>
      <c r="F2" s="7"/>
      <c r="G2" s="7"/>
      <c r="H2" s="7"/>
      <c r="I2" s="7"/>
      <c r="J2" s="7"/>
      <c r="K2" s="7"/>
      <c r="L2" s="7"/>
      <c r="M2" s="7"/>
      <c r="N2" s="7"/>
      <c r="O2" s="7"/>
      <c r="P2" s="7"/>
      <c r="Q2" s="8"/>
      <c r="R2" s="7"/>
      <c r="S2" s="7"/>
      <c r="T2" s="7"/>
      <c r="U2" s="7"/>
      <c r="V2" s="5"/>
    </row>
    <row r="3" spans="1:34" s="9" customFormat="1" ht="15" customHeight="1" x14ac:dyDescent="0.25">
      <c r="A3" s="1"/>
      <c r="B3" s="6"/>
      <c r="C3" s="7"/>
      <c r="D3" s="7"/>
      <c r="E3" s="7"/>
      <c r="F3" s="7"/>
      <c r="G3" s="7"/>
      <c r="H3" s="7"/>
      <c r="I3" s="7"/>
      <c r="J3" s="7"/>
      <c r="K3" s="7"/>
      <c r="L3" s="7"/>
      <c r="M3" s="7"/>
      <c r="N3" s="7"/>
      <c r="O3" s="7"/>
      <c r="P3" s="7"/>
      <c r="Q3" s="8"/>
      <c r="R3" s="7"/>
      <c r="S3" s="7"/>
      <c r="T3" s="7"/>
      <c r="U3" s="7"/>
      <c r="V3" s="5"/>
    </row>
    <row r="4" spans="1:34" s="9" customFormat="1" ht="15" customHeight="1" x14ac:dyDescent="0.25">
      <c r="A4" s="1"/>
      <c r="B4" s="6"/>
      <c r="C4" s="7"/>
      <c r="D4" s="7"/>
      <c r="E4" s="7"/>
      <c r="F4" s="7"/>
      <c r="G4" s="7"/>
      <c r="H4" s="7"/>
      <c r="I4" s="7"/>
      <c r="J4" s="7"/>
      <c r="K4" s="7"/>
      <c r="L4" s="7"/>
      <c r="M4" s="7"/>
      <c r="N4" s="7"/>
      <c r="O4" s="7"/>
      <c r="P4" s="7"/>
      <c r="Q4" s="8"/>
      <c r="R4" s="7"/>
      <c r="S4" s="7"/>
      <c r="T4" s="7"/>
      <c r="U4" s="7"/>
      <c r="V4" s="5"/>
    </row>
    <row r="5" spans="1:34" s="13" customFormat="1" ht="9" customHeight="1" x14ac:dyDescent="0.25">
      <c r="A5" s="1"/>
      <c r="B5" s="6"/>
      <c r="C5" s="10"/>
      <c r="D5" s="11" t="s">
        <v>46</v>
      </c>
      <c r="E5" s="11"/>
      <c r="F5" s="11"/>
      <c r="G5" s="11"/>
      <c r="H5" s="11"/>
      <c r="I5" s="11"/>
      <c r="J5" s="11"/>
      <c r="K5" s="11"/>
      <c r="L5" s="11"/>
      <c r="M5" s="11"/>
      <c r="N5" s="11"/>
      <c r="O5" s="11"/>
      <c r="P5" s="11"/>
      <c r="Q5" s="11"/>
      <c r="R5" s="11"/>
      <c r="S5" s="11"/>
      <c r="T5" s="11"/>
      <c r="U5" s="11"/>
      <c r="V5" s="12"/>
    </row>
    <row r="6" spans="1:34" s="13" customFormat="1" ht="6" customHeight="1" x14ac:dyDescent="0.25">
      <c r="A6" s="1"/>
      <c r="B6" s="6"/>
      <c r="C6" s="10"/>
      <c r="D6" s="11"/>
      <c r="E6" s="11"/>
      <c r="F6" s="11"/>
      <c r="G6" s="11"/>
      <c r="H6" s="11"/>
      <c r="I6" s="11"/>
      <c r="J6" s="11"/>
      <c r="K6" s="11"/>
      <c r="L6" s="11"/>
      <c r="M6" s="11"/>
      <c r="N6" s="11"/>
      <c r="O6" s="11"/>
      <c r="P6" s="11"/>
      <c r="Q6" s="11"/>
      <c r="R6" s="11"/>
      <c r="S6" s="11"/>
      <c r="T6" s="11"/>
      <c r="U6" s="11"/>
      <c r="V6" s="5"/>
    </row>
    <row r="7" spans="1:34" s="13" customFormat="1" ht="15" customHeight="1" x14ac:dyDescent="0.25">
      <c r="A7" s="1"/>
      <c r="B7" s="6"/>
      <c r="C7" s="10"/>
      <c r="D7" s="14"/>
      <c r="E7" s="14"/>
      <c r="F7" s="14"/>
      <c r="G7" s="14"/>
      <c r="H7" s="14"/>
      <c r="I7" s="14"/>
      <c r="J7" s="14"/>
      <c r="K7" s="14"/>
      <c r="L7" s="14"/>
      <c r="M7" s="14"/>
      <c r="N7" s="14"/>
      <c r="O7" s="14"/>
      <c r="P7" s="14"/>
      <c r="Q7" s="14"/>
      <c r="R7" s="14"/>
      <c r="S7" s="14"/>
      <c r="T7" s="14"/>
      <c r="U7" s="14"/>
      <c r="V7" s="5"/>
    </row>
    <row r="8" spans="1:34" s="13" customFormat="1" ht="12" customHeight="1" x14ac:dyDescent="0.4">
      <c r="A8" s="1"/>
      <c r="B8" s="6"/>
      <c r="C8" s="10"/>
      <c r="D8" s="15"/>
      <c r="E8" s="15"/>
      <c r="F8" s="15"/>
      <c r="G8" s="15"/>
      <c r="H8" s="15"/>
      <c r="I8" s="15"/>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row>
    <row r="9" spans="1:34" s="9" customFormat="1" ht="9" customHeight="1" x14ac:dyDescent="0.25">
      <c r="A9" s="1"/>
      <c r="B9" s="6"/>
      <c r="C9" s="18"/>
      <c r="D9" s="19"/>
      <c r="E9" s="19"/>
      <c r="F9" s="19"/>
      <c r="G9" s="18"/>
      <c r="H9" s="18"/>
      <c r="I9" s="18"/>
      <c r="J9" s="18"/>
      <c r="K9" s="18"/>
      <c r="L9" s="18"/>
      <c r="M9" s="18"/>
      <c r="N9" s="18"/>
      <c r="O9" s="18"/>
      <c r="P9" s="18"/>
      <c r="Q9" s="20"/>
      <c r="R9" s="18"/>
      <c r="S9" s="18"/>
      <c r="T9" s="18"/>
      <c r="U9" s="18"/>
      <c r="V9" s="21"/>
    </row>
    <row r="10" spans="1:34" s="9" customFormat="1" ht="12.75" customHeight="1" x14ac:dyDescent="0.25">
      <c r="A10" s="1"/>
      <c r="B10" s="6"/>
      <c r="C10" s="18"/>
      <c r="D10" s="22" t="s">
        <v>1</v>
      </c>
      <c r="E10" s="22"/>
      <c r="F10" s="23" t="str">
        <f>IF(ISBLANK(PROFILE_DESC)=TRUE,"",PROFILE_DESC)</f>
        <v>Little Neston Ward population</v>
      </c>
      <c r="G10" s="24"/>
      <c r="H10" s="25"/>
      <c r="I10" s="25"/>
      <c r="J10" s="25"/>
      <c r="K10" s="25"/>
      <c r="L10" s="25"/>
      <c r="M10" s="25"/>
      <c r="N10" s="25"/>
      <c r="O10" s="26"/>
      <c r="P10" s="27"/>
      <c r="Q10" s="31"/>
      <c r="R10" s="31"/>
      <c r="S10" s="31"/>
      <c r="T10" s="31"/>
      <c r="U10" s="19"/>
      <c r="V10" s="5"/>
    </row>
    <row r="11" spans="1:34" s="9" customFormat="1" ht="13.5" customHeight="1" x14ac:dyDescent="0.25">
      <c r="A11" s="1"/>
      <c r="B11" s="6"/>
      <c r="C11" s="18"/>
      <c r="D11" s="28" t="s">
        <v>2</v>
      </c>
      <c r="E11" s="28"/>
      <c r="F11" s="29" t="str">
        <f>IF(ISBLANK(BASE_PROFILE_DESC)=TRUE,"",BASE_PROFILE_DESC)</f>
        <v>Cheshire West and Chester population</v>
      </c>
      <c r="G11" s="30"/>
      <c r="H11" s="30"/>
      <c r="I11" s="30"/>
      <c r="J11" s="30"/>
      <c r="K11" s="30"/>
      <c r="L11" s="30"/>
      <c r="M11" s="30"/>
      <c r="N11" s="30"/>
      <c r="O11" s="86"/>
      <c r="P11" s="31"/>
      <c r="Q11" s="31"/>
      <c r="R11" s="31"/>
      <c r="S11" s="31"/>
      <c r="T11" s="31"/>
      <c r="U11" s="19"/>
      <c r="V11" s="33"/>
    </row>
    <row r="12" spans="1:34" s="9" customFormat="1" ht="15" customHeight="1" x14ac:dyDescent="0.25">
      <c r="A12" s="1"/>
      <c r="B12" s="6"/>
      <c r="C12" s="18"/>
      <c r="D12" s="28"/>
      <c r="E12" s="28"/>
      <c r="F12" s="87"/>
      <c r="G12" s="87"/>
      <c r="H12" s="28"/>
      <c r="I12" s="28"/>
      <c r="J12" s="28"/>
      <c r="K12" s="28"/>
      <c r="L12" s="28"/>
      <c r="M12" s="28"/>
      <c r="N12" s="28"/>
      <c r="O12" s="19"/>
      <c r="P12" s="49"/>
      <c r="Q12" s="31"/>
      <c r="R12" s="31"/>
      <c r="S12" s="31"/>
      <c r="T12" s="31"/>
      <c r="U12" s="19"/>
      <c r="V12" s="33"/>
      <c r="AB12" s="88"/>
      <c r="AC12" s="88"/>
      <c r="AD12" s="88"/>
      <c r="AE12" s="88"/>
      <c r="AF12" s="88"/>
      <c r="AG12" s="88"/>
      <c r="AH12" s="88"/>
    </row>
    <row r="13" spans="1:34" s="9" customFormat="1" ht="24.95" customHeight="1" x14ac:dyDescent="0.25">
      <c r="A13" s="1"/>
      <c r="B13" s="6"/>
      <c r="C13" s="18"/>
      <c r="D13" s="89" t="s">
        <v>47</v>
      </c>
      <c r="E13" s="89"/>
      <c r="F13" s="89"/>
      <c r="G13" s="89"/>
      <c r="H13" s="89"/>
      <c r="I13" s="89"/>
      <c r="J13" s="90"/>
      <c r="K13" s="91" t="s">
        <v>48</v>
      </c>
      <c r="L13" s="91" t="s">
        <v>49</v>
      </c>
      <c r="M13" s="91" t="s">
        <v>50</v>
      </c>
      <c r="N13" s="91" t="s">
        <v>51</v>
      </c>
      <c r="O13" s="91" t="s">
        <v>52</v>
      </c>
      <c r="P13" s="91" t="s">
        <v>53</v>
      </c>
      <c r="Q13" s="91" t="s">
        <v>35</v>
      </c>
      <c r="R13" s="92">
        <v>0</v>
      </c>
      <c r="S13" s="93">
        <v>100</v>
      </c>
      <c r="T13" s="94">
        <v>200</v>
      </c>
      <c r="U13" s="49"/>
      <c r="V13" s="5"/>
      <c r="W13" s="95"/>
      <c r="X13" s="95"/>
      <c r="Y13" s="95"/>
      <c r="Z13" s="95"/>
      <c r="AB13" s="96" t="s">
        <v>54</v>
      </c>
      <c r="AC13" s="97" t="s">
        <v>55</v>
      </c>
      <c r="AD13" s="97" t="s">
        <v>56</v>
      </c>
      <c r="AE13" s="97" t="s">
        <v>57</v>
      </c>
      <c r="AF13" s="97" t="s">
        <v>58</v>
      </c>
      <c r="AG13" s="97" t="s">
        <v>59</v>
      </c>
      <c r="AH13" s="97" t="s">
        <v>60</v>
      </c>
    </row>
    <row r="14" spans="1:34" s="9" customFormat="1" ht="5.0999999999999996" customHeight="1" x14ac:dyDescent="0.25">
      <c r="A14" s="1"/>
      <c r="B14" s="6"/>
      <c r="C14" s="18"/>
      <c r="D14" s="19"/>
      <c r="E14" s="19"/>
      <c r="F14" s="19"/>
      <c r="G14" s="19"/>
      <c r="H14" s="19"/>
      <c r="I14" s="19"/>
      <c r="J14" s="19"/>
      <c r="K14" s="98"/>
      <c r="L14" s="98"/>
      <c r="M14" s="99"/>
      <c r="N14" s="99"/>
      <c r="O14" s="100"/>
      <c r="P14" s="101"/>
      <c r="Q14" s="101"/>
      <c r="R14" s="31"/>
      <c r="S14" s="31"/>
      <c r="T14" s="31"/>
      <c r="U14" s="19"/>
      <c r="V14" s="5"/>
      <c r="W14" s="95"/>
      <c r="X14" s="95"/>
      <c r="Y14" s="95"/>
      <c r="Z14" s="95"/>
      <c r="AB14" s="102"/>
      <c r="AC14" s="88"/>
      <c r="AD14" s="88"/>
      <c r="AE14" s="88"/>
      <c r="AF14" s="88"/>
      <c r="AG14" s="88"/>
      <c r="AH14" s="88"/>
    </row>
    <row r="15" spans="1:34" s="9" customFormat="1" ht="8.1" customHeight="1" x14ac:dyDescent="0.25">
      <c r="A15" s="1"/>
      <c r="B15" s="6"/>
      <c r="C15" s="18"/>
      <c r="D15" s="19"/>
      <c r="E15" s="19"/>
      <c r="F15" s="19"/>
      <c r="G15" s="19"/>
      <c r="H15" s="19"/>
      <c r="I15" s="19"/>
      <c r="J15" s="19"/>
      <c r="K15" s="98"/>
      <c r="L15" s="98"/>
      <c r="M15" s="98"/>
      <c r="N15" s="98"/>
      <c r="O15" s="98"/>
      <c r="P15" s="101"/>
      <c r="Q15" s="101"/>
      <c r="R15" s="31"/>
      <c r="S15" s="31"/>
      <c r="T15" s="31"/>
      <c r="U15" s="19"/>
      <c r="V15" s="5"/>
      <c r="W15" s="95"/>
      <c r="X15" s="88" t="str">
        <f>L13</f>
        <v>Profile %</v>
      </c>
      <c r="Y15" s="88" t="str">
        <f>N13</f>
        <v>Base %</v>
      </c>
      <c r="Z15" s="95"/>
      <c r="AB15" s="102"/>
      <c r="AC15" s="88"/>
      <c r="AD15" s="88"/>
      <c r="AE15" s="88"/>
      <c r="AF15" s="88"/>
      <c r="AG15" s="88"/>
      <c r="AH15" s="88"/>
    </row>
    <row r="16" spans="1:34" s="9" customFormat="1" ht="20.100000000000001" customHeight="1" x14ac:dyDescent="0.25">
      <c r="A16" s="1"/>
      <c r="B16" s="6"/>
      <c r="C16" s="103"/>
      <c r="D16" s="104"/>
      <c r="E16" s="105" t="str">
        <f>'Input Sheet'!$F$102</f>
        <v>1. Luxury Lifestyles</v>
      </c>
      <c r="F16" s="36"/>
      <c r="G16" s="106"/>
      <c r="H16" s="107"/>
      <c r="I16" s="107"/>
      <c r="J16" s="107"/>
      <c r="K16" s="108">
        <f>'Input Sheet'!$G$102</f>
        <v>138</v>
      </c>
      <c r="L16" s="109">
        <f>'Input Sheet'!$H$102</f>
        <v>2.6884862653419055</v>
      </c>
      <c r="M16" s="108">
        <f>'Input Sheet'!$I$102</f>
        <v>12472</v>
      </c>
      <c r="N16" s="109">
        <f>'Input Sheet'!$J$102</f>
        <v>3.3403414797455642</v>
      </c>
      <c r="O16" s="109">
        <f>'Input Sheet'!$K$102</f>
        <v>1.1064785118665812</v>
      </c>
      <c r="P16" s="109">
        <f>'Input Sheet'!$L$102</f>
        <v>-2.5990744174391658</v>
      </c>
      <c r="Q16" s="108">
        <f>'Input Sheet'!$M$102</f>
        <v>80.485371978995673</v>
      </c>
      <c r="R16" s="49"/>
      <c r="S16" s="49"/>
      <c r="T16" s="49"/>
      <c r="U16" s="19"/>
      <c r="V16" s="5"/>
      <c r="W16" s="88" t="str">
        <f>'Input Sheet'!$S102</f>
        <v>1. Luxury Lifestyles</v>
      </c>
      <c r="X16" s="110">
        <f>'Input Sheet'!U102</f>
        <v>2.6884862653419055</v>
      </c>
      <c r="Y16" s="110">
        <f>'Input Sheet'!W102</f>
        <v>3.3403414797455642</v>
      </c>
      <c r="Z16" s="95"/>
      <c r="AB16" s="102">
        <f t="shared" ref="AB16:AH22" si="0">IF((LEFT($E16,2)=AB$13),$Q16,100)</f>
        <v>80.485371978995673</v>
      </c>
      <c r="AC16" s="102">
        <f t="shared" si="0"/>
        <v>100</v>
      </c>
      <c r="AD16" s="102">
        <f t="shared" si="0"/>
        <v>100</v>
      </c>
      <c r="AE16" s="102">
        <f t="shared" si="0"/>
        <v>100</v>
      </c>
      <c r="AF16" s="102">
        <f t="shared" si="0"/>
        <v>100</v>
      </c>
      <c r="AG16" s="102">
        <f t="shared" si="0"/>
        <v>100</v>
      </c>
      <c r="AH16" s="102">
        <f t="shared" si="0"/>
        <v>100</v>
      </c>
    </row>
    <row r="17" spans="1:34" s="9" customFormat="1" ht="20.100000000000001" customHeight="1" x14ac:dyDescent="0.25">
      <c r="A17" s="1"/>
      <c r="B17" s="6"/>
      <c r="C17" s="103"/>
      <c r="D17" s="104"/>
      <c r="E17" s="105" t="str">
        <f>'Input Sheet'!$F$103</f>
        <v>2. Established Affluence</v>
      </c>
      <c r="F17" s="36"/>
      <c r="G17" s="106"/>
      <c r="H17" s="107"/>
      <c r="I17" s="107"/>
      <c r="J17" s="107"/>
      <c r="K17" s="108">
        <f>'Input Sheet'!$G$103</f>
        <v>749</v>
      </c>
      <c r="L17" s="109">
        <f>'Input Sheet'!$H$103</f>
        <v>14.591856614065849</v>
      </c>
      <c r="M17" s="108">
        <f>'Input Sheet'!$I$103</f>
        <v>59357</v>
      </c>
      <c r="N17" s="109">
        <f>'Input Sheet'!$J$103</f>
        <v>15.897422162705055</v>
      </c>
      <c r="O17" s="109">
        <f>'Input Sheet'!$K$103</f>
        <v>1.2618562258874269</v>
      </c>
      <c r="P17" s="109">
        <f>'Input Sheet'!$L$103</f>
        <v>-2.5580928631504789</v>
      </c>
      <c r="Q17" s="108">
        <f>'Input Sheet'!$M$103</f>
        <v>91.787564453675827</v>
      </c>
      <c r="R17" s="49"/>
      <c r="S17" s="49"/>
      <c r="T17" s="49"/>
      <c r="U17" s="19"/>
      <c r="V17" s="39"/>
      <c r="W17" s="88" t="str">
        <f>'Input Sheet'!$S103</f>
        <v>2. Established Affluence</v>
      </c>
      <c r="X17" s="110">
        <f>'Input Sheet'!U103</f>
        <v>14.591856614065849</v>
      </c>
      <c r="Y17" s="110">
        <f>'Input Sheet'!W103</f>
        <v>15.897422162705055</v>
      </c>
      <c r="Z17" s="95"/>
      <c r="AB17" s="102">
        <f t="shared" si="0"/>
        <v>100</v>
      </c>
      <c r="AC17" s="102">
        <f t="shared" si="0"/>
        <v>91.787564453675827</v>
      </c>
      <c r="AD17" s="102">
        <f t="shared" si="0"/>
        <v>100</v>
      </c>
      <c r="AE17" s="102">
        <f t="shared" si="0"/>
        <v>100</v>
      </c>
      <c r="AF17" s="102">
        <f t="shared" si="0"/>
        <v>100</v>
      </c>
      <c r="AG17" s="102">
        <f t="shared" si="0"/>
        <v>100</v>
      </c>
      <c r="AH17" s="102">
        <f t="shared" si="0"/>
        <v>100</v>
      </c>
    </row>
    <row r="18" spans="1:34" s="9" customFormat="1" ht="20.100000000000001" customHeight="1" x14ac:dyDescent="0.25">
      <c r="A18" s="1"/>
      <c r="B18" s="6"/>
      <c r="C18" s="103"/>
      <c r="D18" s="104"/>
      <c r="E18" s="105" t="str">
        <f>'Input Sheet'!$F$104</f>
        <v>3. Thriving Neighbourhoods</v>
      </c>
      <c r="F18" s="36"/>
      <c r="G18" s="106"/>
      <c r="H18" s="107"/>
      <c r="I18" s="107"/>
      <c r="J18" s="107"/>
      <c r="K18" s="108">
        <f>'Input Sheet'!$G$104</f>
        <v>2134</v>
      </c>
      <c r="L18" s="109">
        <f>'Input Sheet'!$H$104</f>
        <v>41.574128190142218</v>
      </c>
      <c r="M18" s="108">
        <f>'Input Sheet'!$I$104</f>
        <v>86316</v>
      </c>
      <c r="N18" s="109">
        <f>'Input Sheet'!$J$104</f>
        <v>23.117777033813191</v>
      </c>
      <c r="O18" s="109">
        <f>'Input Sheet'!$K$104</f>
        <v>2.4723110431437973</v>
      </c>
      <c r="P18" s="109">
        <f>'Input Sheet'!$L$104</f>
        <v>31.365013252871019</v>
      </c>
      <c r="Q18" s="108">
        <f>'Input Sheet'!$M$104</f>
        <v>179.83618463545983</v>
      </c>
      <c r="R18" s="49"/>
      <c r="S18" s="49"/>
      <c r="T18" s="49"/>
      <c r="U18" s="19"/>
      <c r="V18" s="40"/>
      <c r="W18" s="88" t="str">
        <f>'Input Sheet'!$S104</f>
        <v>3. Thriving Neighbourhoods</v>
      </c>
      <c r="X18" s="110">
        <f>'Input Sheet'!U104</f>
        <v>41.574128190142218</v>
      </c>
      <c r="Y18" s="110">
        <f>'Input Sheet'!W104</f>
        <v>23.117777033813191</v>
      </c>
      <c r="Z18" s="95"/>
      <c r="AB18" s="102">
        <f t="shared" si="0"/>
        <v>100</v>
      </c>
      <c r="AC18" s="102">
        <f t="shared" si="0"/>
        <v>100</v>
      </c>
      <c r="AD18" s="102">
        <f t="shared" si="0"/>
        <v>179.83618463545983</v>
      </c>
      <c r="AE18" s="102">
        <f t="shared" si="0"/>
        <v>100</v>
      </c>
      <c r="AF18" s="102">
        <f t="shared" si="0"/>
        <v>100</v>
      </c>
      <c r="AG18" s="102">
        <f t="shared" si="0"/>
        <v>100</v>
      </c>
      <c r="AH18" s="102">
        <f t="shared" si="0"/>
        <v>100</v>
      </c>
    </row>
    <row r="19" spans="1:34" s="9" customFormat="1" ht="20.100000000000001" customHeight="1" x14ac:dyDescent="0.25">
      <c r="A19" s="1"/>
      <c r="B19" s="6"/>
      <c r="C19" s="103"/>
      <c r="D19" s="104"/>
      <c r="E19" s="105" t="str">
        <f>'Input Sheet'!$F$105</f>
        <v>4. Steadfast Communities</v>
      </c>
      <c r="F19" s="36"/>
      <c r="G19" s="106"/>
      <c r="H19" s="107"/>
      <c r="I19" s="107"/>
      <c r="J19" s="107"/>
      <c r="K19" s="108">
        <f>'Input Sheet'!$G$105</f>
        <v>1835</v>
      </c>
      <c r="L19" s="109">
        <f>'Input Sheet'!$H$105</f>
        <v>35.749074615234754</v>
      </c>
      <c r="M19" s="108">
        <f>'Input Sheet'!$I$105</f>
        <v>97406</v>
      </c>
      <c r="N19" s="109">
        <f>'Input Sheet'!$J$105</f>
        <v>26.087981252092401</v>
      </c>
      <c r="O19" s="109">
        <f>'Input Sheet'!$K$105</f>
        <v>1.8838675235611768</v>
      </c>
      <c r="P19" s="109">
        <f>'Input Sheet'!$L$105</f>
        <v>15.762828201774935</v>
      </c>
      <c r="Q19" s="108">
        <f>'Input Sheet'!$M$105</f>
        <v>137.03273653022686</v>
      </c>
      <c r="R19" s="49"/>
      <c r="S19" s="49"/>
      <c r="T19" s="49"/>
      <c r="U19" s="19"/>
      <c r="V19" s="40"/>
      <c r="W19" s="88" t="str">
        <f>'Input Sheet'!$S105</f>
        <v>4. Steadfast Communities</v>
      </c>
      <c r="X19" s="110">
        <f>'Input Sheet'!U105</f>
        <v>35.749074615234754</v>
      </c>
      <c r="Y19" s="110">
        <f>'Input Sheet'!W105</f>
        <v>26.087981252092401</v>
      </c>
      <c r="Z19" s="95"/>
      <c r="AB19" s="102">
        <f t="shared" si="0"/>
        <v>100</v>
      </c>
      <c r="AC19" s="102">
        <f t="shared" si="0"/>
        <v>100</v>
      </c>
      <c r="AD19" s="102">
        <f t="shared" si="0"/>
        <v>100</v>
      </c>
      <c r="AE19" s="102">
        <f t="shared" si="0"/>
        <v>137.03273653022686</v>
      </c>
      <c r="AF19" s="102">
        <f t="shared" si="0"/>
        <v>100</v>
      </c>
      <c r="AG19" s="102">
        <f t="shared" si="0"/>
        <v>100</v>
      </c>
      <c r="AH19" s="102">
        <f t="shared" si="0"/>
        <v>100</v>
      </c>
    </row>
    <row r="20" spans="1:34" ht="20.100000000000001" customHeight="1" x14ac:dyDescent="0.25">
      <c r="B20" s="2"/>
      <c r="C20" s="103"/>
      <c r="D20" s="104"/>
      <c r="E20" s="105" t="str">
        <f>'Input Sheet'!$F$106</f>
        <v>5. Stretched Society</v>
      </c>
      <c r="F20" s="48"/>
      <c r="G20" s="111"/>
      <c r="H20" s="107"/>
      <c r="I20" s="107"/>
      <c r="J20" s="107"/>
      <c r="K20" s="108">
        <f>'Input Sheet'!$G$106</f>
        <v>198</v>
      </c>
      <c r="L20" s="109">
        <f>'Input Sheet'!$H$106</f>
        <v>3.85739333722969</v>
      </c>
      <c r="M20" s="108">
        <f>'Input Sheet'!$I$106</f>
        <v>72893</v>
      </c>
      <c r="N20" s="109">
        <f>'Input Sheet'!$J$106</f>
        <v>19.522731837964514</v>
      </c>
      <c r="O20" s="109">
        <f>'Input Sheet'!$K$106</f>
        <v>0.27163102081132617</v>
      </c>
      <c r="P20" s="109">
        <f>'Input Sheet'!$L$106</f>
        <v>-28.31512665119363</v>
      </c>
      <c r="Q20" s="108">
        <f>'Input Sheet'!$M$106</f>
        <v>19.758471146586579</v>
      </c>
      <c r="R20" s="49"/>
      <c r="S20" s="49"/>
      <c r="T20" s="49"/>
      <c r="U20" s="19"/>
      <c r="V20" s="40"/>
      <c r="W20" s="88" t="str">
        <f>'Input Sheet'!$S106</f>
        <v>5. Stretched Society</v>
      </c>
      <c r="X20" s="110">
        <f>'Input Sheet'!U106</f>
        <v>3.85739333722969</v>
      </c>
      <c r="Y20" s="110">
        <f>'Input Sheet'!W106</f>
        <v>19.522731837964514</v>
      </c>
      <c r="Z20" s="61"/>
      <c r="AB20" s="102">
        <f t="shared" si="0"/>
        <v>100</v>
      </c>
      <c r="AC20" s="102">
        <f t="shared" si="0"/>
        <v>100</v>
      </c>
      <c r="AD20" s="102">
        <f t="shared" si="0"/>
        <v>100</v>
      </c>
      <c r="AE20" s="102">
        <f t="shared" si="0"/>
        <v>100</v>
      </c>
      <c r="AF20" s="102">
        <f t="shared" si="0"/>
        <v>19.758471146586579</v>
      </c>
      <c r="AG20" s="102">
        <f t="shared" si="0"/>
        <v>100</v>
      </c>
      <c r="AH20" s="102">
        <f t="shared" si="0"/>
        <v>100</v>
      </c>
    </row>
    <row r="21" spans="1:34" ht="20.100000000000001" customHeight="1" x14ac:dyDescent="0.25">
      <c r="B21" s="2"/>
      <c r="C21" s="103"/>
      <c r="D21" s="104"/>
      <c r="E21" s="105" t="str">
        <f>'Input Sheet'!$F$107</f>
        <v>6. Low Income Living</v>
      </c>
      <c r="F21" s="48"/>
      <c r="G21" s="111"/>
      <c r="H21" s="107"/>
      <c r="I21" s="107"/>
      <c r="J21" s="107"/>
      <c r="K21" s="108">
        <f>'Input Sheet'!$G$107</f>
        <v>79</v>
      </c>
      <c r="L21" s="109">
        <f>'Input Sheet'!$H$107</f>
        <v>1.5390609779855835</v>
      </c>
      <c r="M21" s="108">
        <f>'Input Sheet'!$I$107</f>
        <v>39275</v>
      </c>
      <c r="N21" s="109">
        <f>'Input Sheet'!$J$107</f>
        <v>10.518915299631736</v>
      </c>
      <c r="O21" s="109">
        <f>'Input Sheet'!$K$107</f>
        <v>0.20114576702737111</v>
      </c>
      <c r="P21" s="109">
        <f>'Input Sheet'!$L$107</f>
        <v>-20.970260445053864</v>
      </c>
      <c r="Q21" s="108">
        <f>'Input Sheet'!$M$107</f>
        <v>14.631365821906234</v>
      </c>
      <c r="R21" s="49"/>
      <c r="S21" s="49"/>
      <c r="T21" s="49"/>
      <c r="U21" s="19"/>
      <c r="V21" s="40"/>
      <c r="W21" s="88" t="str">
        <f>'Input Sheet'!$S107</f>
        <v>6. Low Income Living</v>
      </c>
      <c r="X21" s="110">
        <f>'Input Sheet'!U107</f>
        <v>1.5390609779855835</v>
      </c>
      <c r="Y21" s="110">
        <f>'Input Sheet'!W107</f>
        <v>10.518915299631736</v>
      </c>
      <c r="Z21" s="61"/>
      <c r="AB21" s="102">
        <f t="shared" si="0"/>
        <v>100</v>
      </c>
      <c r="AC21" s="102">
        <f t="shared" si="0"/>
        <v>100</v>
      </c>
      <c r="AD21" s="102">
        <f t="shared" si="0"/>
        <v>100</v>
      </c>
      <c r="AE21" s="102">
        <f t="shared" si="0"/>
        <v>100</v>
      </c>
      <c r="AF21" s="102">
        <f t="shared" si="0"/>
        <v>100</v>
      </c>
      <c r="AG21" s="102">
        <f t="shared" si="0"/>
        <v>14.631365821906234</v>
      </c>
      <c r="AH21" s="102">
        <f t="shared" si="0"/>
        <v>100</v>
      </c>
    </row>
    <row r="22" spans="1:34" ht="20.100000000000001" customHeight="1" x14ac:dyDescent="0.25">
      <c r="B22" s="2"/>
      <c r="C22" s="103"/>
      <c r="D22" s="104"/>
      <c r="E22" s="105" t="str">
        <f>'Input Sheet'!$F$108</f>
        <v>7. Not Private Households</v>
      </c>
      <c r="F22" s="48"/>
      <c r="G22" s="111"/>
      <c r="H22" s="107"/>
      <c r="I22" s="107"/>
      <c r="J22" s="107"/>
      <c r="K22" s="108">
        <f>'Input Sheet'!$G$108</f>
        <v>0</v>
      </c>
      <c r="L22" s="109">
        <f>'Input Sheet'!$H$108</f>
        <v>0</v>
      </c>
      <c r="M22" s="108">
        <f>'Input Sheet'!$I$108</f>
        <v>5656</v>
      </c>
      <c r="N22" s="109">
        <f>'Input Sheet'!$J$108</f>
        <v>1.5148309340475392</v>
      </c>
      <c r="O22" s="109">
        <f>'Input Sheet'!$K$108</f>
        <v>0</v>
      </c>
      <c r="P22" s="109">
        <f>'Input Sheet'!$L$108</f>
        <v>-8.8855087181741848</v>
      </c>
      <c r="Q22" s="108">
        <f>'Input Sheet'!$M$108</f>
        <v>0</v>
      </c>
      <c r="R22" s="49"/>
      <c r="S22" s="49"/>
      <c r="T22" s="49"/>
      <c r="U22" s="19"/>
      <c r="V22" s="40"/>
      <c r="W22" s="88" t="str">
        <f>'Input Sheet'!$S108</f>
        <v>7. Not Private Households</v>
      </c>
      <c r="X22" s="110">
        <f>'Input Sheet'!U108</f>
        <v>0</v>
      </c>
      <c r="Y22" s="110">
        <f>'Input Sheet'!W108</f>
        <v>1.5148309340475392</v>
      </c>
      <c r="Z22" s="61"/>
      <c r="AB22" s="102">
        <f t="shared" si="0"/>
        <v>100</v>
      </c>
      <c r="AC22" s="102">
        <f t="shared" si="0"/>
        <v>100</v>
      </c>
      <c r="AD22" s="102">
        <f t="shared" si="0"/>
        <v>100</v>
      </c>
      <c r="AE22" s="102">
        <f t="shared" si="0"/>
        <v>100</v>
      </c>
      <c r="AF22" s="102">
        <f t="shared" si="0"/>
        <v>100</v>
      </c>
      <c r="AG22" s="102">
        <f t="shared" si="0"/>
        <v>100</v>
      </c>
      <c r="AH22" s="102">
        <f t="shared" si="0"/>
        <v>0</v>
      </c>
    </row>
    <row r="23" spans="1:34" ht="9.9499999999999993" customHeight="1" x14ac:dyDescent="0.25">
      <c r="B23" s="2"/>
      <c r="C23" s="48"/>
      <c r="D23" s="112"/>
      <c r="E23" s="112"/>
      <c r="F23" s="113"/>
      <c r="G23" s="111"/>
      <c r="H23" s="114"/>
      <c r="I23" s="114"/>
      <c r="J23" s="114"/>
      <c r="K23" s="115"/>
      <c r="L23" s="115"/>
      <c r="M23" s="115"/>
      <c r="N23" s="115"/>
      <c r="O23" s="115"/>
      <c r="P23" s="115"/>
      <c r="Q23" s="115"/>
      <c r="R23" s="49"/>
      <c r="S23" s="49"/>
      <c r="T23" s="49"/>
      <c r="U23" s="19"/>
      <c r="V23" s="40"/>
      <c r="W23" s="116"/>
      <c r="X23" s="61"/>
      <c r="Y23" s="61"/>
      <c r="Z23" s="61"/>
      <c r="AB23" s="116"/>
      <c r="AC23" s="116"/>
      <c r="AD23" s="116"/>
      <c r="AE23" s="116"/>
      <c r="AF23" s="116"/>
      <c r="AG23" s="116"/>
      <c r="AH23" s="116"/>
    </row>
    <row r="24" spans="1:34" ht="15" customHeight="1" x14ac:dyDescent="0.25">
      <c r="B24" s="2"/>
      <c r="C24" s="48"/>
      <c r="D24" s="112"/>
      <c r="E24" s="112"/>
      <c r="F24" s="117" t="s">
        <v>61</v>
      </c>
      <c r="G24" s="111"/>
      <c r="H24" s="114"/>
      <c r="I24" s="114"/>
      <c r="J24" s="114"/>
      <c r="K24" s="118">
        <f>'Input Sheet'!G73</f>
        <v>5133</v>
      </c>
      <c r="L24" s="115"/>
      <c r="M24" s="118">
        <f>'Input Sheet'!I73</f>
        <v>373375</v>
      </c>
      <c r="N24" s="115"/>
      <c r="O24" s="119"/>
      <c r="P24" s="115"/>
      <c r="Q24" s="115"/>
      <c r="R24" s="49"/>
      <c r="S24" s="49"/>
      <c r="T24" s="49"/>
      <c r="U24" s="19"/>
      <c r="V24" s="40"/>
      <c r="W24" s="61"/>
      <c r="X24" s="61"/>
      <c r="Y24" s="61"/>
      <c r="Z24" s="61"/>
      <c r="AB24" s="116"/>
      <c r="AC24" s="116"/>
      <c r="AD24" s="116"/>
      <c r="AE24" s="116"/>
      <c r="AF24" s="116"/>
      <c r="AG24" s="116"/>
      <c r="AH24" s="116"/>
    </row>
    <row r="25" spans="1:34" ht="12" customHeight="1" x14ac:dyDescent="0.25">
      <c r="B25" s="2"/>
      <c r="C25" s="48"/>
      <c r="D25" s="49"/>
      <c r="E25" s="49"/>
      <c r="F25" s="49"/>
      <c r="G25" s="31"/>
      <c r="H25" s="120"/>
      <c r="I25" s="120"/>
      <c r="J25" s="49"/>
      <c r="K25" s="49"/>
      <c r="L25" s="49"/>
      <c r="M25" s="49"/>
      <c r="N25" s="49"/>
      <c r="O25" s="49"/>
      <c r="P25" s="49"/>
      <c r="Q25" s="49"/>
      <c r="R25" s="49"/>
      <c r="S25" s="49"/>
      <c r="T25" s="49"/>
      <c r="U25" s="19"/>
      <c r="V25" s="40"/>
      <c r="W25" s="61"/>
      <c r="X25" s="61"/>
      <c r="Y25" s="61"/>
      <c r="Z25" s="61"/>
      <c r="AB25" s="116"/>
      <c r="AC25" s="116"/>
      <c r="AD25" s="116"/>
      <c r="AE25" s="116"/>
      <c r="AF25" s="116"/>
      <c r="AG25" s="116"/>
      <c r="AH25" s="116"/>
    </row>
    <row r="26" spans="1:34" ht="15" customHeight="1" x14ac:dyDescent="0.25">
      <c r="B26" s="2"/>
      <c r="C26" s="48"/>
      <c r="D26" s="49"/>
      <c r="E26" s="49"/>
      <c r="F26" s="49"/>
      <c r="G26" s="49"/>
      <c r="H26" s="49"/>
      <c r="I26" s="49"/>
      <c r="J26" s="49"/>
      <c r="K26" s="49"/>
      <c r="L26" s="49"/>
      <c r="M26" s="49"/>
      <c r="N26" s="49"/>
      <c r="O26" s="49"/>
      <c r="P26" s="49"/>
      <c r="Q26" s="49"/>
      <c r="R26" s="49"/>
      <c r="S26" s="49"/>
      <c r="T26" s="49"/>
      <c r="U26" s="19"/>
      <c r="V26" s="40"/>
      <c r="W26" s="61"/>
      <c r="X26" s="61"/>
      <c r="Y26" s="61"/>
      <c r="Z26" s="61"/>
      <c r="AB26" s="116"/>
      <c r="AC26" s="116"/>
      <c r="AD26" s="116"/>
      <c r="AE26" s="116"/>
      <c r="AF26" s="116"/>
      <c r="AG26" s="116"/>
      <c r="AH26" s="116"/>
    </row>
    <row r="27" spans="1:34" ht="9.9499999999999993" customHeight="1" x14ac:dyDescent="0.25">
      <c r="B27" s="2"/>
      <c r="C27" s="48"/>
      <c r="D27" s="49"/>
      <c r="E27" s="49"/>
      <c r="F27" s="49"/>
      <c r="G27" s="49"/>
      <c r="H27" s="49"/>
      <c r="I27" s="49"/>
      <c r="J27" s="49"/>
      <c r="K27" s="49"/>
      <c r="L27" s="49"/>
      <c r="M27" s="49"/>
      <c r="N27" s="49"/>
      <c r="O27" s="49"/>
      <c r="P27" s="49"/>
      <c r="Q27" s="49"/>
      <c r="R27" s="49"/>
      <c r="S27" s="49"/>
      <c r="T27" s="49"/>
      <c r="U27" s="19"/>
      <c r="V27" s="40"/>
      <c r="W27" s="61"/>
      <c r="X27" s="61"/>
      <c r="Y27" s="61"/>
      <c r="Z27" s="61"/>
      <c r="AB27" s="116"/>
      <c r="AC27" s="116"/>
      <c r="AD27" s="116"/>
      <c r="AE27" s="116"/>
      <c r="AF27" s="116"/>
      <c r="AG27" s="116"/>
      <c r="AH27" s="116"/>
    </row>
    <row r="28" spans="1:34" ht="9.9499999999999993" customHeight="1" x14ac:dyDescent="0.25">
      <c r="B28" s="2"/>
      <c r="C28" s="48"/>
      <c r="D28" s="49"/>
      <c r="E28" s="49"/>
      <c r="F28" s="49"/>
      <c r="G28" s="49"/>
      <c r="H28" s="49"/>
      <c r="I28" s="49"/>
      <c r="J28" s="121"/>
      <c r="K28" s="121"/>
      <c r="L28" s="122"/>
      <c r="M28" s="122"/>
      <c r="N28" s="122"/>
      <c r="O28" s="123"/>
      <c r="P28" s="49"/>
      <c r="Q28" s="49"/>
      <c r="R28" s="49"/>
      <c r="S28" s="49"/>
      <c r="T28" s="49"/>
      <c r="U28" s="19"/>
      <c r="V28" s="40"/>
      <c r="W28" s="61"/>
      <c r="X28" s="61"/>
      <c r="Y28" s="61"/>
      <c r="Z28" s="61"/>
      <c r="AB28" s="116"/>
      <c r="AC28" s="116"/>
      <c r="AD28" s="116"/>
      <c r="AE28" s="116"/>
      <c r="AF28" s="116"/>
      <c r="AG28" s="116"/>
      <c r="AH28" s="116"/>
    </row>
    <row r="29" spans="1:34" ht="7.7" customHeight="1" x14ac:dyDescent="0.25">
      <c r="B29" s="2"/>
      <c r="C29" s="48"/>
      <c r="D29" s="49"/>
      <c r="E29" s="49"/>
      <c r="F29" s="49"/>
      <c r="G29" s="49"/>
      <c r="H29" s="49"/>
      <c r="I29" s="49"/>
      <c r="J29" s="49"/>
      <c r="K29" s="49"/>
      <c r="L29" s="49"/>
      <c r="M29" s="49"/>
      <c r="N29" s="49"/>
      <c r="O29" s="49"/>
      <c r="P29" s="49"/>
      <c r="Q29" s="49"/>
      <c r="R29" s="49"/>
      <c r="S29" s="49"/>
      <c r="T29" s="49"/>
      <c r="U29" s="19"/>
      <c r="V29" s="40"/>
      <c r="W29" s="61"/>
      <c r="X29" s="61"/>
      <c r="Y29" s="61"/>
      <c r="Z29" s="61"/>
      <c r="AB29" s="116"/>
      <c r="AC29" s="116"/>
      <c r="AD29" s="116"/>
      <c r="AE29" s="116"/>
      <c r="AF29" s="116"/>
      <c r="AG29" s="116"/>
      <c r="AH29" s="116"/>
    </row>
    <row r="30" spans="1:34" ht="12.75" customHeight="1" x14ac:dyDescent="0.25">
      <c r="B30" s="2"/>
      <c r="C30" s="48"/>
      <c r="D30" s="49"/>
      <c r="E30" s="49"/>
      <c r="F30" s="49"/>
      <c r="G30" s="49"/>
      <c r="H30" s="49"/>
      <c r="I30" s="49"/>
      <c r="J30" s="49"/>
      <c r="K30" s="49"/>
      <c r="L30" s="49"/>
      <c r="M30" s="49"/>
      <c r="N30" s="49"/>
      <c r="O30" s="49"/>
      <c r="P30" s="49"/>
      <c r="Q30" s="49"/>
      <c r="R30" s="49"/>
      <c r="S30" s="49"/>
      <c r="T30" s="49"/>
      <c r="U30" s="19"/>
      <c r="V30" s="40"/>
      <c r="W30" s="61"/>
      <c r="X30" s="61"/>
      <c r="Y30" s="61"/>
      <c r="Z30" s="61"/>
      <c r="AA30" s="61"/>
    </row>
    <row r="31" spans="1:34" ht="13.5" customHeight="1" x14ac:dyDescent="0.25">
      <c r="B31" s="2"/>
      <c r="C31" s="48"/>
      <c r="D31" s="49"/>
      <c r="E31" s="49"/>
      <c r="F31" s="49"/>
      <c r="G31" s="49"/>
      <c r="H31" s="49"/>
      <c r="I31" s="49"/>
      <c r="J31" s="49"/>
      <c r="K31" s="49"/>
      <c r="L31" s="49"/>
      <c r="M31" s="49"/>
      <c r="N31" s="49"/>
      <c r="O31" s="49"/>
      <c r="P31" s="49"/>
      <c r="Q31" s="49"/>
      <c r="R31" s="49"/>
      <c r="S31" s="49"/>
      <c r="T31" s="49"/>
      <c r="U31" s="19"/>
      <c r="V31" s="40"/>
      <c r="W31" s="61"/>
      <c r="X31" s="61"/>
      <c r="Y31" s="61"/>
      <c r="Z31" s="61"/>
      <c r="AA31" s="61"/>
    </row>
    <row r="32" spans="1:34" ht="12.75" customHeight="1" x14ac:dyDescent="0.25">
      <c r="B32" s="2"/>
      <c r="C32" s="48"/>
      <c r="D32" s="49"/>
      <c r="E32" s="49"/>
      <c r="F32" s="49"/>
      <c r="G32" s="49"/>
      <c r="H32" s="49"/>
      <c r="I32" s="49"/>
      <c r="J32" s="49"/>
      <c r="K32" s="49"/>
      <c r="L32" s="49"/>
      <c r="M32" s="49"/>
      <c r="N32" s="49"/>
      <c r="O32" s="49"/>
      <c r="P32" s="49"/>
      <c r="Q32" s="73"/>
      <c r="R32" s="49"/>
      <c r="S32" s="49"/>
      <c r="T32" s="49"/>
      <c r="U32" s="19"/>
      <c r="V32" s="40"/>
    </row>
    <row r="33" spans="2:22" ht="12.75" customHeight="1" x14ac:dyDescent="0.25">
      <c r="B33" s="2"/>
      <c r="C33" s="48"/>
      <c r="D33" s="49"/>
      <c r="E33" s="49"/>
      <c r="F33" s="49"/>
      <c r="G33" s="49"/>
      <c r="H33" s="49"/>
      <c r="I33" s="49"/>
      <c r="J33" s="49"/>
      <c r="K33" s="49"/>
      <c r="L33" s="49"/>
      <c r="M33" s="49"/>
      <c r="N33" s="49"/>
      <c r="O33" s="49"/>
      <c r="P33" s="49"/>
      <c r="Q33" s="73"/>
      <c r="R33" s="49"/>
      <c r="S33" s="49"/>
      <c r="T33" s="49"/>
      <c r="U33" s="19"/>
      <c r="V33" s="40"/>
    </row>
    <row r="34" spans="2:22" ht="12.75" customHeight="1" x14ac:dyDescent="0.25">
      <c r="B34" s="2"/>
      <c r="C34" s="48"/>
      <c r="D34" s="49"/>
      <c r="E34" s="49"/>
      <c r="F34" s="49"/>
      <c r="G34" s="49"/>
      <c r="H34" s="49"/>
      <c r="I34" s="49"/>
      <c r="J34" s="49"/>
      <c r="K34" s="49"/>
      <c r="L34" s="49"/>
      <c r="M34" s="49"/>
      <c r="N34" s="49"/>
      <c r="O34" s="49"/>
      <c r="P34" s="49"/>
      <c r="Q34" s="73"/>
      <c r="R34" s="49"/>
      <c r="S34" s="49"/>
      <c r="T34" s="49"/>
      <c r="U34" s="19"/>
      <c r="V34" s="40"/>
    </row>
    <row r="35" spans="2:22" ht="7.7" customHeight="1" x14ac:dyDescent="0.25">
      <c r="B35" s="2"/>
      <c r="C35" s="48"/>
      <c r="D35" s="49"/>
      <c r="E35" s="49"/>
      <c r="F35" s="49"/>
      <c r="G35" s="49"/>
      <c r="H35" s="49"/>
      <c r="I35" s="49"/>
      <c r="J35" s="49"/>
      <c r="K35" s="49"/>
      <c r="L35" s="49"/>
      <c r="M35" s="49"/>
      <c r="N35" s="49"/>
      <c r="O35" s="49"/>
      <c r="P35" s="49"/>
      <c r="Q35" s="73"/>
      <c r="R35" s="49"/>
      <c r="S35" s="49"/>
      <c r="T35" s="49"/>
      <c r="U35" s="19"/>
      <c r="V35" s="40"/>
    </row>
    <row r="36" spans="2:22" ht="12.75" customHeight="1" x14ac:dyDescent="0.25">
      <c r="B36" s="2"/>
      <c r="C36" s="48"/>
      <c r="D36" s="49"/>
      <c r="E36" s="49"/>
      <c r="F36" s="49"/>
      <c r="G36" s="49"/>
      <c r="H36" s="49"/>
      <c r="I36" s="49"/>
      <c r="J36" s="49"/>
      <c r="K36" s="49"/>
      <c r="L36" s="49"/>
      <c r="M36" s="49"/>
      <c r="N36" s="49"/>
      <c r="O36" s="49"/>
      <c r="P36" s="49"/>
      <c r="Q36" s="73"/>
      <c r="R36" s="49"/>
      <c r="S36" s="49"/>
      <c r="T36" s="49"/>
      <c r="U36" s="19"/>
      <c r="V36" s="40"/>
    </row>
    <row r="37" spans="2:22" ht="14.45" customHeight="1" x14ac:dyDescent="0.25">
      <c r="B37" s="2"/>
      <c r="C37" s="48"/>
      <c r="D37" s="49"/>
      <c r="E37" s="49"/>
      <c r="F37" s="49"/>
      <c r="G37" s="49"/>
      <c r="H37" s="49"/>
      <c r="I37" s="49"/>
      <c r="J37" s="49"/>
      <c r="K37" s="49"/>
      <c r="L37" s="49"/>
      <c r="M37" s="49"/>
      <c r="N37" s="49"/>
      <c r="O37" s="49"/>
      <c r="P37" s="49"/>
      <c r="Q37" s="73"/>
      <c r="R37" s="49"/>
      <c r="S37" s="49"/>
      <c r="T37" s="49"/>
      <c r="U37" s="19"/>
      <c r="V37" s="40"/>
    </row>
    <row r="38" spans="2:22" ht="12.75" customHeight="1" x14ac:dyDescent="0.25">
      <c r="B38" s="2"/>
      <c r="C38" s="48"/>
      <c r="D38" s="49"/>
      <c r="E38" s="49"/>
      <c r="F38" s="49"/>
      <c r="G38" s="49"/>
      <c r="H38" s="49"/>
      <c r="I38" s="49"/>
      <c r="J38" s="49"/>
      <c r="K38" s="49"/>
      <c r="L38" s="49"/>
      <c r="M38" s="49"/>
      <c r="N38" s="49"/>
      <c r="O38" s="49"/>
      <c r="P38" s="49"/>
      <c r="Q38" s="73"/>
      <c r="R38" s="49"/>
      <c r="S38" s="49"/>
      <c r="T38" s="49"/>
      <c r="U38" s="19"/>
      <c r="V38" s="40"/>
    </row>
    <row r="39" spans="2:22" ht="12.75" customHeight="1" x14ac:dyDescent="0.25">
      <c r="B39" s="2"/>
      <c r="C39" s="48"/>
      <c r="D39" s="49"/>
      <c r="E39" s="49"/>
      <c r="F39" s="49"/>
      <c r="G39" s="49"/>
      <c r="H39" s="49"/>
      <c r="I39" s="49"/>
      <c r="J39" s="49"/>
      <c r="K39" s="49"/>
      <c r="L39" s="49"/>
      <c r="M39" s="49"/>
      <c r="N39" s="49"/>
      <c r="O39" s="49"/>
      <c r="P39" s="49"/>
      <c r="Q39" s="73"/>
      <c r="R39" s="49"/>
      <c r="S39" s="49"/>
      <c r="T39" s="49"/>
      <c r="U39" s="19"/>
      <c r="V39" s="40"/>
    </row>
    <row r="40" spans="2:22" ht="12.95" customHeight="1" x14ac:dyDescent="0.25">
      <c r="B40" s="2"/>
      <c r="C40" s="48"/>
      <c r="D40" s="49"/>
      <c r="E40" s="49"/>
      <c r="F40" s="49"/>
      <c r="G40" s="49"/>
      <c r="H40" s="49"/>
      <c r="I40" s="49"/>
      <c r="J40" s="49"/>
      <c r="K40" s="49"/>
      <c r="L40" s="49"/>
      <c r="M40" s="49"/>
      <c r="N40" s="49"/>
      <c r="O40" s="49"/>
      <c r="P40" s="49"/>
      <c r="Q40" s="73"/>
      <c r="R40" s="49"/>
      <c r="S40" s="49"/>
      <c r="T40" s="49"/>
      <c r="U40" s="19"/>
      <c r="V40" s="40"/>
    </row>
    <row r="41" spans="2:22" ht="12.75" customHeight="1" x14ac:dyDescent="0.25">
      <c r="B41" s="2"/>
      <c r="C41" s="48"/>
      <c r="D41" s="49"/>
      <c r="E41" s="49"/>
      <c r="F41" s="49"/>
      <c r="G41" s="49"/>
      <c r="H41" s="49"/>
      <c r="I41" s="49"/>
      <c r="J41" s="49"/>
      <c r="K41" s="49"/>
      <c r="L41" s="49"/>
      <c r="M41" s="49"/>
      <c r="N41" s="49"/>
      <c r="O41" s="49"/>
      <c r="P41" s="49"/>
      <c r="Q41" s="73"/>
      <c r="R41" s="49"/>
      <c r="S41" s="49"/>
      <c r="T41" s="49"/>
      <c r="U41" s="19"/>
      <c r="V41" s="40"/>
    </row>
    <row r="42" spans="2:22" ht="13.35" customHeight="1" x14ac:dyDescent="0.25">
      <c r="B42" s="2"/>
      <c r="C42" s="48"/>
      <c r="D42" s="49"/>
      <c r="E42" s="49"/>
      <c r="F42" s="49"/>
      <c r="G42" s="49"/>
      <c r="H42" s="49"/>
      <c r="I42" s="49"/>
      <c r="J42" s="49"/>
      <c r="K42" s="49"/>
      <c r="L42" s="49"/>
      <c r="M42" s="49"/>
      <c r="N42" s="49"/>
      <c r="O42" s="49"/>
      <c r="P42" s="49"/>
      <c r="Q42" s="73"/>
      <c r="R42" s="49"/>
      <c r="S42" s="49"/>
      <c r="T42" s="49"/>
      <c r="U42" s="19"/>
      <c r="V42" s="40"/>
    </row>
    <row r="43" spans="2:22" ht="12.75" customHeight="1" x14ac:dyDescent="0.25">
      <c r="B43" s="2"/>
      <c r="C43" s="48"/>
      <c r="D43" s="49"/>
      <c r="E43" s="49"/>
      <c r="F43" s="49"/>
      <c r="G43" s="49"/>
      <c r="H43" s="49"/>
      <c r="I43" s="49"/>
      <c r="J43" s="49"/>
      <c r="K43" s="49"/>
      <c r="L43" s="49"/>
      <c r="M43" s="49"/>
      <c r="N43" s="49"/>
      <c r="O43" s="49"/>
      <c r="P43" s="49"/>
      <c r="Q43" s="73"/>
      <c r="R43" s="49"/>
      <c r="S43" s="49"/>
      <c r="T43" s="49"/>
      <c r="U43" s="19"/>
      <c r="V43" s="40"/>
    </row>
    <row r="44" spans="2:22" ht="14.25" customHeight="1" x14ac:dyDescent="0.25">
      <c r="B44" s="2"/>
      <c r="C44" s="48"/>
      <c r="D44" s="49"/>
      <c r="E44" s="49"/>
      <c r="F44" s="49"/>
      <c r="G44" s="49"/>
      <c r="H44" s="49"/>
      <c r="I44" s="49"/>
      <c r="J44" s="49"/>
      <c r="K44" s="49"/>
      <c r="L44" s="49"/>
      <c r="M44" s="49"/>
      <c r="N44" s="49"/>
      <c r="O44" s="49"/>
      <c r="P44" s="49"/>
      <c r="Q44" s="73"/>
      <c r="R44" s="49"/>
      <c r="S44" s="49"/>
      <c r="T44" s="49"/>
      <c r="U44" s="19"/>
      <c r="V44" s="40"/>
    </row>
    <row r="45" spans="2:22" ht="15" customHeight="1" x14ac:dyDescent="0.25">
      <c r="B45" s="2"/>
      <c r="C45" s="48"/>
      <c r="D45" s="49"/>
      <c r="E45" s="49"/>
      <c r="F45" s="49"/>
      <c r="G45" s="49"/>
      <c r="H45" s="49"/>
      <c r="I45" s="49"/>
      <c r="J45" s="49"/>
      <c r="K45" s="49"/>
      <c r="L45" s="49"/>
      <c r="M45" s="49"/>
      <c r="N45" s="49"/>
      <c r="O45" s="49"/>
      <c r="P45" s="49"/>
      <c r="Q45" s="73"/>
      <c r="R45" s="49"/>
      <c r="S45" s="49"/>
      <c r="T45" s="49"/>
      <c r="U45" s="19"/>
      <c r="V45" s="40"/>
    </row>
    <row r="46" spans="2:22" ht="12.75" customHeight="1" x14ac:dyDescent="0.25">
      <c r="B46" s="2"/>
      <c r="C46" s="48"/>
      <c r="D46" s="49"/>
      <c r="E46" s="49"/>
      <c r="F46" s="49"/>
      <c r="G46" s="49"/>
      <c r="H46" s="49"/>
      <c r="I46" s="49"/>
      <c r="J46" s="49"/>
      <c r="K46" s="49"/>
      <c r="L46" s="49"/>
      <c r="M46" s="49"/>
      <c r="N46" s="49"/>
      <c r="O46" s="49"/>
      <c r="P46" s="49"/>
      <c r="Q46" s="73"/>
      <c r="R46" s="49"/>
      <c r="S46" s="49"/>
      <c r="T46" s="49"/>
      <c r="U46" s="19"/>
      <c r="V46" s="40"/>
    </row>
    <row r="47" spans="2:22" ht="12.75" customHeight="1" x14ac:dyDescent="0.25">
      <c r="B47" s="2"/>
      <c r="C47" s="48"/>
      <c r="D47" s="49"/>
      <c r="E47" s="49"/>
      <c r="F47" s="49"/>
      <c r="G47" s="49"/>
      <c r="H47" s="49"/>
      <c r="I47" s="49"/>
      <c r="J47" s="49"/>
      <c r="K47" s="49"/>
      <c r="L47" s="49"/>
      <c r="M47" s="49"/>
      <c r="N47" s="49"/>
      <c r="O47" s="49"/>
      <c r="P47" s="49"/>
      <c r="Q47" s="73"/>
      <c r="R47" s="49"/>
      <c r="S47" s="49"/>
      <c r="T47" s="49"/>
      <c r="U47" s="19"/>
      <c r="V47" s="40"/>
    </row>
    <row r="48" spans="2:22" ht="12.75" customHeight="1" x14ac:dyDescent="0.25">
      <c r="B48" s="2"/>
      <c r="C48" s="48"/>
      <c r="D48" s="49"/>
      <c r="E48" s="49"/>
      <c r="F48" s="49"/>
      <c r="G48" s="49"/>
      <c r="H48" s="49"/>
      <c r="I48" s="49"/>
      <c r="J48" s="49"/>
      <c r="K48" s="49"/>
      <c r="L48" s="49"/>
      <c r="M48" s="49"/>
      <c r="N48" s="49"/>
      <c r="O48" s="49"/>
      <c r="P48" s="49"/>
      <c r="Q48" s="73"/>
      <c r="R48" s="49"/>
      <c r="S48" s="49"/>
      <c r="T48" s="49"/>
      <c r="U48" s="19"/>
      <c r="V48" s="40"/>
    </row>
    <row r="49" spans="2:22" ht="10.5" customHeight="1" x14ac:dyDescent="0.25">
      <c r="B49" s="2"/>
      <c r="C49" s="48"/>
      <c r="D49" s="49"/>
      <c r="E49" s="49"/>
      <c r="F49" s="49"/>
      <c r="G49" s="49"/>
      <c r="H49" s="49"/>
      <c r="I49" s="49"/>
      <c r="J49" s="49"/>
      <c r="K49" s="49"/>
      <c r="L49" s="49"/>
      <c r="M49" s="49"/>
      <c r="N49" s="49"/>
      <c r="O49" s="49"/>
      <c r="P49" s="49"/>
      <c r="Q49" s="73"/>
      <c r="R49" s="49"/>
      <c r="S49" s="49"/>
      <c r="T49" s="49"/>
      <c r="U49" s="19"/>
      <c r="V49" s="40"/>
    </row>
    <row r="50" spans="2:22" ht="12" customHeight="1" x14ac:dyDescent="0.25">
      <c r="B50" s="2"/>
      <c r="C50" s="48"/>
      <c r="D50" s="49"/>
      <c r="E50" s="49"/>
      <c r="F50" s="49"/>
      <c r="G50" s="49"/>
      <c r="H50" s="49"/>
      <c r="I50" s="49"/>
      <c r="J50" s="49"/>
      <c r="K50" s="49"/>
      <c r="L50" s="49"/>
      <c r="M50" s="49"/>
      <c r="N50" s="49"/>
      <c r="O50" s="49"/>
      <c r="P50" s="49"/>
      <c r="Q50" s="73"/>
      <c r="R50" s="49"/>
      <c r="S50" s="49"/>
      <c r="T50" s="49"/>
      <c r="U50" s="19"/>
      <c r="V50" s="40"/>
    </row>
    <row r="51" spans="2:22" ht="12.75" hidden="1" customHeight="1" x14ac:dyDescent="0.25">
      <c r="B51" s="2"/>
      <c r="C51" s="48"/>
      <c r="D51" s="49"/>
      <c r="E51" s="49"/>
      <c r="F51" s="49"/>
      <c r="G51" s="49"/>
      <c r="H51" s="49"/>
      <c r="I51" s="49"/>
      <c r="J51" s="49"/>
      <c r="K51" s="49"/>
      <c r="L51" s="49"/>
      <c r="M51" s="49"/>
      <c r="N51" s="49"/>
      <c r="O51" s="49"/>
      <c r="P51" s="49"/>
      <c r="Q51" s="73"/>
      <c r="R51" s="49"/>
      <c r="S51" s="49"/>
      <c r="T51" s="49"/>
      <c r="U51" s="19"/>
      <c r="V51" s="40"/>
    </row>
    <row r="52" spans="2:22" ht="12.75" hidden="1" customHeight="1" x14ac:dyDescent="0.25">
      <c r="B52" s="2"/>
      <c r="C52" s="48"/>
      <c r="D52" s="81"/>
      <c r="E52" s="81"/>
      <c r="F52" s="81"/>
      <c r="G52" s="49"/>
      <c r="H52" s="49"/>
      <c r="I52" s="49"/>
      <c r="J52" s="49"/>
      <c r="K52" s="49"/>
      <c r="L52" s="49"/>
      <c r="M52" s="49"/>
      <c r="N52" s="49"/>
      <c r="O52" s="49"/>
      <c r="P52" s="49"/>
      <c r="Q52" s="73"/>
      <c r="R52" s="49"/>
      <c r="S52" s="49"/>
      <c r="T52" s="49"/>
      <c r="U52" s="19"/>
      <c r="V52" s="40"/>
    </row>
    <row r="53" spans="2:22" ht="12.75" hidden="1" customHeight="1" x14ac:dyDescent="0.25">
      <c r="B53" s="2"/>
      <c r="C53" s="48"/>
      <c r="D53" s="81"/>
      <c r="E53" s="81"/>
      <c r="F53" s="81"/>
      <c r="G53" s="49"/>
      <c r="H53" s="49"/>
      <c r="I53" s="49"/>
      <c r="J53" s="49"/>
      <c r="K53" s="49"/>
      <c r="L53" s="49"/>
      <c r="M53" s="49"/>
      <c r="N53" s="49"/>
      <c r="O53" s="49"/>
      <c r="P53" s="49"/>
      <c r="Q53" s="73"/>
      <c r="R53" s="49"/>
      <c r="S53" s="49"/>
      <c r="T53" s="49"/>
      <c r="U53" s="19"/>
      <c r="V53" s="40"/>
    </row>
    <row r="54" spans="2:22" ht="12.75" hidden="1" customHeight="1" x14ac:dyDescent="0.25">
      <c r="B54" s="2"/>
      <c r="C54" s="48"/>
      <c r="D54" s="81"/>
      <c r="E54" s="81"/>
      <c r="F54" s="81"/>
      <c r="G54" s="81"/>
      <c r="H54" s="81"/>
      <c r="I54" s="81"/>
      <c r="J54" s="81"/>
      <c r="K54" s="81"/>
      <c r="L54" s="81"/>
      <c r="M54" s="81"/>
      <c r="N54" s="81"/>
      <c r="O54" s="81"/>
      <c r="P54" s="81"/>
      <c r="Q54" s="82"/>
      <c r="R54" s="81"/>
      <c r="S54" s="81"/>
      <c r="T54" s="81"/>
      <c r="U54" s="19"/>
      <c r="V54" s="40"/>
    </row>
    <row r="55" spans="2:22" ht="3" customHeight="1" x14ac:dyDescent="0.25">
      <c r="B55" s="2"/>
      <c r="C55" s="3"/>
      <c r="D55" s="3"/>
      <c r="E55" s="3"/>
      <c r="F55" s="3"/>
      <c r="G55" s="3"/>
      <c r="H55" s="3"/>
      <c r="I55" s="3"/>
      <c r="J55" s="3"/>
      <c r="K55" s="3"/>
      <c r="L55" s="3"/>
      <c r="M55" s="3"/>
      <c r="N55" s="3"/>
      <c r="O55" s="3"/>
      <c r="P55" s="3"/>
      <c r="Q55" s="4"/>
      <c r="R55" s="3"/>
      <c r="S55" s="3"/>
      <c r="T55" s="3"/>
      <c r="U55" s="3"/>
      <c r="V55" s="5"/>
    </row>
  </sheetData>
  <sheetProtection algorithmName="SHA-512" hashValue="Rmfkuv9dvLeSNmAiDdHKne1kmmoH6QJOncBd55QCTqdNt9xUa4lstY8qWT/QpJ1KdbcKhTyt18tQjiJ+jIMk4g==" saltValue="GzkXIiSKKJkOq6y9LgU0cg==" spinCount="100000" sheet="1" objects="1" scenarios="1"/>
  <mergeCells count="6">
    <mergeCell ref="D5:U7"/>
    <mergeCell ref="J8:U8"/>
    <mergeCell ref="D13:I13"/>
    <mergeCell ref="M14:O14"/>
    <mergeCell ref="H25:I25"/>
    <mergeCell ref="L28:O28"/>
  </mergeCells>
  <conditionalFormatting sqref="D16:D22">
    <cfRule type="expression" dxfId="85" priority="2">
      <formula>LEFT($E16,1)="7"</formula>
    </cfRule>
    <cfRule type="expression" dxfId="84" priority="3">
      <formula>LEFT($E16,1)="1"</formula>
    </cfRule>
    <cfRule type="expression" dxfId="83" priority="4">
      <formula>LEFT($E16,1)="2"</formula>
    </cfRule>
    <cfRule type="expression" dxfId="82" priority="5">
      <formula>LEFT($E16,1)="3"</formula>
    </cfRule>
    <cfRule type="expression" dxfId="81" priority="6">
      <formula>LEFT($E16,1)="4"</formula>
    </cfRule>
    <cfRule type="expression" dxfId="80" priority="7">
      <formula>LEFT($E16,1)="5"</formula>
    </cfRule>
    <cfRule type="expression" dxfId="79" priority="8">
      <formula>LEFT($E16,1)="6"</formula>
    </cfRule>
  </conditionalFormatting>
  <conditionalFormatting sqref="Q16:Q22">
    <cfRule type="expression" dxfId="78" priority="1">
      <formula>AND($Q16&gt;100.5,$P16&gt;2)</formula>
    </cfRule>
  </conditionalFormatting>
  <hyperlinks>
    <hyperlink ref="J8:U8" r:id="rId1" tooltip="CACI Copyrights" display="http://www.caci.co.uk/copyrightnotices.pdf" xr:uid="{2DE5A5A2-3200-40FA-9B39-D16D7148F355}"/>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ltText="Acorn Category">
                <anchor moveWithCells="1">
                  <from>
                    <xdr:col>17</xdr:col>
                    <xdr:colOff>304800</xdr:colOff>
                    <xdr:row>8</xdr:row>
                    <xdr:rowOff>66675</xdr:rowOff>
                  </from>
                  <to>
                    <xdr:col>19</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17</xdr:col>
                    <xdr:colOff>304800</xdr:colOff>
                    <xdr:row>10</xdr:row>
                    <xdr:rowOff>114300</xdr:rowOff>
                  </from>
                  <to>
                    <xdr:col>19</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17</xdr:col>
                    <xdr:colOff>304800</xdr:colOff>
                    <xdr:row>9</xdr:row>
                    <xdr:rowOff>114300</xdr:rowOff>
                  </from>
                  <to>
                    <xdr:col>19</xdr:col>
                    <xdr:colOff>504825</xdr:colOff>
                    <xdr:row>11</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32AA7F-A660-4D37-A104-297FA5710A8E}">
  <sheetPr>
    <tabColor rgb="FF001EFF"/>
    <pageSetUpPr fitToPage="1"/>
  </sheetPr>
  <dimension ref="A1:BI59"/>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2.42578125" style="83" customWidth="1"/>
    <col min="7" max="7" width="10.42578125" style="83" customWidth="1"/>
    <col min="8" max="9" width="9.7109375" style="83" customWidth="1"/>
    <col min="10" max="10" width="10.14062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3" width="9.140625" style="1" hidden="1" customWidth="1"/>
    <col min="24" max="24" width="6.5703125" style="1" hidden="1" customWidth="1"/>
    <col min="25" max="25" width="4.28515625" style="1" hidden="1" customWidth="1"/>
    <col min="26" max="26" width="3.7109375" style="1" hidden="1" customWidth="1"/>
    <col min="27" max="27" width="9.140625" style="1"/>
    <col min="28" max="50" width="9.140625" style="1" hidden="1" customWidth="1"/>
    <col min="51" max="55" width="9.140625" style="1" customWidth="1"/>
    <col min="56" max="16384" width="9.140625" style="1"/>
  </cols>
  <sheetData>
    <row r="1" spans="1:61" ht="3" customHeight="1" x14ac:dyDescent="0.25">
      <c r="B1" s="2"/>
      <c r="C1" s="3"/>
      <c r="D1" s="3"/>
      <c r="E1" s="3"/>
      <c r="F1" s="3"/>
      <c r="G1" s="3"/>
      <c r="H1" s="3"/>
      <c r="I1" s="3"/>
      <c r="J1" s="3"/>
      <c r="K1" s="3"/>
      <c r="L1" s="3"/>
      <c r="M1" s="3"/>
      <c r="N1" s="3"/>
      <c r="O1" s="3"/>
      <c r="P1" s="3"/>
      <c r="Q1" s="4"/>
      <c r="R1" s="3"/>
      <c r="S1" s="3"/>
      <c r="T1" s="3"/>
      <c r="U1" s="3"/>
      <c r="V1" s="5"/>
    </row>
    <row r="2" spans="1:61" s="9" customFormat="1" ht="15" customHeight="1" x14ac:dyDescent="0.25">
      <c r="A2" s="1"/>
      <c r="B2" s="6"/>
      <c r="C2" s="7"/>
      <c r="D2" s="7"/>
      <c r="E2" s="7"/>
      <c r="F2" s="7"/>
      <c r="G2" s="7"/>
      <c r="H2" s="7"/>
      <c r="I2" s="7"/>
      <c r="J2" s="7"/>
      <c r="K2" s="7"/>
      <c r="L2" s="7"/>
      <c r="M2" s="7"/>
      <c r="N2" s="7"/>
      <c r="O2" s="7"/>
      <c r="P2" s="7"/>
      <c r="Q2" s="8"/>
      <c r="R2" s="7"/>
      <c r="S2" s="7"/>
      <c r="T2" s="7"/>
      <c r="U2" s="7"/>
      <c r="V2" s="5"/>
    </row>
    <row r="3" spans="1:61" s="9" customFormat="1" ht="15" customHeight="1" x14ac:dyDescent="0.25">
      <c r="A3" s="1"/>
      <c r="B3" s="6"/>
      <c r="C3" s="7"/>
      <c r="D3" s="7"/>
      <c r="E3" s="7"/>
      <c r="F3" s="7"/>
      <c r="G3" s="7"/>
      <c r="H3" s="7"/>
      <c r="I3" s="7"/>
      <c r="J3" s="7"/>
      <c r="K3" s="7"/>
      <c r="L3" s="7"/>
      <c r="M3" s="7"/>
      <c r="N3" s="7"/>
      <c r="O3" s="7"/>
      <c r="P3" s="7"/>
      <c r="Q3" s="8"/>
      <c r="R3" s="7"/>
      <c r="S3" s="7"/>
      <c r="T3" s="7"/>
      <c r="U3" s="7"/>
      <c r="V3" s="5"/>
    </row>
    <row r="4" spans="1:61" s="9" customFormat="1" ht="15" customHeight="1" x14ac:dyDescent="0.25">
      <c r="A4" s="1"/>
      <c r="B4" s="6"/>
      <c r="C4" s="7"/>
      <c r="D4" s="7"/>
      <c r="E4" s="7"/>
      <c r="F4" s="7"/>
      <c r="G4" s="7"/>
      <c r="H4" s="7"/>
      <c r="I4" s="7"/>
      <c r="J4" s="7"/>
      <c r="K4" s="7"/>
      <c r="L4" s="7"/>
      <c r="M4" s="7"/>
      <c r="N4" s="7"/>
      <c r="O4" s="7"/>
      <c r="P4" s="7"/>
      <c r="Q4" s="8"/>
      <c r="R4" s="7"/>
      <c r="S4" s="7"/>
      <c r="T4" s="7"/>
      <c r="U4" s="7"/>
      <c r="V4" s="5"/>
      <c r="AA4" s="95"/>
      <c r="AB4" s="95"/>
      <c r="AC4" s="95"/>
      <c r="AD4" s="95"/>
      <c r="AE4" s="95"/>
      <c r="AF4" s="95"/>
      <c r="AG4" s="95"/>
      <c r="AH4" s="95"/>
      <c r="AI4" s="95"/>
      <c r="AJ4" s="95"/>
      <c r="AK4" s="95"/>
      <c r="AL4" s="95"/>
      <c r="AM4" s="95"/>
    </row>
    <row r="5" spans="1:61" s="13" customFormat="1" ht="9" customHeight="1" x14ac:dyDescent="0.25">
      <c r="A5" s="1"/>
      <c r="B5" s="6"/>
      <c r="C5" s="10"/>
      <c r="D5" s="11" t="s">
        <v>62</v>
      </c>
      <c r="E5" s="11"/>
      <c r="F5" s="11"/>
      <c r="G5" s="11"/>
      <c r="H5" s="11"/>
      <c r="I5" s="11"/>
      <c r="J5" s="11"/>
      <c r="K5" s="11"/>
      <c r="L5" s="11"/>
      <c r="M5" s="11"/>
      <c r="N5" s="11"/>
      <c r="O5" s="11"/>
      <c r="P5" s="11"/>
      <c r="Q5" s="11"/>
      <c r="R5" s="11"/>
      <c r="S5" s="11"/>
      <c r="T5" s="11"/>
      <c r="U5" s="11"/>
      <c r="V5" s="12"/>
      <c r="AA5" s="124"/>
      <c r="AB5" s="124"/>
      <c r="AC5" s="124"/>
      <c r="AD5" s="124"/>
      <c r="AE5" s="124"/>
      <c r="AF5" s="124"/>
      <c r="AG5" s="124"/>
      <c r="AH5" s="124"/>
      <c r="AI5" s="124"/>
      <c r="AJ5" s="124"/>
      <c r="AK5" s="124"/>
      <c r="AL5" s="124"/>
      <c r="AM5" s="124"/>
    </row>
    <row r="6" spans="1:61" s="13" customFormat="1" ht="6" customHeight="1" x14ac:dyDescent="0.25">
      <c r="A6" s="1"/>
      <c r="B6" s="6"/>
      <c r="C6" s="10"/>
      <c r="D6" s="11"/>
      <c r="E6" s="11"/>
      <c r="F6" s="11"/>
      <c r="G6" s="11"/>
      <c r="H6" s="11"/>
      <c r="I6" s="11"/>
      <c r="J6" s="11"/>
      <c r="K6" s="11"/>
      <c r="L6" s="11"/>
      <c r="M6" s="11"/>
      <c r="N6" s="11"/>
      <c r="O6" s="11"/>
      <c r="P6" s="11"/>
      <c r="Q6" s="11"/>
      <c r="R6" s="11"/>
      <c r="S6" s="11"/>
      <c r="T6" s="11"/>
      <c r="U6" s="11"/>
      <c r="V6" s="5"/>
      <c r="AA6" s="124"/>
      <c r="AB6" s="124"/>
      <c r="AC6" s="124"/>
      <c r="AD6" s="124"/>
      <c r="AE6" s="124"/>
      <c r="AF6" s="124"/>
      <c r="AG6" s="124"/>
      <c r="AH6" s="124"/>
      <c r="AI6" s="124"/>
      <c r="AJ6" s="124"/>
      <c r="AK6" s="124"/>
      <c r="AL6" s="124"/>
      <c r="AM6" s="124"/>
    </row>
    <row r="7" spans="1:61" s="13" customFormat="1" ht="15" customHeight="1" x14ac:dyDescent="0.25">
      <c r="A7" s="1"/>
      <c r="B7" s="6"/>
      <c r="C7" s="10"/>
      <c r="D7" s="14"/>
      <c r="E7" s="14"/>
      <c r="F7" s="14"/>
      <c r="G7" s="14"/>
      <c r="H7" s="14"/>
      <c r="I7" s="14"/>
      <c r="J7" s="14"/>
      <c r="K7" s="14"/>
      <c r="L7" s="14"/>
      <c r="M7" s="14"/>
      <c r="N7" s="14"/>
      <c r="O7" s="14"/>
      <c r="P7" s="14"/>
      <c r="Q7" s="14"/>
      <c r="R7" s="14"/>
      <c r="S7" s="14"/>
      <c r="T7" s="14"/>
      <c r="U7" s="14"/>
      <c r="V7" s="5"/>
      <c r="AA7" s="124"/>
      <c r="AB7" s="124"/>
      <c r="AC7" s="124"/>
      <c r="AD7" s="124"/>
      <c r="AE7" s="124"/>
      <c r="AF7" s="124"/>
      <c r="AG7" s="124"/>
      <c r="AH7" s="124"/>
      <c r="AI7" s="124"/>
      <c r="AJ7" s="124"/>
      <c r="AK7" s="124"/>
      <c r="AL7" s="124"/>
      <c r="AM7" s="124"/>
    </row>
    <row r="8" spans="1:61"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c r="AA8" s="124"/>
      <c r="AB8" s="124"/>
      <c r="AC8" s="124"/>
      <c r="AD8" s="124"/>
      <c r="AE8" s="124"/>
      <c r="AF8" s="124"/>
      <c r="AG8" s="124"/>
      <c r="AH8" s="124"/>
      <c r="AI8" s="124"/>
      <c r="AJ8" s="124"/>
      <c r="AK8" s="124"/>
      <c r="AL8" s="124"/>
      <c r="AM8" s="124"/>
    </row>
    <row r="9" spans="1:61" s="9" customFormat="1" ht="9" customHeight="1" x14ac:dyDescent="0.25">
      <c r="A9" s="1"/>
      <c r="B9" s="6"/>
      <c r="C9" s="18"/>
      <c r="D9" s="19"/>
      <c r="E9" s="19"/>
      <c r="F9" s="18"/>
      <c r="G9" s="18"/>
      <c r="H9" s="18"/>
      <c r="I9" s="18"/>
      <c r="J9" s="18"/>
      <c r="K9" s="18"/>
      <c r="L9" s="18"/>
      <c r="M9" s="18"/>
      <c r="N9" s="18"/>
      <c r="O9" s="18"/>
      <c r="P9" s="18"/>
      <c r="Q9" s="20"/>
      <c r="R9" s="18"/>
      <c r="S9" s="18"/>
      <c r="T9" s="18"/>
      <c r="U9" s="18"/>
      <c r="V9" s="21"/>
      <c r="AA9" s="95"/>
      <c r="AB9" s="95"/>
      <c r="AC9" s="95"/>
      <c r="AD9" s="95"/>
      <c r="AE9" s="95"/>
      <c r="AF9" s="95"/>
      <c r="AG9" s="95"/>
      <c r="AH9" s="95"/>
      <c r="AI9" s="95"/>
      <c r="AJ9" s="95"/>
      <c r="AK9" s="95"/>
      <c r="AL9" s="95"/>
      <c r="AM9" s="95"/>
    </row>
    <row r="10" spans="1:61" s="9" customFormat="1" ht="12.75" customHeight="1" x14ac:dyDescent="0.25">
      <c r="A10" s="1"/>
      <c r="B10" s="6"/>
      <c r="C10" s="18"/>
      <c r="D10" s="22" t="s">
        <v>1</v>
      </c>
      <c r="E10" s="23" t="str">
        <f>IF(ISBLANK(PROFILE_DESC)=TRUE,"",PROFILE_DESC)</f>
        <v>Little Neston Ward population</v>
      </c>
      <c r="F10" s="125"/>
      <c r="G10" s="25"/>
      <c r="H10" s="25"/>
      <c r="I10" s="25"/>
      <c r="J10" s="25"/>
      <c r="K10" s="25"/>
      <c r="L10" s="25"/>
      <c r="M10" s="25"/>
      <c r="N10" s="25"/>
      <c r="O10" s="26"/>
      <c r="P10" s="27"/>
      <c r="Q10" s="31"/>
      <c r="R10" s="31"/>
      <c r="S10" s="31"/>
      <c r="T10" s="31"/>
      <c r="U10" s="19"/>
      <c r="V10" s="5"/>
      <c r="AA10" s="95"/>
      <c r="AB10" s="95"/>
      <c r="AC10" s="95"/>
      <c r="AD10" s="95"/>
      <c r="AE10" s="95"/>
      <c r="AF10" s="95"/>
      <c r="AG10" s="95"/>
      <c r="AH10" s="95"/>
      <c r="AI10" s="95"/>
      <c r="AJ10" s="95"/>
      <c r="AK10" s="95"/>
      <c r="AL10" s="95"/>
      <c r="AM10" s="95"/>
    </row>
    <row r="11" spans="1:61" s="9" customFormat="1" ht="13.5" customHeight="1" x14ac:dyDescent="0.25">
      <c r="A11" s="1"/>
      <c r="B11" s="6"/>
      <c r="C11" s="18"/>
      <c r="D11" s="28" t="s">
        <v>2</v>
      </c>
      <c r="E11" s="29" t="str">
        <f>IF(ISBLANK(BASE_PROFILE_DESC)=TRUE,"",BASE_PROFILE_DESC)</f>
        <v>Cheshire West and Chester population</v>
      </c>
      <c r="F11" s="126"/>
      <c r="G11" s="30"/>
      <c r="H11" s="30"/>
      <c r="I11" s="30"/>
      <c r="J11" s="30"/>
      <c r="K11" s="30"/>
      <c r="L11" s="30"/>
      <c r="M11" s="30"/>
      <c r="N11" s="127"/>
      <c r="O11" s="86"/>
      <c r="P11" s="31"/>
      <c r="Q11" s="49"/>
      <c r="R11" s="49"/>
      <c r="S11" s="49"/>
      <c r="T11" s="49"/>
      <c r="U11" s="19"/>
      <c r="V11" s="33"/>
      <c r="X11" s="128"/>
      <c r="Y11" s="128"/>
      <c r="Z11" s="128"/>
      <c r="AA11" s="128"/>
      <c r="AB11" s="128"/>
      <c r="AC11" s="128"/>
      <c r="AD11" s="95"/>
      <c r="AE11" s="95"/>
      <c r="AF11" s="95"/>
      <c r="AG11" s="95"/>
      <c r="AH11" s="95"/>
      <c r="AI11" s="95"/>
      <c r="AJ11" s="95"/>
      <c r="AK11" s="95"/>
      <c r="AL11" s="95"/>
      <c r="AM11" s="95"/>
    </row>
    <row r="12" spans="1:61" s="9" customFormat="1" ht="15" customHeight="1" x14ac:dyDescent="0.25">
      <c r="A12" s="1"/>
      <c r="B12" s="6"/>
      <c r="C12" s="18"/>
      <c r="D12" s="28"/>
      <c r="E12" s="87"/>
      <c r="F12" s="87"/>
      <c r="G12" s="28"/>
      <c r="H12" s="28"/>
      <c r="I12" s="28"/>
      <c r="J12" s="28"/>
      <c r="K12" s="28"/>
      <c r="L12" s="28"/>
      <c r="M12" s="28"/>
      <c r="N12" s="28"/>
      <c r="O12" s="19"/>
      <c r="P12" s="49"/>
      <c r="Q12" s="49"/>
      <c r="R12" s="49"/>
      <c r="S12" s="49"/>
      <c r="T12" s="49"/>
      <c r="U12" s="19"/>
      <c r="V12" s="33"/>
      <c r="W12" s="129"/>
      <c r="X12" s="128"/>
      <c r="Y12" s="128"/>
      <c r="Z12" s="128"/>
      <c r="AA12" s="128"/>
      <c r="AB12" s="128"/>
      <c r="AC12" s="128"/>
      <c r="AD12" s="95"/>
      <c r="AE12" s="95"/>
      <c r="AF12" s="95"/>
      <c r="AG12" s="95"/>
      <c r="AH12" s="95"/>
      <c r="AI12" s="95"/>
      <c r="AJ12" s="95"/>
      <c r="AK12" s="95"/>
      <c r="AL12" s="95"/>
      <c r="AM12" s="95"/>
      <c r="AN12" s="95"/>
      <c r="AO12" s="95"/>
      <c r="AP12" s="95"/>
      <c r="AQ12" s="95"/>
      <c r="AR12" s="95"/>
      <c r="AS12" s="95"/>
      <c r="AT12" s="95"/>
      <c r="AU12" s="95"/>
      <c r="AV12" s="95"/>
      <c r="AW12" s="95"/>
      <c r="AX12" s="95"/>
      <c r="AY12" s="95"/>
      <c r="AZ12" s="95"/>
      <c r="BA12" s="95"/>
      <c r="BB12" s="95"/>
      <c r="BC12" s="95"/>
      <c r="BD12" s="95"/>
      <c r="BE12" s="95"/>
      <c r="BF12" s="95"/>
      <c r="BG12" s="95"/>
      <c r="BH12" s="95"/>
      <c r="BI12" s="95"/>
    </row>
    <row r="13" spans="1:61" s="9" customFormat="1" ht="24.95" customHeight="1" x14ac:dyDescent="0.25">
      <c r="A13" s="1"/>
      <c r="B13" s="6"/>
      <c r="C13" s="18"/>
      <c r="D13" s="89" t="s">
        <v>63</v>
      </c>
      <c r="E13" s="89"/>
      <c r="F13" s="89"/>
      <c r="G13" s="89"/>
      <c r="H13" s="89"/>
      <c r="I13" s="89"/>
      <c r="J13" s="90"/>
      <c r="K13" s="91" t="s">
        <v>48</v>
      </c>
      <c r="L13" s="91" t="s">
        <v>49</v>
      </c>
      <c r="M13" s="91" t="s">
        <v>50</v>
      </c>
      <c r="N13" s="91" t="s">
        <v>51</v>
      </c>
      <c r="O13" s="91" t="s">
        <v>52</v>
      </c>
      <c r="P13" s="91" t="s">
        <v>53</v>
      </c>
      <c r="Q13" s="91" t="s">
        <v>35</v>
      </c>
      <c r="R13" s="92">
        <v>0</v>
      </c>
      <c r="S13" s="93">
        <v>100</v>
      </c>
      <c r="T13" s="94">
        <v>200</v>
      </c>
      <c r="U13" s="49"/>
      <c r="V13" s="5"/>
      <c r="W13" s="129"/>
      <c r="X13" s="128"/>
      <c r="Y13" s="128"/>
      <c r="Z13" s="128"/>
      <c r="AA13" s="128"/>
      <c r="AB13" s="95" t="s">
        <v>64</v>
      </c>
      <c r="AC13" s="95" t="s">
        <v>5</v>
      </c>
      <c r="AD13" s="95" t="s">
        <v>8</v>
      </c>
      <c r="AE13" s="95" t="s">
        <v>10</v>
      </c>
      <c r="AF13" s="95" t="s">
        <v>11</v>
      </c>
      <c r="AG13" s="95" t="s">
        <v>12</v>
      </c>
      <c r="AH13" s="95" t="s">
        <v>13</v>
      </c>
      <c r="AI13" s="61" t="s">
        <v>14</v>
      </c>
      <c r="AJ13" s="61" t="s">
        <v>15</v>
      </c>
      <c r="AK13" s="61" t="s">
        <v>18</v>
      </c>
      <c r="AL13" s="61" t="s">
        <v>20</v>
      </c>
      <c r="AM13" s="61" t="s">
        <v>21</v>
      </c>
      <c r="AN13" s="61" t="s">
        <v>22</v>
      </c>
      <c r="AO13" s="61" t="s">
        <v>24</v>
      </c>
      <c r="AP13" s="61" t="s">
        <v>65</v>
      </c>
      <c r="AQ13" s="61" t="s">
        <v>27</v>
      </c>
      <c r="AR13" s="61" t="s">
        <v>28</v>
      </c>
      <c r="AS13" s="61" t="s">
        <v>66</v>
      </c>
      <c r="AT13" s="61" t="s">
        <v>67</v>
      </c>
      <c r="AU13" s="61" t="s">
        <v>68</v>
      </c>
      <c r="AV13" s="61" t="s">
        <v>69</v>
      </c>
      <c r="AW13" s="61" t="s">
        <v>70</v>
      </c>
      <c r="AX13" s="95"/>
      <c r="AY13" s="95"/>
      <c r="AZ13" s="95"/>
      <c r="BA13" s="95"/>
      <c r="BB13" s="95"/>
      <c r="BC13" s="95"/>
      <c r="BD13" s="95"/>
      <c r="BE13" s="95"/>
      <c r="BF13" s="95"/>
      <c r="BG13" s="95"/>
      <c r="BH13" s="95"/>
      <c r="BI13" s="95"/>
    </row>
    <row r="14" spans="1:61" s="9" customFormat="1" ht="5.0999999999999996" customHeight="1" x14ac:dyDescent="0.25">
      <c r="A14" s="1"/>
      <c r="B14" s="6"/>
      <c r="C14" s="18"/>
      <c r="D14" s="19"/>
      <c r="E14" s="19"/>
      <c r="F14" s="19"/>
      <c r="G14" s="19"/>
      <c r="H14" s="19"/>
      <c r="I14" s="19"/>
      <c r="J14" s="19"/>
      <c r="K14" s="98"/>
      <c r="L14" s="98"/>
      <c r="M14" s="86"/>
      <c r="N14" s="86"/>
      <c r="O14" s="130"/>
      <c r="P14" s="101"/>
      <c r="Q14" s="101"/>
      <c r="R14" s="31"/>
      <c r="S14" s="31"/>
      <c r="T14" s="31"/>
      <c r="U14" s="19"/>
      <c r="V14" s="5"/>
      <c r="X14" s="128"/>
      <c r="Y14" s="128"/>
      <c r="Z14" s="128"/>
      <c r="AA14" s="128"/>
      <c r="AB14" s="102"/>
      <c r="AC14" s="102"/>
      <c r="AD14" s="102"/>
      <c r="AE14" s="102"/>
      <c r="AF14" s="102"/>
      <c r="AG14" s="102"/>
      <c r="AH14" s="102"/>
      <c r="AI14" s="95"/>
      <c r="AJ14" s="95"/>
      <c r="AK14" s="95"/>
      <c r="AL14" s="95"/>
      <c r="AM14" s="95"/>
      <c r="AN14" s="95"/>
      <c r="AO14" s="95"/>
      <c r="AP14" s="95"/>
      <c r="AQ14" s="95"/>
      <c r="AR14" s="95"/>
      <c r="AS14" s="95"/>
      <c r="AT14" s="95"/>
      <c r="AU14" s="95"/>
      <c r="AV14" s="95"/>
      <c r="AW14" s="95"/>
      <c r="AX14" s="95"/>
      <c r="AY14" s="95"/>
      <c r="AZ14" s="95"/>
      <c r="BA14" s="95"/>
      <c r="BB14" s="95"/>
      <c r="BC14" s="95"/>
      <c r="BD14" s="95"/>
      <c r="BE14" s="95"/>
      <c r="BF14" s="95"/>
      <c r="BG14" s="95"/>
      <c r="BH14" s="95"/>
      <c r="BI14" s="95"/>
    </row>
    <row r="15" spans="1:61" s="9" customFormat="1" ht="8.1" customHeight="1" x14ac:dyDescent="0.25">
      <c r="A15" s="1"/>
      <c r="B15" s="6"/>
      <c r="C15" s="18"/>
      <c r="D15" s="131"/>
      <c r="E15" s="131"/>
      <c r="F15" s="19"/>
      <c r="G15" s="19"/>
      <c r="H15" s="19"/>
      <c r="I15" s="19"/>
      <c r="J15" s="19"/>
      <c r="K15" s="98"/>
      <c r="L15" s="98"/>
      <c r="M15" s="98"/>
      <c r="N15" s="98"/>
      <c r="O15" s="98"/>
      <c r="P15" s="101"/>
      <c r="Q15" s="101"/>
      <c r="R15" s="31"/>
      <c r="S15" s="31"/>
      <c r="T15" s="31"/>
      <c r="U15" s="19"/>
      <c r="V15" s="5"/>
      <c r="X15" s="128" t="s">
        <v>71</v>
      </c>
      <c r="Y15" s="128" t="s">
        <v>49</v>
      </c>
      <c r="Z15" s="128" t="s">
        <v>51</v>
      </c>
      <c r="AA15" s="128"/>
      <c r="AB15" s="102"/>
      <c r="AC15" s="102"/>
      <c r="AD15" s="102"/>
      <c r="AE15" s="102"/>
      <c r="AF15" s="102"/>
      <c r="AG15" s="102"/>
      <c r="AH15" s="102"/>
      <c r="AI15" s="95"/>
      <c r="AJ15" s="95"/>
      <c r="AK15" s="95"/>
      <c r="AL15" s="95"/>
      <c r="AM15" s="95"/>
      <c r="AN15" s="95"/>
      <c r="AO15" s="95"/>
      <c r="AP15" s="95"/>
      <c r="AQ15" s="95"/>
      <c r="AR15" s="95"/>
      <c r="AS15" s="95"/>
      <c r="AT15" s="95"/>
      <c r="AU15" s="95"/>
      <c r="AV15" s="95"/>
      <c r="AW15" s="95"/>
      <c r="AX15" s="95"/>
      <c r="AY15" s="95"/>
      <c r="AZ15" s="95"/>
      <c r="BA15" s="95"/>
      <c r="BB15" s="95"/>
      <c r="BC15" s="95"/>
      <c r="BD15" s="95"/>
      <c r="BE15" s="95"/>
      <c r="BF15" s="95"/>
      <c r="BG15" s="95"/>
      <c r="BH15" s="95"/>
      <c r="BI15" s="95"/>
    </row>
    <row r="16" spans="1:61" s="9" customFormat="1" ht="12" customHeight="1" x14ac:dyDescent="0.25">
      <c r="A16" s="35" t="s">
        <v>64</v>
      </c>
      <c r="B16" s="6"/>
      <c r="C16" s="132"/>
      <c r="D16" s="133" t="str">
        <f>'Input Sheet'!S102</f>
        <v>1. Luxury Lifestyles</v>
      </c>
      <c r="E16" s="133"/>
      <c r="F16" s="134"/>
      <c r="G16" s="135" t="str">
        <f>'Input Sheet'!$F$77</f>
        <v>1.A. Exclusive Addresses</v>
      </c>
      <c r="H16" s="136"/>
      <c r="I16" s="136"/>
      <c r="J16" s="136"/>
      <c r="K16" s="108">
        <f>'Input Sheet'!$G$77</f>
        <v>0</v>
      </c>
      <c r="L16" s="109">
        <f>'Input Sheet'!$H$77</f>
        <v>0</v>
      </c>
      <c r="M16" s="108">
        <f ca="1">'Input Sheet'!$I$77</f>
        <v>0</v>
      </c>
      <c r="N16" s="137">
        <f ca="1">'Input Sheet'!$J$77</f>
        <v>0</v>
      </c>
      <c r="O16" s="137">
        <f ca="1">'Input Sheet'!$K$77</f>
        <v>0</v>
      </c>
      <c r="P16" s="137">
        <f ca="1">'Input Sheet'!$L$77</f>
        <v>0</v>
      </c>
      <c r="Q16" s="108">
        <f ca="1">'Input Sheet'!$M$77</f>
        <v>0</v>
      </c>
      <c r="R16" s="49"/>
      <c r="S16" s="49"/>
      <c r="T16" s="49"/>
      <c r="U16" s="19"/>
      <c r="V16" s="5"/>
      <c r="X16" s="138" t="s">
        <v>72</v>
      </c>
      <c r="Y16" s="139">
        <f>'Input Sheet'!$U77</f>
        <v>0</v>
      </c>
      <c r="Z16" s="140">
        <f ca="1">'Input Sheet'!$W$77</f>
        <v>0</v>
      </c>
      <c r="AA16" s="128"/>
      <c r="AB16" s="102">
        <f t="shared" ref="AB16:AQ37" ca="1" si="0">IF((LEFT($G16,3)=AB$13),$Q16,100)</f>
        <v>0</v>
      </c>
      <c r="AC16" s="102">
        <f t="shared" si="0"/>
        <v>100</v>
      </c>
      <c r="AD16" s="102">
        <f t="shared" si="0"/>
        <v>100</v>
      </c>
      <c r="AE16" s="102">
        <f t="shared" si="0"/>
        <v>100</v>
      </c>
      <c r="AF16" s="102">
        <f t="shared" si="0"/>
        <v>100</v>
      </c>
      <c r="AG16" s="102">
        <f t="shared" si="0"/>
        <v>100</v>
      </c>
      <c r="AH16" s="102">
        <f t="shared" si="0"/>
        <v>100</v>
      </c>
      <c r="AI16" s="102">
        <f t="shared" si="0"/>
        <v>100</v>
      </c>
      <c r="AJ16" s="102">
        <f t="shared" si="0"/>
        <v>100</v>
      </c>
      <c r="AK16" s="102">
        <f t="shared" si="0"/>
        <v>100</v>
      </c>
      <c r="AL16" s="102">
        <f t="shared" si="0"/>
        <v>100</v>
      </c>
      <c r="AM16" s="102">
        <f t="shared" si="0"/>
        <v>100</v>
      </c>
      <c r="AN16" s="102">
        <f t="shared" si="0"/>
        <v>100</v>
      </c>
      <c r="AO16" s="102">
        <f t="shared" si="0"/>
        <v>100</v>
      </c>
      <c r="AP16" s="102">
        <f t="shared" si="0"/>
        <v>100</v>
      </c>
      <c r="AQ16" s="102">
        <f t="shared" si="0"/>
        <v>100</v>
      </c>
      <c r="AR16" s="102">
        <f t="shared" ref="AR16:BG31" si="1">IF((LEFT($G16,3)=AR$13),$Q16,100)</f>
        <v>100</v>
      </c>
      <c r="AS16" s="102">
        <f t="shared" si="1"/>
        <v>100</v>
      </c>
      <c r="AT16" s="102">
        <f t="shared" si="1"/>
        <v>100</v>
      </c>
      <c r="AU16" s="102">
        <f t="shared" si="1"/>
        <v>100</v>
      </c>
      <c r="AV16" s="102">
        <f t="shared" si="1"/>
        <v>100</v>
      </c>
      <c r="AW16" s="102">
        <f t="shared" si="1"/>
        <v>100</v>
      </c>
      <c r="AX16" s="95"/>
      <c r="AY16" s="95"/>
      <c r="AZ16" s="95"/>
      <c r="BA16" s="95"/>
      <c r="BB16" s="95"/>
      <c r="BC16" s="95"/>
      <c r="BD16" s="95"/>
      <c r="BE16" s="95"/>
      <c r="BF16" s="95"/>
      <c r="BG16" s="95"/>
      <c r="BH16" s="95"/>
      <c r="BI16" s="95"/>
    </row>
    <row r="17" spans="1:61" s="9" customFormat="1" ht="12" customHeight="1" x14ac:dyDescent="0.25">
      <c r="A17" s="35" t="s">
        <v>5</v>
      </c>
      <c r="B17" s="6"/>
      <c r="C17" s="132"/>
      <c r="D17" s="133"/>
      <c r="E17" s="133"/>
      <c r="F17" s="134"/>
      <c r="G17" s="135" t="str">
        <f>'Input Sheet'!$F$78</f>
        <v>1.B. Flourishing Capital</v>
      </c>
      <c r="H17" s="136"/>
      <c r="I17" s="136"/>
      <c r="J17" s="136"/>
      <c r="K17" s="108">
        <f>'Input Sheet'!$G$78</f>
        <v>0</v>
      </c>
      <c r="L17" s="109">
        <f>'Input Sheet'!$H$78</f>
        <v>0</v>
      </c>
      <c r="M17" s="108">
        <f ca="1">'Input Sheet'!$I$78</f>
        <v>38</v>
      </c>
      <c r="N17" s="137">
        <f ca="1">'Input Sheet'!$J$78</f>
        <v>1.0177435554067627E-2</v>
      </c>
      <c r="O17" s="137">
        <f ca="1">'Input Sheet'!$K$78</f>
        <v>0</v>
      </c>
      <c r="P17" s="137">
        <f ca="1">'Input Sheet'!$L$78</f>
        <v>-0.72281459594820496</v>
      </c>
      <c r="Q17" s="108">
        <f ca="1">'Input Sheet'!$M$78</f>
        <v>0</v>
      </c>
      <c r="R17" s="49"/>
      <c r="S17" s="49"/>
      <c r="T17" s="49"/>
      <c r="U17" s="19"/>
      <c r="V17" s="39"/>
      <c r="X17" s="138" t="s">
        <v>73</v>
      </c>
      <c r="Y17" s="139">
        <f>'Input Sheet'!$U78</f>
        <v>0</v>
      </c>
      <c r="Z17" s="140">
        <f ca="1">'Input Sheet'!$W$78</f>
        <v>1.0177435554067627E-2</v>
      </c>
      <c r="AA17" s="128"/>
      <c r="AB17" s="102">
        <f t="shared" si="0"/>
        <v>100</v>
      </c>
      <c r="AC17" s="102">
        <f t="shared" ca="1" si="0"/>
        <v>0</v>
      </c>
      <c r="AD17" s="102">
        <f t="shared" si="0"/>
        <v>100</v>
      </c>
      <c r="AE17" s="102">
        <f t="shared" si="0"/>
        <v>100</v>
      </c>
      <c r="AF17" s="102">
        <f t="shared" si="0"/>
        <v>100</v>
      </c>
      <c r="AG17" s="102">
        <f t="shared" si="0"/>
        <v>100</v>
      </c>
      <c r="AH17" s="102">
        <f t="shared" si="0"/>
        <v>100</v>
      </c>
      <c r="AI17" s="102">
        <f t="shared" si="0"/>
        <v>100</v>
      </c>
      <c r="AJ17" s="102">
        <f t="shared" si="0"/>
        <v>100</v>
      </c>
      <c r="AK17" s="102">
        <f t="shared" si="0"/>
        <v>100</v>
      </c>
      <c r="AL17" s="102">
        <f t="shared" si="0"/>
        <v>100</v>
      </c>
      <c r="AM17" s="102">
        <f t="shared" si="0"/>
        <v>100</v>
      </c>
      <c r="AN17" s="102">
        <f t="shared" si="0"/>
        <v>100</v>
      </c>
      <c r="AO17" s="102">
        <f t="shared" si="0"/>
        <v>100</v>
      </c>
      <c r="AP17" s="102">
        <f t="shared" si="0"/>
        <v>100</v>
      </c>
      <c r="AQ17" s="102">
        <f t="shared" si="0"/>
        <v>100</v>
      </c>
      <c r="AR17" s="102">
        <f t="shared" si="1"/>
        <v>100</v>
      </c>
      <c r="AS17" s="102">
        <f t="shared" si="1"/>
        <v>100</v>
      </c>
      <c r="AT17" s="102">
        <f t="shared" si="1"/>
        <v>100</v>
      </c>
      <c r="AU17" s="102">
        <f t="shared" si="1"/>
        <v>100</v>
      </c>
      <c r="AV17" s="102">
        <f t="shared" si="1"/>
        <v>100</v>
      </c>
      <c r="AW17" s="102">
        <f t="shared" si="1"/>
        <v>100</v>
      </c>
      <c r="AX17" s="95"/>
      <c r="AY17" s="95"/>
      <c r="AZ17" s="95"/>
      <c r="BA17" s="95"/>
      <c r="BB17" s="95"/>
      <c r="BC17" s="95"/>
      <c r="BD17" s="95"/>
      <c r="BE17" s="95"/>
      <c r="BF17" s="95"/>
      <c r="BG17" s="95"/>
      <c r="BH17" s="95"/>
      <c r="BI17" s="95"/>
    </row>
    <row r="18" spans="1:61" s="9" customFormat="1" ht="12" customHeight="1" x14ac:dyDescent="0.25">
      <c r="A18" s="35" t="s">
        <v>8</v>
      </c>
      <c r="B18" s="6"/>
      <c r="C18" s="132"/>
      <c r="D18" s="141"/>
      <c r="E18" s="141"/>
      <c r="F18" s="134"/>
      <c r="G18" s="135" t="str">
        <f>'Input Sheet'!$F$79</f>
        <v>1.C. Upmarket Families</v>
      </c>
      <c r="H18" s="136"/>
      <c r="I18" s="136"/>
      <c r="J18" s="136"/>
      <c r="K18" s="108">
        <f>'Input Sheet'!$G$79</f>
        <v>138</v>
      </c>
      <c r="L18" s="109">
        <f>'Input Sheet'!$H$79</f>
        <v>2.6884862653419055</v>
      </c>
      <c r="M18" s="108">
        <f ca="1">'Input Sheet'!$I$79</f>
        <v>12434</v>
      </c>
      <c r="N18" s="137">
        <f ca="1">'Input Sheet'!$J$79</f>
        <v>3.3301640441914961</v>
      </c>
      <c r="O18" s="137">
        <f ca="1">'Input Sheet'!$K$79</f>
        <v>1.1098600611227281</v>
      </c>
      <c r="P18" s="137">
        <f ca="1">'Input Sheet'!$L$79</f>
        <v>-2.5622666719696636</v>
      </c>
      <c r="Q18" s="108">
        <f ca="1">'Input Sheet'!$M$79</f>
        <v>80.731346253983759</v>
      </c>
      <c r="R18" s="49"/>
      <c r="S18" s="49"/>
      <c r="T18" s="49"/>
      <c r="U18" s="19"/>
      <c r="V18" s="40"/>
      <c r="X18" s="138" t="s">
        <v>74</v>
      </c>
      <c r="Y18" s="139">
        <f>'Input Sheet'!$U79</f>
        <v>2.6884862653419055</v>
      </c>
      <c r="Z18" s="140">
        <f ca="1">'Input Sheet'!$W$79</f>
        <v>3.3301640441914961</v>
      </c>
      <c r="AA18" s="128"/>
      <c r="AB18" s="102">
        <f t="shared" si="0"/>
        <v>100</v>
      </c>
      <c r="AC18" s="102">
        <f t="shared" si="0"/>
        <v>100</v>
      </c>
      <c r="AD18" s="102">
        <f t="shared" ca="1" si="0"/>
        <v>80.731346253983759</v>
      </c>
      <c r="AE18" s="102">
        <f t="shared" si="0"/>
        <v>100</v>
      </c>
      <c r="AF18" s="102">
        <f t="shared" si="0"/>
        <v>100</v>
      </c>
      <c r="AG18" s="102">
        <f t="shared" si="0"/>
        <v>100</v>
      </c>
      <c r="AH18" s="102">
        <f t="shared" si="0"/>
        <v>100</v>
      </c>
      <c r="AI18" s="102">
        <f t="shared" si="0"/>
        <v>100</v>
      </c>
      <c r="AJ18" s="102">
        <f t="shared" si="0"/>
        <v>100</v>
      </c>
      <c r="AK18" s="102">
        <f t="shared" si="0"/>
        <v>100</v>
      </c>
      <c r="AL18" s="102">
        <f t="shared" si="0"/>
        <v>100</v>
      </c>
      <c r="AM18" s="102">
        <f t="shared" si="0"/>
        <v>100</v>
      </c>
      <c r="AN18" s="102">
        <f t="shared" si="0"/>
        <v>100</v>
      </c>
      <c r="AO18" s="102">
        <f t="shared" si="0"/>
        <v>100</v>
      </c>
      <c r="AP18" s="102">
        <f t="shared" si="0"/>
        <v>100</v>
      </c>
      <c r="AQ18" s="102">
        <f t="shared" si="0"/>
        <v>100</v>
      </c>
      <c r="AR18" s="102">
        <f t="shared" si="1"/>
        <v>100</v>
      </c>
      <c r="AS18" s="102">
        <f t="shared" si="1"/>
        <v>100</v>
      </c>
      <c r="AT18" s="102">
        <f t="shared" si="1"/>
        <v>100</v>
      </c>
      <c r="AU18" s="102">
        <f t="shared" si="1"/>
        <v>100</v>
      </c>
      <c r="AV18" s="102">
        <f t="shared" si="1"/>
        <v>100</v>
      </c>
      <c r="AW18" s="102">
        <f t="shared" si="1"/>
        <v>100</v>
      </c>
      <c r="AX18" s="95"/>
      <c r="AY18" s="95"/>
      <c r="AZ18" s="95"/>
      <c r="BA18" s="95"/>
      <c r="BB18" s="95"/>
      <c r="BC18" s="95"/>
      <c r="BD18" s="95"/>
      <c r="BE18" s="95"/>
      <c r="BF18" s="95"/>
      <c r="BG18" s="95"/>
      <c r="BH18" s="95"/>
      <c r="BI18" s="95"/>
    </row>
    <row r="19" spans="1:61" s="9" customFormat="1" ht="12" customHeight="1" x14ac:dyDescent="0.25">
      <c r="A19" s="35" t="s">
        <v>10</v>
      </c>
      <c r="B19" s="6"/>
      <c r="C19" s="132"/>
      <c r="D19" s="142" t="str">
        <f>'Input Sheet'!S103</f>
        <v>2. Established Affluence</v>
      </c>
      <c r="E19" s="142"/>
      <c r="F19" s="134"/>
      <c r="G19" s="135" t="str">
        <f>'Input Sheet'!$F$80</f>
        <v>2.D. Commuter-Belt Wealth</v>
      </c>
      <c r="H19" s="136"/>
      <c r="I19" s="136"/>
      <c r="J19" s="136"/>
      <c r="K19" s="108">
        <f>'Input Sheet'!$G$80</f>
        <v>749</v>
      </c>
      <c r="L19" s="109">
        <f>'Input Sheet'!$H$80</f>
        <v>14.591856614065849</v>
      </c>
      <c r="M19" s="108">
        <f ca="1">'Input Sheet'!$I$80</f>
        <v>59309</v>
      </c>
      <c r="N19" s="137">
        <f ca="1">'Input Sheet'!$J$80</f>
        <v>15.884566454636758</v>
      </c>
      <c r="O19" s="137">
        <f ca="1">'Input Sheet'!$K$80</f>
        <v>1.2628774722217537</v>
      </c>
      <c r="P19" s="137">
        <f ca="1">'Input Sheet'!$L$80</f>
        <v>-2.5337348221607163</v>
      </c>
      <c r="Q19" s="108">
        <f ca="1">'Input Sheet'!$M$80</f>
        <v>91.861850027429853</v>
      </c>
      <c r="R19" s="49"/>
      <c r="S19" s="49"/>
      <c r="T19" s="49"/>
      <c r="U19" s="19"/>
      <c r="V19" s="40"/>
      <c r="X19" s="138" t="s">
        <v>75</v>
      </c>
      <c r="Y19" s="139">
        <f>'Input Sheet'!$U80</f>
        <v>14.591856614065849</v>
      </c>
      <c r="Z19" s="140">
        <f ca="1">'Input Sheet'!$W$80</f>
        <v>15.884566454636758</v>
      </c>
      <c r="AA19" s="128"/>
      <c r="AB19" s="102">
        <f t="shared" si="0"/>
        <v>100</v>
      </c>
      <c r="AC19" s="102">
        <f t="shared" si="0"/>
        <v>100</v>
      </c>
      <c r="AD19" s="102">
        <f t="shared" si="0"/>
        <v>100</v>
      </c>
      <c r="AE19" s="102">
        <f t="shared" ca="1" si="0"/>
        <v>91.861850027429853</v>
      </c>
      <c r="AF19" s="102">
        <f t="shared" si="0"/>
        <v>100</v>
      </c>
      <c r="AG19" s="102">
        <f t="shared" si="0"/>
        <v>100</v>
      </c>
      <c r="AH19" s="102">
        <f t="shared" si="0"/>
        <v>100</v>
      </c>
      <c r="AI19" s="102">
        <f t="shared" si="0"/>
        <v>100</v>
      </c>
      <c r="AJ19" s="102">
        <f t="shared" si="0"/>
        <v>100</v>
      </c>
      <c r="AK19" s="102">
        <f t="shared" si="0"/>
        <v>100</v>
      </c>
      <c r="AL19" s="102">
        <f t="shared" si="0"/>
        <v>100</v>
      </c>
      <c r="AM19" s="102">
        <f t="shared" si="0"/>
        <v>100</v>
      </c>
      <c r="AN19" s="102">
        <f t="shared" si="0"/>
        <v>100</v>
      </c>
      <c r="AO19" s="102">
        <f t="shared" si="0"/>
        <v>100</v>
      </c>
      <c r="AP19" s="102">
        <f t="shared" si="0"/>
        <v>100</v>
      </c>
      <c r="AQ19" s="102">
        <f t="shared" si="0"/>
        <v>100</v>
      </c>
      <c r="AR19" s="102">
        <f t="shared" si="1"/>
        <v>100</v>
      </c>
      <c r="AS19" s="102">
        <f t="shared" si="1"/>
        <v>100</v>
      </c>
      <c r="AT19" s="102">
        <f t="shared" si="1"/>
        <v>100</v>
      </c>
      <c r="AU19" s="102">
        <f t="shared" si="1"/>
        <v>100</v>
      </c>
      <c r="AV19" s="102">
        <f t="shared" si="1"/>
        <v>100</v>
      </c>
      <c r="AW19" s="102">
        <f t="shared" si="1"/>
        <v>100</v>
      </c>
      <c r="AX19" s="95"/>
      <c r="AY19" s="95"/>
      <c r="AZ19" s="95"/>
      <c r="BA19" s="95"/>
      <c r="BB19" s="95"/>
      <c r="BC19" s="95"/>
      <c r="BD19" s="95"/>
      <c r="BE19" s="95"/>
      <c r="BF19" s="95"/>
      <c r="BG19" s="95"/>
      <c r="BH19" s="95"/>
      <c r="BI19" s="95"/>
    </row>
    <row r="20" spans="1:61" ht="12" customHeight="1" x14ac:dyDescent="0.25">
      <c r="A20" s="35" t="s">
        <v>11</v>
      </c>
      <c r="B20" s="2"/>
      <c r="C20" s="132"/>
      <c r="D20" s="141"/>
      <c r="E20" s="141"/>
      <c r="F20" s="134"/>
      <c r="G20" s="135" t="str">
        <f>'Input Sheet'!$F$81</f>
        <v xml:space="preserve">2.E. Prosperous Professionals </v>
      </c>
      <c r="H20" s="136"/>
      <c r="I20" s="136"/>
      <c r="J20" s="136"/>
      <c r="K20" s="108">
        <f>'Input Sheet'!$G$81</f>
        <v>0</v>
      </c>
      <c r="L20" s="109">
        <f>'Input Sheet'!$H$81</f>
        <v>0</v>
      </c>
      <c r="M20" s="108">
        <f ca="1">'Input Sheet'!$I$81</f>
        <v>48</v>
      </c>
      <c r="N20" s="137">
        <f ca="1">'Input Sheet'!$J$81</f>
        <v>1.2855708068295947E-2</v>
      </c>
      <c r="O20" s="137">
        <f ca="1">'Input Sheet'!$K$81</f>
        <v>0</v>
      </c>
      <c r="P20" s="137">
        <f ca="1">'Input Sheet'!$L$81</f>
        <v>-0.81238435407669174</v>
      </c>
      <c r="Q20" s="108">
        <f ca="1">'Input Sheet'!$M$81</f>
        <v>0</v>
      </c>
      <c r="R20" s="49"/>
      <c r="S20" s="49"/>
      <c r="T20" s="49"/>
      <c r="U20" s="19"/>
      <c r="V20" s="40"/>
      <c r="X20" s="138" t="s">
        <v>76</v>
      </c>
      <c r="Y20" s="139">
        <f>'Input Sheet'!$U81</f>
        <v>0</v>
      </c>
      <c r="Z20" s="140">
        <f ca="1">'Input Sheet'!$W$81</f>
        <v>1.2855708068295947E-2</v>
      </c>
      <c r="AA20" s="62"/>
      <c r="AB20" s="102">
        <f t="shared" si="0"/>
        <v>100</v>
      </c>
      <c r="AC20" s="102">
        <f t="shared" si="0"/>
        <v>100</v>
      </c>
      <c r="AD20" s="102">
        <f t="shared" si="0"/>
        <v>100</v>
      </c>
      <c r="AE20" s="102">
        <f t="shared" si="0"/>
        <v>100</v>
      </c>
      <c r="AF20" s="102">
        <f t="shared" ca="1" si="0"/>
        <v>0</v>
      </c>
      <c r="AG20" s="102">
        <f t="shared" si="0"/>
        <v>100</v>
      </c>
      <c r="AH20" s="102">
        <f t="shared" si="0"/>
        <v>100</v>
      </c>
      <c r="AI20" s="102">
        <f t="shared" si="0"/>
        <v>100</v>
      </c>
      <c r="AJ20" s="102">
        <f t="shared" si="0"/>
        <v>100</v>
      </c>
      <c r="AK20" s="102">
        <f t="shared" si="0"/>
        <v>100</v>
      </c>
      <c r="AL20" s="102">
        <f t="shared" si="0"/>
        <v>100</v>
      </c>
      <c r="AM20" s="102">
        <f t="shared" si="0"/>
        <v>100</v>
      </c>
      <c r="AN20" s="102">
        <f t="shared" si="0"/>
        <v>100</v>
      </c>
      <c r="AO20" s="102">
        <f t="shared" si="0"/>
        <v>100</v>
      </c>
      <c r="AP20" s="102">
        <f t="shared" si="0"/>
        <v>100</v>
      </c>
      <c r="AQ20" s="102">
        <f t="shared" si="0"/>
        <v>100</v>
      </c>
      <c r="AR20" s="102">
        <f t="shared" si="1"/>
        <v>100</v>
      </c>
      <c r="AS20" s="102">
        <f t="shared" si="1"/>
        <v>100</v>
      </c>
      <c r="AT20" s="102">
        <f t="shared" si="1"/>
        <v>100</v>
      </c>
      <c r="AU20" s="102">
        <f t="shared" si="1"/>
        <v>100</v>
      </c>
      <c r="AV20" s="102">
        <f t="shared" si="1"/>
        <v>100</v>
      </c>
      <c r="AW20" s="102">
        <f t="shared" si="1"/>
        <v>100</v>
      </c>
      <c r="AX20" s="61"/>
      <c r="AY20" s="61"/>
      <c r="AZ20" s="61"/>
      <c r="BA20" s="61"/>
      <c r="BB20" s="61"/>
      <c r="BC20" s="61"/>
      <c r="BD20" s="61"/>
      <c r="BE20" s="61"/>
      <c r="BF20" s="61"/>
      <c r="BG20" s="61"/>
      <c r="BH20" s="61"/>
      <c r="BI20" s="61"/>
    </row>
    <row r="21" spans="1:61" ht="12" customHeight="1" x14ac:dyDescent="0.25">
      <c r="A21" s="35" t="s">
        <v>12</v>
      </c>
      <c r="B21" s="2"/>
      <c r="C21" s="132"/>
      <c r="D21" s="142" t="str">
        <f>'Input Sheet'!S104</f>
        <v>3. Thriving Neighbourhoods</v>
      </c>
      <c r="E21" s="142"/>
      <c r="F21" s="134"/>
      <c r="G21" s="135" t="str">
        <f>'Input Sheet'!$F$82</f>
        <v xml:space="preserve">3.F. Mature Success </v>
      </c>
      <c r="H21" s="136"/>
      <c r="I21" s="136"/>
      <c r="J21" s="136"/>
      <c r="K21" s="108">
        <f>'Input Sheet'!$G$82</f>
        <v>1359</v>
      </c>
      <c r="L21" s="109">
        <f>'Input Sheet'!$H$82</f>
        <v>26.475745178258332</v>
      </c>
      <c r="M21" s="108">
        <f ca="1">'Input Sheet'!$I$82</f>
        <v>45078</v>
      </c>
      <c r="N21" s="137">
        <f ca="1">'Input Sheet'!$J$82</f>
        <v>12.073116839638432</v>
      </c>
      <c r="O21" s="137">
        <f ca="1">'Input Sheet'!$K$82</f>
        <v>3.014774391055504</v>
      </c>
      <c r="P21" s="137">
        <f ca="1">'Input Sheet'!$L$82</f>
        <v>31.670640379288578</v>
      </c>
      <c r="Q21" s="108">
        <f ca="1">'Input Sheet'!$M$82</f>
        <v>219.29502985785098</v>
      </c>
      <c r="R21" s="49"/>
      <c r="S21" s="49"/>
      <c r="T21" s="49"/>
      <c r="U21" s="19"/>
      <c r="V21" s="40"/>
      <c r="X21" s="138" t="s">
        <v>77</v>
      </c>
      <c r="Y21" s="139">
        <f>'Input Sheet'!$U82</f>
        <v>26.475745178258332</v>
      </c>
      <c r="Z21" s="140">
        <f ca="1">'Input Sheet'!$W$82</f>
        <v>12.073116839638432</v>
      </c>
      <c r="AA21" s="62"/>
      <c r="AB21" s="102">
        <f t="shared" si="0"/>
        <v>100</v>
      </c>
      <c r="AC21" s="102">
        <f t="shared" si="0"/>
        <v>100</v>
      </c>
      <c r="AD21" s="102">
        <f t="shared" si="0"/>
        <v>100</v>
      </c>
      <c r="AE21" s="102">
        <f t="shared" si="0"/>
        <v>100</v>
      </c>
      <c r="AF21" s="102">
        <f t="shared" si="0"/>
        <v>100</v>
      </c>
      <c r="AG21" s="102">
        <f t="shared" ca="1" si="0"/>
        <v>219.29502985785098</v>
      </c>
      <c r="AH21" s="102">
        <f t="shared" si="0"/>
        <v>100</v>
      </c>
      <c r="AI21" s="102">
        <f t="shared" si="0"/>
        <v>100</v>
      </c>
      <c r="AJ21" s="102">
        <f t="shared" si="0"/>
        <v>100</v>
      </c>
      <c r="AK21" s="102">
        <f t="shared" si="0"/>
        <v>100</v>
      </c>
      <c r="AL21" s="102">
        <f t="shared" si="0"/>
        <v>100</v>
      </c>
      <c r="AM21" s="102">
        <f t="shared" si="0"/>
        <v>100</v>
      </c>
      <c r="AN21" s="102">
        <f t="shared" si="0"/>
        <v>100</v>
      </c>
      <c r="AO21" s="102">
        <f t="shared" si="0"/>
        <v>100</v>
      </c>
      <c r="AP21" s="102">
        <f t="shared" si="0"/>
        <v>100</v>
      </c>
      <c r="AQ21" s="102">
        <f t="shared" si="0"/>
        <v>100</v>
      </c>
      <c r="AR21" s="102">
        <f t="shared" si="1"/>
        <v>100</v>
      </c>
      <c r="AS21" s="102">
        <f t="shared" si="1"/>
        <v>100</v>
      </c>
      <c r="AT21" s="102">
        <f t="shared" si="1"/>
        <v>100</v>
      </c>
      <c r="AU21" s="102">
        <f t="shared" si="1"/>
        <v>100</v>
      </c>
      <c r="AV21" s="102">
        <f t="shared" si="1"/>
        <v>100</v>
      </c>
      <c r="AW21" s="102">
        <f t="shared" si="1"/>
        <v>100</v>
      </c>
      <c r="AX21" s="61"/>
      <c r="AY21" s="61"/>
      <c r="AZ21" s="61"/>
      <c r="BA21" s="61"/>
      <c r="BB21" s="61"/>
      <c r="BC21" s="61"/>
      <c r="BD21" s="61"/>
      <c r="BE21" s="61"/>
      <c r="BF21" s="61"/>
      <c r="BG21" s="61"/>
      <c r="BH21" s="61"/>
      <c r="BI21" s="61"/>
    </row>
    <row r="22" spans="1:61" ht="12" customHeight="1" x14ac:dyDescent="0.25">
      <c r="A22" s="35" t="s">
        <v>13</v>
      </c>
      <c r="B22" s="2"/>
      <c r="C22" s="132"/>
      <c r="D22" s="133"/>
      <c r="E22" s="133"/>
      <c r="F22" s="134"/>
      <c r="G22" s="135" t="str">
        <f>'Input Sheet'!$F$83</f>
        <v>3.G. Settled Suburbia</v>
      </c>
      <c r="H22" s="143"/>
      <c r="I22" s="143"/>
      <c r="J22" s="143"/>
      <c r="K22" s="108">
        <f>'Input Sheet'!$G$83</f>
        <v>730</v>
      </c>
      <c r="L22" s="109">
        <f>'Input Sheet'!$H$83</f>
        <v>14.221702707968051</v>
      </c>
      <c r="M22" s="108">
        <f ca="1">'Input Sheet'!$I$83</f>
        <v>23544</v>
      </c>
      <c r="N22" s="137">
        <f ca="1">'Input Sheet'!$J$83</f>
        <v>6.3057248074991632</v>
      </c>
      <c r="O22" s="137">
        <f ca="1">'Input Sheet'!$K$83</f>
        <v>3.1005776418620457</v>
      </c>
      <c r="P22" s="137">
        <f ca="1">'Input Sheet'!$L$83</f>
        <v>23.332763040953783</v>
      </c>
      <c r="Q22" s="108">
        <f ca="1">'Input Sheet'!$M$83</f>
        <v>225.53636801680136</v>
      </c>
      <c r="R22" s="49"/>
      <c r="S22" s="49"/>
      <c r="T22" s="49"/>
      <c r="U22" s="19"/>
      <c r="V22" s="40"/>
      <c r="X22" s="138" t="s">
        <v>78</v>
      </c>
      <c r="Y22" s="139">
        <f>'Input Sheet'!$U83</f>
        <v>14.221702707968051</v>
      </c>
      <c r="Z22" s="140">
        <f ca="1">'Input Sheet'!$W$83</f>
        <v>6.3057248074991632</v>
      </c>
      <c r="AA22" s="62"/>
      <c r="AB22" s="102">
        <f t="shared" si="0"/>
        <v>100</v>
      </c>
      <c r="AC22" s="102">
        <f t="shared" si="0"/>
        <v>100</v>
      </c>
      <c r="AD22" s="102">
        <f t="shared" si="0"/>
        <v>100</v>
      </c>
      <c r="AE22" s="102">
        <f t="shared" si="0"/>
        <v>100</v>
      </c>
      <c r="AF22" s="102">
        <f t="shared" si="0"/>
        <v>100</v>
      </c>
      <c r="AG22" s="102">
        <f t="shared" si="0"/>
        <v>100</v>
      </c>
      <c r="AH22" s="102">
        <f t="shared" ca="1" si="0"/>
        <v>225.53636801680136</v>
      </c>
      <c r="AI22" s="102">
        <f t="shared" si="0"/>
        <v>100</v>
      </c>
      <c r="AJ22" s="102">
        <f t="shared" si="0"/>
        <v>100</v>
      </c>
      <c r="AK22" s="102">
        <f t="shared" si="0"/>
        <v>100</v>
      </c>
      <c r="AL22" s="102">
        <f t="shared" si="0"/>
        <v>100</v>
      </c>
      <c r="AM22" s="102">
        <f t="shared" si="0"/>
        <v>100</v>
      </c>
      <c r="AN22" s="102">
        <f t="shared" si="0"/>
        <v>100</v>
      </c>
      <c r="AO22" s="102">
        <f t="shared" si="0"/>
        <v>100</v>
      </c>
      <c r="AP22" s="102">
        <f t="shared" si="0"/>
        <v>100</v>
      </c>
      <c r="AQ22" s="102">
        <f t="shared" si="0"/>
        <v>100</v>
      </c>
      <c r="AR22" s="102">
        <f t="shared" si="1"/>
        <v>100</v>
      </c>
      <c r="AS22" s="102">
        <f t="shared" si="1"/>
        <v>100</v>
      </c>
      <c r="AT22" s="102">
        <f t="shared" si="1"/>
        <v>100</v>
      </c>
      <c r="AU22" s="102">
        <f t="shared" si="1"/>
        <v>100</v>
      </c>
      <c r="AV22" s="102">
        <f t="shared" si="1"/>
        <v>100</v>
      </c>
      <c r="AW22" s="102">
        <f t="shared" si="1"/>
        <v>100</v>
      </c>
      <c r="AX22" s="61"/>
      <c r="AY22" s="61"/>
      <c r="AZ22" s="61"/>
      <c r="BA22" s="61"/>
      <c r="BB22" s="61"/>
      <c r="BC22" s="61"/>
      <c r="BD22" s="61"/>
      <c r="BE22" s="61"/>
      <c r="BF22" s="61"/>
      <c r="BG22" s="61"/>
      <c r="BH22" s="61"/>
      <c r="BI22" s="61"/>
    </row>
    <row r="23" spans="1:61" ht="12" customHeight="1" x14ac:dyDescent="0.25">
      <c r="A23" s="35" t="s">
        <v>14</v>
      </c>
      <c r="B23" s="2"/>
      <c r="C23" s="132"/>
      <c r="D23" s="133"/>
      <c r="E23" s="133"/>
      <c r="F23" s="134"/>
      <c r="G23" s="135" t="str">
        <f>'Input Sheet'!$F$84</f>
        <v>3.H. Metropolitan Surroundings</v>
      </c>
      <c r="H23" s="143"/>
      <c r="I23" s="143"/>
      <c r="J23" s="143"/>
      <c r="K23" s="108">
        <f>'Input Sheet'!$G$84</f>
        <v>0</v>
      </c>
      <c r="L23" s="109">
        <f>'Input Sheet'!$H$84</f>
        <v>0</v>
      </c>
      <c r="M23" s="108">
        <f ca="1">'Input Sheet'!$I$84</f>
        <v>0</v>
      </c>
      <c r="N23" s="137">
        <f ca="1">'Input Sheet'!$J$84</f>
        <v>0</v>
      </c>
      <c r="O23" s="137">
        <f ca="1">'Input Sheet'!$K$84</f>
        <v>0</v>
      </c>
      <c r="P23" s="137">
        <f ca="1">'Input Sheet'!$L$84</f>
        <v>0</v>
      </c>
      <c r="Q23" s="108">
        <f ca="1">'Input Sheet'!$M$84</f>
        <v>0</v>
      </c>
      <c r="R23" s="49"/>
      <c r="S23" s="49"/>
      <c r="T23" s="49"/>
      <c r="U23" s="19"/>
      <c r="V23" s="40"/>
      <c r="X23" s="138" t="s">
        <v>79</v>
      </c>
      <c r="Y23" s="139">
        <f>'Input Sheet'!$U84</f>
        <v>0</v>
      </c>
      <c r="Z23" s="140">
        <f ca="1">'Input Sheet'!$W$84</f>
        <v>0</v>
      </c>
      <c r="AA23" s="62"/>
      <c r="AB23" s="102">
        <f t="shared" si="0"/>
        <v>100</v>
      </c>
      <c r="AC23" s="102">
        <f t="shared" si="0"/>
        <v>100</v>
      </c>
      <c r="AD23" s="102">
        <f t="shared" si="0"/>
        <v>100</v>
      </c>
      <c r="AE23" s="102">
        <f t="shared" si="0"/>
        <v>100</v>
      </c>
      <c r="AF23" s="102">
        <f t="shared" si="0"/>
        <v>100</v>
      </c>
      <c r="AG23" s="102">
        <f t="shared" si="0"/>
        <v>100</v>
      </c>
      <c r="AH23" s="102">
        <f t="shared" si="0"/>
        <v>100</v>
      </c>
      <c r="AI23" s="102">
        <f t="shared" ca="1" si="0"/>
        <v>0</v>
      </c>
      <c r="AJ23" s="102">
        <f t="shared" si="0"/>
        <v>100</v>
      </c>
      <c r="AK23" s="102">
        <f t="shared" si="0"/>
        <v>100</v>
      </c>
      <c r="AL23" s="102">
        <f t="shared" si="0"/>
        <v>100</v>
      </c>
      <c r="AM23" s="102">
        <f t="shared" si="0"/>
        <v>100</v>
      </c>
      <c r="AN23" s="102">
        <f t="shared" si="0"/>
        <v>100</v>
      </c>
      <c r="AO23" s="102">
        <f t="shared" si="0"/>
        <v>100</v>
      </c>
      <c r="AP23" s="102">
        <f t="shared" si="0"/>
        <v>100</v>
      </c>
      <c r="AQ23" s="102">
        <f t="shared" si="0"/>
        <v>100</v>
      </c>
      <c r="AR23" s="102">
        <f t="shared" si="1"/>
        <v>100</v>
      </c>
      <c r="AS23" s="102">
        <f t="shared" si="1"/>
        <v>100</v>
      </c>
      <c r="AT23" s="102">
        <f t="shared" si="1"/>
        <v>100</v>
      </c>
      <c r="AU23" s="102">
        <f t="shared" si="1"/>
        <v>100</v>
      </c>
      <c r="AV23" s="102">
        <f t="shared" si="1"/>
        <v>100</v>
      </c>
      <c r="AW23" s="102">
        <f t="shared" si="1"/>
        <v>100</v>
      </c>
      <c r="AX23" s="61"/>
      <c r="AY23" s="61"/>
      <c r="AZ23" s="61"/>
      <c r="BA23" s="61"/>
      <c r="BB23" s="61"/>
      <c r="BC23" s="61"/>
      <c r="BD23" s="61"/>
      <c r="BE23" s="61"/>
      <c r="BF23" s="61"/>
      <c r="BG23" s="61"/>
      <c r="BH23" s="61"/>
      <c r="BI23" s="61"/>
    </row>
    <row r="24" spans="1:61" ht="12" customHeight="1" x14ac:dyDescent="0.25">
      <c r="A24" s="35" t="s">
        <v>15</v>
      </c>
      <c r="B24" s="2"/>
      <c r="C24" s="132"/>
      <c r="D24" s="133"/>
      <c r="E24" s="133"/>
      <c r="F24" s="134"/>
      <c r="G24" s="135" t="str">
        <f>'Input Sheet'!$F$85</f>
        <v>3.I. Up-and-Coming Urbanites</v>
      </c>
      <c r="H24" s="143"/>
      <c r="I24" s="143"/>
      <c r="J24" s="143"/>
      <c r="K24" s="108">
        <f>'Input Sheet'!$G$85</f>
        <v>0</v>
      </c>
      <c r="L24" s="109">
        <f>'Input Sheet'!$H$85</f>
        <v>0</v>
      </c>
      <c r="M24" s="108">
        <f ca="1">'Input Sheet'!$I$85</f>
        <v>2880</v>
      </c>
      <c r="N24" s="137">
        <f ca="1">'Input Sheet'!$J$85</f>
        <v>0.77134248409775696</v>
      </c>
      <c r="O24" s="137">
        <f ca="1">'Input Sheet'!$K$85</f>
        <v>0</v>
      </c>
      <c r="P24" s="137">
        <f ca="1">'Input Sheet'!$L$85</f>
        <v>-6.3167065300727137</v>
      </c>
      <c r="Q24" s="108">
        <f ca="1">'Input Sheet'!$M$85</f>
        <v>0</v>
      </c>
      <c r="R24" s="49"/>
      <c r="S24" s="49"/>
      <c r="T24" s="49"/>
      <c r="U24" s="19"/>
      <c r="V24" s="40"/>
      <c r="X24" s="138" t="s">
        <v>80</v>
      </c>
      <c r="Y24" s="139">
        <f>'Input Sheet'!$U85</f>
        <v>0</v>
      </c>
      <c r="Z24" s="140">
        <f ca="1">'Input Sheet'!$W$85</f>
        <v>0.77134248409775696</v>
      </c>
      <c r="AA24" s="62"/>
      <c r="AB24" s="102">
        <f t="shared" si="0"/>
        <v>100</v>
      </c>
      <c r="AC24" s="102">
        <f t="shared" si="0"/>
        <v>100</v>
      </c>
      <c r="AD24" s="102">
        <f t="shared" si="0"/>
        <v>100</v>
      </c>
      <c r="AE24" s="102">
        <f t="shared" si="0"/>
        <v>100</v>
      </c>
      <c r="AF24" s="102">
        <f t="shared" si="0"/>
        <v>100</v>
      </c>
      <c r="AG24" s="102">
        <f t="shared" si="0"/>
        <v>100</v>
      </c>
      <c r="AH24" s="102">
        <f t="shared" si="0"/>
        <v>100</v>
      </c>
      <c r="AI24" s="102">
        <f t="shared" si="0"/>
        <v>100</v>
      </c>
      <c r="AJ24" s="102">
        <f t="shared" ca="1" si="0"/>
        <v>0</v>
      </c>
      <c r="AK24" s="102">
        <f t="shared" si="0"/>
        <v>100</v>
      </c>
      <c r="AL24" s="102">
        <f t="shared" si="0"/>
        <v>100</v>
      </c>
      <c r="AM24" s="102">
        <f t="shared" si="0"/>
        <v>100</v>
      </c>
      <c r="AN24" s="102">
        <f t="shared" si="0"/>
        <v>100</v>
      </c>
      <c r="AO24" s="102">
        <f t="shared" si="0"/>
        <v>100</v>
      </c>
      <c r="AP24" s="102">
        <f t="shared" si="0"/>
        <v>100</v>
      </c>
      <c r="AQ24" s="102">
        <f t="shared" si="0"/>
        <v>100</v>
      </c>
      <c r="AR24" s="102">
        <f t="shared" si="1"/>
        <v>100</v>
      </c>
      <c r="AS24" s="102">
        <f t="shared" si="1"/>
        <v>100</v>
      </c>
      <c r="AT24" s="102">
        <f t="shared" si="1"/>
        <v>100</v>
      </c>
      <c r="AU24" s="102">
        <f t="shared" si="1"/>
        <v>100</v>
      </c>
      <c r="AV24" s="102">
        <f t="shared" si="1"/>
        <v>100</v>
      </c>
      <c r="AW24" s="102">
        <f t="shared" si="1"/>
        <v>100</v>
      </c>
      <c r="AX24" s="61"/>
      <c r="AY24" s="61"/>
      <c r="AZ24" s="61"/>
      <c r="BA24" s="61"/>
      <c r="BB24" s="61"/>
      <c r="BC24" s="61"/>
      <c r="BD24" s="61"/>
      <c r="BE24" s="61"/>
      <c r="BF24" s="61"/>
      <c r="BG24" s="61"/>
      <c r="BH24" s="61"/>
      <c r="BI24" s="61"/>
    </row>
    <row r="25" spans="1:61" ht="12" customHeight="1" x14ac:dyDescent="0.25">
      <c r="A25" s="35" t="s">
        <v>18</v>
      </c>
      <c r="B25" s="2"/>
      <c r="C25" s="132"/>
      <c r="D25" s="141"/>
      <c r="E25" s="141"/>
      <c r="F25" s="134"/>
      <c r="G25" s="135" t="str">
        <f>'Input Sheet'!$F$86</f>
        <v>3.J. Aspiring Communities</v>
      </c>
      <c r="H25" s="143"/>
      <c r="I25" s="143"/>
      <c r="J25" s="143"/>
      <c r="K25" s="108">
        <f>'Input Sheet'!$G$86</f>
        <v>45</v>
      </c>
      <c r="L25" s="109">
        <f>'Input Sheet'!$H$86</f>
        <v>0.87668030391583862</v>
      </c>
      <c r="M25" s="108">
        <f ca="1">'Input Sheet'!$I$86</f>
        <v>14814</v>
      </c>
      <c r="N25" s="137">
        <f ca="1">'Input Sheet'!$J$86</f>
        <v>3.9675929025778371</v>
      </c>
      <c r="O25" s="137">
        <f ca="1">'Input Sheet'!$K$86</f>
        <v>0.30376670716889431</v>
      </c>
      <c r="P25" s="137">
        <f ca="1">'Input Sheet'!$L$86</f>
        <v>-11.344879754848849</v>
      </c>
      <c r="Q25" s="108">
        <f ca="1">'Input Sheet'!$M$86</f>
        <v>22.096024603387086</v>
      </c>
      <c r="R25" s="49"/>
      <c r="S25" s="49"/>
      <c r="T25" s="49"/>
      <c r="U25" s="19"/>
      <c r="V25" s="40"/>
      <c r="X25" s="138" t="s">
        <v>81</v>
      </c>
      <c r="Y25" s="139">
        <f>'Input Sheet'!$U86</f>
        <v>0.87668030391583862</v>
      </c>
      <c r="Z25" s="140">
        <f ca="1">'Input Sheet'!$W$86</f>
        <v>3.9675929025778371</v>
      </c>
      <c r="AA25" s="62"/>
      <c r="AB25" s="102">
        <f t="shared" si="0"/>
        <v>100</v>
      </c>
      <c r="AC25" s="102">
        <f t="shared" si="0"/>
        <v>100</v>
      </c>
      <c r="AD25" s="102">
        <f t="shared" si="0"/>
        <v>100</v>
      </c>
      <c r="AE25" s="102">
        <f t="shared" si="0"/>
        <v>100</v>
      </c>
      <c r="AF25" s="102">
        <f t="shared" si="0"/>
        <v>100</v>
      </c>
      <c r="AG25" s="102">
        <f t="shared" si="0"/>
        <v>100</v>
      </c>
      <c r="AH25" s="102">
        <f t="shared" si="0"/>
        <v>100</v>
      </c>
      <c r="AI25" s="102">
        <f t="shared" si="0"/>
        <v>100</v>
      </c>
      <c r="AJ25" s="102">
        <f t="shared" si="0"/>
        <v>100</v>
      </c>
      <c r="AK25" s="102">
        <f t="shared" ca="1" si="0"/>
        <v>22.096024603387086</v>
      </c>
      <c r="AL25" s="102">
        <f t="shared" si="0"/>
        <v>100</v>
      </c>
      <c r="AM25" s="102">
        <f t="shared" si="0"/>
        <v>100</v>
      </c>
      <c r="AN25" s="102">
        <f t="shared" si="0"/>
        <v>100</v>
      </c>
      <c r="AO25" s="102">
        <f t="shared" si="0"/>
        <v>100</v>
      </c>
      <c r="AP25" s="102">
        <f t="shared" si="0"/>
        <v>100</v>
      </c>
      <c r="AQ25" s="102">
        <f t="shared" si="0"/>
        <v>100</v>
      </c>
      <c r="AR25" s="102">
        <f t="shared" si="1"/>
        <v>100</v>
      </c>
      <c r="AS25" s="102">
        <f t="shared" si="1"/>
        <v>100</v>
      </c>
      <c r="AT25" s="102">
        <f t="shared" si="1"/>
        <v>100</v>
      </c>
      <c r="AU25" s="102">
        <f t="shared" si="1"/>
        <v>100</v>
      </c>
      <c r="AV25" s="102">
        <f t="shared" si="1"/>
        <v>100</v>
      </c>
      <c r="AW25" s="102">
        <f t="shared" si="1"/>
        <v>100</v>
      </c>
      <c r="AX25" s="61"/>
      <c r="AY25" s="61"/>
      <c r="AZ25" s="61"/>
      <c r="BA25" s="61"/>
      <c r="BB25" s="61"/>
      <c r="BC25" s="61"/>
      <c r="BD25" s="61"/>
      <c r="BE25" s="61"/>
      <c r="BF25" s="61"/>
      <c r="BG25" s="61"/>
      <c r="BH25" s="61"/>
      <c r="BI25" s="61"/>
    </row>
    <row r="26" spans="1:61" ht="12" customHeight="1" x14ac:dyDescent="0.25">
      <c r="A26" s="35" t="s">
        <v>20</v>
      </c>
      <c r="B26" s="2"/>
      <c r="C26" s="132"/>
      <c r="D26" s="142" t="str">
        <f>'Input Sheet'!S105</f>
        <v>4. Steadfast Communities</v>
      </c>
      <c r="E26" s="144"/>
      <c r="F26" s="134"/>
      <c r="G26" s="135" t="str">
        <f>'Input Sheet'!$F$87</f>
        <v>4.K. Semi-Rural Maturity</v>
      </c>
      <c r="H26" s="143"/>
      <c r="I26" s="143"/>
      <c r="J26" s="145"/>
      <c r="K26" s="108">
        <f>'Input Sheet'!$G$87</f>
        <v>1029</v>
      </c>
      <c r="L26" s="109">
        <f>'Input Sheet'!$H$87</f>
        <v>20.04675628287551</v>
      </c>
      <c r="M26" s="108">
        <f ca="1">'Input Sheet'!$I$87</f>
        <v>35362</v>
      </c>
      <c r="N26" s="137">
        <f ca="1">'Input Sheet'!$J$87</f>
        <v>9.4709072648141941</v>
      </c>
      <c r="O26" s="137">
        <f ca="1">'Input Sheet'!$K$87</f>
        <v>2.9099032860132343</v>
      </c>
      <c r="P26" s="137">
        <f ca="1">'Input Sheet'!$L$87</f>
        <v>25.876825560639325</v>
      </c>
      <c r="Q26" s="108">
        <f ca="1">'Input Sheet'!$M$87</f>
        <v>211.6666938272339</v>
      </c>
      <c r="R26" s="49"/>
      <c r="S26" s="49"/>
      <c r="T26" s="49"/>
      <c r="U26" s="19"/>
      <c r="V26" s="40"/>
      <c r="X26" s="138" t="s">
        <v>82</v>
      </c>
      <c r="Y26" s="139">
        <f>'Input Sheet'!$U87</f>
        <v>20.04675628287551</v>
      </c>
      <c r="Z26" s="140">
        <f ca="1">'Input Sheet'!$W$87</f>
        <v>9.4709072648141941</v>
      </c>
      <c r="AA26" s="62"/>
      <c r="AB26" s="102">
        <f t="shared" si="0"/>
        <v>100</v>
      </c>
      <c r="AC26" s="102">
        <f t="shared" si="0"/>
        <v>100</v>
      </c>
      <c r="AD26" s="102">
        <f t="shared" si="0"/>
        <v>100</v>
      </c>
      <c r="AE26" s="102">
        <f t="shared" si="0"/>
        <v>100</v>
      </c>
      <c r="AF26" s="102">
        <f t="shared" si="0"/>
        <v>100</v>
      </c>
      <c r="AG26" s="102">
        <f t="shared" si="0"/>
        <v>100</v>
      </c>
      <c r="AH26" s="102">
        <f t="shared" si="0"/>
        <v>100</v>
      </c>
      <c r="AI26" s="102">
        <f t="shared" si="0"/>
        <v>100</v>
      </c>
      <c r="AJ26" s="102">
        <f t="shared" si="0"/>
        <v>100</v>
      </c>
      <c r="AK26" s="102">
        <f t="shared" si="0"/>
        <v>100</v>
      </c>
      <c r="AL26" s="102">
        <f t="shared" ca="1" si="0"/>
        <v>211.6666938272339</v>
      </c>
      <c r="AM26" s="102">
        <f t="shared" si="0"/>
        <v>100</v>
      </c>
      <c r="AN26" s="102">
        <f t="shared" si="0"/>
        <v>100</v>
      </c>
      <c r="AO26" s="102">
        <f t="shared" si="0"/>
        <v>100</v>
      </c>
      <c r="AP26" s="102">
        <f t="shared" si="0"/>
        <v>100</v>
      </c>
      <c r="AQ26" s="102">
        <f t="shared" si="0"/>
        <v>100</v>
      </c>
      <c r="AR26" s="102">
        <f t="shared" si="1"/>
        <v>100</v>
      </c>
      <c r="AS26" s="102">
        <f t="shared" si="1"/>
        <v>100</v>
      </c>
      <c r="AT26" s="102">
        <f t="shared" si="1"/>
        <v>100</v>
      </c>
      <c r="AU26" s="102">
        <f t="shared" si="1"/>
        <v>100</v>
      </c>
      <c r="AV26" s="102">
        <f t="shared" si="1"/>
        <v>100</v>
      </c>
      <c r="AW26" s="102">
        <f t="shared" si="1"/>
        <v>100</v>
      </c>
      <c r="AX26" s="61"/>
      <c r="AY26" s="61"/>
      <c r="AZ26" s="61"/>
      <c r="BA26" s="61"/>
      <c r="BB26" s="61"/>
      <c r="BC26" s="61"/>
      <c r="BD26" s="61"/>
      <c r="BE26" s="61"/>
      <c r="BF26" s="61"/>
      <c r="BG26" s="61"/>
      <c r="BH26" s="61"/>
      <c r="BI26" s="61"/>
    </row>
    <row r="27" spans="1:61" ht="12" customHeight="1" x14ac:dyDescent="0.25">
      <c r="A27" s="35" t="s">
        <v>21</v>
      </c>
      <c r="B27" s="2"/>
      <c r="C27" s="132"/>
      <c r="D27" s="133"/>
      <c r="E27" s="146"/>
      <c r="F27" s="134"/>
      <c r="G27" s="135" t="str">
        <f>'Input Sheet'!$F$88</f>
        <v>4.L. Traditional Homeowners</v>
      </c>
      <c r="H27" s="143"/>
      <c r="I27" s="143"/>
      <c r="J27" s="143"/>
      <c r="K27" s="108">
        <f>'Input Sheet'!$G$88</f>
        <v>542</v>
      </c>
      <c r="L27" s="109">
        <f>'Input Sheet'!$H$88</f>
        <v>10.559127216052991</v>
      </c>
      <c r="M27" s="108">
        <f ca="1">'Input Sheet'!$I$88</f>
        <v>37319</v>
      </c>
      <c r="N27" s="137">
        <f ca="1">'Input Sheet'!$J$88</f>
        <v>9.995045195848677</v>
      </c>
      <c r="O27" s="137">
        <f ca="1">'Input Sheet'!$K$88</f>
        <v>1.4523433103780916</v>
      </c>
      <c r="P27" s="137">
        <f ca="1">'Input Sheet'!$L$88</f>
        <v>1.3474178579938756</v>
      </c>
      <c r="Q27" s="108">
        <f ca="1">'Input Sheet'!$M$88</f>
        <v>105.64361650349115</v>
      </c>
      <c r="R27" s="49"/>
      <c r="S27" s="49"/>
      <c r="T27" s="49"/>
      <c r="U27" s="19"/>
      <c r="V27" s="40"/>
      <c r="X27" s="138" t="s">
        <v>83</v>
      </c>
      <c r="Y27" s="139">
        <f>'Input Sheet'!$U88</f>
        <v>10.559127216052991</v>
      </c>
      <c r="Z27" s="140">
        <f ca="1">'Input Sheet'!$W$88</f>
        <v>9.995045195848677</v>
      </c>
      <c r="AA27" s="62"/>
      <c r="AB27" s="102">
        <f t="shared" si="0"/>
        <v>100</v>
      </c>
      <c r="AC27" s="102">
        <f t="shared" si="0"/>
        <v>100</v>
      </c>
      <c r="AD27" s="102">
        <f t="shared" si="0"/>
        <v>100</v>
      </c>
      <c r="AE27" s="102">
        <f t="shared" si="0"/>
        <v>100</v>
      </c>
      <c r="AF27" s="102">
        <f t="shared" si="0"/>
        <v>100</v>
      </c>
      <c r="AG27" s="102">
        <f t="shared" si="0"/>
        <v>100</v>
      </c>
      <c r="AH27" s="102">
        <f t="shared" si="0"/>
        <v>100</v>
      </c>
      <c r="AI27" s="102">
        <f t="shared" si="0"/>
        <v>100</v>
      </c>
      <c r="AJ27" s="102">
        <f t="shared" si="0"/>
        <v>100</v>
      </c>
      <c r="AK27" s="102">
        <f t="shared" si="0"/>
        <v>100</v>
      </c>
      <c r="AL27" s="102">
        <f t="shared" si="0"/>
        <v>100</v>
      </c>
      <c r="AM27" s="102">
        <f t="shared" ca="1" si="0"/>
        <v>105.64361650349115</v>
      </c>
      <c r="AN27" s="102">
        <f t="shared" si="0"/>
        <v>100</v>
      </c>
      <c r="AO27" s="102">
        <f t="shared" si="0"/>
        <v>100</v>
      </c>
      <c r="AP27" s="102">
        <f t="shared" si="0"/>
        <v>100</v>
      </c>
      <c r="AQ27" s="102">
        <f t="shared" si="0"/>
        <v>100</v>
      </c>
      <c r="AR27" s="102">
        <f t="shared" si="1"/>
        <v>100</v>
      </c>
      <c r="AS27" s="102">
        <f t="shared" si="1"/>
        <v>100</v>
      </c>
      <c r="AT27" s="102">
        <f t="shared" si="1"/>
        <v>100</v>
      </c>
      <c r="AU27" s="102">
        <f t="shared" si="1"/>
        <v>100</v>
      </c>
      <c r="AV27" s="102">
        <f t="shared" si="1"/>
        <v>100</v>
      </c>
      <c r="AW27" s="102">
        <f t="shared" si="1"/>
        <v>100</v>
      </c>
      <c r="AX27" s="61"/>
      <c r="AY27" s="61"/>
      <c r="AZ27" s="61"/>
      <c r="BA27" s="61"/>
      <c r="BB27" s="61"/>
      <c r="BC27" s="61"/>
      <c r="BD27" s="61"/>
      <c r="BE27" s="61"/>
      <c r="BF27" s="61"/>
      <c r="BG27" s="61"/>
      <c r="BH27" s="61"/>
      <c r="BI27" s="61"/>
    </row>
    <row r="28" spans="1:61" ht="12" customHeight="1" x14ac:dyDescent="0.25">
      <c r="A28" s="35" t="s">
        <v>22</v>
      </c>
      <c r="B28" s="2"/>
      <c r="C28" s="132"/>
      <c r="D28" s="133"/>
      <c r="E28" s="146"/>
      <c r="F28" s="134"/>
      <c r="G28" s="135" t="str">
        <f>'Input Sheet'!$F$89</f>
        <v>4.M. Family Renters</v>
      </c>
      <c r="H28" s="143"/>
      <c r="I28" s="143"/>
      <c r="J28" s="143"/>
      <c r="K28" s="108">
        <f>'Input Sheet'!$G$89</f>
        <v>0</v>
      </c>
      <c r="L28" s="109">
        <f>'Input Sheet'!$H$89</f>
        <v>0</v>
      </c>
      <c r="M28" s="108">
        <f ca="1">'Input Sheet'!$I$89</f>
        <v>10491</v>
      </c>
      <c r="N28" s="137">
        <f ca="1">'Input Sheet'!$J$89</f>
        <v>2.8097756946769334</v>
      </c>
      <c r="O28" s="137">
        <f ca="1">'Input Sheet'!$K$89</f>
        <v>0</v>
      </c>
      <c r="P28" s="137">
        <f ca="1">'Input Sheet'!$L$89</f>
        <v>-12.181763552810319</v>
      </c>
      <c r="Q28" s="108">
        <f ca="1">'Input Sheet'!$M$89</f>
        <v>0</v>
      </c>
      <c r="R28" s="49"/>
      <c r="S28" s="49"/>
      <c r="T28" s="49"/>
      <c r="U28" s="19"/>
      <c r="V28" s="40"/>
      <c r="X28" s="138" t="s">
        <v>84</v>
      </c>
      <c r="Y28" s="139">
        <f>'Input Sheet'!$U89</f>
        <v>0</v>
      </c>
      <c r="Z28" s="140">
        <f ca="1">'Input Sheet'!$W$89</f>
        <v>2.8097756946769334</v>
      </c>
      <c r="AA28" s="62"/>
      <c r="AB28" s="102">
        <f t="shared" si="0"/>
        <v>100</v>
      </c>
      <c r="AC28" s="102">
        <f t="shared" si="0"/>
        <v>100</v>
      </c>
      <c r="AD28" s="102">
        <f t="shared" si="0"/>
        <v>100</v>
      </c>
      <c r="AE28" s="102">
        <f t="shared" si="0"/>
        <v>100</v>
      </c>
      <c r="AF28" s="102">
        <f t="shared" si="0"/>
        <v>100</v>
      </c>
      <c r="AG28" s="102">
        <f t="shared" si="0"/>
        <v>100</v>
      </c>
      <c r="AH28" s="102">
        <f t="shared" si="0"/>
        <v>100</v>
      </c>
      <c r="AI28" s="102">
        <f t="shared" si="0"/>
        <v>100</v>
      </c>
      <c r="AJ28" s="102">
        <f t="shared" si="0"/>
        <v>100</v>
      </c>
      <c r="AK28" s="102">
        <f t="shared" si="0"/>
        <v>100</v>
      </c>
      <c r="AL28" s="102">
        <f t="shared" si="0"/>
        <v>100</v>
      </c>
      <c r="AM28" s="102">
        <f t="shared" si="0"/>
        <v>100</v>
      </c>
      <c r="AN28" s="102">
        <f t="shared" ca="1" si="0"/>
        <v>0</v>
      </c>
      <c r="AO28" s="102">
        <f t="shared" si="0"/>
        <v>100</v>
      </c>
      <c r="AP28" s="102">
        <f t="shared" si="0"/>
        <v>100</v>
      </c>
      <c r="AQ28" s="102">
        <f t="shared" si="0"/>
        <v>100</v>
      </c>
      <c r="AR28" s="102">
        <f t="shared" si="1"/>
        <v>100</v>
      </c>
      <c r="AS28" s="102">
        <f t="shared" si="1"/>
        <v>100</v>
      </c>
      <c r="AT28" s="102">
        <f t="shared" si="1"/>
        <v>100</v>
      </c>
      <c r="AU28" s="102">
        <f t="shared" si="1"/>
        <v>100</v>
      </c>
      <c r="AV28" s="102">
        <f t="shared" si="1"/>
        <v>100</v>
      </c>
      <c r="AW28" s="102">
        <f t="shared" si="1"/>
        <v>100</v>
      </c>
      <c r="AX28" s="61"/>
      <c r="AY28" s="61"/>
      <c r="AZ28" s="61"/>
      <c r="BA28" s="61"/>
      <c r="BB28" s="61"/>
      <c r="BC28" s="61"/>
      <c r="BD28" s="61"/>
      <c r="BE28" s="61"/>
      <c r="BF28" s="61"/>
      <c r="BG28" s="61"/>
      <c r="BH28" s="61"/>
      <c r="BI28" s="61"/>
    </row>
    <row r="29" spans="1:61" ht="12" customHeight="1" x14ac:dyDescent="0.25">
      <c r="A29" s="35" t="s">
        <v>24</v>
      </c>
      <c r="B29" s="2"/>
      <c r="C29" s="132"/>
      <c r="D29" s="133"/>
      <c r="E29" s="146"/>
      <c r="F29" s="134"/>
      <c r="G29" s="135" t="str">
        <f>'Input Sheet'!$F$90</f>
        <v>4.N. Urban Diversity</v>
      </c>
      <c r="H29" s="143"/>
      <c r="I29" s="143"/>
      <c r="J29" s="143"/>
      <c r="K29" s="108">
        <f>'Input Sheet'!$G$90</f>
        <v>0</v>
      </c>
      <c r="L29" s="109">
        <f>'Input Sheet'!$H$90</f>
        <v>0</v>
      </c>
      <c r="M29" s="108">
        <f ca="1">'Input Sheet'!$I$90</f>
        <v>0</v>
      </c>
      <c r="N29" s="137">
        <f ca="1">'Input Sheet'!$J$90</f>
        <v>0</v>
      </c>
      <c r="O29" s="137">
        <f ca="1">'Input Sheet'!$K$90</f>
        <v>0</v>
      </c>
      <c r="P29" s="137">
        <f ca="1">'Input Sheet'!$L$90</f>
        <v>0</v>
      </c>
      <c r="Q29" s="108">
        <f ca="1">'Input Sheet'!$M$90</f>
        <v>0</v>
      </c>
      <c r="R29" s="49"/>
      <c r="S29" s="49"/>
      <c r="T29" s="49"/>
      <c r="U29" s="19"/>
      <c r="V29" s="40"/>
      <c r="X29" s="138" t="s">
        <v>85</v>
      </c>
      <c r="Y29" s="139">
        <f>'Input Sheet'!$U90</f>
        <v>0</v>
      </c>
      <c r="Z29" s="140">
        <f ca="1">'Input Sheet'!$W$90</f>
        <v>0</v>
      </c>
      <c r="AA29" s="62"/>
      <c r="AB29" s="102">
        <f t="shared" si="0"/>
        <v>100</v>
      </c>
      <c r="AC29" s="102">
        <f t="shared" si="0"/>
        <v>100</v>
      </c>
      <c r="AD29" s="102">
        <f t="shared" si="0"/>
        <v>100</v>
      </c>
      <c r="AE29" s="102">
        <f t="shared" si="0"/>
        <v>100</v>
      </c>
      <c r="AF29" s="102">
        <f t="shared" si="0"/>
        <v>100</v>
      </c>
      <c r="AG29" s="102">
        <f t="shared" si="0"/>
        <v>100</v>
      </c>
      <c r="AH29" s="102">
        <f t="shared" si="0"/>
        <v>100</v>
      </c>
      <c r="AI29" s="102">
        <f t="shared" si="0"/>
        <v>100</v>
      </c>
      <c r="AJ29" s="102">
        <f t="shared" si="0"/>
        <v>100</v>
      </c>
      <c r="AK29" s="102">
        <f t="shared" si="0"/>
        <v>100</v>
      </c>
      <c r="AL29" s="102">
        <f t="shared" si="0"/>
        <v>100</v>
      </c>
      <c r="AM29" s="102">
        <f t="shared" si="0"/>
        <v>100</v>
      </c>
      <c r="AN29" s="102">
        <f t="shared" si="0"/>
        <v>100</v>
      </c>
      <c r="AO29" s="102">
        <f t="shared" ca="1" si="0"/>
        <v>0</v>
      </c>
      <c r="AP29" s="102">
        <f t="shared" si="0"/>
        <v>100</v>
      </c>
      <c r="AQ29" s="102">
        <f t="shared" si="0"/>
        <v>100</v>
      </c>
      <c r="AR29" s="102">
        <f t="shared" si="1"/>
        <v>100</v>
      </c>
      <c r="AS29" s="102">
        <f t="shared" si="1"/>
        <v>100</v>
      </c>
      <c r="AT29" s="102">
        <f t="shared" si="1"/>
        <v>100</v>
      </c>
      <c r="AU29" s="102">
        <f t="shared" si="1"/>
        <v>100</v>
      </c>
      <c r="AV29" s="102">
        <f t="shared" si="1"/>
        <v>100</v>
      </c>
      <c r="AW29" s="102">
        <f t="shared" si="1"/>
        <v>100</v>
      </c>
      <c r="AX29" s="61"/>
      <c r="AY29" s="61"/>
      <c r="AZ29" s="61"/>
      <c r="BA29" s="61"/>
      <c r="BB29" s="61"/>
      <c r="BC29" s="61"/>
      <c r="BD29" s="61"/>
      <c r="BE29" s="61"/>
      <c r="BF29" s="61"/>
      <c r="BG29" s="61"/>
      <c r="BH29" s="61"/>
      <c r="BI29" s="61"/>
    </row>
    <row r="30" spans="1:61" ht="12" customHeight="1" x14ac:dyDescent="0.25">
      <c r="A30" s="35" t="s">
        <v>25</v>
      </c>
      <c r="B30" s="2"/>
      <c r="C30" s="132"/>
      <c r="D30" s="133"/>
      <c r="E30" s="146"/>
      <c r="F30" s="134"/>
      <c r="G30" s="135" t="str">
        <f>'Input Sheet'!$F$91</f>
        <v>4.O. Stable Seniors</v>
      </c>
      <c r="H30" s="143"/>
      <c r="I30" s="143"/>
      <c r="J30" s="143"/>
      <c r="K30" s="108">
        <f>'Input Sheet'!$G$91</f>
        <v>264</v>
      </c>
      <c r="L30" s="109">
        <f>'Input Sheet'!$H$91</f>
        <v>5.1431911163062543</v>
      </c>
      <c r="M30" s="108">
        <f ca="1">'Input Sheet'!$I$91</f>
        <v>14234</v>
      </c>
      <c r="N30" s="137">
        <f ca="1">'Input Sheet'!$J$91</f>
        <v>3.8122530967525945</v>
      </c>
      <c r="O30" s="137">
        <f ca="1">'Input Sheet'!$K$91</f>
        <v>1.8547140649149922</v>
      </c>
      <c r="P30" s="137">
        <f ca="1">'Input Sheet'!$L$91</f>
        <v>4.979580120712769</v>
      </c>
      <c r="Q30" s="108">
        <f ca="1">'Input Sheet'!$M$91</f>
        <v>134.91211065412728</v>
      </c>
      <c r="R30" s="49"/>
      <c r="S30" s="49"/>
      <c r="T30" s="49"/>
      <c r="U30" s="19"/>
      <c r="V30" s="40"/>
      <c r="X30" s="138" t="s">
        <v>86</v>
      </c>
      <c r="Y30" s="139">
        <f>'Input Sheet'!$U91</f>
        <v>5.1431911163062543</v>
      </c>
      <c r="Z30" s="140">
        <f ca="1">'Input Sheet'!$W$91</f>
        <v>3.8122530967525945</v>
      </c>
      <c r="AA30" s="62"/>
      <c r="AB30" s="102">
        <f t="shared" si="0"/>
        <v>100</v>
      </c>
      <c r="AC30" s="102">
        <f t="shared" si="0"/>
        <v>100</v>
      </c>
      <c r="AD30" s="102">
        <f t="shared" si="0"/>
        <v>100</v>
      </c>
      <c r="AE30" s="102">
        <f t="shared" si="0"/>
        <v>100</v>
      </c>
      <c r="AF30" s="102">
        <f t="shared" si="0"/>
        <v>100</v>
      </c>
      <c r="AG30" s="102">
        <f t="shared" si="0"/>
        <v>100</v>
      </c>
      <c r="AH30" s="102">
        <f t="shared" si="0"/>
        <v>100</v>
      </c>
      <c r="AI30" s="102">
        <f t="shared" si="0"/>
        <v>100</v>
      </c>
      <c r="AJ30" s="102">
        <f t="shared" si="0"/>
        <v>100</v>
      </c>
      <c r="AK30" s="102">
        <f t="shared" si="0"/>
        <v>100</v>
      </c>
      <c r="AL30" s="102">
        <f t="shared" si="0"/>
        <v>100</v>
      </c>
      <c r="AM30" s="102">
        <f t="shared" si="0"/>
        <v>100</v>
      </c>
      <c r="AN30" s="102">
        <f t="shared" si="0"/>
        <v>100</v>
      </c>
      <c r="AO30" s="102">
        <f t="shared" si="0"/>
        <v>100</v>
      </c>
      <c r="AP30" s="102">
        <f t="shared" ca="1" si="0"/>
        <v>134.91211065412728</v>
      </c>
      <c r="AQ30" s="102">
        <f t="shared" si="0"/>
        <v>100</v>
      </c>
      <c r="AR30" s="102">
        <f t="shared" si="1"/>
        <v>100</v>
      </c>
      <c r="AS30" s="102">
        <f t="shared" si="1"/>
        <v>100</v>
      </c>
      <c r="AT30" s="102">
        <f t="shared" si="1"/>
        <v>100</v>
      </c>
      <c r="AU30" s="102">
        <f t="shared" si="1"/>
        <v>100</v>
      </c>
      <c r="AV30" s="102">
        <f t="shared" si="1"/>
        <v>100</v>
      </c>
      <c r="AW30" s="102">
        <f t="shared" si="1"/>
        <v>100</v>
      </c>
      <c r="AX30" s="61"/>
      <c r="AY30" s="61"/>
      <c r="AZ30" s="61"/>
      <c r="BA30" s="61"/>
      <c r="BB30" s="61"/>
      <c r="BC30" s="61"/>
      <c r="BD30" s="61"/>
      <c r="BE30" s="61"/>
      <c r="BF30" s="61"/>
      <c r="BG30" s="61"/>
      <c r="BH30" s="61"/>
      <c r="BI30" s="61"/>
    </row>
    <row r="31" spans="1:61" ht="12" customHeight="1" x14ac:dyDescent="0.25">
      <c r="A31" s="35" t="s">
        <v>27</v>
      </c>
      <c r="B31" s="2"/>
      <c r="C31" s="132"/>
      <c r="D31" s="142" t="str">
        <f>'Input Sheet'!S106</f>
        <v>5. Stretched Society</v>
      </c>
      <c r="E31" s="144"/>
      <c r="F31" s="134"/>
      <c r="G31" s="135" t="str">
        <f>'Input Sheet'!$F$92</f>
        <v>5.P. Tenant Living</v>
      </c>
      <c r="H31" s="143"/>
      <c r="I31" s="143"/>
      <c r="J31" s="143"/>
      <c r="K31" s="108">
        <f>'Input Sheet'!$G$92</f>
        <v>0</v>
      </c>
      <c r="L31" s="109">
        <f>'Input Sheet'!$H$92</f>
        <v>0</v>
      </c>
      <c r="M31" s="108">
        <f ca="1">'Input Sheet'!$I$92</f>
        <v>15092</v>
      </c>
      <c r="N31" s="137">
        <f ca="1">'Input Sheet'!$J$92</f>
        <v>4.0420488784733841</v>
      </c>
      <c r="O31" s="137">
        <f ca="1">'Input Sheet'!$K$92</f>
        <v>0</v>
      </c>
      <c r="P31" s="137">
        <f ca="1">'Input Sheet'!$L$92</f>
        <v>-14.704353315812734</v>
      </c>
      <c r="Q31" s="108">
        <f ca="1">'Input Sheet'!$M$92</f>
        <v>0</v>
      </c>
      <c r="R31" s="49"/>
      <c r="S31" s="49"/>
      <c r="T31" s="49"/>
      <c r="U31" s="19"/>
      <c r="V31" s="40"/>
      <c r="X31" s="138" t="s">
        <v>87</v>
      </c>
      <c r="Y31" s="139">
        <f>'Input Sheet'!$U92</f>
        <v>0</v>
      </c>
      <c r="Z31" s="140">
        <f ca="1">'Input Sheet'!$W$92</f>
        <v>4.0420488784733841</v>
      </c>
      <c r="AA31" s="62"/>
      <c r="AB31" s="102">
        <f t="shared" si="0"/>
        <v>100</v>
      </c>
      <c r="AC31" s="102">
        <f t="shared" si="0"/>
        <v>100</v>
      </c>
      <c r="AD31" s="102">
        <f t="shared" si="0"/>
        <v>100</v>
      </c>
      <c r="AE31" s="102">
        <f t="shared" si="0"/>
        <v>100</v>
      </c>
      <c r="AF31" s="102">
        <f t="shared" si="0"/>
        <v>100</v>
      </c>
      <c r="AG31" s="102">
        <f t="shared" si="0"/>
        <v>100</v>
      </c>
      <c r="AH31" s="102">
        <f t="shared" si="0"/>
        <v>100</v>
      </c>
      <c r="AI31" s="102">
        <f t="shared" si="0"/>
        <v>100</v>
      </c>
      <c r="AJ31" s="102">
        <f t="shared" si="0"/>
        <v>100</v>
      </c>
      <c r="AK31" s="102">
        <f t="shared" si="0"/>
        <v>100</v>
      </c>
      <c r="AL31" s="102">
        <f t="shared" si="0"/>
        <v>100</v>
      </c>
      <c r="AM31" s="102">
        <f t="shared" si="0"/>
        <v>100</v>
      </c>
      <c r="AN31" s="102">
        <f t="shared" si="0"/>
        <v>100</v>
      </c>
      <c r="AO31" s="102">
        <f t="shared" si="0"/>
        <v>100</v>
      </c>
      <c r="AP31" s="102">
        <f t="shared" si="0"/>
        <v>100</v>
      </c>
      <c r="AQ31" s="102">
        <f t="shared" ref="AQ31:BF46" ca="1" si="2">IF((LEFT($G31,3)=AQ$13),$Q31,100)</f>
        <v>0</v>
      </c>
      <c r="AR31" s="102">
        <f t="shared" si="1"/>
        <v>100</v>
      </c>
      <c r="AS31" s="102">
        <f t="shared" si="1"/>
        <v>100</v>
      </c>
      <c r="AT31" s="102">
        <f t="shared" si="1"/>
        <v>100</v>
      </c>
      <c r="AU31" s="102">
        <f t="shared" si="1"/>
        <v>100</v>
      </c>
      <c r="AV31" s="102">
        <f t="shared" si="1"/>
        <v>100</v>
      </c>
      <c r="AW31" s="102">
        <f t="shared" si="1"/>
        <v>100</v>
      </c>
      <c r="AX31" s="61"/>
      <c r="AY31" s="61"/>
      <c r="AZ31" s="61"/>
      <c r="BA31" s="61"/>
      <c r="BB31" s="61"/>
      <c r="BC31" s="61"/>
      <c r="BD31" s="61"/>
      <c r="BE31" s="61"/>
      <c r="BF31" s="61"/>
      <c r="BG31" s="61"/>
      <c r="BH31" s="61"/>
      <c r="BI31" s="61"/>
    </row>
    <row r="32" spans="1:61" ht="12" customHeight="1" x14ac:dyDescent="0.25">
      <c r="A32" s="35" t="s">
        <v>28</v>
      </c>
      <c r="B32" s="2"/>
      <c r="C32" s="132"/>
      <c r="D32" s="133"/>
      <c r="E32" s="146"/>
      <c r="F32" s="134"/>
      <c r="G32" s="135" t="str">
        <f>'Input Sheet'!$F$93</f>
        <v>5.Q. Limited Budgets</v>
      </c>
      <c r="H32" s="143"/>
      <c r="I32" s="143"/>
      <c r="J32" s="143"/>
      <c r="K32" s="108">
        <f>'Input Sheet'!$G$93</f>
        <v>32</v>
      </c>
      <c r="L32" s="109">
        <f>'Input Sheet'!$H$93</f>
        <v>0.62341710500681857</v>
      </c>
      <c r="M32" s="108">
        <f ca="1">'Input Sheet'!$I$93</f>
        <v>28056</v>
      </c>
      <c r="N32" s="137">
        <f ca="1">'Input Sheet'!$J$93</f>
        <v>7.5141613659189828</v>
      </c>
      <c r="O32" s="137">
        <f ca="1">'Input Sheet'!$K$93</f>
        <v>0.11405759908753922</v>
      </c>
      <c r="P32" s="137">
        <f ca="1">'Input Sheet'!$L$93</f>
        <v>-18.727244735872155</v>
      </c>
      <c r="Q32" s="108">
        <f ca="1">'Input Sheet'!$M$93</f>
        <v>8.296562645491905</v>
      </c>
      <c r="R32" s="49"/>
      <c r="S32" s="49"/>
      <c r="T32" s="49"/>
      <c r="U32" s="19"/>
      <c r="V32" s="40"/>
      <c r="X32" s="138" t="s">
        <v>88</v>
      </c>
      <c r="Y32" s="139">
        <f>'Input Sheet'!$U93</f>
        <v>0.62341710500681857</v>
      </c>
      <c r="Z32" s="140">
        <f ca="1">'Input Sheet'!$W$93</f>
        <v>7.5141613659189828</v>
      </c>
      <c r="AA32" s="62"/>
      <c r="AB32" s="102">
        <f t="shared" ref="AB32:AQ53" si="3">IF((LEFT($G32,3)=AB$13),$Q32,100)</f>
        <v>100</v>
      </c>
      <c r="AC32" s="102">
        <f t="shared" si="3"/>
        <v>100</v>
      </c>
      <c r="AD32" s="102">
        <f t="shared" si="3"/>
        <v>100</v>
      </c>
      <c r="AE32" s="102">
        <f t="shared" si="3"/>
        <v>100</v>
      </c>
      <c r="AF32" s="102">
        <f t="shared" si="3"/>
        <v>100</v>
      </c>
      <c r="AG32" s="102">
        <f t="shared" si="3"/>
        <v>100</v>
      </c>
      <c r="AH32" s="102">
        <f t="shared" si="3"/>
        <v>100</v>
      </c>
      <c r="AI32" s="102">
        <f t="shared" si="3"/>
        <v>100</v>
      </c>
      <c r="AJ32" s="102">
        <f t="shared" si="3"/>
        <v>100</v>
      </c>
      <c r="AK32" s="102">
        <f t="shared" si="3"/>
        <v>100</v>
      </c>
      <c r="AL32" s="102">
        <f t="shared" si="3"/>
        <v>100</v>
      </c>
      <c r="AM32" s="102">
        <f t="shared" si="3"/>
        <v>100</v>
      </c>
      <c r="AN32" s="102">
        <f t="shared" si="3"/>
        <v>100</v>
      </c>
      <c r="AO32" s="102">
        <f t="shared" si="3"/>
        <v>100</v>
      </c>
      <c r="AP32" s="102">
        <f t="shared" si="3"/>
        <v>100</v>
      </c>
      <c r="AQ32" s="102">
        <f t="shared" si="3"/>
        <v>100</v>
      </c>
      <c r="AR32" s="102">
        <f t="shared" ref="AR32:BF38" ca="1" si="4">IF((LEFT($G32,3)=AR$13),$Q32,100)</f>
        <v>8.296562645491905</v>
      </c>
      <c r="AS32" s="102">
        <f t="shared" si="4"/>
        <v>100</v>
      </c>
      <c r="AT32" s="102">
        <f t="shared" si="4"/>
        <v>100</v>
      </c>
      <c r="AU32" s="102">
        <f t="shared" si="4"/>
        <v>100</v>
      </c>
      <c r="AV32" s="102">
        <f t="shared" si="4"/>
        <v>100</v>
      </c>
      <c r="AW32" s="102">
        <f t="shared" si="4"/>
        <v>100</v>
      </c>
      <c r="AX32" s="61"/>
      <c r="AY32" s="61"/>
      <c r="AZ32" s="61"/>
      <c r="BA32" s="61"/>
      <c r="BB32" s="61"/>
      <c r="BC32" s="61"/>
      <c r="BD32" s="61"/>
      <c r="BE32" s="61"/>
      <c r="BF32" s="61"/>
      <c r="BG32" s="61"/>
      <c r="BH32" s="61"/>
      <c r="BI32" s="61"/>
    </row>
    <row r="33" spans="1:61" ht="12" customHeight="1" x14ac:dyDescent="0.25">
      <c r="A33" s="35"/>
      <c r="B33" s="2"/>
      <c r="C33" s="132"/>
      <c r="D33" s="141"/>
      <c r="E33" s="147"/>
      <c r="F33" s="134"/>
      <c r="G33" s="135" t="str">
        <f>'Input Sheet'!$F$94</f>
        <v>5.R. Hard-Up Households</v>
      </c>
      <c r="H33" s="143"/>
      <c r="I33" s="143"/>
      <c r="J33" s="143"/>
      <c r="K33" s="108">
        <f>'Input Sheet'!$G$94</f>
        <v>166</v>
      </c>
      <c r="L33" s="109">
        <f>'Input Sheet'!$H$94</f>
        <v>3.2339762322228718</v>
      </c>
      <c r="M33" s="108">
        <f ca="1">'Input Sheet'!$I$94</f>
        <v>29745</v>
      </c>
      <c r="N33" s="137">
        <f ca="1">'Input Sheet'!$J$94</f>
        <v>7.9665215935721454</v>
      </c>
      <c r="O33" s="137">
        <f ca="1">'Input Sheet'!$K$94</f>
        <v>0.55807698772903003</v>
      </c>
      <c r="P33" s="137">
        <f ca="1">'Input Sheet'!$L$94</f>
        <v>-12.521983593050358</v>
      </c>
      <c r="Q33" s="108">
        <f ca="1">'Input Sheet'!$M$94</f>
        <v>40.594583146956289</v>
      </c>
      <c r="R33" s="49"/>
      <c r="S33" s="49"/>
      <c r="T33" s="49"/>
      <c r="U33" s="19"/>
      <c r="V33" s="40"/>
      <c r="X33" s="138" t="s">
        <v>89</v>
      </c>
      <c r="Y33" s="139">
        <f>'Input Sheet'!$U94</f>
        <v>3.2339762322228718</v>
      </c>
      <c r="Z33" s="140">
        <f ca="1">'Input Sheet'!$W$94</f>
        <v>7.9665215935721454</v>
      </c>
      <c r="AA33" s="62"/>
      <c r="AB33" s="102">
        <f t="shared" si="3"/>
        <v>100</v>
      </c>
      <c r="AC33" s="102">
        <f t="shared" si="3"/>
        <v>100</v>
      </c>
      <c r="AD33" s="102">
        <f t="shared" si="3"/>
        <v>100</v>
      </c>
      <c r="AE33" s="102">
        <f t="shared" si="3"/>
        <v>100</v>
      </c>
      <c r="AF33" s="102">
        <f t="shared" si="3"/>
        <v>100</v>
      </c>
      <c r="AG33" s="102">
        <f t="shared" si="3"/>
        <v>100</v>
      </c>
      <c r="AH33" s="102">
        <f t="shared" si="3"/>
        <v>100</v>
      </c>
      <c r="AI33" s="102">
        <f t="shared" si="3"/>
        <v>100</v>
      </c>
      <c r="AJ33" s="102">
        <f t="shared" si="3"/>
        <v>100</v>
      </c>
      <c r="AK33" s="102">
        <f t="shared" si="3"/>
        <v>100</v>
      </c>
      <c r="AL33" s="102">
        <f t="shared" si="3"/>
        <v>100</v>
      </c>
      <c r="AM33" s="102">
        <f t="shared" si="3"/>
        <v>100</v>
      </c>
      <c r="AN33" s="102">
        <f t="shared" si="3"/>
        <v>100</v>
      </c>
      <c r="AO33" s="102">
        <f t="shared" si="3"/>
        <v>100</v>
      </c>
      <c r="AP33" s="102">
        <f t="shared" si="3"/>
        <v>100</v>
      </c>
      <c r="AQ33" s="102">
        <f t="shared" si="3"/>
        <v>100</v>
      </c>
      <c r="AR33" s="102">
        <f t="shared" si="4"/>
        <v>100</v>
      </c>
      <c r="AS33" s="102">
        <f t="shared" ca="1" si="4"/>
        <v>40.594583146956289</v>
      </c>
      <c r="AT33" s="102">
        <f t="shared" si="4"/>
        <v>100</v>
      </c>
      <c r="AU33" s="102">
        <f t="shared" si="4"/>
        <v>100</v>
      </c>
      <c r="AV33" s="102">
        <f t="shared" si="4"/>
        <v>100</v>
      </c>
      <c r="AW33" s="102">
        <f t="shared" si="4"/>
        <v>100</v>
      </c>
      <c r="AX33" s="61"/>
      <c r="AY33" s="61"/>
      <c r="AZ33" s="61"/>
      <c r="BA33" s="61"/>
      <c r="BB33" s="61"/>
      <c r="BC33" s="61"/>
      <c r="BD33" s="61"/>
      <c r="BE33" s="61"/>
      <c r="BF33" s="61"/>
      <c r="BG33" s="61"/>
      <c r="BH33" s="61"/>
      <c r="BI33" s="61"/>
    </row>
    <row r="34" spans="1:61" ht="12" customHeight="1" x14ac:dyDescent="0.25">
      <c r="A34" s="35"/>
      <c r="B34" s="2"/>
      <c r="C34" s="132"/>
      <c r="D34" s="133" t="str">
        <f>'Input Sheet'!S107</f>
        <v>6. Low Income Living</v>
      </c>
      <c r="E34" s="146"/>
      <c r="F34" s="134"/>
      <c r="G34" s="135" t="str">
        <f>'Input Sheet'!$F$95</f>
        <v>6.S. Cash-Strapped Families</v>
      </c>
      <c r="H34" s="143"/>
      <c r="I34" s="143"/>
      <c r="J34" s="143"/>
      <c r="K34" s="108">
        <f>'Input Sheet'!$G$95</f>
        <v>0</v>
      </c>
      <c r="L34" s="109">
        <f>'Input Sheet'!$H$95</f>
        <v>0</v>
      </c>
      <c r="M34" s="108">
        <f ca="1">'Input Sheet'!$I$95</f>
        <v>21203</v>
      </c>
      <c r="N34" s="137">
        <f ca="1">'Input Sheet'!$J$95</f>
        <v>5.6787412119183127</v>
      </c>
      <c r="O34" s="137">
        <f ca="1">'Input Sheet'!$K$95</f>
        <v>0</v>
      </c>
      <c r="P34" s="137">
        <f ca="1">'Input Sheet'!$L$95</f>
        <v>-17.579514504492028</v>
      </c>
      <c r="Q34" s="108">
        <f ca="1">'Input Sheet'!$M$95</f>
        <v>0</v>
      </c>
      <c r="R34" s="49"/>
      <c r="S34" s="49"/>
      <c r="T34" s="49"/>
      <c r="U34" s="19"/>
      <c r="V34" s="40"/>
      <c r="X34" s="138" t="s">
        <v>90</v>
      </c>
      <c r="Y34" s="139">
        <f>'Input Sheet'!$U95</f>
        <v>0</v>
      </c>
      <c r="Z34" s="140">
        <f ca="1">'Input Sheet'!$W$95</f>
        <v>5.6787412119183127</v>
      </c>
      <c r="AA34" s="62"/>
      <c r="AB34" s="102">
        <f t="shared" si="3"/>
        <v>100</v>
      </c>
      <c r="AC34" s="102">
        <f t="shared" si="3"/>
        <v>100</v>
      </c>
      <c r="AD34" s="102">
        <f t="shared" si="3"/>
        <v>100</v>
      </c>
      <c r="AE34" s="102">
        <f t="shared" si="3"/>
        <v>100</v>
      </c>
      <c r="AF34" s="102">
        <f t="shared" si="3"/>
        <v>100</v>
      </c>
      <c r="AG34" s="102">
        <f t="shared" si="3"/>
        <v>100</v>
      </c>
      <c r="AH34" s="102">
        <f t="shared" si="3"/>
        <v>100</v>
      </c>
      <c r="AI34" s="102">
        <f t="shared" si="3"/>
        <v>100</v>
      </c>
      <c r="AJ34" s="102">
        <f t="shared" si="3"/>
        <v>100</v>
      </c>
      <c r="AK34" s="102">
        <f t="shared" si="3"/>
        <v>100</v>
      </c>
      <c r="AL34" s="102">
        <f t="shared" si="3"/>
        <v>100</v>
      </c>
      <c r="AM34" s="102">
        <f t="shared" si="3"/>
        <v>100</v>
      </c>
      <c r="AN34" s="102">
        <f t="shared" si="3"/>
        <v>100</v>
      </c>
      <c r="AO34" s="102">
        <f t="shared" si="3"/>
        <v>100</v>
      </c>
      <c r="AP34" s="102">
        <f t="shared" si="3"/>
        <v>100</v>
      </c>
      <c r="AQ34" s="102">
        <f t="shared" si="3"/>
        <v>100</v>
      </c>
      <c r="AR34" s="102">
        <f t="shared" si="4"/>
        <v>100</v>
      </c>
      <c r="AS34" s="102">
        <f t="shared" si="4"/>
        <v>100</v>
      </c>
      <c r="AT34" s="102">
        <f t="shared" ca="1" si="4"/>
        <v>0</v>
      </c>
      <c r="AU34" s="102">
        <f t="shared" si="4"/>
        <v>100</v>
      </c>
      <c r="AV34" s="102">
        <f t="shared" si="4"/>
        <v>100</v>
      </c>
      <c r="AW34" s="102">
        <f t="shared" si="4"/>
        <v>100</v>
      </c>
      <c r="AX34" s="61"/>
      <c r="AY34" s="61"/>
      <c r="AZ34" s="61"/>
      <c r="BA34" s="61"/>
      <c r="BB34" s="61"/>
      <c r="BC34" s="61"/>
      <c r="BD34" s="61"/>
      <c r="BE34" s="61"/>
      <c r="BF34" s="61"/>
      <c r="BG34" s="61"/>
      <c r="BH34" s="61"/>
      <c r="BI34" s="61"/>
    </row>
    <row r="35" spans="1:61" ht="12" customHeight="1" x14ac:dyDescent="0.25">
      <c r="A35" s="35" t="s">
        <v>29</v>
      </c>
      <c r="B35" s="2"/>
      <c r="C35" s="132"/>
      <c r="D35" s="133"/>
      <c r="E35" s="146"/>
      <c r="F35" s="134"/>
      <c r="G35" s="135" t="str">
        <f>'Input Sheet'!$F$96</f>
        <v>6.T. Constrained Pensioners</v>
      </c>
      <c r="H35" s="143"/>
      <c r="I35" s="143"/>
      <c r="J35" s="143"/>
      <c r="K35" s="148">
        <f>'Input Sheet'!$G$96</f>
        <v>54</v>
      </c>
      <c r="L35" s="149">
        <f>'Input Sheet'!$H$96</f>
        <v>1.0520163646990064</v>
      </c>
      <c r="M35" s="148">
        <f ca="1">'Input Sheet'!$I$96</f>
        <v>9381</v>
      </c>
      <c r="N35" s="150">
        <f ca="1">'Input Sheet'!$J$96</f>
        <v>2.5124874455975896</v>
      </c>
      <c r="O35" s="150">
        <f ca="1">'Input Sheet'!$K$96</f>
        <v>0.5756315957787016</v>
      </c>
      <c r="P35" s="150">
        <f ca="1">'Input Sheet'!$L$96</f>
        <v>-6.6857810377095355</v>
      </c>
      <c r="Q35" s="108">
        <f ca="1">'Input Sheet'!$M$96</f>
        <v>41.871507320060921</v>
      </c>
      <c r="R35" s="49"/>
      <c r="S35" s="49"/>
      <c r="T35" s="49"/>
      <c r="U35" s="19"/>
      <c r="V35" s="40"/>
      <c r="X35" s="138" t="s">
        <v>91</v>
      </c>
      <c r="Y35" s="139">
        <f>'Input Sheet'!$U96</f>
        <v>1.0520163646990064</v>
      </c>
      <c r="Z35" s="140">
        <f ca="1">'Input Sheet'!$W$96</f>
        <v>2.5124874455975896</v>
      </c>
      <c r="AA35" s="62"/>
      <c r="AB35" s="102">
        <f t="shared" si="3"/>
        <v>100</v>
      </c>
      <c r="AC35" s="102">
        <f t="shared" si="3"/>
        <v>100</v>
      </c>
      <c r="AD35" s="102">
        <f t="shared" si="3"/>
        <v>100</v>
      </c>
      <c r="AE35" s="102">
        <f t="shared" si="3"/>
        <v>100</v>
      </c>
      <c r="AF35" s="102">
        <f t="shared" si="3"/>
        <v>100</v>
      </c>
      <c r="AG35" s="102">
        <f t="shared" si="3"/>
        <v>100</v>
      </c>
      <c r="AH35" s="102">
        <f t="shared" si="3"/>
        <v>100</v>
      </c>
      <c r="AI35" s="102">
        <f t="shared" si="3"/>
        <v>100</v>
      </c>
      <c r="AJ35" s="102">
        <f t="shared" si="3"/>
        <v>100</v>
      </c>
      <c r="AK35" s="102">
        <f t="shared" si="3"/>
        <v>100</v>
      </c>
      <c r="AL35" s="102">
        <f t="shared" si="3"/>
        <v>100</v>
      </c>
      <c r="AM35" s="102">
        <f t="shared" si="3"/>
        <v>100</v>
      </c>
      <c r="AN35" s="102">
        <f t="shared" si="3"/>
        <v>100</v>
      </c>
      <c r="AO35" s="102">
        <f t="shared" si="3"/>
        <v>100</v>
      </c>
      <c r="AP35" s="102">
        <f t="shared" si="3"/>
        <v>100</v>
      </c>
      <c r="AQ35" s="102">
        <f t="shared" si="3"/>
        <v>100</v>
      </c>
      <c r="AR35" s="102">
        <f t="shared" si="4"/>
        <v>100</v>
      </c>
      <c r="AS35" s="102">
        <f t="shared" si="4"/>
        <v>100</v>
      </c>
      <c r="AT35" s="102">
        <f t="shared" si="4"/>
        <v>100</v>
      </c>
      <c r="AU35" s="102">
        <f t="shared" ca="1" si="4"/>
        <v>41.871507320060921</v>
      </c>
      <c r="AV35" s="102">
        <f t="shared" si="4"/>
        <v>100</v>
      </c>
      <c r="AW35" s="102">
        <f t="shared" si="4"/>
        <v>100</v>
      </c>
      <c r="AX35" s="61"/>
      <c r="AY35" s="61"/>
      <c r="AZ35" s="61"/>
      <c r="BA35" s="61"/>
      <c r="BB35" s="61"/>
      <c r="BC35" s="61"/>
      <c r="BD35" s="61"/>
      <c r="BE35" s="61"/>
      <c r="BF35" s="61"/>
      <c r="BG35" s="61"/>
      <c r="BH35" s="61"/>
      <c r="BI35" s="61"/>
    </row>
    <row r="36" spans="1:61" ht="12" customHeight="1" x14ac:dyDescent="0.25">
      <c r="A36" s="35"/>
      <c r="B36" s="2"/>
      <c r="C36" s="132"/>
      <c r="D36" s="133"/>
      <c r="E36" s="146"/>
      <c r="F36" s="134"/>
      <c r="G36" s="135" t="str">
        <f>'Input Sheet'!$F$97</f>
        <v>6.U. Challenging Circumstances</v>
      </c>
      <c r="H36" s="143"/>
      <c r="I36" s="143"/>
      <c r="J36" s="143"/>
      <c r="K36" s="148">
        <f>'Input Sheet'!$G$97</f>
        <v>25</v>
      </c>
      <c r="L36" s="149">
        <f>'Input Sheet'!$H$97</f>
        <v>0.487044613286577</v>
      </c>
      <c r="M36" s="148">
        <f ca="1">'Input Sheet'!$I$97</f>
        <v>8691</v>
      </c>
      <c r="N36" s="150">
        <f ca="1">'Input Sheet'!$J$97</f>
        <v>2.3276866421158351</v>
      </c>
      <c r="O36" s="150">
        <f ca="1">'Input Sheet'!$K$97</f>
        <v>0.28765389483373605</v>
      </c>
      <c r="P36" s="150">
        <f ca="1">'Input Sheet'!$L$97</f>
        <v>-8.7459496406111974</v>
      </c>
      <c r="Q36" s="108">
        <f ca="1">'Input Sheet'!$M$97</f>
        <v>20.923976813470912</v>
      </c>
      <c r="R36" s="49"/>
      <c r="S36" s="49"/>
      <c r="T36" s="49"/>
      <c r="U36" s="19"/>
      <c r="V36" s="40"/>
      <c r="X36" s="138" t="s">
        <v>92</v>
      </c>
      <c r="Y36" s="139">
        <f>'Input Sheet'!$U97</f>
        <v>0.487044613286577</v>
      </c>
      <c r="Z36" s="140">
        <f ca="1">'Input Sheet'!$W$97</f>
        <v>2.3276866421158351</v>
      </c>
      <c r="AA36" s="62"/>
      <c r="AB36" s="102">
        <f t="shared" si="3"/>
        <v>100</v>
      </c>
      <c r="AC36" s="102">
        <f t="shared" si="3"/>
        <v>100</v>
      </c>
      <c r="AD36" s="102">
        <f t="shared" si="3"/>
        <v>100</v>
      </c>
      <c r="AE36" s="102">
        <f t="shared" si="3"/>
        <v>100</v>
      </c>
      <c r="AF36" s="102">
        <f t="shared" si="3"/>
        <v>100</v>
      </c>
      <c r="AG36" s="102">
        <f t="shared" si="3"/>
        <v>100</v>
      </c>
      <c r="AH36" s="102">
        <f t="shared" si="3"/>
        <v>100</v>
      </c>
      <c r="AI36" s="102">
        <f t="shared" si="3"/>
        <v>100</v>
      </c>
      <c r="AJ36" s="102">
        <f t="shared" si="3"/>
        <v>100</v>
      </c>
      <c r="AK36" s="102">
        <f t="shared" si="3"/>
        <v>100</v>
      </c>
      <c r="AL36" s="102">
        <f t="shared" si="3"/>
        <v>100</v>
      </c>
      <c r="AM36" s="102">
        <f t="shared" si="3"/>
        <v>100</v>
      </c>
      <c r="AN36" s="102">
        <f t="shared" si="3"/>
        <v>100</v>
      </c>
      <c r="AO36" s="102">
        <f t="shared" si="3"/>
        <v>100</v>
      </c>
      <c r="AP36" s="102">
        <f t="shared" si="3"/>
        <v>100</v>
      </c>
      <c r="AQ36" s="102">
        <f t="shared" si="3"/>
        <v>100</v>
      </c>
      <c r="AR36" s="102">
        <f t="shared" si="4"/>
        <v>100</v>
      </c>
      <c r="AS36" s="102">
        <f t="shared" si="4"/>
        <v>100</v>
      </c>
      <c r="AT36" s="102">
        <f t="shared" si="4"/>
        <v>100</v>
      </c>
      <c r="AU36" s="102">
        <f t="shared" si="4"/>
        <v>100</v>
      </c>
      <c r="AV36" s="102">
        <f t="shared" ca="1" si="4"/>
        <v>20.923976813470912</v>
      </c>
      <c r="AW36" s="102">
        <f t="shared" si="4"/>
        <v>100</v>
      </c>
      <c r="AX36" s="61"/>
      <c r="AY36" s="61"/>
      <c r="AZ36" s="61"/>
      <c r="BA36" s="61"/>
      <c r="BB36" s="61"/>
      <c r="BC36" s="61"/>
      <c r="BD36" s="61"/>
      <c r="BE36" s="61"/>
      <c r="BF36" s="61"/>
      <c r="BG36" s="61"/>
      <c r="BH36" s="61"/>
      <c r="BI36" s="61"/>
    </row>
    <row r="37" spans="1:61" ht="12" customHeight="1" x14ac:dyDescent="0.25">
      <c r="A37" s="35"/>
      <c r="B37" s="2"/>
      <c r="C37" s="132"/>
      <c r="D37" s="151" t="s">
        <v>93</v>
      </c>
      <c r="E37" s="151"/>
      <c r="F37" s="134"/>
      <c r="G37" s="135" t="str">
        <f>'Input Sheet'!$F$98</f>
        <v>7.V. Not Private Households</v>
      </c>
      <c r="H37" s="143"/>
      <c r="I37" s="143"/>
      <c r="J37" s="143"/>
      <c r="K37" s="148">
        <f>'Input Sheet'!$G$98</f>
        <v>0</v>
      </c>
      <c r="L37" s="149">
        <f>'Input Sheet'!$H$98</f>
        <v>0</v>
      </c>
      <c r="M37" s="148">
        <f ca="1">'Input Sheet'!$I$98</f>
        <v>5656</v>
      </c>
      <c r="N37" s="150">
        <f ca="1">'Input Sheet'!$J$98</f>
        <v>1.5148309340475392</v>
      </c>
      <c r="O37" s="150">
        <f ca="1">'Input Sheet'!$K$98</f>
        <v>0</v>
      </c>
      <c r="P37" s="150">
        <f ca="1">'Input Sheet'!$L$98</f>
        <v>-8.8855087181741848</v>
      </c>
      <c r="Q37" s="108">
        <f ca="1">'Input Sheet'!$M$98</f>
        <v>0</v>
      </c>
      <c r="R37" s="49"/>
      <c r="S37" s="49"/>
      <c r="T37" s="49"/>
      <c r="U37" s="19"/>
      <c r="V37" s="40"/>
      <c r="X37" s="138" t="s">
        <v>94</v>
      </c>
      <c r="Y37" s="139">
        <f>'Input Sheet'!$U98</f>
        <v>0</v>
      </c>
      <c r="Z37" s="140">
        <f ca="1">'Input Sheet'!$W$98</f>
        <v>1.5148309340475392</v>
      </c>
      <c r="AA37" s="62"/>
      <c r="AB37" s="102">
        <f t="shared" si="3"/>
        <v>100</v>
      </c>
      <c r="AC37" s="102">
        <f t="shared" si="3"/>
        <v>100</v>
      </c>
      <c r="AD37" s="102">
        <f t="shared" si="3"/>
        <v>100</v>
      </c>
      <c r="AE37" s="102">
        <f t="shared" si="3"/>
        <v>100</v>
      </c>
      <c r="AF37" s="102">
        <f t="shared" si="3"/>
        <v>100</v>
      </c>
      <c r="AG37" s="102">
        <f t="shared" si="3"/>
        <v>100</v>
      </c>
      <c r="AH37" s="102">
        <f t="shared" si="3"/>
        <v>100</v>
      </c>
      <c r="AI37" s="102">
        <f t="shared" si="3"/>
        <v>100</v>
      </c>
      <c r="AJ37" s="102">
        <f t="shared" si="3"/>
        <v>100</v>
      </c>
      <c r="AK37" s="102">
        <f t="shared" si="3"/>
        <v>100</v>
      </c>
      <c r="AL37" s="102">
        <f t="shared" si="3"/>
        <v>100</v>
      </c>
      <c r="AM37" s="102">
        <f t="shared" si="3"/>
        <v>100</v>
      </c>
      <c r="AN37" s="102">
        <f t="shared" si="3"/>
        <v>100</v>
      </c>
      <c r="AO37" s="102">
        <f t="shared" si="3"/>
        <v>100</v>
      </c>
      <c r="AP37" s="102">
        <f t="shared" si="3"/>
        <v>100</v>
      </c>
      <c r="AQ37" s="102">
        <f t="shared" si="3"/>
        <v>100</v>
      </c>
      <c r="AR37" s="102">
        <f t="shared" si="4"/>
        <v>100</v>
      </c>
      <c r="AS37" s="102">
        <f t="shared" si="4"/>
        <v>100</v>
      </c>
      <c r="AT37" s="102">
        <f t="shared" si="4"/>
        <v>100</v>
      </c>
      <c r="AU37" s="102">
        <f t="shared" si="4"/>
        <v>100</v>
      </c>
      <c r="AV37" s="102">
        <f t="shared" si="4"/>
        <v>100</v>
      </c>
      <c r="AW37" s="102">
        <f t="shared" ca="1" si="4"/>
        <v>0</v>
      </c>
      <c r="AX37" s="61"/>
      <c r="AY37" s="61"/>
      <c r="AZ37" s="61"/>
      <c r="BA37" s="61"/>
      <c r="BB37" s="61"/>
      <c r="BC37" s="61"/>
      <c r="BD37" s="61"/>
      <c r="BE37" s="61"/>
      <c r="BF37" s="61"/>
      <c r="BG37" s="61"/>
      <c r="BH37" s="61"/>
      <c r="BI37" s="61"/>
    </row>
    <row r="38" spans="1:61" ht="9" customHeight="1" x14ac:dyDescent="0.25">
      <c r="A38" s="35"/>
      <c r="B38" s="2"/>
      <c r="C38" s="132"/>
      <c r="D38" s="152" t="s">
        <v>95</v>
      </c>
      <c r="E38" s="152"/>
      <c r="F38" s="36"/>
      <c r="G38" s="135"/>
      <c r="H38" s="143"/>
      <c r="I38" s="143"/>
      <c r="J38" s="143"/>
      <c r="K38" s="148"/>
      <c r="L38" s="149"/>
      <c r="M38" s="153"/>
      <c r="N38" s="150"/>
      <c r="O38" s="150"/>
      <c r="P38" s="150"/>
      <c r="Q38" s="108"/>
      <c r="R38" s="49"/>
      <c r="S38" s="49"/>
      <c r="T38" s="49"/>
      <c r="U38" s="19"/>
      <c r="V38" s="40"/>
      <c r="X38" s="154"/>
      <c r="Y38" s="139"/>
      <c r="Z38" s="140"/>
      <c r="AA38" s="62"/>
      <c r="AB38" s="155"/>
      <c r="AC38" s="155"/>
      <c r="AD38" s="155"/>
      <c r="AE38" s="155"/>
      <c r="AF38" s="155"/>
      <c r="AG38" s="155"/>
      <c r="AH38" s="155"/>
      <c r="AI38" s="61"/>
      <c r="AJ38" s="61"/>
      <c r="AK38" s="61"/>
      <c r="AL38" s="61"/>
      <c r="AM38" s="61"/>
      <c r="AN38" s="61"/>
      <c r="AO38" s="61"/>
      <c r="AP38" s="61"/>
      <c r="AQ38" s="61"/>
      <c r="AR38" s="61"/>
      <c r="AS38" s="61"/>
      <c r="AT38" s="61"/>
      <c r="AU38" s="61"/>
      <c r="AV38" s="61"/>
      <c r="AW38" s="61"/>
      <c r="AX38" s="61"/>
      <c r="AY38" s="61"/>
      <c r="AZ38" s="61"/>
      <c r="BA38" s="61"/>
      <c r="BB38" s="61"/>
      <c r="BC38" s="61"/>
      <c r="BD38" s="61"/>
      <c r="BE38" s="61"/>
      <c r="BF38" s="61"/>
      <c r="BG38" s="61"/>
      <c r="BH38" s="61"/>
      <c r="BI38" s="61"/>
    </row>
    <row r="39" spans="1:61" ht="11.25" customHeight="1" x14ac:dyDescent="0.25">
      <c r="B39" s="2"/>
      <c r="C39" s="36"/>
      <c r="D39" s="31"/>
      <c r="E39" s="48"/>
      <c r="F39" s="156"/>
      <c r="G39" s="156" t="s">
        <v>96</v>
      </c>
      <c r="H39" s="114"/>
      <c r="I39" s="114"/>
      <c r="J39" s="114"/>
      <c r="K39" s="157">
        <f>'Input Sheet'!G73</f>
        <v>5133</v>
      </c>
      <c r="L39" s="113"/>
      <c r="M39" s="157">
        <f>'Input Sheet'!I73</f>
        <v>373375</v>
      </c>
      <c r="N39" s="114"/>
      <c r="O39" s="114"/>
      <c r="P39" s="114"/>
      <c r="Q39" s="158"/>
      <c r="R39" s="49"/>
      <c r="S39" s="49"/>
      <c r="T39" s="49"/>
      <c r="U39" s="19"/>
      <c r="V39" s="40"/>
      <c r="X39" s="62"/>
      <c r="Y39" s="62"/>
      <c r="Z39" s="62"/>
      <c r="AA39" s="62"/>
      <c r="AB39" s="155"/>
      <c r="AC39" s="155"/>
      <c r="AD39" s="155"/>
      <c r="AE39" s="155"/>
      <c r="AF39" s="155"/>
      <c r="AG39" s="155"/>
      <c r="AH39" s="155"/>
      <c r="AI39" s="61"/>
      <c r="AJ39" s="61"/>
      <c r="AK39" s="61"/>
      <c r="AL39" s="61"/>
      <c r="AM39" s="61"/>
      <c r="AN39" s="61"/>
      <c r="AO39" s="61"/>
      <c r="AP39" s="61"/>
      <c r="AQ39" s="61"/>
      <c r="AR39" s="61"/>
      <c r="AS39" s="61"/>
      <c r="AT39" s="61"/>
      <c r="AU39" s="61"/>
      <c r="AV39" s="61"/>
      <c r="AW39" s="61"/>
      <c r="AX39" s="61"/>
      <c r="AY39" s="61"/>
      <c r="AZ39" s="61"/>
      <c r="BA39" s="61"/>
      <c r="BB39" s="61"/>
      <c r="BC39" s="61"/>
      <c r="BD39" s="61"/>
      <c r="BE39" s="61"/>
      <c r="BF39" s="61"/>
      <c r="BG39" s="61"/>
      <c r="BH39" s="61"/>
      <c r="BI39" s="61"/>
    </row>
    <row r="40" spans="1:61" ht="7.5" customHeight="1" x14ac:dyDescent="0.25">
      <c r="B40" s="2"/>
      <c r="C40" s="48"/>
      <c r="D40" s="49"/>
      <c r="E40" s="49"/>
      <c r="F40" s="49"/>
      <c r="G40" s="49"/>
      <c r="H40" s="49"/>
      <c r="I40" s="49"/>
      <c r="J40" s="49"/>
      <c r="K40" s="49"/>
      <c r="L40" s="49"/>
      <c r="M40" s="49"/>
      <c r="N40" s="49"/>
      <c r="O40" s="49"/>
      <c r="P40" s="49"/>
      <c r="Q40" s="73"/>
      <c r="R40" s="49"/>
      <c r="S40" s="49"/>
      <c r="T40" s="49"/>
      <c r="U40" s="19"/>
      <c r="V40" s="40"/>
      <c r="X40" s="69"/>
      <c r="Y40" s="69"/>
      <c r="Z40" s="69"/>
      <c r="AA40" s="62"/>
      <c r="AB40" s="155"/>
      <c r="AC40" s="155"/>
      <c r="AD40" s="155"/>
      <c r="AE40" s="155"/>
      <c r="AF40" s="155"/>
      <c r="AG40" s="155"/>
      <c r="AH40" s="155"/>
      <c r="AI40" s="61"/>
      <c r="AJ40" s="61"/>
      <c r="AK40" s="61"/>
      <c r="AL40" s="61"/>
      <c r="AM40" s="61"/>
      <c r="AN40" s="61"/>
      <c r="AO40" s="61"/>
      <c r="AP40" s="61"/>
      <c r="AQ40" s="61"/>
      <c r="AR40" s="61"/>
      <c r="AS40" s="61"/>
      <c r="AT40" s="61"/>
      <c r="AU40" s="61"/>
      <c r="AV40" s="61"/>
      <c r="AW40" s="61"/>
      <c r="AX40" s="61"/>
      <c r="AY40" s="61"/>
      <c r="AZ40" s="61"/>
      <c r="BA40" s="61"/>
      <c r="BB40" s="61"/>
      <c r="BC40" s="61"/>
      <c r="BD40" s="61"/>
      <c r="BE40" s="61"/>
      <c r="BF40" s="61"/>
      <c r="BG40" s="61"/>
      <c r="BH40" s="61"/>
      <c r="BI40" s="61"/>
    </row>
    <row r="41" spans="1:61" ht="9.75" customHeight="1" x14ac:dyDescent="0.25">
      <c r="B41" s="2"/>
      <c r="C41" s="48"/>
      <c r="D41" s="49"/>
      <c r="E41" s="49"/>
      <c r="F41" s="49"/>
      <c r="G41" s="49"/>
      <c r="H41" s="49"/>
      <c r="I41" s="49"/>
      <c r="J41" s="49"/>
      <c r="K41" s="49"/>
      <c r="L41" s="49"/>
      <c r="M41" s="49"/>
      <c r="N41" s="49"/>
      <c r="O41" s="49"/>
      <c r="P41" s="49"/>
      <c r="Q41" s="73"/>
      <c r="R41" s="49"/>
      <c r="S41" s="49"/>
      <c r="T41" s="49"/>
      <c r="U41" s="19"/>
      <c r="V41" s="40"/>
      <c r="X41" s="69"/>
      <c r="Y41" s="69"/>
      <c r="Z41" s="69"/>
      <c r="AA41" s="62"/>
      <c r="AB41" s="155"/>
      <c r="AC41" s="155"/>
      <c r="AD41" s="155"/>
      <c r="AE41" s="155"/>
      <c r="AF41" s="155"/>
      <c r="AG41" s="155"/>
      <c r="AH41" s="155"/>
      <c r="AI41" s="61"/>
      <c r="AJ41" s="61"/>
      <c r="AK41" s="61"/>
      <c r="AL41" s="61"/>
      <c r="AM41" s="61"/>
      <c r="AN41" s="159"/>
      <c r="AO41" s="159"/>
      <c r="AP41" s="159"/>
      <c r="AQ41" s="159"/>
      <c r="AR41" s="159"/>
    </row>
    <row r="42" spans="1:61" ht="9.75" customHeight="1" x14ac:dyDescent="0.25">
      <c r="B42" s="2"/>
      <c r="C42" s="48"/>
      <c r="D42" s="49"/>
      <c r="E42" s="49"/>
      <c r="F42" s="49"/>
      <c r="G42" s="49"/>
      <c r="H42" s="49"/>
      <c r="I42" s="49"/>
      <c r="J42" s="49"/>
      <c r="K42" s="49"/>
      <c r="L42" s="49"/>
      <c r="M42" s="49"/>
      <c r="N42" s="49"/>
      <c r="O42" s="49"/>
      <c r="P42" s="49"/>
      <c r="Q42" s="73"/>
      <c r="R42" s="49"/>
      <c r="S42" s="49"/>
      <c r="T42" s="49"/>
      <c r="U42" s="19"/>
      <c r="V42" s="40"/>
      <c r="X42" s="69"/>
      <c r="Y42" s="69"/>
      <c r="Z42" s="69"/>
      <c r="AA42" s="62"/>
      <c r="AB42" s="155"/>
      <c r="AC42" s="155"/>
      <c r="AD42" s="155"/>
      <c r="AE42" s="155"/>
      <c r="AF42" s="155"/>
      <c r="AG42" s="155"/>
      <c r="AH42" s="155"/>
      <c r="AI42" s="61"/>
      <c r="AJ42" s="61"/>
      <c r="AK42" s="61"/>
      <c r="AL42" s="61"/>
      <c r="AM42" s="61"/>
      <c r="AN42" s="159"/>
      <c r="AO42" s="159"/>
      <c r="AP42" s="159"/>
      <c r="AQ42" s="159"/>
      <c r="AR42" s="159"/>
    </row>
    <row r="43" spans="1:61" ht="15" customHeight="1" x14ac:dyDescent="0.25">
      <c r="B43" s="2"/>
      <c r="C43" s="48"/>
      <c r="D43" s="49"/>
      <c r="E43" s="49"/>
      <c r="F43" s="49"/>
      <c r="G43" s="49"/>
      <c r="H43" s="49"/>
      <c r="I43" s="49"/>
      <c r="J43" s="49"/>
      <c r="K43" s="49"/>
      <c r="L43" s="49"/>
      <c r="M43" s="49"/>
      <c r="N43" s="49"/>
      <c r="O43" s="49"/>
      <c r="P43" s="49"/>
      <c r="Q43" s="73"/>
      <c r="R43" s="49"/>
      <c r="S43" s="49"/>
      <c r="T43" s="49"/>
      <c r="U43" s="19"/>
      <c r="V43" s="40"/>
      <c r="X43" s="69"/>
      <c r="Y43" s="69"/>
      <c r="Z43" s="69"/>
      <c r="AA43" s="62"/>
      <c r="AB43" s="155"/>
      <c r="AC43" s="155"/>
      <c r="AD43" s="155"/>
      <c r="AE43" s="155"/>
      <c r="AF43" s="155"/>
      <c r="AG43" s="155"/>
      <c r="AH43" s="155"/>
      <c r="AI43" s="61"/>
      <c r="AJ43" s="61"/>
      <c r="AK43" s="61"/>
      <c r="AL43" s="61"/>
      <c r="AM43" s="61"/>
      <c r="AN43" s="159"/>
      <c r="AO43" s="159"/>
      <c r="AP43" s="159"/>
      <c r="AQ43" s="159"/>
      <c r="AR43" s="159"/>
    </row>
    <row r="44" spans="1:61" ht="15" customHeight="1" x14ac:dyDescent="0.25">
      <c r="B44" s="2"/>
      <c r="C44" s="48"/>
      <c r="D44" s="49"/>
      <c r="E44" s="49"/>
      <c r="F44" s="49"/>
      <c r="G44" s="49"/>
      <c r="H44" s="49"/>
      <c r="I44" s="49"/>
      <c r="J44" s="49"/>
      <c r="K44" s="49"/>
      <c r="L44" s="49"/>
      <c r="M44" s="49"/>
      <c r="N44" s="49"/>
      <c r="O44" s="49"/>
      <c r="P44" s="49"/>
      <c r="Q44" s="73"/>
      <c r="R44" s="49"/>
      <c r="S44" s="49"/>
      <c r="T44" s="49"/>
      <c r="U44" s="19"/>
      <c r="V44" s="40"/>
      <c r="X44" s="69"/>
      <c r="Y44" s="69"/>
      <c r="Z44" s="69"/>
      <c r="AA44" s="62"/>
      <c r="AB44" s="155"/>
      <c r="AC44" s="155"/>
      <c r="AD44" s="155"/>
      <c r="AE44" s="155"/>
      <c r="AF44" s="155"/>
      <c r="AG44" s="155"/>
      <c r="AH44" s="155"/>
      <c r="AI44" s="61"/>
      <c r="AJ44" s="61"/>
      <c r="AK44" s="61"/>
      <c r="AL44" s="61"/>
      <c r="AM44" s="61"/>
    </row>
    <row r="45" spans="1:61" ht="15" customHeight="1" x14ac:dyDescent="0.25">
      <c r="B45" s="2"/>
      <c r="C45" s="48"/>
      <c r="D45" s="49"/>
      <c r="E45" s="49"/>
      <c r="F45" s="49"/>
      <c r="G45" s="49"/>
      <c r="H45" s="49"/>
      <c r="I45" s="49"/>
      <c r="J45" s="49"/>
      <c r="K45" s="49"/>
      <c r="L45" s="49"/>
      <c r="M45" s="49"/>
      <c r="N45" s="49"/>
      <c r="O45" s="49"/>
      <c r="P45" s="49"/>
      <c r="Q45" s="73"/>
      <c r="R45" s="49"/>
      <c r="S45" s="49"/>
      <c r="T45" s="49"/>
      <c r="U45" s="19"/>
      <c r="V45" s="40"/>
      <c r="X45" s="69"/>
      <c r="Y45" s="69"/>
      <c r="Z45" s="69"/>
      <c r="AA45" s="62"/>
      <c r="AB45" s="155"/>
      <c r="AC45" s="155"/>
      <c r="AD45" s="116"/>
      <c r="AE45" s="116"/>
      <c r="AF45" s="116"/>
      <c r="AG45" s="116"/>
      <c r="AH45" s="116"/>
      <c r="AI45" s="61"/>
      <c r="AJ45" s="61"/>
      <c r="AK45" s="61"/>
      <c r="AL45" s="61"/>
      <c r="AM45" s="61"/>
    </row>
    <row r="46" spans="1:61" ht="15" customHeight="1" x14ac:dyDescent="0.25">
      <c r="B46" s="2"/>
      <c r="C46" s="48"/>
      <c r="D46" s="49"/>
      <c r="E46" s="49"/>
      <c r="F46" s="49"/>
      <c r="G46" s="49"/>
      <c r="H46" s="49"/>
      <c r="I46" s="49"/>
      <c r="J46" s="49"/>
      <c r="K46" s="49"/>
      <c r="L46" s="49"/>
      <c r="M46" s="49"/>
      <c r="N46" s="49"/>
      <c r="O46" s="49"/>
      <c r="P46" s="49"/>
      <c r="Q46" s="73"/>
      <c r="R46" s="49"/>
      <c r="S46" s="49"/>
      <c r="T46" s="49"/>
      <c r="U46" s="19"/>
      <c r="V46" s="40"/>
      <c r="X46" s="69"/>
      <c r="Y46" s="69"/>
      <c r="Z46" s="69"/>
      <c r="AA46" s="69"/>
      <c r="AB46" s="160"/>
      <c r="AC46" s="160"/>
      <c r="AD46" s="161"/>
      <c r="AE46" s="161"/>
      <c r="AF46" s="161"/>
      <c r="AG46" s="161"/>
      <c r="AH46" s="161"/>
    </row>
    <row r="47" spans="1:61" ht="15" customHeight="1" x14ac:dyDescent="0.25">
      <c r="B47" s="2"/>
      <c r="C47" s="48"/>
      <c r="D47" s="49"/>
      <c r="E47" s="49"/>
      <c r="F47" s="49"/>
      <c r="G47" s="49"/>
      <c r="H47" s="49"/>
      <c r="I47" s="49"/>
      <c r="J47" s="49"/>
      <c r="K47" s="49"/>
      <c r="L47" s="49"/>
      <c r="M47" s="49"/>
      <c r="N47" s="49"/>
      <c r="O47" s="49"/>
      <c r="P47" s="49"/>
      <c r="Q47" s="73"/>
      <c r="R47" s="49"/>
      <c r="S47" s="49"/>
      <c r="T47" s="49"/>
      <c r="U47" s="19"/>
      <c r="V47" s="40"/>
      <c r="X47" s="62"/>
      <c r="Y47" s="62"/>
      <c r="Z47" s="62"/>
      <c r="AA47" s="62"/>
      <c r="AB47" s="155"/>
      <c r="AC47" s="155"/>
      <c r="AD47" s="161"/>
      <c r="AE47" s="161"/>
      <c r="AF47" s="161"/>
      <c r="AG47" s="161"/>
      <c r="AH47" s="161"/>
    </row>
    <row r="48" spans="1:61" ht="10.5" customHeight="1" x14ac:dyDescent="0.25">
      <c r="B48" s="2"/>
      <c r="C48" s="48"/>
      <c r="D48" s="49"/>
      <c r="E48" s="49"/>
      <c r="F48" s="49"/>
      <c r="G48" s="49"/>
      <c r="H48" s="49"/>
      <c r="I48" s="49"/>
      <c r="J48" s="49"/>
      <c r="K48" s="49"/>
      <c r="L48" s="49"/>
      <c r="M48" s="49"/>
      <c r="N48" s="49"/>
      <c r="O48" s="49"/>
      <c r="P48" s="49"/>
      <c r="Q48" s="73"/>
      <c r="R48" s="49"/>
      <c r="S48" s="49"/>
      <c r="T48" s="49"/>
      <c r="U48" s="19"/>
      <c r="V48" s="40"/>
      <c r="X48" s="62"/>
      <c r="Y48" s="62"/>
      <c r="Z48" s="62"/>
      <c r="AA48" s="62"/>
      <c r="AB48" s="155"/>
      <c r="AC48" s="155"/>
      <c r="AD48" s="161"/>
      <c r="AE48" s="161"/>
      <c r="AF48" s="161"/>
      <c r="AG48" s="161"/>
      <c r="AH48" s="161"/>
    </row>
    <row r="49" spans="2:34" ht="15" customHeight="1" x14ac:dyDescent="0.25">
      <c r="B49" s="2"/>
      <c r="C49" s="48"/>
      <c r="D49" s="49"/>
      <c r="E49" s="49"/>
      <c r="F49" s="49"/>
      <c r="G49" s="49"/>
      <c r="H49" s="49"/>
      <c r="I49" s="49"/>
      <c r="J49" s="49"/>
      <c r="K49" s="49"/>
      <c r="L49" s="49"/>
      <c r="M49" s="49"/>
      <c r="N49" s="49"/>
      <c r="O49" s="49"/>
      <c r="P49" s="49"/>
      <c r="Q49" s="73"/>
      <c r="R49" s="49"/>
      <c r="S49" s="49"/>
      <c r="T49" s="49"/>
      <c r="U49" s="19"/>
      <c r="V49" s="40"/>
      <c r="X49" s="62"/>
      <c r="Y49" s="62"/>
      <c r="Z49" s="62"/>
      <c r="AA49" s="62"/>
      <c r="AB49" s="155"/>
      <c r="AC49" s="155"/>
      <c r="AD49" s="161"/>
      <c r="AE49" s="161"/>
      <c r="AF49" s="161"/>
      <c r="AG49" s="161"/>
      <c r="AH49" s="161"/>
    </row>
    <row r="50" spans="2:34" ht="15" customHeight="1" x14ac:dyDescent="0.25">
      <c r="B50" s="2"/>
      <c r="C50" s="48"/>
      <c r="D50" s="49"/>
      <c r="E50" s="49"/>
      <c r="F50" s="49"/>
      <c r="G50" s="49"/>
      <c r="H50" s="49"/>
      <c r="I50" s="49"/>
      <c r="J50" s="49"/>
      <c r="K50" s="49"/>
      <c r="L50" s="49"/>
      <c r="M50" s="49"/>
      <c r="N50" s="49"/>
      <c r="O50" s="49"/>
      <c r="P50" s="49"/>
      <c r="Q50" s="73"/>
      <c r="R50" s="49"/>
      <c r="S50" s="49"/>
      <c r="T50" s="49"/>
      <c r="U50" s="19"/>
      <c r="V50" s="40"/>
      <c r="X50" s="62"/>
      <c r="Y50" s="62"/>
      <c r="Z50" s="62"/>
      <c r="AA50" s="62"/>
      <c r="AB50" s="155"/>
      <c r="AC50" s="155"/>
      <c r="AD50" s="161"/>
      <c r="AE50" s="161"/>
      <c r="AF50" s="161"/>
      <c r="AG50" s="161"/>
      <c r="AH50" s="161"/>
    </row>
    <row r="51" spans="2:34" ht="15" customHeight="1" x14ac:dyDescent="0.25">
      <c r="B51" s="2"/>
      <c r="C51" s="48"/>
      <c r="D51" s="49"/>
      <c r="E51" s="49"/>
      <c r="F51" s="49"/>
      <c r="G51" s="49"/>
      <c r="H51" s="49"/>
      <c r="I51" s="49"/>
      <c r="J51" s="49"/>
      <c r="K51" s="49"/>
      <c r="L51" s="49"/>
      <c r="M51" s="49"/>
      <c r="N51" s="49"/>
      <c r="O51" s="49"/>
      <c r="P51" s="49"/>
      <c r="Q51" s="73"/>
      <c r="R51" s="49"/>
      <c r="S51" s="49"/>
      <c r="T51" s="49"/>
      <c r="U51" s="19"/>
      <c r="V51" s="40"/>
      <c r="X51" s="62"/>
      <c r="Y51" s="62"/>
      <c r="Z51" s="62"/>
      <c r="AA51" s="62"/>
      <c r="AB51" s="62"/>
      <c r="AC51" s="62"/>
    </row>
    <row r="52" spans="2:34" ht="12" customHeight="1" x14ac:dyDescent="0.25">
      <c r="B52" s="2"/>
      <c r="C52" s="48"/>
      <c r="D52" s="49"/>
      <c r="E52" s="49"/>
      <c r="F52" s="49"/>
      <c r="G52" s="49"/>
      <c r="H52" s="49"/>
      <c r="I52" s="49"/>
      <c r="J52" s="49"/>
      <c r="K52" s="49"/>
      <c r="L52" s="49"/>
      <c r="M52" s="49"/>
      <c r="N52" s="49"/>
      <c r="O52" s="49"/>
      <c r="P52" s="49"/>
      <c r="Q52" s="73"/>
      <c r="R52" s="49"/>
      <c r="S52" s="49"/>
      <c r="T52" s="49"/>
      <c r="U52" s="19"/>
      <c r="V52" s="40"/>
    </row>
    <row r="53" spans="2:34" ht="15" customHeight="1" x14ac:dyDescent="0.25">
      <c r="B53" s="2"/>
      <c r="C53" s="48"/>
      <c r="D53" s="49"/>
      <c r="E53" s="49"/>
      <c r="F53" s="49"/>
      <c r="G53" s="49"/>
      <c r="H53" s="49"/>
      <c r="I53" s="49"/>
      <c r="J53" s="49"/>
      <c r="K53" s="49"/>
      <c r="L53" s="49"/>
      <c r="M53" s="49"/>
      <c r="N53" s="49"/>
      <c r="O53" s="49"/>
      <c r="P53" s="49"/>
      <c r="Q53" s="73"/>
      <c r="R53" s="49"/>
      <c r="S53" s="49"/>
      <c r="T53" s="49"/>
      <c r="U53" s="19"/>
      <c r="V53" s="40"/>
    </row>
    <row r="54" spans="2:34" ht="12" customHeight="1" x14ac:dyDescent="0.25">
      <c r="B54" s="2"/>
      <c r="C54" s="48"/>
      <c r="D54" s="49"/>
      <c r="E54" s="49"/>
      <c r="F54" s="49"/>
      <c r="G54" s="49"/>
      <c r="H54" s="49"/>
      <c r="I54" s="49"/>
      <c r="J54" s="49"/>
      <c r="K54" s="49"/>
      <c r="L54" s="49"/>
      <c r="M54" s="49"/>
      <c r="N54" s="49"/>
      <c r="O54" s="49"/>
      <c r="P54" s="49"/>
      <c r="Q54" s="73"/>
      <c r="R54" s="49"/>
      <c r="S54" s="49"/>
      <c r="T54" s="49"/>
      <c r="U54" s="19"/>
      <c r="V54" s="40"/>
    </row>
    <row r="55" spans="2:34" ht="12.75" hidden="1" customHeight="1" x14ac:dyDescent="0.25">
      <c r="B55" s="2"/>
      <c r="C55" s="48"/>
      <c r="D55" s="49"/>
      <c r="E55" s="49"/>
      <c r="F55" s="49"/>
      <c r="G55" s="49"/>
      <c r="H55" s="49"/>
      <c r="I55" s="49"/>
      <c r="J55" s="49"/>
      <c r="K55" s="49"/>
      <c r="L55" s="49"/>
      <c r="M55" s="49"/>
      <c r="N55" s="49"/>
      <c r="O55" s="49"/>
      <c r="P55" s="49"/>
      <c r="Q55" s="73"/>
      <c r="R55" s="49"/>
      <c r="S55" s="49"/>
      <c r="T55" s="49"/>
      <c r="U55" s="19"/>
      <c r="V55" s="40"/>
    </row>
    <row r="56" spans="2:34" ht="12.75" hidden="1" customHeight="1" x14ac:dyDescent="0.25">
      <c r="B56" s="2"/>
      <c r="C56" s="48"/>
      <c r="D56" s="81"/>
      <c r="E56" s="81"/>
      <c r="F56" s="49"/>
      <c r="G56" s="49"/>
      <c r="H56" s="49"/>
      <c r="I56" s="49"/>
      <c r="J56" s="49"/>
      <c r="K56" s="49"/>
      <c r="L56" s="49"/>
      <c r="M56" s="49"/>
      <c r="N56" s="49"/>
      <c r="O56" s="49"/>
      <c r="P56" s="49"/>
      <c r="Q56" s="73"/>
      <c r="R56" s="49"/>
      <c r="S56" s="49"/>
      <c r="T56" s="49"/>
      <c r="U56" s="19"/>
      <c r="V56" s="40"/>
    </row>
    <row r="57" spans="2:34" ht="12.75" hidden="1" customHeight="1" x14ac:dyDescent="0.25">
      <c r="B57" s="2"/>
      <c r="C57" s="48"/>
      <c r="D57" s="81"/>
      <c r="E57" s="81"/>
      <c r="F57" s="49"/>
      <c r="G57" s="49"/>
      <c r="H57" s="49"/>
      <c r="I57" s="49"/>
      <c r="J57" s="49"/>
      <c r="K57" s="49"/>
      <c r="L57" s="49"/>
      <c r="M57" s="49"/>
      <c r="N57" s="49"/>
      <c r="O57" s="49"/>
      <c r="P57" s="49"/>
      <c r="Q57" s="73"/>
      <c r="R57" s="49"/>
      <c r="S57" s="49"/>
      <c r="T57" s="49"/>
      <c r="U57" s="19"/>
      <c r="V57" s="40"/>
    </row>
    <row r="58" spans="2:34" ht="12.75" hidden="1" customHeight="1" x14ac:dyDescent="0.25">
      <c r="B58" s="2"/>
      <c r="C58" s="48"/>
      <c r="D58" s="81"/>
      <c r="E58" s="81"/>
      <c r="F58" s="81"/>
      <c r="G58" s="81"/>
      <c r="H58" s="81"/>
      <c r="I58" s="81"/>
      <c r="J58" s="81"/>
      <c r="K58" s="81"/>
      <c r="L58" s="81"/>
      <c r="M58" s="81"/>
      <c r="N58" s="81"/>
      <c r="O58" s="81"/>
      <c r="P58" s="81"/>
      <c r="Q58" s="82"/>
      <c r="R58" s="81"/>
      <c r="S58" s="81"/>
      <c r="T58" s="81"/>
      <c r="U58" s="19"/>
      <c r="V58" s="40"/>
    </row>
    <row r="59" spans="2:34" ht="3" customHeight="1" x14ac:dyDescent="0.25">
      <c r="B59" s="2"/>
      <c r="C59" s="3"/>
      <c r="D59" s="3"/>
      <c r="E59" s="3"/>
      <c r="F59" s="3"/>
      <c r="G59" s="3"/>
      <c r="H59" s="3"/>
      <c r="I59" s="3"/>
      <c r="J59" s="3"/>
      <c r="K59" s="3"/>
      <c r="L59" s="3"/>
      <c r="M59" s="3"/>
      <c r="N59" s="3"/>
      <c r="O59" s="3"/>
      <c r="P59" s="3"/>
      <c r="Q59" s="4"/>
      <c r="R59" s="3"/>
      <c r="S59" s="3"/>
      <c r="T59" s="3"/>
      <c r="U59" s="3"/>
      <c r="V59" s="5"/>
    </row>
  </sheetData>
  <sheetProtection algorithmName="SHA-512" hashValue="HXZfSngZWgdUaU+uCM5v7eXtcotT0alt8IkJjYtVyAYUDRidJtaeq/qkja/TohhHNEOk5d8ajkRJRoQ6CLUREg==" saltValue="wHSFuCxfIAfgqsijN/ubuA==" spinCount="100000" sheet="1" objects="1" scenarios="1"/>
  <mergeCells count="11">
    <mergeCell ref="D26:E30"/>
    <mergeCell ref="D31:E33"/>
    <mergeCell ref="D34:E36"/>
    <mergeCell ref="D37:E37"/>
    <mergeCell ref="D38:E38"/>
    <mergeCell ref="D5:U7"/>
    <mergeCell ref="J8:U8"/>
    <mergeCell ref="D13:I13"/>
    <mergeCell ref="D16:E18"/>
    <mergeCell ref="D19:E20"/>
    <mergeCell ref="D21:E25"/>
  </mergeCells>
  <conditionalFormatting sqref="F16:F37">
    <cfRule type="expression" dxfId="70" priority="1">
      <formula>LEFT($G16,3)="1.A"</formula>
    </cfRule>
    <cfRule type="expression" dxfId="69" priority="2">
      <formula>LEFT($G16,3)="1.B"</formula>
    </cfRule>
    <cfRule type="expression" dxfId="68" priority="3">
      <formula>LEFT($G16,3)="1.C"</formula>
    </cfRule>
    <cfRule type="expression" dxfId="67" priority="4">
      <formula>LEFT($G16,3)="2.D"</formula>
    </cfRule>
    <cfRule type="expression" dxfId="66" priority="5">
      <formula>LEFT($G16,3)="2.E"</formula>
    </cfRule>
    <cfRule type="expression" dxfId="65" priority="6">
      <formula>LEFT($G16,3)="3.F"</formula>
    </cfRule>
    <cfRule type="expression" dxfId="64" priority="7">
      <formula>LEFT($G16,3)="3.G"</formula>
    </cfRule>
    <cfRule type="expression" dxfId="63" priority="8">
      <formula>LEFT($G16,3)="3.H"</formula>
    </cfRule>
    <cfRule type="expression" dxfId="62" priority="9">
      <formula>LEFT($G16,3)="3.I"</formula>
    </cfRule>
    <cfRule type="expression" dxfId="61" priority="10">
      <formula>LEFT($G16,3)="3.J"</formula>
    </cfRule>
    <cfRule type="expression" dxfId="60" priority="11">
      <formula>LEFT($G16,3)="4.K"</formula>
    </cfRule>
    <cfRule type="expression" dxfId="59" priority="12">
      <formula>LEFT($G16,3)="4.L"</formula>
    </cfRule>
    <cfRule type="expression" dxfId="58" priority="13">
      <formula>LEFT($G16,3)="4.M"</formula>
    </cfRule>
    <cfRule type="expression" dxfId="57" priority="14">
      <formula>LEFT($G16,3)="4.N"</formula>
    </cfRule>
    <cfRule type="expression" dxfId="56" priority="15">
      <formula>LEFT($G16,3)="4.O"</formula>
    </cfRule>
    <cfRule type="expression" dxfId="55" priority="16">
      <formula>LEFT($G16,3)="5.P"</formula>
    </cfRule>
    <cfRule type="expression" dxfId="54" priority="17">
      <formula>LEFT($G16,3)="5.Q"</formula>
    </cfRule>
    <cfRule type="expression" dxfId="53" priority="18">
      <formula>LEFT($G16,3)="5.R"</formula>
    </cfRule>
    <cfRule type="expression" dxfId="52" priority="19">
      <formula>LEFT($G16,3)="6.S"</formula>
    </cfRule>
    <cfRule type="expression" dxfId="51" priority="20">
      <formula>LEFT($G16,3)="6.T"</formula>
    </cfRule>
    <cfRule type="expression" dxfId="50" priority="21">
      <formula>LEFT($G16,3)="6.U"</formula>
    </cfRule>
    <cfRule type="expression" dxfId="49" priority="22">
      <formula>LEFT($G16,3)="7.V"</formula>
    </cfRule>
  </conditionalFormatting>
  <conditionalFormatting sqref="Q16:Q38">
    <cfRule type="expression" dxfId="48" priority="23">
      <formula>AND($Q16&gt;100.5,$P16&gt;2)</formula>
    </cfRule>
  </conditionalFormatting>
  <conditionalFormatting sqref="R16:R18">
    <cfRule type="dataBar" priority="24">
      <dataBar>
        <cfvo type="min"/>
        <cfvo type="max"/>
        <color rgb="FF638EC6"/>
      </dataBar>
      <extLst>
        <ext xmlns:x14="http://schemas.microsoft.com/office/spreadsheetml/2009/9/main" uri="{B025F937-C7B1-47D3-B67F-A62EFF666E3E}">
          <x14:id>{6B056D65-0BE9-417E-8CCE-7898C4FBD60D}</x14:id>
        </ext>
      </extLst>
    </cfRule>
  </conditionalFormatting>
  <hyperlinks>
    <hyperlink ref="J8:U8" r:id="rId1" tooltip="CACI Copyrights" display="http://www.caci.co.uk/copyrightnotices.pdf" xr:uid="{EE9C428C-3F02-4F52-85E6-BE50A8CCAD9E}"/>
  </hyperlinks>
  <printOptions horizontalCentered="1"/>
  <pageMargins left="0.23622047244094491" right="0.23622047244094491" top="0.74803149606299213" bottom="0.74803149606299213" header="0.31496062992125984" footer="0.31496062992125984"/>
  <pageSetup paperSize="9" scale="74"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Option Button 1">
              <controlPr defaultSize="0" autoFill="0" autoLine="0" autoPict="0">
                <anchor moveWithCells="1">
                  <from>
                    <xdr:col>17</xdr:col>
                    <xdr:colOff>304800</xdr:colOff>
                    <xdr:row>8</xdr:row>
                    <xdr:rowOff>66675</xdr:rowOff>
                  </from>
                  <to>
                    <xdr:col>19</xdr:col>
                    <xdr:colOff>495300</xdr:colOff>
                    <xdr:row>10</xdr:row>
                    <xdr:rowOff>9525</xdr:rowOff>
                  </to>
                </anchor>
              </controlPr>
            </control>
          </mc:Choice>
        </mc:AlternateContent>
        <mc:AlternateContent xmlns:mc="http://schemas.openxmlformats.org/markup-compatibility/2006">
          <mc:Choice Requires="x14">
            <control shapeId="4098" r:id="rId7" name="Option Button 2">
              <controlPr defaultSize="0" autoFill="0" autoLine="0" autoPict="0">
                <anchor moveWithCells="1">
                  <from>
                    <xdr:col>17</xdr:col>
                    <xdr:colOff>304800</xdr:colOff>
                    <xdr:row>10</xdr:row>
                    <xdr:rowOff>114300</xdr:rowOff>
                  </from>
                  <to>
                    <xdr:col>19</xdr:col>
                    <xdr:colOff>495300</xdr:colOff>
                    <xdr:row>11</xdr:row>
                    <xdr:rowOff>161925</xdr:rowOff>
                  </to>
                </anchor>
              </controlPr>
            </control>
          </mc:Choice>
        </mc:AlternateContent>
        <mc:AlternateContent xmlns:mc="http://schemas.openxmlformats.org/markup-compatibility/2006">
          <mc:Choice Requires="x14">
            <control shapeId="4099" r:id="rId8" name="Option Button 3">
              <controlPr defaultSize="0" autoFill="0" autoLine="0" autoPict="0">
                <anchor moveWithCells="1">
                  <from>
                    <xdr:col>17</xdr:col>
                    <xdr:colOff>304800</xdr:colOff>
                    <xdr:row>9</xdr:row>
                    <xdr:rowOff>114300</xdr:rowOff>
                  </from>
                  <to>
                    <xdr:col>20</xdr:col>
                    <xdr:colOff>85725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25" id="{0C5BFA08-A63A-48A2-BC0F-ED4B8D7D1DAA}">
            <xm:f>'Input Sheet'!$G$75=1</xm:f>
            <x14:dxf>
              <font>
                <color theme="0"/>
              </font>
              <fill>
                <patternFill>
                  <bgColor rgb="FF001EFF"/>
                </patternFill>
              </fill>
            </x14:dxf>
          </x14:cfRule>
          <xm:sqref>D19:D20</xm:sqref>
        </x14:conditionalFormatting>
        <x14:conditionalFormatting xmlns:xm="http://schemas.microsoft.com/office/excel/2006/main">
          <x14:cfRule type="expression" priority="26" id="{F8378A15-B7A9-483A-B694-EDCCCCE060C5}">
            <xm:f>'Input Sheet'!$G$75=1</xm:f>
            <x14:dxf>
              <font>
                <color theme="0"/>
              </font>
              <fill>
                <patternFill>
                  <bgColor rgb="FF7D38B9"/>
                </patternFill>
              </fill>
            </x14:dxf>
          </x14:cfRule>
          <xm:sqref>D21</xm:sqref>
        </x14:conditionalFormatting>
        <x14:conditionalFormatting xmlns:xm="http://schemas.microsoft.com/office/excel/2006/main">
          <x14:cfRule type="expression" priority="27" id="{91C91D0A-2BE0-47E9-A8B9-CA177758AD3E}">
            <xm:f>'Input Sheet'!$G$75=1</xm:f>
            <x14:dxf>
              <font>
                <color theme="0"/>
              </font>
              <fill>
                <patternFill>
                  <bgColor rgb="FF62BB46"/>
                </patternFill>
              </fill>
            </x14:dxf>
          </x14:cfRule>
          <xm:sqref>D26</xm:sqref>
        </x14:conditionalFormatting>
        <x14:conditionalFormatting xmlns:xm="http://schemas.microsoft.com/office/excel/2006/main">
          <x14:cfRule type="expression" priority="28" id="{019B59F1-A606-4608-BA18-731ABD609D30}">
            <xm:f>'Input Sheet'!$G$75=1</xm:f>
            <x14:dxf>
              <font>
                <color theme="0"/>
              </font>
              <fill>
                <patternFill>
                  <bgColor rgb="FFFA610B"/>
                </patternFill>
              </fill>
            </x14:dxf>
          </x14:cfRule>
          <xm:sqref>D31</xm:sqref>
        </x14:conditionalFormatting>
        <x14:conditionalFormatting xmlns:xm="http://schemas.microsoft.com/office/excel/2006/main">
          <x14:cfRule type="expression" priority="29" id="{C8699505-234C-4106-B287-7BA267B5ABBA}">
            <xm:f>'Input Sheet'!$G$75=1</xm:f>
            <x14:dxf>
              <font>
                <color theme="0"/>
              </font>
              <fill>
                <patternFill>
                  <bgColor rgb="FF00D8FF"/>
                </patternFill>
              </fill>
            </x14:dxf>
          </x14:cfRule>
          <xm:sqref>D34</xm:sqref>
        </x14:conditionalFormatting>
        <x14:conditionalFormatting xmlns:xm="http://schemas.microsoft.com/office/excel/2006/main">
          <x14:cfRule type="expression" priority="30" id="{4BDDBF9E-09A7-4C70-AF46-156AFD232457}">
            <xm:f>'Input Sheet'!$G$75=1</xm:f>
            <x14:dxf>
              <font>
                <color theme="0"/>
              </font>
              <fill>
                <patternFill>
                  <bgColor rgb="FF696969"/>
                </patternFill>
              </fill>
            </x14:dxf>
          </x14:cfRule>
          <xm:sqref>D37:D38</xm:sqref>
        </x14:conditionalFormatting>
        <x14:conditionalFormatting xmlns:xm="http://schemas.microsoft.com/office/excel/2006/main">
          <x14:cfRule type="expression" priority="31" id="{87163730-6480-4FE8-AF9E-5A80C498FFB7}">
            <xm:f>'Input Sheet'!$G$75=1</xm:f>
            <x14:dxf>
              <font>
                <color theme="0"/>
              </font>
              <fill>
                <patternFill>
                  <bgColor rgb="FFFF3FD0"/>
                </patternFill>
              </fill>
            </x14:dxf>
          </x14:cfRule>
          <xm:sqref>D16:E18</xm:sqref>
        </x14:conditionalFormatting>
        <x14:conditionalFormatting xmlns:xm="http://schemas.microsoft.com/office/excel/2006/main">
          <x14:cfRule type="dataBar" id="{6B056D65-0BE9-417E-8CCE-7898C4FBD60D}">
            <x14:dataBar minLength="0" maxLength="100" border="1" negativeBarBorderColorSameAsPositive="0">
              <x14:cfvo type="autoMin"/>
              <x14:cfvo type="autoMax"/>
              <x14:borderColor rgb="FF638EC6"/>
              <x14:negativeFillColor rgb="FFFF0000"/>
              <x14:negativeBorderColor rgb="FFFF0000"/>
              <x14:axisColor rgb="FF000000"/>
            </x14:dataBar>
          </x14:cfRule>
          <xm:sqref>R16:R18</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D0D89E-7FE7-4D2E-BAC2-63E3B0211DB2}">
  <sheetPr>
    <tabColor rgb="FF001EFF"/>
    <pageSetUpPr fitToPage="1"/>
  </sheetPr>
  <dimension ref="A1:BI59"/>
  <sheetViews>
    <sheetView showGridLines="0" showRowColHeaders="0" zoomScaleNormal="100" zoomScaleSheetLayoutView="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10.42578125" style="83" customWidth="1"/>
    <col min="7" max="7" width="9.7109375" style="83" customWidth="1"/>
    <col min="8" max="8" width="4.42578125" style="84" customWidth="1"/>
    <col min="9" max="9" width="8.140625" style="83" customWidth="1"/>
    <col min="10" max="10" width="9.710937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3" width="9.140625" style="1" hidden="1" customWidth="1"/>
    <col min="24" max="24" width="8" style="159" customWidth="1"/>
    <col min="25" max="25" width="6.28515625" style="1" customWidth="1"/>
    <col min="26" max="26" width="5.42578125" style="1" customWidth="1"/>
    <col min="27" max="27" width="9.140625" style="1"/>
    <col min="28" max="50" width="9.140625" style="1" hidden="1" customWidth="1"/>
    <col min="51" max="55" width="9.140625" style="1" customWidth="1"/>
    <col min="56" max="16384" width="9.140625" style="1"/>
  </cols>
  <sheetData>
    <row r="1" spans="1:61" ht="3" customHeight="1" x14ac:dyDescent="0.25">
      <c r="B1" s="2"/>
      <c r="C1" s="3"/>
      <c r="D1" s="3"/>
      <c r="E1" s="3"/>
      <c r="F1" s="3"/>
      <c r="G1" s="3"/>
      <c r="H1" s="4"/>
      <c r="I1" s="3"/>
      <c r="J1" s="3"/>
      <c r="K1" s="3"/>
      <c r="L1" s="3"/>
      <c r="M1" s="3"/>
      <c r="N1" s="3"/>
      <c r="O1" s="3"/>
      <c r="P1" s="3"/>
      <c r="Q1" s="4"/>
      <c r="R1" s="3"/>
      <c r="S1" s="3"/>
      <c r="T1" s="3"/>
      <c r="U1" s="3"/>
      <c r="V1" s="5"/>
    </row>
    <row r="2" spans="1:61" s="9" customFormat="1" ht="15" customHeight="1" x14ac:dyDescent="0.25">
      <c r="A2" s="1"/>
      <c r="B2" s="6"/>
      <c r="C2" s="7"/>
      <c r="D2" s="7"/>
      <c r="E2" s="7"/>
      <c r="F2" s="7"/>
      <c r="G2" s="7"/>
      <c r="H2" s="8"/>
      <c r="I2" s="7"/>
      <c r="J2" s="7"/>
      <c r="K2" s="7"/>
      <c r="L2" s="7"/>
      <c r="M2" s="7"/>
      <c r="N2" s="7"/>
      <c r="O2" s="7"/>
      <c r="P2" s="7"/>
      <c r="Q2" s="8"/>
      <c r="R2" s="7"/>
      <c r="S2" s="7"/>
      <c r="T2" s="7"/>
      <c r="U2" s="7"/>
      <c r="V2" s="5"/>
      <c r="X2" s="129"/>
    </row>
    <row r="3" spans="1:61" s="9" customFormat="1" ht="15" customHeight="1" x14ac:dyDescent="0.25">
      <c r="A3" s="1"/>
      <c r="B3" s="6"/>
      <c r="C3" s="7"/>
      <c r="D3" s="7"/>
      <c r="E3" s="7"/>
      <c r="F3" s="7"/>
      <c r="G3" s="7"/>
      <c r="H3" s="8"/>
      <c r="I3" s="7"/>
      <c r="J3" s="7"/>
      <c r="K3" s="7"/>
      <c r="L3" s="7"/>
      <c r="M3" s="7"/>
      <c r="N3" s="7"/>
      <c r="O3" s="7"/>
      <c r="P3" s="7"/>
      <c r="Q3" s="8"/>
      <c r="R3" s="7"/>
      <c r="S3" s="7"/>
      <c r="T3" s="7"/>
      <c r="U3" s="7"/>
      <c r="V3" s="5"/>
      <c r="X3" s="129"/>
    </row>
    <row r="4" spans="1:61" s="9" customFormat="1" ht="15" customHeight="1" x14ac:dyDescent="0.25">
      <c r="A4" s="1"/>
      <c r="B4" s="6"/>
      <c r="C4" s="7"/>
      <c r="D4" s="7"/>
      <c r="E4" s="7"/>
      <c r="F4" s="7"/>
      <c r="G4" s="7"/>
      <c r="H4" s="8"/>
      <c r="I4" s="7"/>
      <c r="J4" s="7"/>
      <c r="K4" s="7"/>
      <c r="L4" s="7"/>
      <c r="M4" s="7"/>
      <c r="N4" s="7"/>
      <c r="O4" s="7"/>
      <c r="P4" s="7"/>
      <c r="Q4" s="8"/>
      <c r="R4" s="7"/>
      <c r="S4" s="7"/>
      <c r="T4" s="7"/>
      <c r="U4" s="7"/>
      <c r="V4" s="5"/>
      <c r="X4" s="129"/>
      <c r="AA4" s="95"/>
      <c r="AB4" s="95"/>
      <c r="AC4" s="95"/>
      <c r="AD4" s="95"/>
      <c r="AE4" s="95"/>
      <c r="AF4" s="95"/>
      <c r="AG4" s="95"/>
      <c r="AH4" s="95"/>
      <c r="AI4" s="95"/>
      <c r="AJ4" s="95"/>
      <c r="AK4" s="95"/>
      <c r="AL4" s="95"/>
      <c r="AM4" s="95"/>
    </row>
    <row r="5" spans="1:61" s="13" customFormat="1" ht="9" customHeight="1" x14ac:dyDescent="0.25">
      <c r="A5" s="1"/>
      <c r="B5" s="6"/>
      <c r="C5" s="10"/>
      <c r="D5" s="11" t="s">
        <v>62</v>
      </c>
      <c r="E5" s="11"/>
      <c r="F5" s="11"/>
      <c r="G5" s="11"/>
      <c r="H5" s="11"/>
      <c r="I5" s="11"/>
      <c r="J5" s="11"/>
      <c r="K5" s="11"/>
      <c r="L5" s="11"/>
      <c r="M5" s="11"/>
      <c r="N5" s="11"/>
      <c r="O5" s="11"/>
      <c r="P5" s="11"/>
      <c r="Q5" s="11"/>
      <c r="R5" s="11"/>
      <c r="S5" s="11"/>
      <c r="T5" s="11"/>
      <c r="U5" s="11"/>
      <c r="V5" s="12"/>
      <c r="X5" s="162"/>
      <c r="AA5" s="124"/>
      <c r="AB5" s="124"/>
      <c r="AC5" s="124"/>
      <c r="AD5" s="124"/>
      <c r="AE5" s="124"/>
      <c r="AF5" s="124"/>
      <c r="AG5" s="124"/>
      <c r="AH5" s="124"/>
      <c r="AI5" s="124"/>
      <c r="AJ5" s="124"/>
      <c r="AK5" s="124"/>
      <c r="AL5" s="124"/>
      <c r="AM5" s="124"/>
    </row>
    <row r="6" spans="1:61" s="13" customFormat="1" ht="6" customHeight="1" x14ac:dyDescent="0.25">
      <c r="A6" s="1"/>
      <c r="B6" s="6"/>
      <c r="C6" s="10"/>
      <c r="D6" s="11"/>
      <c r="E6" s="11"/>
      <c r="F6" s="11"/>
      <c r="G6" s="11"/>
      <c r="H6" s="11"/>
      <c r="I6" s="11"/>
      <c r="J6" s="11"/>
      <c r="K6" s="11"/>
      <c r="L6" s="11"/>
      <c r="M6" s="11"/>
      <c r="N6" s="11"/>
      <c r="O6" s="11"/>
      <c r="P6" s="11"/>
      <c r="Q6" s="11"/>
      <c r="R6" s="11"/>
      <c r="S6" s="11"/>
      <c r="T6" s="11"/>
      <c r="U6" s="11"/>
      <c r="V6" s="5"/>
      <c r="X6" s="162"/>
      <c r="AA6" s="124"/>
      <c r="AB6" s="124"/>
      <c r="AC6" s="124"/>
      <c r="AD6" s="124"/>
      <c r="AE6" s="124"/>
      <c r="AF6" s="124"/>
      <c r="AG6" s="124"/>
      <c r="AH6" s="124"/>
      <c r="AI6" s="124"/>
      <c r="AJ6" s="124"/>
      <c r="AK6" s="124"/>
      <c r="AL6" s="124"/>
      <c r="AM6" s="124"/>
    </row>
    <row r="7" spans="1:61" s="13" customFormat="1" ht="15" customHeight="1" x14ac:dyDescent="0.25">
      <c r="A7" s="1"/>
      <c r="B7" s="6"/>
      <c r="C7" s="10"/>
      <c r="D7" s="14"/>
      <c r="E7" s="14"/>
      <c r="F7" s="14"/>
      <c r="G7" s="14"/>
      <c r="H7" s="14"/>
      <c r="I7" s="14"/>
      <c r="J7" s="14"/>
      <c r="K7" s="14"/>
      <c r="L7" s="14"/>
      <c r="M7" s="14"/>
      <c r="N7" s="14"/>
      <c r="O7" s="14"/>
      <c r="P7" s="14"/>
      <c r="Q7" s="14"/>
      <c r="R7" s="14"/>
      <c r="S7" s="14"/>
      <c r="T7" s="14"/>
      <c r="U7" s="14"/>
      <c r="V7" s="5"/>
      <c r="X7" s="162"/>
      <c r="AA7" s="124"/>
      <c r="AB7" s="124"/>
      <c r="AC7" s="124"/>
      <c r="AD7" s="124"/>
      <c r="AE7" s="124"/>
      <c r="AF7" s="124"/>
      <c r="AG7" s="124"/>
      <c r="AH7" s="124"/>
      <c r="AI7" s="124"/>
      <c r="AJ7" s="124"/>
      <c r="AK7" s="124"/>
      <c r="AL7" s="124"/>
      <c r="AM7" s="124"/>
    </row>
    <row r="8" spans="1:61" s="13" customFormat="1" ht="12" customHeight="1" x14ac:dyDescent="0.4">
      <c r="A8" s="1"/>
      <c r="B8" s="6"/>
      <c r="C8" s="10"/>
      <c r="D8" s="15"/>
      <c r="E8" s="15"/>
      <c r="F8" s="15"/>
      <c r="G8" s="15"/>
      <c r="H8" s="163"/>
      <c r="I8" s="16" t="str">
        <f ca="1">"© " &amp; YEAR(TODAY()) &amp;" CACI Limited and all other applicable third party notices (Acorn) can be found at www.caci.co.uk/copyrightnotices.pdf"</f>
        <v>© 2026 CACI Limited and all other applicable third party notices (Acorn) can be found at www.caci.co.uk/copyrightnotices.pdf</v>
      </c>
      <c r="J8" s="16"/>
      <c r="K8" s="16"/>
      <c r="L8" s="16"/>
      <c r="M8" s="16"/>
      <c r="N8" s="16"/>
      <c r="O8" s="16"/>
      <c r="P8" s="16"/>
      <c r="Q8" s="16"/>
      <c r="R8" s="16"/>
      <c r="S8" s="16"/>
      <c r="T8" s="16"/>
      <c r="U8" s="16"/>
      <c r="V8" s="17"/>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c r="AX8" s="162"/>
      <c r="AY8" s="162"/>
      <c r="AZ8" s="162"/>
      <c r="BA8" s="162"/>
      <c r="BB8" s="162"/>
    </row>
    <row r="9" spans="1:61" s="9" customFormat="1" ht="9" customHeight="1" x14ac:dyDescent="0.25">
      <c r="A9" s="1"/>
      <c r="B9" s="6"/>
      <c r="C9" s="18"/>
      <c r="D9" s="19"/>
      <c r="E9" s="19"/>
      <c r="F9" s="18"/>
      <c r="G9" s="18"/>
      <c r="H9" s="20"/>
      <c r="I9" s="18"/>
      <c r="J9" s="18"/>
      <c r="K9" s="18"/>
      <c r="L9" s="18"/>
      <c r="M9" s="18"/>
      <c r="N9" s="18"/>
      <c r="O9" s="18"/>
      <c r="P9" s="18"/>
      <c r="Q9" s="20"/>
      <c r="R9" s="18"/>
      <c r="S9" s="18"/>
      <c r="T9" s="18"/>
      <c r="U9" s="18"/>
      <c r="V9" s="21"/>
      <c r="X9" s="129"/>
      <c r="Y9" s="129"/>
      <c r="Z9" s="129"/>
      <c r="AA9" s="129"/>
      <c r="AB9" s="129"/>
      <c r="AC9" s="129"/>
      <c r="AD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row>
    <row r="10" spans="1:61" s="9" customFormat="1" ht="12.75" customHeight="1" x14ac:dyDescent="0.25">
      <c r="A10" s="1"/>
      <c r="B10" s="6"/>
      <c r="C10" s="18"/>
      <c r="D10" s="22" t="s">
        <v>1</v>
      </c>
      <c r="E10" s="23" t="str">
        <f>IF(ISBLANK(PROFILE_DESC)=TRUE,"",PROFILE_DESC)</f>
        <v>Little Neston Ward population</v>
      </c>
      <c r="F10" s="125"/>
      <c r="G10" s="25"/>
      <c r="H10" s="164"/>
      <c r="I10" s="25"/>
      <c r="J10" s="25"/>
      <c r="K10" s="25"/>
      <c r="L10" s="25"/>
      <c r="M10" s="25"/>
      <c r="N10" s="25"/>
      <c r="O10" s="26"/>
      <c r="P10" s="27"/>
      <c r="Q10" s="31"/>
      <c r="R10" s="31"/>
      <c r="S10" s="31"/>
      <c r="T10" s="31"/>
      <c r="U10" s="19"/>
      <c r="V10" s="5"/>
      <c r="X10" s="129"/>
      <c r="Y10" s="129"/>
      <c r="Z10" s="129"/>
      <c r="AA10" s="129"/>
      <c r="AB10" s="129"/>
      <c r="AC10" s="129"/>
      <c r="AD10" s="129"/>
      <c r="AE10" s="129"/>
      <c r="AF10" s="129"/>
      <c r="AG10" s="129"/>
      <c r="AH10" s="129"/>
      <c r="AI10" s="129"/>
      <c r="AJ10" s="129"/>
      <c r="AK10" s="129"/>
      <c r="AL10" s="129"/>
      <c r="AM10" s="129"/>
      <c r="AN10" s="129"/>
      <c r="AO10" s="129"/>
      <c r="AP10" s="129"/>
      <c r="AQ10" s="129"/>
      <c r="AR10" s="129"/>
      <c r="AS10" s="129"/>
      <c r="AT10" s="129"/>
      <c r="AU10" s="129"/>
      <c r="AV10" s="129"/>
      <c r="AW10" s="129"/>
      <c r="AX10" s="129"/>
      <c r="AY10" s="129"/>
      <c r="AZ10" s="129"/>
      <c r="BA10" s="129"/>
      <c r="BB10" s="129"/>
    </row>
    <row r="11" spans="1:61" s="9" customFormat="1" ht="13.5" customHeight="1" x14ac:dyDescent="0.25">
      <c r="A11" s="1"/>
      <c r="B11" s="6"/>
      <c r="C11" s="18"/>
      <c r="D11" s="28" t="s">
        <v>2</v>
      </c>
      <c r="E11" s="29" t="str">
        <f>IF(ISBLANK(BASE_PROFILE_DESC)=TRUE,"",BASE_PROFILE_DESC)</f>
        <v>Cheshire West and Chester population</v>
      </c>
      <c r="F11" s="126"/>
      <c r="G11" s="30"/>
      <c r="H11" s="165"/>
      <c r="I11" s="30"/>
      <c r="J11" s="30"/>
      <c r="K11" s="30"/>
      <c r="L11" s="30"/>
      <c r="M11" s="30"/>
      <c r="N11" s="127"/>
      <c r="O11" s="86"/>
      <c r="P11" s="31"/>
      <c r="Q11" s="49"/>
      <c r="R11" s="49"/>
      <c r="S11" s="49"/>
      <c r="T11" s="49"/>
      <c r="U11" s="19"/>
      <c r="V11" s="33"/>
      <c r="X11" s="166"/>
      <c r="Y11" s="166"/>
      <c r="Z11" s="166"/>
      <c r="AA11" s="166"/>
      <c r="AB11" s="166"/>
      <c r="AC11" s="166"/>
      <c r="AD11" s="129"/>
      <c r="AE11" s="129"/>
      <c r="AF11" s="129"/>
      <c r="AG11" s="129"/>
      <c r="AH11" s="129"/>
      <c r="AI11" s="129"/>
      <c r="AJ11" s="129"/>
      <c r="AK11" s="129"/>
      <c r="AL11" s="129"/>
      <c r="AM11" s="129"/>
      <c r="AN11" s="129"/>
      <c r="AO11" s="129"/>
      <c r="AP11" s="129"/>
      <c r="AQ11" s="129"/>
      <c r="AR11" s="129"/>
      <c r="AS11" s="129"/>
      <c r="AT11" s="129"/>
      <c r="AU11" s="129"/>
      <c r="AV11" s="129"/>
      <c r="AW11" s="129"/>
      <c r="AX11" s="129"/>
      <c r="AY11" s="129"/>
      <c r="AZ11" s="129"/>
      <c r="BA11" s="129"/>
      <c r="BB11" s="129"/>
    </row>
    <row r="12" spans="1:61" s="9" customFormat="1" ht="15" customHeight="1" x14ac:dyDescent="0.25">
      <c r="A12" s="1"/>
      <c r="B12" s="6"/>
      <c r="C12" s="18"/>
      <c r="D12" s="28"/>
      <c r="E12" s="87"/>
      <c r="F12" s="87"/>
      <c r="G12" s="28"/>
      <c r="H12" s="167"/>
      <c r="I12" s="28"/>
      <c r="J12" s="28"/>
      <c r="K12" s="28"/>
      <c r="L12" s="28"/>
      <c r="M12" s="28"/>
      <c r="N12" s="28"/>
      <c r="O12" s="19"/>
      <c r="P12" s="49"/>
      <c r="Q12" s="49"/>
      <c r="R12" s="49"/>
      <c r="S12" s="49"/>
      <c r="T12" s="49"/>
      <c r="U12" s="19"/>
      <c r="V12" s="33"/>
      <c r="W12" s="129"/>
      <c r="X12" s="166"/>
      <c r="Y12" s="166"/>
      <c r="Z12" s="166"/>
      <c r="AA12" s="166"/>
      <c r="AB12" s="166"/>
      <c r="AC12" s="166"/>
      <c r="AD12" s="129"/>
      <c r="AE12" s="129"/>
      <c r="AF12" s="129"/>
      <c r="AG12" s="129"/>
      <c r="AH12" s="129"/>
      <c r="AI12" s="129"/>
      <c r="AJ12" s="129"/>
      <c r="AK12" s="129"/>
      <c r="AL12" s="129"/>
      <c r="AM12" s="129"/>
      <c r="AN12" s="129"/>
      <c r="AO12" s="129"/>
      <c r="AP12" s="129"/>
      <c r="AQ12" s="129"/>
      <c r="AR12" s="129"/>
      <c r="AS12" s="129"/>
      <c r="AT12" s="129"/>
      <c r="AU12" s="129"/>
      <c r="AV12" s="129"/>
      <c r="AW12" s="129"/>
      <c r="AX12" s="129"/>
      <c r="AY12" s="129"/>
      <c r="AZ12" s="129"/>
      <c r="BA12" s="129"/>
      <c r="BB12" s="129"/>
      <c r="BC12" s="95"/>
      <c r="BD12" s="95"/>
      <c r="BE12" s="95"/>
      <c r="BF12" s="95"/>
      <c r="BG12" s="95"/>
      <c r="BH12" s="95"/>
      <c r="BI12" s="95"/>
    </row>
    <row r="13" spans="1:61" s="9" customFormat="1" ht="24.95" customHeight="1" x14ac:dyDescent="0.25">
      <c r="A13" s="1"/>
      <c r="B13" s="6"/>
      <c r="C13" s="168"/>
      <c r="D13" s="89" t="s">
        <v>97</v>
      </c>
      <c r="E13" s="89"/>
      <c r="F13" s="89"/>
      <c r="G13" s="89"/>
      <c r="H13" s="89"/>
      <c r="I13" s="90"/>
      <c r="J13" s="90"/>
      <c r="K13" s="91"/>
      <c r="L13" s="91"/>
      <c r="M13" s="91"/>
      <c r="N13" s="91"/>
      <c r="O13" s="91"/>
      <c r="P13" s="91"/>
      <c r="Q13" s="91"/>
      <c r="R13" s="92"/>
      <c r="S13" s="93"/>
      <c r="T13" s="94"/>
      <c r="U13" s="49"/>
      <c r="V13" s="5"/>
      <c r="W13" s="129"/>
      <c r="X13" s="166"/>
      <c r="Y13" s="166"/>
      <c r="Z13" s="166"/>
      <c r="AA13" s="166"/>
      <c r="AB13" s="129" t="s">
        <v>64</v>
      </c>
      <c r="AC13" s="129" t="s">
        <v>5</v>
      </c>
      <c r="AD13" s="129" t="s">
        <v>8</v>
      </c>
      <c r="AE13" s="129" t="s">
        <v>10</v>
      </c>
      <c r="AF13" s="129" t="s">
        <v>11</v>
      </c>
      <c r="AG13" s="129" t="s">
        <v>12</v>
      </c>
      <c r="AH13" s="129" t="s">
        <v>13</v>
      </c>
      <c r="AI13" s="159" t="s">
        <v>14</v>
      </c>
      <c r="AJ13" s="159" t="s">
        <v>15</v>
      </c>
      <c r="AK13" s="159" t="s">
        <v>18</v>
      </c>
      <c r="AL13" s="159" t="s">
        <v>20</v>
      </c>
      <c r="AM13" s="159" t="s">
        <v>21</v>
      </c>
      <c r="AN13" s="159" t="s">
        <v>22</v>
      </c>
      <c r="AO13" s="159" t="s">
        <v>24</v>
      </c>
      <c r="AP13" s="159" t="s">
        <v>65</v>
      </c>
      <c r="AQ13" s="159" t="s">
        <v>27</v>
      </c>
      <c r="AR13" s="159" t="s">
        <v>28</v>
      </c>
      <c r="AS13" s="159" t="s">
        <v>66</v>
      </c>
      <c r="AT13" s="159" t="s">
        <v>67</v>
      </c>
      <c r="AU13" s="159" t="s">
        <v>68</v>
      </c>
      <c r="AV13" s="159" t="s">
        <v>69</v>
      </c>
      <c r="AW13" s="159" t="s">
        <v>70</v>
      </c>
      <c r="AX13" s="129"/>
      <c r="AY13" s="129"/>
      <c r="AZ13" s="129"/>
      <c r="BA13" s="129"/>
      <c r="BB13" s="129"/>
      <c r="BC13" s="95"/>
      <c r="BD13" s="95"/>
      <c r="BE13" s="95"/>
      <c r="BF13" s="95"/>
      <c r="BG13" s="95"/>
      <c r="BH13" s="95"/>
      <c r="BI13" s="95"/>
    </row>
    <row r="14" spans="1:61" s="9" customFormat="1" ht="5.0999999999999996" customHeight="1" x14ac:dyDescent="0.25">
      <c r="A14" s="1"/>
      <c r="B14" s="6"/>
      <c r="C14" s="168"/>
      <c r="D14" s="19"/>
      <c r="E14" s="19"/>
      <c r="F14" s="19"/>
      <c r="G14" s="19"/>
      <c r="H14" s="169"/>
      <c r="I14" s="19"/>
      <c r="J14" s="19"/>
      <c r="K14" s="98"/>
      <c r="L14" s="98"/>
      <c r="M14" s="86"/>
      <c r="N14" s="86"/>
      <c r="O14" s="130"/>
      <c r="P14" s="101"/>
      <c r="Q14" s="101"/>
      <c r="R14" s="31"/>
      <c r="S14" s="31"/>
      <c r="T14" s="31"/>
      <c r="U14" s="19"/>
      <c r="V14" s="5"/>
      <c r="X14" s="166"/>
      <c r="Y14" s="166"/>
      <c r="Z14" s="166"/>
      <c r="AA14" s="166"/>
      <c r="AB14" s="170"/>
      <c r="AC14" s="170"/>
      <c r="AD14" s="170"/>
      <c r="AE14" s="170"/>
      <c r="AF14" s="170"/>
      <c r="AG14" s="170"/>
      <c r="AH14" s="170"/>
      <c r="AI14" s="129"/>
      <c r="AJ14" s="129"/>
      <c r="AK14" s="129"/>
      <c r="AL14" s="129"/>
      <c r="AM14" s="129"/>
      <c r="AN14" s="129"/>
      <c r="AO14" s="129"/>
      <c r="AP14" s="129"/>
      <c r="AQ14" s="129"/>
      <c r="AR14" s="129"/>
      <c r="AS14" s="129"/>
      <c r="AT14" s="129"/>
      <c r="AU14" s="129"/>
      <c r="AV14" s="129"/>
      <c r="AW14" s="129"/>
      <c r="AX14" s="129"/>
      <c r="AY14" s="129"/>
      <c r="AZ14" s="129"/>
      <c r="BA14" s="129"/>
      <c r="BB14" s="129"/>
      <c r="BC14" s="95"/>
      <c r="BD14" s="95"/>
      <c r="BE14" s="95"/>
      <c r="BF14" s="95"/>
      <c r="BG14" s="95"/>
      <c r="BH14" s="95"/>
      <c r="BI14" s="95"/>
    </row>
    <row r="15" spans="1:61" s="9" customFormat="1" ht="8.1" customHeight="1" x14ac:dyDescent="0.25">
      <c r="A15" s="1"/>
      <c r="B15" s="6"/>
      <c r="C15" s="168"/>
      <c r="D15" s="171"/>
      <c r="E15" s="171"/>
      <c r="F15" s="172"/>
      <c r="G15" s="172"/>
      <c r="H15" s="173"/>
      <c r="I15" s="172"/>
      <c r="J15" s="172"/>
      <c r="K15" s="174"/>
      <c r="L15" s="98"/>
      <c r="M15" s="98"/>
      <c r="N15" s="98"/>
      <c r="O15" s="98"/>
      <c r="P15" s="101"/>
      <c r="Q15" s="101"/>
      <c r="R15" s="31"/>
      <c r="S15" s="31"/>
      <c r="T15" s="31"/>
      <c r="U15" s="19"/>
      <c r="V15" s="5"/>
      <c r="X15" s="175" t="s">
        <v>71</v>
      </c>
      <c r="Y15" s="175" t="s">
        <v>49</v>
      </c>
      <c r="Z15" s="175" t="s">
        <v>51</v>
      </c>
      <c r="AA15" s="166"/>
      <c r="AB15" s="170"/>
      <c r="AC15" s="170"/>
      <c r="AD15" s="170"/>
      <c r="AE15" s="170"/>
      <c r="AF15" s="170"/>
      <c r="AG15" s="170"/>
      <c r="AH15" s="170"/>
      <c r="AI15" s="129"/>
      <c r="AJ15" s="129"/>
      <c r="AK15" s="129"/>
      <c r="AL15" s="129"/>
      <c r="AM15" s="129"/>
      <c r="AN15" s="129"/>
      <c r="AO15" s="129"/>
      <c r="AP15" s="129"/>
      <c r="AQ15" s="129"/>
      <c r="AR15" s="129"/>
      <c r="AS15" s="129"/>
      <c r="AT15" s="129"/>
      <c r="AU15" s="129"/>
      <c r="AV15" s="129"/>
      <c r="AW15" s="129"/>
      <c r="AX15" s="129"/>
      <c r="AY15" s="129"/>
      <c r="AZ15" s="129"/>
      <c r="BA15" s="129"/>
      <c r="BB15" s="129"/>
      <c r="BC15" s="95"/>
      <c r="BD15" s="95"/>
      <c r="BE15" s="95"/>
      <c r="BF15" s="95"/>
      <c r="BG15" s="95"/>
      <c r="BH15" s="95"/>
      <c r="BI15" s="95"/>
    </row>
    <row r="16" spans="1:61" s="9" customFormat="1" ht="18" customHeight="1" x14ac:dyDescent="0.25">
      <c r="A16" s="35"/>
      <c r="B16" s="6"/>
      <c r="C16" s="132"/>
      <c r="D16" s="176" t="s">
        <v>98</v>
      </c>
      <c r="E16" s="176"/>
      <c r="F16" s="176"/>
      <c r="G16" s="177"/>
      <c r="H16" s="178" t="s">
        <v>99</v>
      </c>
      <c r="I16" s="179" t="s">
        <v>100</v>
      </c>
      <c r="J16" s="180"/>
      <c r="K16" s="181"/>
      <c r="L16" s="136"/>
      <c r="M16" s="136"/>
      <c r="N16" s="108"/>
      <c r="O16" s="109"/>
      <c r="P16" s="108"/>
      <c r="Q16" s="137"/>
      <c r="R16" s="137"/>
      <c r="S16" s="137"/>
      <c r="T16" s="108"/>
      <c r="U16" s="49"/>
      <c r="V16" s="5"/>
      <c r="X16" s="138" t="s">
        <v>72</v>
      </c>
      <c r="Y16" s="182">
        <f>'Input Sheet'!$U77</f>
        <v>0</v>
      </c>
      <c r="Z16" s="182">
        <f ca="1">'Input Sheet'!$W77</f>
        <v>0</v>
      </c>
      <c r="AA16" s="166"/>
      <c r="AB16" s="170">
        <f t="shared" ref="AB16:AQ31" si="0">IF((LEFT($I16,3)=AB$13),$T16,100)</f>
        <v>100</v>
      </c>
      <c r="AC16" s="170">
        <f t="shared" si="0"/>
        <v>100</v>
      </c>
      <c r="AD16" s="170">
        <f t="shared" si="0"/>
        <v>100</v>
      </c>
      <c r="AE16" s="170">
        <f t="shared" si="0"/>
        <v>100</v>
      </c>
      <c r="AF16" s="170">
        <f t="shared" si="0"/>
        <v>100</v>
      </c>
      <c r="AG16" s="170">
        <f t="shared" si="0"/>
        <v>100</v>
      </c>
      <c r="AH16" s="170">
        <f t="shared" si="0"/>
        <v>100</v>
      </c>
      <c r="AI16" s="170">
        <f t="shared" si="0"/>
        <v>100</v>
      </c>
      <c r="AJ16" s="170">
        <f t="shared" si="0"/>
        <v>100</v>
      </c>
      <c r="AK16" s="170">
        <f t="shared" si="0"/>
        <v>100</v>
      </c>
      <c r="AL16" s="170">
        <f t="shared" si="0"/>
        <v>100</v>
      </c>
      <c r="AM16" s="170">
        <f t="shared" si="0"/>
        <v>100</v>
      </c>
      <c r="AN16" s="170">
        <f t="shared" si="0"/>
        <v>100</v>
      </c>
      <c r="AO16" s="170">
        <f t="shared" si="0"/>
        <v>100</v>
      </c>
      <c r="AP16" s="170">
        <f t="shared" si="0"/>
        <v>100</v>
      </c>
      <c r="AQ16" s="170">
        <f t="shared" si="0"/>
        <v>100</v>
      </c>
      <c r="AR16" s="170">
        <f t="shared" ref="AR16:AW30" si="1">IF((LEFT($I16,3)=AR$13),$T16,100)</f>
        <v>100</v>
      </c>
      <c r="AS16" s="170">
        <f t="shared" si="1"/>
        <v>100</v>
      </c>
      <c r="AT16" s="170">
        <f t="shared" si="1"/>
        <v>100</v>
      </c>
      <c r="AU16" s="170">
        <f t="shared" si="1"/>
        <v>100</v>
      </c>
      <c r="AV16" s="170">
        <f t="shared" si="1"/>
        <v>100</v>
      </c>
      <c r="AW16" s="170">
        <f t="shared" si="1"/>
        <v>100</v>
      </c>
      <c r="AX16" s="129"/>
      <c r="AY16" s="129"/>
      <c r="AZ16" s="129"/>
      <c r="BA16" s="129"/>
      <c r="BB16" s="129"/>
      <c r="BC16" s="95"/>
      <c r="BD16" s="95"/>
      <c r="BE16" s="95"/>
      <c r="BF16" s="95"/>
      <c r="BG16" s="95"/>
      <c r="BH16" s="95"/>
      <c r="BI16" s="95"/>
    </row>
    <row r="17" spans="1:61" s="9" customFormat="1" ht="18" customHeight="1" x14ac:dyDescent="0.25">
      <c r="A17" s="35"/>
      <c r="B17" s="6"/>
      <c r="C17" s="132"/>
      <c r="D17" s="183"/>
      <c r="E17" s="183"/>
      <c r="F17" s="183"/>
      <c r="G17" s="184"/>
      <c r="H17" s="185" t="s">
        <v>101</v>
      </c>
      <c r="I17" s="186" t="s">
        <v>102</v>
      </c>
      <c r="J17" s="187"/>
      <c r="K17" s="188"/>
      <c r="L17" s="136"/>
      <c r="M17" s="136"/>
      <c r="N17" s="108"/>
      <c r="O17" s="109"/>
      <c r="P17" s="108"/>
      <c r="Q17" s="137"/>
      <c r="R17" s="137"/>
      <c r="S17" s="137"/>
      <c r="T17" s="108"/>
      <c r="U17" s="49"/>
      <c r="V17" s="39"/>
      <c r="X17" s="138" t="s">
        <v>73</v>
      </c>
      <c r="Y17" s="189">
        <f>'Input Sheet'!$U78</f>
        <v>0</v>
      </c>
      <c r="Z17" s="182">
        <f ca="1">'Input Sheet'!$W78</f>
        <v>1.0177435554067627E-2</v>
      </c>
      <c r="AA17" s="166"/>
      <c r="AB17" s="170">
        <f t="shared" si="0"/>
        <v>100</v>
      </c>
      <c r="AC17" s="170">
        <f t="shared" si="0"/>
        <v>100</v>
      </c>
      <c r="AD17" s="170">
        <f t="shared" si="0"/>
        <v>100</v>
      </c>
      <c r="AE17" s="170">
        <f t="shared" si="0"/>
        <v>100</v>
      </c>
      <c r="AF17" s="170">
        <f t="shared" si="0"/>
        <v>100</v>
      </c>
      <c r="AG17" s="170">
        <f t="shared" si="0"/>
        <v>100</v>
      </c>
      <c r="AH17" s="170">
        <f t="shared" si="0"/>
        <v>100</v>
      </c>
      <c r="AI17" s="170">
        <f t="shared" si="0"/>
        <v>100</v>
      </c>
      <c r="AJ17" s="170">
        <f t="shared" si="0"/>
        <v>100</v>
      </c>
      <c r="AK17" s="170">
        <f t="shared" si="0"/>
        <v>100</v>
      </c>
      <c r="AL17" s="170">
        <f t="shared" si="0"/>
        <v>100</v>
      </c>
      <c r="AM17" s="170">
        <f t="shared" si="0"/>
        <v>100</v>
      </c>
      <c r="AN17" s="170">
        <f t="shared" si="0"/>
        <v>100</v>
      </c>
      <c r="AO17" s="170">
        <f t="shared" si="0"/>
        <v>100</v>
      </c>
      <c r="AP17" s="170">
        <f t="shared" si="0"/>
        <v>100</v>
      </c>
      <c r="AQ17" s="170">
        <f t="shared" si="0"/>
        <v>100</v>
      </c>
      <c r="AR17" s="170">
        <f t="shared" si="1"/>
        <v>100</v>
      </c>
      <c r="AS17" s="170">
        <f t="shared" si="1"/>
        <v>100</v>
      </c>
      <c r="AT17" s="170">
        <f t="shared" si="1"/>
        <v>100</v>
      </c>
      <c r="AU17" s="170">
        <f t="shared" si="1"/>
        <v>100</v>
      </c>
      <c r="AV17" s="170">
        <f t="shared" si="1"/>
        <v>100</v>
      </c>
      <c r="AW17" s="170">
        <f t="shared" si="1"/>
        <v>100</v>
      </c>
      <c r="AX17" s="129"/>
      <c r="AY17" s="129"/>
      <c r="AZ17" s="129"/>
      <c r="BA17" s="129"/>
      <c r="BB17" s="129"/>
      <c r="BC17" s="95"/>
      <c r="BD17" s="95"/>
      <c r="BE17" s="95"/>
      <c r="BF17" s="95"/>
      <c r="BG17" s="95"/>
      <c r="BH17" s="95"/>
      <c r="BI17" s="95"/>
    </row>
    <row r="18" spans="1:61" s="9" customFormat="1" ht="18" customHeight="1" x14ac:dyDescent="0.25">
      <c r="A18" s="35"/>
      <c r="B18" s="6"/>
      <c r="C18" s="132"/>
      <c r="D18" s="190"/>
      <c r="E18" s="190"/>
      <c r="F18" s="190"/>
      <c r="G18" s="191"/>
      <c r="H18" s="192" t="s">
        <v>103</v>
      </c>
      <c r="I18" s="193" t="s">
        <v>104</v>
      </c>
      <c r="J18" s="194"/>
      <c r="K18" s="194"/>
      <c r="L18" s="136"/>
      <c r="M18" s="136"/>
      <c r="N18" s="108"/>
      <c r="O18" s="109"/>
      <c r="P18" s="108"/>
      <c r="Q18" s="137"/>
      <c r="R18" s="137"/>
      <c r="S18" s="137"/>
      <c r="T18" s="108"/>
      <c r="U18" s="49"/>
      <c r="V18" s="40"/>
      <c r="X18" s="138" t="s">
        <v>74</v>
      </c>
      <c r="Y18" s="189">
        <f>'Input Sheet'!$U79</f>
        <v>2.6884862653419055</v>
      </c>
      <c r="Z18" s="182">
        <f ca="1">'Input Sheet'!$W79</f>
        <v>3.3301640441914961</v>
      </c>
      <c r="AA18" s="166"/>
      <c r="AB18" s="170">
        <f t="shared" si="0"/>
        <v>100</v>
      </c>
      <c r="AC18" s="170">
        <f t="shared" si="0"/>
        <v>100</v>
      </c>
      <c r="AD18" s="170">
        <f t="shared" si="0"/>
        <v>100</v>
      </c>
      <c r="AE18" s="170">
        <f t="shared" si="0"/>
        <v>100</v>
      </c>
      <c r="AF18" s="170">
        <f t="shared" si="0"/>
        <v>100</v>
      </c>
      <c r="AG18" s="170">
        <f t="shared" si="0"/>
        <v>100</v>
      </c>
      <c r="AH18" s="170">
        <f t="shared" si="0"/>
        <v>100</v>
      </c>
      <c r="AI18" s="170">
        <f t="shared" si="0"/>
        <v>100</v>
      </c>
      <c r="AJ18" s="170">
        <f t="shared" si="0"/>
        <v>100</v>
      </c>
      <c r="AK18" s="170">
        <f t="shared" si="0"/>
        <v>100</v>
      </c>
      <c r="AL18" s="170">
        <f t="shared" si="0"/>
        <v>100</v>
      </c>
      <c r="AM18" s="170">
        <f t="shared" si="0"/>
        <v>100</v>
      </c>
      <c r="AN18" s="170">
        <f t="shared" si="0"/>
        <v>100</v>
      </c>
      <c r="AO18" s="170">
        <f t="shared" si="0"/>
        <v>100</v>
      </c>
      <c r="AP18" s="170">
        <f t="shared" si="0"/>
        <v>100</v>
      </c>
      <c r="AQ18" s="170">
        <f t="shared" si="0"/>
        <v>100</v>
      </c>
      <c r="AR18" s="170">
        <f t="shared" si="1"/>
        <v>100</v>
      </c>
      <c r="AS18" s="170">
        <f t="shared" si="1"/>
        <v>100</v>
      </c>
      <c r="AT18" s="170">
        <f t="shared" si="1"/>
        <v>100</v>
      </c>
      <c r="AU18" s="170">
        <f t="shared" si="1"/>
        <v>100</v>
      </c>
      <c r="AV18" s="170">
        <f t="shared" si="1"/>
        <v>100</v>
      </c>
      <c r="AW18" s="170">
        <f t="shared" si="1"/>
        <v>100</v>
      </c>
      <c r="AX18" s="129"/>
      <c r="AY18" s="129"/>
      <c r="AZ18" s="129"/>
      <c r="BA18" s="129"/>
      <c r="BB18" s="129"/>
      <c r="BC18" s="95"/>
      <c r="BD18" s="95"/>
      <c r="BE18" s="95"/>
      <c r="BF18" s="95"/>
      <c r="BG18" s="95"/>
      <c r="BH18" s="95"/>
      <c r="BI18" s="95"/>
    </row>
    <row r="19" spans="1:61" s="9" customFormat="1" ht="18" customHeight="1" x14ac:dyDescent="0.25">
      <c r="A19" s="35"/>
      <c r="B19" s="6"/>
      <c r="C19" s="132"/>
      <c r="D19" s="195" t="s">
        <v>105</v>
      </c>
      <c r="E19" s="195"/>
      <c r="F19" s="195"/>
      <c r="G19" s="196"/>
      <c r="H19" s="197" t="s">
        <v>106</v>
      </c>
      <c r="I19" s="198" t="s">
        <v>107</v>
      </c>
      <c r="J19" s="199"/>
      <c r="K19" s="200"/>
      <c r="L19" s="136"/>
      <c r="M19" s="136"/>
      <c r="N19" s="108"/>
      <c r="O19" s="109"/>
      <c r="P19" s="108"/>
      <c r="Q19" s="137"/>
      <c r="R19" s="137"/>
      <c r="S19" s="137"/>
      <c r="T19" s="108"/>
      <c r="U19" s="49"/>
      <c r="V19" s="40"/>
      <c r="X19" s="138" t="s">
        <v>75</v>
      </c>
      <c r="Y19" s="189">
        <f>'Input Sheet'!$U80</f>
        <v>14.591856614065849</v>
      </c>
      <c r="Z19" s="182">
        <f ca="1">'Input Sheet'!$W80</f>
        <v>15.884566454636758</v>
      </c>
      <c r="AA19" s="166"/>
      <c r="AB19" s="170">
        <f t="shared" si="0"/>
        <v>100</v>
      </c>
      <c r="AC19" s="170">
        <f t="shared" si="0"/>
        <v>100</v>
      </c>
      <c r="AD19" s="170">
        <f t="shared" si="0"/>
        <v>100</v>
      </c>
      <c r="AE19" s="170">
        <f t="shared" si="0"/>
        <v>100</v>
      </c>
      <c r="AF19" s="170">
        <f t="shared" si="0"/>
        <v>100</v>
      </c>
      <c r="AG19" s="170">
        <f t="shared" si="0"/>
        <v>100</v>
      </c>
      <c r="AH19" s="170">
        <f t="shared" si="0"/>
        <v>100</v>
      </c>
      <c r="AI19" s="170">
        <f t="shared" si="0"/>
        <v>100</v>
      </c>
      <c r="AJ19" s="170">
        <f t="shared" si="0"/>
        <v>100</v>
      </c>
      <c r="AK19" s="170">
        <f t="shared" si="0"/>
        <v>100</v>
      </c>
      <c r="AL19" s="170">
        <f t="shared" si="0"/>
        <v>100</v>
      </c>
      <c r="AM19" s="170">
        <f t="shared" si="0"/>
        <v>100</v>
      </c>
      <c r="AN19" s="170">
        <f t="shared" si="0"/>
        <v>100</v>
      </c>
      <c r="AO19" s="170">
        <f t="shared" si="0"/>
        <v>100</v>
      </c>
      <c r="AP19" s="170">
        <f t="shared" si="0"/>
        <v>100</v>
      </c>
      <c r="AQ19" s="170">
        <f t="shared" si="0"/>
        <v>100</v>
      </c>
      <c r="AR19" s="170">
        <f t="shared" si="1"/>
        <v>100</v>
      </c>
      <c r="AS19" s="170">
        <f t="shared" si="1"/>
        <v>100</v>
      </c>
      <c r="AT19" s="170">
        <f t="shared" si="1"/>
        <v>100</v>
      </c>
      <c r="AU19" s="170">
        <f t="shared" si="1"/>
        <v>100</v>
      </c>
      <c r="AV19" s="170">
        <f t="shared" si="1"/>
        <v>100</v>
      </c>
      <c r="AW19" s="170">
        <f t="shared" si="1"/>
        <v>100</v>
      </c>
      <c r="AX19" s="129"/>
      <c r="AY19" s="129"/>
      <c r="AZ19" s="129"/>
      <c r="BA19" s="129"/>
      <c r="BB19" s="129"/>
      <c r="BC19" s="95"/>
      <c r="BD19" s="95"/>
      <c r="BE19" s="95"/>
      <c r="BF19" s="95"/>
      <c r="BG19" s="95"/>
      <c r="BH19" s="95"/>
      <c r="BI19" s="95"/>
    </row>
    <row r="20" spans="1:61" ht="18" customHeight="1" x14ac:dyDescent="0.25">
      <c r="A20" s="35"/>
      <c r="B20" s="2"/>
      <c r="C20" s="132"/>
      <c r="D20" s="201"/>
      <c r="E20" s="201"/>
      <c r="F20" s="201"/>
      <c r="G20" s="202"/>
      <c r="H20" s="203" t="s">
        <v>108</v>
      </c>
      <c r="I20" s="204" t="s">
        <v>109</v>
      </c>
      <c r="J20" s="205"/>
      <c r="K20" s="206"/>
      <c r="L20" s="136"/>
      <c r="M20" s="136"/>
      <c r="N20" s="108"/>
      <c r="O20" s="109"/>
      <c r="P20" s="108"/>
      <c r="Q20" s="137"/>
      <c r="R20" s="137"/>
      <c r="S20" s="137"/>
      <c r="T20" s="108"/>
      <c r="U20" s="49"/>
      <c r="V20" s="40"/>
      <c r="X20" s="138" t="s">
        <v>76</v>
      </c>
      <c r="Y20" s="189">
        <f>'Input Sheet'!$U81</f>
        <v>0</v>
      </c>
      <c r="Z20" s="182">
        <f ca="1">'Input Sheet'!$W81</f>
        <v>1.2855708068295947E-2</v>
      </c>
      <c r="AA20" s="207"/>
      <c r="AB20" s="170">
        <f t="shared" si="0"/>
        <v>100</v>
      </c>
      <c r="AC20" s="170">
        <f t="shared" si="0"/>
        <v>100</v>
      </c>
      <c r="AD20" s="170">
        <f t="shared" si="0"/>
        <v>100</v>
      </c>
      <c r="AE20" s="170">
        <f t="shared" si="0"/>
        <v>100</v>
      </c>
      <c r="AF20" s="170">
        <f t="shared" si="0"/>
        <v>100</v>
      </c>
      <c r="AG20" s="170">
        <f t="shared" si="0"/>
        <v>100</v>
      </c>
      <c r="AH20" s="170">
        <f t="shared" si="0"/>
        <v>100</v>
      </c>
      <c r="AI20" s="170">
        <f t="shared" si="0"/>
        <v>100</v>
      </c>
      <c r="AJ20" s="170">
        <f t="shared" si="0"/>
        <v>100</v>
      </c>
      <c r="AK20" s="170">
        <f t="shared" si="0"/>
        <v>100</v>
      </c>
      <c r="AL20" s="170">
        <f t="shared" si="0"/>
        <v>100</v>
      </c>
      <c r="AM20" s="170">
        <f t="shared" si="0"/>
        <v>100</v>
      </c>
      <c r="AN20" s="170">
        <f t="shared" si="0"/>
        <v>100</v>
      </c>
      <c r="AO20" s="170">
        <f t="shared" si="0"/>
        <v>100</v>
      </c>
      <c r="AP20" s="170">
        <f t="shared" si="0"/>
        <v>100</v>
      </c>
      <c r="AQ20" s="170">
        <f t="shared" si="0"/>
        <v>100</v>
      </c>
      <c r="AR20" s="170">
        <f t="shared" si="1"/>
        <v>100</v>
      </c>
      <c r="AS20" s="170">
        <f t="shared" si="1"/>
        <v>100</v>
      </c>
      <c r="AT20" s="170">
        <f t="shared" si="1"/>
        <v>100</v>
      </c>
      <c r="AU20" s="170">
        <f t="shared" si="1"/>
        <v>100</v>
      </c>
      <c r="AV20" s="170">
        <f t="shared" si="1"/>
        <v>100</v>
      </c>
      <c r="AW20" s="170">
        <f t="shared" si="1"/>
        <v>100</v>
      </c>
      <c r="AX20" s="159"/>
      <c r="AY20" s="159"/>
      <c r="AZ20" s="159"/>
      <c r="BA20" s="159"/>
      <c r="BB20" s="159"/>
      <c r="BC20" s="61"/>
      <c r="BD20" s="61"/>
      <c r="BE20" s="61"/>
      <c r="BF20" s="61"/>
      <c r="BG20" s="61"/>
      <c r="BH20" s="61"/>
      <c r="BI20" s="61"/>
    </row>
    <row r="21" spans="1:61" ht="18" customHeight="1" x14ac:dyDescent="0.25">
      <c r="A21" s="35"/>
      <c r="B21" s="2"/>
      <c r="C21" s="132"/>
      <c r="D21" s="208" t="s">
        <v>110</v>
      </c>
      <c r="E21" s="208"/>
      <c r="F21" s="208"/>
      <c r="G21" s="209"/>
      <c r="H21" s="210" t="s">
        <v>111</v>
      </c>
      <c r="I21" s="211" t="s">
        <v>112</v>
      </c>
      <c r="J21" s="212"/>
      <c r="K21" s="213"/>
      <c r="L21" s="136"/>
      <c r="M21" s="136"/>
      <c r="N21" s="108"/>
      <c r="O21" s="109"/>
      <c r="P21" s="108"/>
      <c r="Q21" s="137"/>
      <c r="R21" s="137"/>
      <c r="S21" s="137"/>
      <c r="T21" s="108"/>
      <c r="U21" s="49"/>
      <c r="V21" s="40"/>
      <c r="X21" s="138" t="s">
        <v>77</v>
      </c>
      <c r="Y21" s="189">
        <f>'Input Sheet'!$U82</f>
        <v>26.475745178258332</v>
      </c>
      <c r="Z21" s="182">
        <f ca="1">'Input Sheet'!$W82</f>
        <v>12.073116839638432</v>
      </c>
      <c r="AA21" s="207"/>
      <c r="AB21" s="170">
        <f t="shared" si="0"/>
        <v>100</v>
      </c>
      <c r="AC21" s="170">
        <f t="shared" si="0"/>
        <v>100</v>
      </c>
      <c r="AD21" s="170">
        <f t="shared" si="0"/>
        <v>100</v>
      </c>
      <c r="AE21" s="170">
        <f t="shared" si="0"/>
        <v>100</v>
      </c>
      <c r="AF21" s="170">
        <f t="shared" si="0"/>
        <v>100</v>
      </c>
      <c r="AG21" s="170">
        <f t="shared" si="0"/>
        <v>100</v>
      </c>
      <c r="AH21" s="170">
        <f t="shared" si="0"/>
        <v>100</v>
      </c>
      <c r="AI21" s="170">
        <f t="shared" si="0"/>
        <v>100</v>
      </c>
      <c r="AJ21" s="170">
        <f t="shared" si="0"/>
        <v>100</v>
      </c>
      <c r="AK21" s="170">
        <f t="shared" si="0"/>
        <v>100</v>
      </c>
      <c r="AL21" s="170">
        <f t="shared" si="0"/>
        <v>100</v>
      </c>
      <c r="AM21" s="170">
        <f t="shared" si="0"/>
        <v>100</v>
      </c>
      <c r="AN21" s="170">
        <f t="shared" si="0"/>
        <v>100</v>
      </c>
      <c r="AO21" s="170">
        <f t="shared" si="0"/>
        <v>100</v>
      </c>
      <c r="AP21" s="170">
        <f t="shared" si="0"/>
        <v>100</v>
      </c>
      <c r="AQ21" s="170">
        <f t="shared" si="0"/>
        <v>100</v>
      </c>
      <c r="AR21" s="170">
        <f t="shared" si="1"/>
        <v>100</v>
      </c>
      <c r="AS21" s="170">
        <f t="shared" si="1"/>
        <v>100</v>
      </c>
      <c r="AT21" s="170">
        <f t="shared" si="1"/>
        <v>100</v>
      </c>
      <c r="AU21" s="170">
        <f t="shared" si="1"/>
        <v>100</v>
      </c>
      <c r="AV21" s="170">
        <f t="shared" si="1"/>
        <v>100</v>
      </c>
      <c r="AW21" s="170">
        <f t="shared" si="1"/>
        <v>100</v>
      </c>
      <c r="AX21" s="159"/>
      <c r="AY21" s="159"/>
      <c r="AZ21" s="159"/>
      <c r="BA21" s="159"/>
      <c r="BB21" s="159"/>
      <c r="BC21" s="61"/>
      <c r="BD21" s="61"/>
      <c r="BE21" s="61"/>
      <c r="BF21" s="61"/>
      <c r="BG21" s="61"/>
      <c r="BH21" s="61"/>
      <c r="BI21" s="61"/>
    </row>
    <row r="22" spans="1:61" ht="18" customHeight="1" x14ac:dyDescent="0.25">
      <c r="A22" s="35"/>
      <c r="B22" s="2"/>
      <c r="C22" s="132"/>
      <c r="D22" s="214"/>
      <c r="E22" s="214"/>
      <c r="F22" s="214"/>
      <c r="G22" s="215"/>
      <c r="H22" s="216" t="s">
        <v>113</v>
      </c>
      <c r="I22" s="217" t="s">
        <v>114</v>
      </c>
      <c r="J22" s="218"/>
      <c r="K22" s="219"/>
      <c r="L22" s="136"/>
      <c r="M22" s="143"/>
      <c r="N22" s="108"/>
      <c r="O22" s="109"/>
      <c r="P22" s="108"/>
      <c r="Q22" s="137"/>
      <c r="R22" s="137"/>
      <c r="S22" s="137"/>
      <c r="T22" s="108"/>
      <c r="U22" s="49"/>
      <c r="V22" s="40"/>
      <c r="X22" s="138" t="s">
        <v>78</v>
      </c>
      <c r="Y22" s="189">
        <f>'Input Sheet'!$U83</f>
        <v>14.221702707968051</v>
      </c>
      <c r="Z22" s="182">
        <f ca="1">'Input Sheet'!$W83</f>
        <v>6.3057248074991632</v>
      </c>
      <c r="AA22" s="207"/>
      <c r="AB22" s="170">
        <f t="shared" si="0"/>
        <v>100</v>
      </c>
      <c r="AC22" s="170">
        <f t="shared" si="0"/>
        <v>100</v>
      </c>
      <c r="AD22" s="170">
        <f t="shared" si="0"/>
        <v>100</v>
      </c>
      <c r="AE22" s="170">
        <f t="shared" si="0"/>
        <v>100</v>
      </c>
      <c r="AF22" s="170">
        <f t="shared" si="0"/>
        <v>100</v>
      </c>
      <c r="AG22" s="170">
        <f t="shared" si="0"/>
        <v>100</v>
      </c>
      <c r="AH22" s="170">
        <f t="shared" si="0"/>
        <v>100</v>
      </c>
      <c r="AI22" s="170">
        <f t="shared" si="0"/>
        <v>100</v>
      </c>
      <c r="AJ22" s="170">
        <f t="shared" si="0"/>
        <v>100</v>
      </c>
      <c r="AK22" s="170">
        <f t="shared" si="0"/>
        <v>100</v>
      </c>
      <c r="AL22" s="170">
        <f t="shared" si="0"/>
        <v>100</v>
      </c>
      <c r="AM22" s="170">
        <f t="shared" si="0"/>
        <v>100</v>
      </c>
      <c r="AN22" s="170">
        <f t="shared" si="0"/>
        <v>100</v>
      </c>
      <c r="AO22" s="170">
        <f t="shared" si="0"/>
        <v>100</v>
      </c>
      <c r="AP22" s="170">
        <f t="shared" si="0"/>
        <v>100</v>
      </c>
      <c r="AQ22" s="170">
        <f t="shared" si="0"/>
        <v>100</v>
      </c>
      <c r="AR22" s="170">
        <f t="shared" si="1"/>
        <v>100</v>
      </c>
      <c r="AS22" s="170">
        <f t="shared" si="1"/>
        <v>100</v>
      </c>
      <c r="AT22" s="170">
        <f t="shared" si="1"/>
        <v>100</v>
      </c>
      <c r="AU22" s="170">
        <f t="shared" si="1"/>
        <v>100</v>
      </c>
      <c r="AV22" s="170">
        <f t="shared" si="1"/>
        <v>100</v>
      </c>
      <c r="AW22" s="170">
        <f t="shared" si="1"/>
        <v>100</v>
      </c>
      <c r="AX22" s="159"/>
      <c r="AY22" s="159"/>
      <c r="AZ22" s="159"/>
      <c r="BA22" s="159"/>
      <c r="BB22" s="159"/>
      <c r="BC22" s="61"/>
      <c r="BD22" s="61"/>
      <c r="BE22" s="61"/>
      <c r="BF22" s="61"/>
      <c r="BG22" s="61"/>
      <c r="BH22" s="61"/>
      <c r="BI22" s="61"/>
    </row>
    <row r="23" spans="1:61" ht="18" customHeight="1" x14ac:dyDescent="0.25">
      <c r="A23" s="35"/>
      <c r="B23" s="2"/>
      <c r="C23" s="132"/>
      <c r="D23" s="214"/>
      <c r="E23" s="214"/>
      <c r="F23" s="214"/>
      <c r="G23" s="215"/>
      <c r="H23" s="220" t="s">
        <v>115</v>
      </c>
      <c r="I23" s="221" t="s">
        <v>116</v>
      </c>
      <c r="J23" s="222"/>
      <c r="K23" s="223"/>
      <c r="L23" s="136"/>
      <c r="M23" s="158"/>
      <c r="N23" s="108"/>
      <c r="O23" s="109"/>
      <c r="P23" s="108"/>
      <c r="Q23" s="137"/>
      <c r="R23" s="137"/>
      <c r="S23" s="137"/>
      <c r="T23" s="108"/>
      <c r="U23" s="49"/>
      <c r="V23" s="40"/>
      <c r="X23" s="138" t="s">
        <v>79</v>
      </c>
      <c r="Y23" s="189">
        <f>'Input Sheet'!$U84</f>
        <v>0</v>
      </c>
      <c r="Z23" s="182">
        <f ca="1">'Input Sheet'!$W84</f>
        <v>0</v>
      </c>
      <c r="AA23" s="207"/>
      <c r="AB23" s="170">
        <f t="shared" si="0"/>
        <v>100</v>
      </c>
      <c r="AC23" s="170">
        <f t="shared" si="0"/>
        <v>100</v>
      </c>
      <c r="AD23" s="170">
        <f t="shared" si="0"/>
        <v>100</v>
      </c>
      <c r="AE23" s="170">
        <f t="shared" si="0"/>
        <v>100</v>
      </c>
      <c r="AF23" s="170">
        <f t="shared" si="0"/>
        <v>100</v>
      </c>
      <c r="AG23" s="170">
        <f t="shared" si="0"/>
        <v>100</v>
      </c>
      <c r="AH23" s="170">
        <f t="shared" si="0"/>
        <v>100</v>
      </c>
      <c r="AI23" s="170">
        <f t="shared" si="0"/>
        <v>100</v>
      </c>
      <c r="AJ23" s="170">
        <f t="shared" si="0"/>
        <v>100</v>
      </c>
      <c r="AK23" s="170">
        <f t="shared" si="0"/>
        <v>100</v>
      </c>
      <c r="AL23" s="170">
        <f t="shared" si="0"/>
        <v>100</v>
      </c>
      <c r="AM23" s="170">
        <f t="shared" si="0"/>
        <v>100</v>
      </c>
      <c r="AN23" s="170">
        <f t="shared" si="0"/>
        <v>100</v>
      </c>
      <c r="AO23" s="170">
        <f t="shared" si="0"/>
        <v>100</v>
      </c>
      <c r="AP23" s="170">
        <f t="shared" si="0"/>
        <v>100</v>
      </c>
      <c r="AQ23" s="170">
        <f t="shared" si="0"/>
        <v>100</v>
      </c>
      <c r="AR23" s="170">
        <f t="shared" si="1"/>
        <v>100</v>
      </c>
      <c r="AS23" s="170">
        <f t="shared" si="1"/>
        <v>100</v>
      </c>
      <c r="AT23" s="170">
        <f t="shared" si="1"/>
        <v>100</v>
      </c>
      <c r="AU23" s="170">
        <f t="shared" si="1"/>
        <v>100</v>
      </c>
      <c r="AV23" s="170">
        <f t="shared" si="1"/>
        <v>100</v>
      </c>
      <c r="AW23" s="170">
        <f t="shared" si="1"/>
        <v>100</v>
      </c>
      <c r="AX23" s="159"/>
      <c r="AY23" s="159"/>
      <c r="AZ23" s="159"/>
      <c r="BA23" s="159"/>
      <c r="BB23" s="159"/>
      <c r="BC23" s="61"/>
      <c r="BD23" s="61"/>
      <c r="BE23" s="61"/>
      <c r="BF23" s="61"/>
      <c r="BG23" s="61"/>
      <c r="BH23" s="61"/>
      <c r="BI23" s="61"/>
    </row>
    <row r="24" spans="1:61" ht="18" customHeight="1" x14ac:dyDescent="0.25">
      <c r="A24" s="35"/>
      <c r="B24" s="2"/>
      <c r="C24" s="132"/>
      <c r="D24" s="214"/>
      <c r="E24" s="214"/>
      <c r="F24" s="214"/>
      <c r="G24" s="215"/>
      <c r="H24" s="224" t="s">
        <v>117</v>
      </c>
      <c r="I24" s="225" t="s">
        <v>118</v>
      </c>
      <c r="J24" s="226"/>
      <c r="K24" s="227"/>
      <c r="L24" s="136"/>
      <c r="M24" s="143"/>
      <c r="N24" s="108"/>
      <c r="O24" s="109"/>
      <c r="P24" s="108"/>
      <c r="Q24" s="137"/>
      <c r="R24" s="137"/>
      <c r="S24" s="137"/>
      <c r="T24" s="108"/>
      <c r="U24" s="49"/>
      <c r="V24" s="40"/>
      <c r="X24" s="138" t="s">
        <v>80</v>
      </c>
      <c r="Y24" s="189">
        <f>'Input Sheet'!$U85</f>
        <v>0</v>
      </c>
      <c r="Z24" s="182">
        <f ca="1">'Input Sheet'!$W85</f>
        <v>0.77134248409775696</v>
      </c>
      <c r="AA24" s="207"/>
      <c r="AB24" s="170">
        <f t="shared" si="0"/>
        <v>100</v>
      </c>
      <c r="AC24" s="170">
        <f t="shared" si="0"/>
        <v>100</v>
      </c>
      <c r="AD24" s="170">
        <f t="shared" si="0"/>
        <v>100</v>
      </c>
      <c r="AE24" s="170">
        <f t="shared" si="0"/>
        <v>100</v>
      </c>
      <c r="AF24" s="170">
        <f t="shared" si="0"/>
        <v>100</v>
      </c>
      <c r="AG24" s="170">
        <f t="shared" si="0"/>
        <v>100</v>
      </c>
      <c r="AH24" s="170">
        <f t="shared" si="0"/>
        <v>100</v>
      </c>
      <c r="AI24" s="170">
        <f t="shared" si="0"/>
        <v>100</v>
      </c>
      <c r="AJ24" s="170">
        <f t="shared" si="0"/>
        <v>100</v>
      </c>
      <c r="AK24" s="170">
        <f t="shared" si="0"/>
        <v>100</v>
      </c>
      <c r="AL24" s="170">
        <f t="shared" si="0"/>
        <v>100</v>
      </c>
      <c r="AM24" s="170">
        <f t="shared" si="0"/>
        <v>100</v>
      </c>
      <c r="AN24" s="170">
        <f t="shared" si="0"/>
        <v>100</v>
      </c>
      <c r="AO24" s="170">
        <f t="shared" si="0"/>
        <v>100</v>
      </c>
      <c r="AP24" s="170">
        <f t="shared" si="0"/>
        <v>100</v>
      </c>
      <c r="AQ24" s="170">
        <f t="shared" si="0"/>
        <v>100</v>
      </c>
      <c r="AR24" s="170">
        <f t="shared" si="1"/>
        <v>100</v>
      </c>
      <c r="AS24" s="170">
        <f t="shared" si="1"/>
        <v>100</v>
      </c>
      <c r="AT24" s="170">
        <f t="shared" si="1"/>
        <v>100</v>
      </c>
      <c r="AU24" s="170">
        <f t="shared" si="1"/>
        <v>100</v>
      </c>
      <c r="AV24" s="170">
        <f t="shared" si="1"/>
        <v>100</v>
      </c>
      <c r="AW24" s="170">
        <f t="shared" si="1"/>
        <v>100</v>
      </c>
      <c r="AX24" s="159"/>
      <c r="AY24" s="159"/>
      <c r="AZ24" s="159"/>
      <c r="BA24" s="159"/>
      <c r="BB24" s="159"/>
      <c r="BC24" s="61"/>
      <c r="BD24" s="61"/>
      <c r="BE24" s="61"/>
      <c r="BF24" s="61"/>
      <c r="BG24" s="61"/>
      <c r="BH24" s="61"/>
      <c r="BI24" s="61"/>
    </row>
    <row r="25" spans="1:61" ht="18" customHeight="1" x14ac:dyDescent="0.25">
      <c r="A25" s="35"/>
      <c r="B25" s="2"/>
      <c r="C25" s="132"/>
      <c r="D25" s="228"/>
      <c r="E25" s="228"/>
      <c r="F25" s="228"/>
      <c r="G25" s="229"/>
      <c r="H25" s="230" t="s">
        <v>119</v>
      </c>
      <c r="I25" s="231" t="s">
        <v>120</v>
      </c>
      <c r="J25" s="232"/>
      <c r="K25" s="233"/>
      <c r="L25" s="136"/>
      <c r="M25" s="143"/>
      <c r="N25" s="108"/>
      <c r="O25" s="109"/>
      <c r="P25" s="108"/>
      <c r="Q25" s="137"/>
      <c r="R25" s="137"/>
      <c r="S25" s="137"/>
      <c r="T25" s="108"/>
      <c r="U25" s="49"/>
      <c r="V25" s="40"/>
      <c r="X25" s="138" t="s">
        <v>81</v>
      </c>
      <c r="Y25" s="189">
        <f>'Input Sheet'!$U86</f>
        <v>0.87668030391583862</v>
      </c>
      <c r="Z25" s="182">
        <f ca="1">'Input Sheet'!$W86</f>
        <v>3.9675929025778371</v>
      </c>
      <c r="AA25" s="207"/>
      <c r="AB25" s="170">
        <f t="shared" si="0"/>
        <v>100</v>
      </c>
      <c r="AC25" s="170">
        <f t="shared" si="0"/>
        <v>100</v>
      </c>
      <c r="AD25" s="170">
        <f t="shared" si="0"/>
        <v>100</v>
      </c>
      <c r="AE25" s="170">
        <f t="shared" si="0"/>
        <v>100</v>
      </c>
      <c r="AF25" s="170">
        <f t="shared" si="0"/>
        <v>100</v>
      </c>
      <c r="AG25" s="170">
        <f t="shared" si="0"/>
        <v>100</v>
      </c>
      <c r="AH25" s="170">
        <f t="shared" si="0"/>
        <v>100</v>
      </c>
      <c r="AI25" s="170">
        <f t="shared" si="0"/>
        <v>100</v>
      </c>
      <c r="AJ25" s="170">
        <f t="shared" si="0"/>
        <v>100</v>
      </c>
      <c r="AK25" s="170">
        <f t="shared" si="0"/>
        <v>100</v>
      </c>
      <c r="AL25" s="170">
        <f t="shared" si="0"/>
        <v>100</v>
      </c>
      <c r="AM25" s="170">
        <f t="shared" si="0"/>
        <v>100</v>
      </c>
      <c r="AN25" s="170">
        <f t="shared" si="0"/>
        <v>100</v>
      </c>
      <c r="AO25" s="170">
        <f t="shared" si="0"/>
        <v>100</v>
      </c>
      <c r="AP25" s="170">
        <f t="shared" si="0"/>
        <v>100</v>
      </c>
      <c r="AQ25" s="170">
        <f t="shared" si="0"/>
        <v>100</v>
      </c>
      <c r="AR25" s="170">
        <f t="shared" si="1"/>
        <v>100</v>
      </c>
      <c r="AS25" s="170">
        <f t="shared" si="1"/>
        <v>100</v>
      </c>
      <c r="AT25" s="170">
        <f t="shared" si="1"/>
        <v>100</v>
      </c>
      <c r="AU25" s="170">
        <f t="shared" si="1"/>
        <v>100</v>
      </c>
      <c r="AV25" s="170">
        <f t="shared" si="1"/>
        <v>100</v>
      </c>
      <c r="AW25" s="170">
        <f t="shared" si="1"/>
        <v>100</v>
      </c>
      <c r="AX25" s="159"/>
      <c r="AY25" s="159"/>
      <c r="AZ25" s="159"/>
      <c r="BA25" s="159"/>
      <c r="BB25" s="159"/>
      <c r="BC25" s="61"/>
      <c r="BD25" s="61"/>
      <c r="BE25" s="61"/>
      <c r="BF25" s="61"/>
      <c r="BG25" s="61"/>
      <c r="BH25" s="61"/>
      <c r="BI25" s="61"/>
    </row>
    <row r="26" spans="1:61" ht="18" customHeight="1" x14ac:dyDescent="0.25">
      <c r="A26" s="35"/>
      <c r="B26" s="2"/>
      <c r="C26" s="132"/>
      <c r="D26" s="234" t="s">
        <v>121</v>
      </c>
      <c r="E26" s="234"/>
      <c r="F26" s="234"/>
      <c r="G26" s="235"/>
      <c r="H26" s="236" t="s">
        <v>122</v>
      </c>
      <c r="I26" s="237" t="s">
        <v>123</v>
      </c>
      <c r="J26" s="238"/>
      <c r="K26" s="239"/>
      <c r="L26" s="136"/>
      <c r="M26" s="145"/>
      <c r="N26" s="108"/>
      <c r="O26" s="109"/>
      <c r="P26" s="108"/>
      <c r="Q26" s="137"/>
      <c r="R26" s="137"/>
      <c r="S26" s="137"/>
      <c r="T26" s="108"/>
      <c r="U26" s="49"/>
      <c r="V26" s="40"/>
      <c r="X26" s="138" t="s">
        <v>82</v>
      </c>
      <c r="Y26" s="189">
        <f>'Input Sheet'!$U87</f>
        <v>20.04675628287551</v>
      </c>
      <c r="Z26" s="182">
        <f ca="1">'Input Sheet'!$W87</f>
        <v>9.4709072648141941</v>
      </c>
      <c r="AA26" s="207"/>
      <c r="AB26" s="170">
        <f t="shared" si="0"/>
        <v>100</v>
      </c>
      <c r="AC26" s="170">
        <f t="shared" si="0"/>
        <v>100</v>
      </c>
      <c r="AD26" s="170">
        <f t="shared" si="0"/>
        <v>100</v>
      </c>
      <c r="AE26" s="170">
        <f t="shared" si="0"/>
        <v>100</v>
      </c>
      <c r="AF26" s="170">
        <f t="shared" si="0"/>
        <v>100</v>
      </c>
      <c r="AG26" s="170">
        <f t="shared" si="0"/>
        <v>100</v>
      </c>
      <c r="AH26" s="170">
        <f t="shared" si="0"/>
        <v>100</v>
      </c>
      <c r="AI26" s="170">
        <f t="shared" si="0"/>
        <v>100</v>
      </c>
      <c r="AJ26" s="170">
        <f t="shared" si="0"/>
        <v>100</v>
      </c>
      <c r="AK26" s="170">
        <f t="shared" si="0"/>
        <v>100</v>
      </c>
      <c r="AL26" s="170">
        <f t="shared" si="0"/>
        <v>100</v>
      </c>
      <c r="AM26" s="170">
        <f t="shared" si="0"/>
        <v>100</v>
      </c>
      <c r="AN26" s="170">
        <f t="shared" si="0"/>
        <v>100</v>
      </c>
      <c r="AO26" s="170">
        <f t="shared" si="0"/>
        <v>100</v>
      </c>
      <c r="AP26" s="170">
        <f t="shared" si="0"/>
        <v>100</v>
      </c>
      <c r="AQ26" s="170">
        <f t="shared" si="0"/>
        <v>100</v>
      </c>
      <c r="AR26" s="170">
        <f t="shared" si="1"/>
        <v>100</v>
      </c>
      <c r="AS26" s="170">
        <f t="shared" si="1"/>
        <v>100</v>
      </c>
      <c r="AT26" s="170">
        <f t="shared" si="1"/>
        <v>100</v>
      </c>
      <c r="AU26" s="170">
        <f t="shared" si="1"/>
        <v>100</v>
      </c>
      <c r="AV26" s="170">
        <f t="shared" si="1"/>
        <v>100</v>
      </c>
      <c r="AW26" s="170">
        <f t="shared" si="1"/>
        <v>100</v>
      </c>
      <c r="AX26" s="159"/>
      <c r="AY26" s="159"/>
      <c r="AZ26" s="159"/>
      <c r="BA26" s="159"/>
      <c r="BB26" s="159"/>
      <c r="BC26" s="61"/>
      <c r="BD26" s="61"/>
      <c r="BE26" s="61"/>
      <c r="BF26" s="61"/>
      <c r="BG26" s="61"/>
      <c r="BH26" s="61"/>
      <c r="BI26" s="61"/>
    </row>
    <row r="27" spans="1:61" ht="18" customHeight="1" x14ac:dyDescent="0.25">
      <c r="A27" s="35"/>
      <c r="B27" s="2"/>
      <c r="C27" s="132"/>
      <c r="D27" s="240"/>
      <c r="E27" s="240"/>
      <c r="F27" s="240"/>
      <c r="G27" s="241"/>
      <c r="H27" s="242" t="s">
        <v>124</v>
      </c>
      <c r="I27" s="243" t="s">
        <v>125</v>
      </c>
      <c r="J27" s="244"/>
      <c r="K27" s="245"/>
      <c r="L27" s="136"/>
      <c r="M27" s="143"/>
      <c r="N27" s="108"/>
      <c r="O27" s="109"/>
      <c r="P27" s="108"/>
      <c r="Q27" s="137"/>
      <c r="R27" s="137"/>
      <c r="S27" s="137"/>
      <c r="T27" s="108"/>
      <c r="U27" s="49"/>
      <c r="V27" s="40"/>
      <c r="X27" s="138" t="s">
        <v>83</v>
      </c>
      <c r="Y27" s="189">
        <f>'Input Sheet'!$U88</f>
        <v>10.559127216052991</v>
      </c>
      <c r="Z27" s="182">
        <f ca="1">'Input Sheet'!$W88</f>
        <v>9.995045195848677</v>
      </c>
      <c r="AA27" s="207"/>
      <c r="AB27" s="170">
        <f t="shared" si="0"/>
        <v>100</v>
      </c>
      <c r="AC27" s="170">
        <f t="shared" si="0"/>
        <v>100</v>
      </c>
      <c r="AD27" s="170">
        <f t="shared" si="0"/>
        <v>100</v>
      </c>
      <c r="AE27" s="170">
        <f t="shared" si="0"/>
        <v>100</v>
      </c>
      <c r="AF27" s="170">
        <f t="shared" si="0"/>
        <v>100</v>
      </c>
      <c r="AG27" s="170">
        <f t="shared" si="0"/>
        <v>100</v>
      </c>
      <c r="AH27" s="170">
        <f t="shared" si="0"/>
        <v>100</v>
      </c>
      <c r="AI27" s="170">
        <f t="shared" si="0"/>
        <v>100</v>
      </c>
      <c r="AJ27" s="170">
        <f t="shared" si="0"/>
        <v>100</v>
      </c>
      <c r="AK27" s="170">
        <f t="shared" si="0"/>
        <v>100</v>
      </c>
      <c r="AL27" s="170">
        <f t="shared" si="0"/>
        <v>100</v>
      </c>
      <c r="AM27" s="170">
        <f t="shared" si="0"/>
        <v>100</v>
      </c>
      <c r="AN27" s="170">
        <f t="shared" si="0"/>
        <v>100</v>
      </c>
      <c r="AO27" s="170">
        <f t="shared" si="0"/>
        <v>100</v>
      </c>
      <c r="AP27" s="170">
        <f t="shared" si="0"/>
        <v>100</v>
      </c>
      <c r="AQ27" s="170">
        <f t="shared" si="0"/>
        <v>100</v>
      </c>
      <c r="AR27" s="170">
        <f t="shared" si="1"/>
        <v>100</v>
      </c>
      <c r="AS27" s="170">
        <f t="shared" si="1"/>
        <v>100</v>
      </c>
      <c r="AT27" s="170">
        <f t="shared" si="1"/>
        <v>100</v>
      </c>
      <c r="AU27" s="170">
        <f t="shared" si="1"/>
        <v>100</v>
      </c>
      <c r="AV27" s="170">
        <f t="shared" si="1"/>
        <v>100</v>
      </c>
      <c r="AW27" s="170">
        <f t="shared" si="1"/>
        <v>100</v>
      </c>
      <c r="AX27" s="159"/>
      <c r="AY27" s="159"/>
      <c r="AZ27" s="159"/>
      <c r="BA27" s="159"/>
      <c r="BB27" s="159"/>
      <c r="BC27" s="61"/>
      <c r="BD27" s="61"/>
      <c r="BE27" s="61"/>
      <c r="BF27" s="61"/>
      <c r="BG27" s="61"/>
      <c r="BH27" s="61"/>
      <c r="BI27" s="61"/>
    </row>
    <row r="28" spans="1:61" ht="18" customHeight="1" x14ac:dyDescent="0.25">
      <c r="A28" s="35"/>
      <c r="B28" s="2"/>
      <c r="C28" s="132"/>
      <c r="D28" s="240"/>
      <c r="E28" s="240"/>
      <c r="F28" s="240"/>
      <c r="G28" s="241"/>
      <c r="H28" s="246" t="s">
        <v>126</v>
      </c>
      <c r="I28" s="247" t="s">
        <v>127</v>
      </c>
      <c r="J28" s="248"/>
      <c r="K28" s="249"/>
      <c r="L28" s="136"/>
      <c r="M28" s="143"/>
      <c r="N28" s="108"/>
      <c r="O28" s="109"/>
      <c r="P28" s="108"/>
      <c r="Q28" s="137"/>
      <c r="R28" s="137"/>
      <c r="S28" s="137"/>
      <c r="T28" s="108"/>
      <c r="U28" s="49"/>
      <c r="V28" s="40"/>
      <c r="X28" s="138" t="s">
        <v>84</v>
      </c>
      <c r="Y28" s="189">
        <f>'Input Sheet'!$U89</f>
        <v>0</v>
      </c>
      <c r="Z28" s="182">
        <f ca="1">'Input Sheet'!$W89</f>
        <v>2.8097756946769334</v>
      </c>
      <c r="AA28" s="207"/>
      <c r="AB28" s="170">
        <f t="shared" si="0"/>
        <v>100</v>
      </c>
      <c r="AC28" s="170">
        <f t="shared" si="0"/>
        <v>100</v>
      </c>
      <c r="AD28" s="170">
        <f t="shared" si="0"/>
        <v>100</v>
      </c>
      <c r="AE28" s="170">
        <f t="shared" si="0"/>
        <v>100</v>
      </c>
      <c r="AF28" s="170">
        <f t="shared" si="0"/>
        <v>100</v>
      </c>
      <c r="AG28" s="170">
        <f t="shared" si="0"/>
        <v>100</v>
      </c>
      <c r="AH28" s="170">
        <f t="shared" si="0"/>
        <v>100</v>
      </c>
      <c r="AI28" s="170">
        <f t="shared" si="0"/>
        <v>100</v>
      </c>
      <c r="AJ28" s="170">
        <f t="shared" si="0"/>
        <v>100</v>
      </c>
      <c r="AK28" s="170">
        <f t="shared" si="0"/>
        <v>100</v>
      </c>
      <c r="AL28" s="170">
        <f t="shared" si="0"/>
        <v>100</v>
      </c>
      <c r="AM28" s="170">
        <f t="shared" si="0"/>
        <v>100</v>
      </c>
      <c r="AN28" s="170">
        <f t="shared" si="0"/>
        <v>100</v>
      </c>
      <c r="AO28" s="170">
        <f t="shared" si="0"/>
        <v>100</v>
      </c>
      <c r="AP28" s="170">
        <f t="shared" si="0"/>
        <v>100</v>
      </c>
      <c r="AQ28" s="170">
        <f t="shared" si="0"/>
        <v>100</v>
      </c>
      <c r="AR28" s="170">
        <f t="shared" si="1"/>
        <v>100</v>
      </c>
      <c r="AS28" s="170">
        <f t="shared" si="1"/>
        <v>100</v>
      </c>
      <c r="AT28" s="170">
        <f t="shared" si="1"/>
        <v>100</v>
      </c>
      <c r="AU28" s="170">
        <f t="shared" si="1"/>
        <v>100</v>
      </c>
      <c r="AV28" s="170">
        <f t="shared" si="1"/>
        <v>100</v>
      </c>
      <c r="AW28" s="170">
        <f t="shared" si="1"/>
        <v>100</v>
      </c>
      <c r="AX28" s="159"/>
      <c r="AY28" s="159"/>
      <c r="AZ28" s="159"/>
      <c r="BA28" s="159"/>
      <c r="BB28" s="159"/>
      <c r="BC28" s="61"/>
      <c r="BD28" s="61"/>
      <c r="BE28" s="61"/>
      <c r="BF28" s="61"/>
      <c r="BG28" s="61"/>
      <c r="BH28" s="61"/>
      <c r="BI28" s="61"/>
    </row>
    <row r="29" spans="1:61" ht="18" customHeight="1" x14ac:dyDescent="0.25">
      <c r="A29" s="35"/>
      <c r="B29" s="2"/>
      <c r="C29" s="132"/>
      <c r="D29" s="240"/>
      <c r="E29" s="240"/>
      <c r="F29" s="240"/>
      <c r="G29" s="241"/>
      <c r="H29" s="250" t="s">
        <v>128</v>
      </c>
      <c r="I29" s="251" t="s">
        <v>129</v>
      </c>
      <c r="J29" s="252"/>
      <c r="K29" s="253"/>
      <c r="L29" s="136"/>
      <c r="M29" s="143"/>
      <c r="N29" s="108"/>
      <c r="O29" s="109"/>
      <c r="P29" s="108"/>
      <c r="Q29" s="137"/>
      <c r="R29" s="137"/>
      <c r="S29" s="137"/>
      <c r="T29" s="108"/>
      <c r="U29" s="49"/>
      <c r="V29" s="40"/>
      <c r="X29" s="138" t="s">
        <v>85</v>
      </c>
      <c r="Y29" s="189">
        <f>'Input Sheet'!$U90</f>
        <v>0</v>
      </c>
      <c r="Z29" s="182">
        <f ca="1">'Input Sheet'!$W90</f>
        <v>0</v>
      </c>
      <c r="AA29" s="207"/>
      <c r="AB29" s="170">
        <f t="shared" si="0"/>
        <v>100</v>
      </c>
      <c r="AC29" s="170">
        <f t="shared" si="0"/>
        <v>100</v>
      </c>
      <c r="AD29" s="170">
        <f t="shared" si="0"/>
        <v>100</v>
      </c>
      <c r="AE29" s="170">
        <f t="shared" si="0"/>
        <v>100</v>
      </c>
      <c r="AF29" s="170">
        <f t="shared" si="0"/>
        <v>100</v>
      </c>
      <c r="AG29" s="170">
        <f t="shared" si="0"/>
        <v>100</v>
      </c>
      <c r="AH29" s="170">
        <f t="shared" si="0"/>
        <v>100</v>
      </c>
      <c r="AI29" s="170">
        <f t="shared" si="0"/>
        <v>100</v>
      </c>
      <c r="AJ29" s="170">
        <f t="shared" si="0"/>
        <v>100</v>
      </c>
      <c r="AK29" s="170">
        <f t="shared" si="0"/>
        <v>100</v>
      </c>
      <c r="AL29" s="170">
        <f t="shared" si="0"/>
        <v>100</v>
      </c>
      <c r="AM29" s="170">
        <f t="shared" si="0"/>
        <v>100</v>
      </c>
      <c r="AN29" s="170">
        <f t="shared" si="0"/>
        <v>100</v>
      </c>
      <c r="AO29" s="170">
        <f t="shared" si="0"/>
        <v>100</v>
      </c>
      <c r="AP29" s="170">
        <f t="shared" si="0"/>
        <v>100</v>
      </c>
      <c r="AQ29" s="170">
        <f t="shared" si="0"/>
        <v>100</v>
      </c>
      <c r="AR29" s="170">
        <f t="shared" si="1"/>
        <v>100</v>
      </c>
      <c r="AS29" s="170">
        <f t="shared" si="1"/>
        <v>100</v>
      </c>
      <c r="AT29" s="170">
        <f t="shared" si="1"/>
        <v>100</v>
      </c>
      <c r="AU29" s="170">
        <f t="shared" si="1"/>
        <v>100</v>
      </c>
      <c r="AV29" s="170">
        <f t="shared" si="1"/>
        <v>100</v>
      </c>
      <c r="AW29" s="170">
        <f t="shared" si="1"/>
        <v>100</v>
      </c>
      <c r="AX29" s="159"/>
      <c r="AY29" s="159"/>
      <c r="AZ29" s="159"/>
      <c r="BA29" s="159"/>
      <c r="BB29" s="159"/>
      <c r="BC29" s="61"/>
      <c r="BD29" s="61"/>
      <c r="BE29" s="61"/>
      <c r="BF29" s="61"/>
      <c r="BG29" s="61"/>
      <c r="BH29" s="61"/>
      <c r="BI29" s="61"/>
    </row>
    <row r="30" spans="1:61" ht="18" customHeight="1" x14ac:dyDescent="0.25">
      <c r="A30" s="35"/>
      <c r="B30" s="2"/>
      <c r="C30" s="132"/>
      <c r="D30" s="254"/>
      <c r="E30" s="254"/>
      <c r="F30" s="254"/>
      <c r="G30" s="255"/>
      <c r="H30" s="256" t="s">
        <v>130</v>
      </c>
      <c r="I30" s="257" t="s">
        <v>131</v>
      </c>
      <c r="J30" s="258"/>
      <c r="K30" s="259"/>
      <c r="L30" s="136"/>
      <c r="M30" s="143"/>
      <c r="N30" s="108"/>
      <c r="O30" s="109"/>
      <c r="P30" s="108"/>
      <c r="Q30" s="137"/>
      <c r="R30" s="137"/>
      <c r="S30" s="137"/>
      <c r="T30" s="108"/>
      <c r="U30" s="49"/>
      <c r="V30" s="40"/>
      <c r="X30" s="138" t="s">
        <v>86</v>
      </c>
      <c r="Y30" s="189">
        <f>'Input Sheet'!$U91</f>
        <v>5.1431911163062543</v>
      </c>
      <c r="Z30" s="182">
        <f ca="1">'Input Sheet'!$W91</f>
        <v>3.8122530967525945</v>
      </c>
      <c r="AA30" s="207"/>
      <c r="AB30" s="170">
        <f t="shared" si="0"/>
        <v>100</v>
      </c>
      <c r="AC30" s="170">
        <f t="shared" si="0"/>
        <v>100</v>
      </c>
      <c r="AD30" s="170">
        <f t="shared" si="0"/>
        <v>100</v>
      </c>
      <c r="AE30" s="170">
        <f t="shared" si="0"/>
        <v>100</v>
      </c>
      <c r="AF30" s="170">
        <f t="shared" si="0"/>
        <v>100</v>
      </c>
      <c r="AG30" s="170">
        <f t="shared" si="0"/>
        <v>100</v>
      </c>
      <c r="AH30" s="170">
        <f t="shared" si="0"/>
        <v>100</v>
      </c>
      <c r="AI30" s="170">
        <f t="shared" si="0"/>
        <v>100</v>
      </c>
      <c r="AJ30" s="170">
        <f t="shared" si="0"/>
        <v>100</v>
      </c>
      <c r="AK30" s="170">
        <f t="shared" si="0"/>
        <v>100</v>
      </c>
      <c r="AL30" s="170">
        <f t="shared" si="0"/>
        <v>100</v>
      </c>
      <c r="AM30" s="170">
        <f t="shared" si="0"/>
        <v>100</v>
      </c>
      <c r="AN30" s="170">
        <f t="shared" si="0"/>
        <v>100</v>
      </c>
      <c r="AO30" s="170">
        <f t="shared" si="0"/>
        <v>100</v>
      </c>
      <c r="AP30" s="170">
        <f t="shared" si="0"/>
        <v>100</v>
      </c>
      <c r="AQ30" s="170">
        <f t="shared" si="0"/>
        <v>100</v>
      </c>
      <c r="AR30" s="170">
        <f t="shared" si="1"/>
        <v>100</v>
      </c>
      <c r="AS30" s="170">
        <f t="shared" si="1"/>
        <v>100</v>
      </c>
      <c r="AT30" s="170">
        <f t="shared" si="1"/>
        <v>100</v>
      </c>
      <c r="AU30" s="170">
        <f t="shared" si="1"/>
        <v>100</v>
      </c>
      <c r="AV30" s="170">
        <f t="shared" si="1"/>
        <v>100</v>
      </c>
      <c r="AW30" s="170">
        <f t="shared" si="1"/>
        <v>100</v>
      </c>
      <c r="AX30" s="159"/>
      <c r="AY30" s="159"/>
      <c r="AZ30" s="159"/>
      <c r="BA30" s="159"/>
      <c r="BB30" s="159"/>
      <c r="BC30" s="61"/>
      <c r="BD30" s="61"/>
      <c r="BE30" s="61"/>
      <c r="BF30" s="61"/>
      <c r="BG30" s="61"/>
      <c r="BH30" s="61"/>
      <c r="BI30" s="61"/>
    </row>
    <row r="31" spans="1:61" ht="18" customHeight="1" x14ac:dyDescent="0.25">
      <c r="A31" s="35"/>
      <c r="B31" s="2"/>
      <c r="C31" s="132"/>
      <c r="D31" s="260" t="s">
        <v>132</v>
      </c>
      <c r="E31" s="260"/>
      <c r="F31" s="260"/>
      <c r="G31" s="261"/>
      <c r="H31" s="262" t="s">
        <v>133</v>
      </c>
      <c r="I31" s="263" t="s">
        <v>134</v>
      </c>
      <c r="J31" s="264"/>
      <c r="K31" s="265"/>
      <c r="L31" s="136"/>
      <c r="M31" s="143"/>
      <c r="N31" s="108"/>
      <c r="O31" s="109"/>
      <c r="P31" s="108"/>
      <c r="Q31" s="137"/>
      <c r="R31" s="137"/>
      <c r="S31" s="137"/>
      <c r="T31" s="108"/>
      <c r="U31" s="49"/>
      <c r="V31" s="40"/>
      <c r="X31" s="138" t="s">
        <v>87</v>
      </c>
      <c r="Y31" s="189">
        <f>'Input Sheet'!$U92</f>
        <v>0</v>
      </c>
      <c r="Z31" s="182">
        <f ca="1">'Input Sheet'!$W92</f>
        <v>4.0420488784733841</v>
      </c>
      <c r="AA31" s="207"/>
      <c r="AB31" s="170">
        <f t="shared" si="0"/>
        <v>100</v>
      </c>
      <c r="AC31" s="170">
        <f t="shared" si="0"/>
        <v>100</v>
      </c>
      <c r="AD31" s="170">
        <f t="shared" si="0"/>
        <v>100</v>
      </c>
      <c r="AE31" s="170">
        <f t="shared" si="0"/>
        <v>100</v>
      </c>
      <c r="AF31" s="170">
        <f t="shared" si="0"/>
        <v>100</v>
      </c>
      <c r="AG31" s="170">
        <f t="shared" si="0"/>
        <v>100</v>
      </c>
      <c r="AH31" s="170">
        <f t="shared" si="0"/>
        <v>100</v>
      </c>
      <c r="AI31" s="170">
        <f t="shared" si="0"/>
        <v>100</v>
      </c>
      <c r="AJ31" s="170">
        <f t="shared" si="0"/>
        <v>100</v>
      </c>
      <c r="AK31" s="170">
        <f t="shared" si="0"/>
        <v>100</v>
      </c>
      <c r="AL31" s="170">
        <f t="shared" si="0"/>
        <v>100</v>
      </c>
      <c r="AM31" s="170">
        <f t="shared" si="0"/>
        <v>100</v>
      </c>
      <c r="AN31" s="170">
        <f t="shared" si="0"/>
        <v>100</v>
      </c>
      <c r="AO31" s="170">
        <f t="shared" si="0"/>
        <v>100</v>
      </c>
      <c r="AP31" s="170">
        <f t="shared" si="0"/>
        <v>100</v>
      </c>
      <c r="AQ31" s="170">
        <f t="shared" ref="AQ31:AW37" si="2">IF((LEFT($I31,3)=AQ$13),$T31,100)</f>
        <v>100</v>
      </c>
      <c r="AR31" s="170">
        <f t="shared" si="2"/>
        <v>100</v>
      </c>
      <c r="AS31" s="170">
        <f t="shared" si="2"/>
        <v>100</v>
      </c>
      <c r="AT31" s="170">
        <f t="shared" si="2"/>
        <v>100</v>
      </c>
      <c r="AU31" s="170">
        <f t="shared" si="2"/>
        <v>100</v>
      </c>
      <c r="AV31" s="170">
        <f t="shared" si="2"/>
        <v>100</v>
      </c>
      <c r="AW31" s="170">
        <f t="shared" si="2"/>
        <v>100</v>
      </c>
      <c r="AX31" s="159"/>
      <c r="AY31" s="159"/>
      <c r="AZ31" s="159"/>
      <c r="BA31" s="159"/>
      <c r="BB31" s="159"/>
      <c r="BC31" s="61"/>
      <c r="BD31" s="61"/>
      <c r="BE31" s="61"/>
      <c r="BF31" s="61"/>
      <c r="BG31" s="61"/>
      <c r="BH31" s="61"/>
      <c r="BI31" s="61"/>
    </row>
    <row r="32" spans="1:61" ht="18" customHeight="1" x14ac:dyDescent="0.25">
      <c r="A32" s="35"/>
      <c r="B32" s="2"/>
      <c r="C32" s="132"/>
      <c r="D32" s="266"/>
      <c r="E32" s="266"/>
      <c r="F32" s="266"/>
      <c r="G32" s="267"/>
      <c r="H32" s="268" t="s">
        <v>135</v>
      </c>
      <c r="I32" s="269" t="s">
        <v>136</v>
      </c>
      <c r="J32" s="270"/>
      <c r="K32" s="271"/>
      <c r="L32" s="136"/>
      <c r="M32" s="143"/>
      <c r="N32" s="108"/>
      <c r="O32" s="109"/>
      <c r="P32" s="108"/>
      <c r="Q32" s="137"/>
      <c r="R32" s="137"/>
      <c r="S32" s="137"/>
      <c r="T32" s="108"/>
      <c r="U32" s="49"/>
      <c r="V32" s="40"/>
      <c r="X32" s="138" t="s">
        <v>88</v>
      </c>
      <c r="Y32" s="189">
        <f>'Input Sheet'!$U93</f>
        <v>0.62341710500681857</v>
      </c>
      <c r="Z32" s="182">
        <f ca="1">'Input Sheet'!$W93</f>
        <v>7.5141613659189828</v>
      </c>
      <c r="AA32" s="207"/>
      <c r="AB32" s="170">
        <f t="shared" ref="AB32:AQ37" si="3">IF((LEFT($I32,3)=AB$13),$T32,100)</f>
        <v>100</v>
      </c>
      <c r="AC32" s="170">
        <f t="shared" si="3"/>
        <v>100</v>
      </c>
      <c r="AD32" s="170">
        <f t="shared" si="3"/>
        <v>100</v>
      </c>
      <c r="AE32" s="170">
        <f t="shared" si="3"/>
        <v>100</v>
      </c>
      <c r="AF32" s="170">
        <f t="shared" si="3"/>
        <v>100</v>
      </c>
      <c r="AG32" s="170">
        <f t="shared" si="3"/>
        <v>100</v>
      </c>
      <c r="AH32" s="170">
        <f t="shared" si="3"/>
        <v>100</v>
      </c>
      <c r="AI32" s="170">
        <f t="shared" si="3"/>
        <v>100</v>
      </c>
      <c r="AJ32" s="170">
        <f t="shared" si="3"/>
        <v>100</v>
      </c>
      <c r="AK32" s="170">
        <f t="shared" si="3"/>
        <v>100</v>
      </c>
      <c r="AL32" s="170">
        <f t="shared" si="3"/>
        <v>100</v>
      </c>
      <c r="AM32" s="170">
        <f t="shared" si="3"/>
        <v>100</v>
      </c>
      <c r="AN32" s="170">
        <f t="shared" si="3"/>
        <v>100</v>
      </c>
      <c r="AO32" s="170">
        <f t="shared" si="3"/>
        <v>100</v>
      </c>
      <c r="AP32" s="170">
        <f t="shared" si="3"/>
        <v>100</v>
      </c>
      <c r="AQ32" s="170">
        <f t="shared" si="3"/>
        <v>100</v>
      </c>
      <c r="AR32" s="170">
        <f t="shared" si="2"/>
        <v>100</v>
      </c>
      <c r="AS32" s="170">
        <f t="shared" si="2"/>
        <v>100</v>
      </c>
      <c r="AT32" s="170">
        <f t="shared" si="2"/>
        <v>100</v>
      </c>
      <c r="AU32" s="170">
        <f t="shared" si="2"/>
        <v>100</v>
      </c>
      <c r="AV32" s="170">
        <f t="shared" si="2"/>
        <v>100</v>
      </c>
      <c r="AW32" s="170">
        <f t="shared" si="2"/>
        <v>100</v>
      </c>
      <c r="AX32" s="159"/>
      <c r="AY32" s="159"/>
      <c r="AZ32" s="159"/>
      <c r="BA32" s="159"/>
      <c r="BB32" s="159"/>
      <c r="BC32" s="61"/>
      <c r="BD32" s="61"/>
      <c r="BE32" s="61"/>
      <c r="BF32" s="61"/>
      <c r="BG32" s="61"/>
      <c r="BH32" s="61"/>
      <c r="BI32" s="61"/>
    </row>
    <row r="33" spans="1:61" ht="18" customHeight="1" x14ac:dyDescent="0.25">
      <c r="A33" s="35"/>
      <c r="B33" s="2"/>
      <c r="C33" s="132"/>
      <c r="D33" s="272"/>
      <c r="E33" s="272"/>
      <c r="F33" s="272"/>
      <c r="G33" s="273"/>
      <c r="H33" s="274" t="s">
        <v>137</v>
      </c>
      <c r="I33" s="275" t="s">
        <v>138</v>
      </c>
      <c r="J33" s="276"/>
      <c r="K33" s="277"/>
      <c r="L33" s="136"/>
      <c r="M33" s="143"/>
      <c r="N33" s="108"/>
      <c r="O33" s="109"/>
      <c r="P33" s="108"/>
      <c r="Q33" s="137"/>
      <c r="R33" s="137"/>
      <c r="S33" s="137"/>
      <c r="T33" s="108"/>
      <c r="U33" s="49"/>
      <c r="V33" s="40"/>
      <c r="X33" s="138" t="s">
        <v>89</v>
      </c>
      <c r="Y33" s="189">
        <f>'Input Sheet'!$U94</f>
        <v>3.2339762322228718</v>
      </c>
      <c r="Z33" s="182">
        <f ca="1">'Input Sheet'!$W94</f>
        <v>7.9665215935721454</v>
      </c>
      <c r="AA33" s="207"/>
      <c r="AB33" s="170">
        <f t="shared" si="3"/>
        <v>100</v>
      </c>
      <c r="AC33" s="170">
        <f t="shared" si="3"/>
        <v>100</v>
      </c>
      <c r="AD33" s="170">
        <f t="shared" si="3"/>
        <v>100</v>
      </c>
      <c r="AE33" s="170">
        <f t="shared" si="3"/>
        <v>100</v>
      </c>
      <c r="AF33" s="170">
        <f t="shared" si="3"/>
        <v>100</v>
      </c>
      <c r="AG33" s="170">
        <f t="shared" si="3"/>
        <v>100</v>
      </c>
      <c r="AH33" s="170">
        <f t="shared" si="3"/>
        <v>100</v>
      </c>
      <c r="AI33" s="170">
        <f t="shared" si="3"/>
        <v>100</v>
      </c>
      <c r="AJ33" s="170">
        <f t="shared" si="3"/>
        <v>100</v>
      </c>
      <c r="AK33" s="170">
        <f t="shared" si="3"/>
        <v>100</v>
      </c>
      <c r="AL33" s="170">
        <f t="shared" si="3"/>
        <v>100</v>
      </c>
      <c r="AM33" s="170">
        <f t="shared" si="3"/>
        <v>100</v>
      </c>
      <c r="AN33" s="170">
        <f t="shared" si="3"/>
        <v>100</v>
      </c>
      <c r="AO33" s="170">
        <f t="shared" si="3"/>
        <v>100</v>
      </c>
      <c r="AP33" s="170">
        <f t="shared" si="3"/>
        <v>100</v>
      </c>
      <c r="AQ33" s="170">
        <f t="shared" si="3"/>
        <v>100</v>
      </c>
      <c r="AR33" s="170">
        <f t="shared" si="2"/>
        <v>100</v>
      </c>
      <c r="AS33" s="170">
        <f t="shared" si="2"/>
        <v>100</v>
      </c>
      <c r="AT33" s="170">
        <f t="shared" si="2"/>
        <v>100</v>
      </c>
      <c r="AU33" s="170">
        <f t="shared" si="2"/>
        <v>100</v>
      </c>
      <c r="AV33" s="170">
        <f t="shared" si="2"/>
        <v>100</v>
      </c>
      <c r="AW33" s="170">
        <f t="shared" si="2"/>
        <v>100</v>
      </c>
      <c r="AX33" s="159"/>
      <c r="AY33" s="159"/>
      <c r="AZ33" s="159"/>
      <c r="BA33" s="159"/>
      <c r="BB33" s="159"/>
      <c r="BC33" s="61"/>
      <c r="BD33" s="61"/>
      <c r="BE33" s="61"/>
      <c r="BF33" s="61"/>
      <c r="BG33" s="61"/>
      <c r="BH33" s="61"/>
      <c r="BI33" s="61"/>
    </row>
    <row r="34" spans="1:61" ht="18" customHeight="1" x14ac:dyDescent="0.25">
      <c r="A34" s="35"/>
      <c r="B34" s="2"/>
      <c r="C34" s="132"/>
      <c r="D34" s="278" t="s">
        <v>139</v>
      </c>
      <c r="E34" s="278"/>
      <c r="F34" s="278"/>
      <c r="G34" s="279"/>
      <c r="H34" s="280" t="s">
        <v>140</v>
      </c>
      <c r="I34" s="281" t="s">
        <v>141</v>
      </c>
      <c r="J34" s="282"/>
      <c r="K34" s="283"/>
      <c r="L34" s="136"/>
      <c r="M34" s="143"/>
      <c r="N34" s="108"/>
      <c r="O34" s="109"/>
      <c r="P34" s="108"/>
      <c r="Q34" s="137"/>
      <c r="R34" s="137"/>
      <c r="S34" s="137"/>
      <c r="T34" s="108"/>
      <c r="U34" s="49"/>
      <c r="V34" s="40"/>
      <c r="X34" s="138" t="s">
        <v>90</v>
      </c>
      <c r="Y34" s="189">
        <f>'Input Sheet'!$U95</f>
        <v>0</v>
      </c>
      <c r="Z34" s="182">
        <f ca="1">'Input Sheet'!$W95</f>
        <v>5.6787412119183127</v>
      </c>
      <c r="AA34" s="207"/>
      <c r="AB34" s="170">
        <f t="shared" si="3"/>
        <v>100</v>
      </c>
      <c r="AC34" s="170">
        <f t="shared" si="3"/>
        <v>100</v>
      </c>
      <c r="AD34" s="170">
        <f t="shared" si="3"/>
        <v>100</v>
      </c>
      <c r="AE34" s="170">
        <f t="shared" si="3"/>
        <v>100</v>
      </c>
      <c r="AF34" s="170">
        <f t="shared" si="3"/>
        <v>100</v>
      </c>
      <c r="AG34" s="170">
        <f t="shared" si="3"/>
        <v>100</v>
      </c>
      <c r="AH34" s="170">
        <f t="shared" si="3"/>
        <v>100</v>
      </c>
      <c r="AI34" s="170">
        <f t="shared" si="3"/>
        <v>100</v>
      </c>
      <c r="AJ34" s="170">
        <f t="shared" si="3"/>
        <v>100</v>
      </c>
      <c r="AK34" s="170">
        <f t="shared" si="3"/>
        <v>100</v>
      </c>
      <c r="AL34" s="170">
        <f t="shared" si="3"/>
        <v>100</v>
      </c>
      <c r="AM34" s="170">
        <f t="shared" si="3"/>
        <v>100</v>
      </c>
      <c r="AN34" s="170">
        <f t="shared" si="3"/>
        <v>100</v>
      </c>
      <c r="AO34" s="170">
        <f t="shared" si="3"/>
        <v>100</v>
      </c>
      <c r="AP34" s="170">
        <f t="shared" si="3"/>
        <v>100</v>
      </c>
      <c r="AQ34" s="170">
        <f t="shared" si="3"/>
        <v>100</v>
      </c>
      <c r="AR34" s="170">
        <f t="shared" si="2"/>
        <v>100</v>
      </c>
      <c r="AS34" s="170">
        <f t="shared" si="2"/>
        <v>100</v>
      </c>
      <c r="AT34" s="170">
        <f t="shared" si="2"/>
        <v>100</v>
      </c>
      <c r="AU34" s="170">
        <f t="shared" si="2"/>
        <v>100</v>
      </c>
      <c r="AV34" s="170">
        <f t="shared" si="2"/>
        <v>100</v>
      </c>
      <c r="AW34" s="170">
        <f t="shared" si="2"/>
        <v>100</v>
      </c>
      <c r="AX34" s="159"/>
      <c r="AY34" s="159"/>
      <c r="AZ34" s="159"/>
      <c r="BA34" s="159"/>
      <c r="BB34" s="159"/>
      <c r="BC34" s="61"/>
      <c r="BD34" s="61"/>
      <c r="BE34" s="61"/>
      <c r="BF34" s="61"/>
      <c r="BG34" s="61"/>
      <c r="BH34" s="61"/>
      <c r="BI34" s="61"/>
    </row>
    <row r="35" spans="1:61" ht="18" customHeight="1" x14ac:dyDescent="0.25">
      <c r="A35" s="35"/>
      <c r="B35" s="2"/>
      <c r="C35" s="132"/>
      <c r="D35" s="284"/>
      <c r="E35" s="284"/>
      <c r="F35" s="284"/>
      <c r="G35" s="285"/>
      <c r="H35" s="286" t="s">
        <v>142</v>
      </c>
      <c r="I35" s="287" t="s">
        <v>143</v>
      </c>
      <c r="J35" s="288"/>
      <c r="K35" s="289"/>
      <c r="L35" s="136"/>
      <c r="M35" s="143"/>
      <c r="N35" s="148"/>
      <c r="O35" s="149"/>
      <c r="P35" s="148"/>
      <c r="Q35" s="150"/>
      <c r="R35" s="150"/>
      <c r="S35" s="150"/>
      <c r="T35" s="108"/>
      <c r="U35" s="49"/>
      <c r="V35" s="40"/>
      <c r="X35" s="138" t="s">
        <v>91</v>
      </c>
      <c r="Y35" s="189">
        <f>'Input Sheet'!$U96</f>
        <v>1.0520163646990064</v>
      </c>
      <c r="Z35" s="182">
        <f ca="1">'Input Sheet'!$W96</f>
        <v>2.5124874455975896</v>
      </c>
      <c r="AA35" s="207"/>
      <c r="AB35" s="170">
        <f t="shared" si="3"/>
        <v>100</v>
      </c>
      <c r="AC35" s="170">
        <f t="shared" si="3"/>
        <v>100</v>
      </c>
      <c r="AD35" s="170">
        <f t="shared" si="3"/>
        <v>100</v>
      </c>
      <c r="AE35" s="170">
        <f t="shared" si="3"/>
        <v>100</v>
      </c>
      <c r="AF35" s="170">
        <f t="shared" si="3"/>
        <v>100</v>
      </c>
      <c r="AG35" s="170">
        <f t="shared" si="3"/>
        <v>100</v>
      </c>
      <c r="AH35" s="170">
        <f t="shared" si="3"/>
        <v>100</v>
      </c>
      <c r="AI35" s="170">
        <f t="shared" si="3"/>
        <v>100</v>
      </c>
      <c r="AJ35" s="170">
        <f t="shared" si="3"/>
        <v>100</v>
      </c>
      <c r="AK35" s="170">
        <f t="shared" si="3"/>
        <v>100</v>
      </c>
      <c r="AL35" s="170">
        <f t="shared" si="3"/>
        <v>100</v>
      </c>
      <c r="AM35" s="170">
        <f t="shared" si="3"/>
        <v>100</v>
      </c>
      <c r="AN35" s="170">
        <f t="shared" si="3"/>
        <v>100</v>
      </c>
      <c r="AO35" s="170">
        <f t="shared" si="3"/>
        <v>100</v>
      </c>
      <c r="AP35" s="170">
        <f t="shared" si="3"/>
        <v>100</v>
      </c>
      <c r="AQ35" s="170">
        <f t="shared" si="3"/>
        <v>100</v>
      </c>
      <c r="AR35" s="170">
        <f t="shared" si="2"/>
        <v>100</v>
      </c>
      <c r="AS35" s="170">
        <f t="shared" si="2"/>
        <v>100</v>
      </c>
      <c r="AT35" s="170">
        <f t="shared" si="2"/>
        <v>100</v>
      </c>
      <c r="AU35" s="170">
        <f t="shared" si="2"/>
        <v>100</v>
      </c>
      <c r="AV35" s="170">
        <f t="shared" si="2"/>
        <v>100</v>
      </c>
      <c r="AW35" s="170">
        <f t="shared" si="2"/>
        <v>100</v>
      </c>
      <c r="AX35" s="159"/>
      <c r="AY35" s="159"/>
      <c r="AZ35" s="159"/>
      <c r="BA35" s="159"/>
      <c r="BB35" s="159"/>
      <c r="BC35" s="61"/>
      <c r="BD35" s="61"/>
      <c r="BE35" s="61"/>
      <c r="BF35" s="61"/>
      <c r="BG35" s="61"/>
      <c r="BH35" s="61"/>
      <c r="BI35" s="61"/>
    </row>
    <row r="36" spans="1:61" ht="18" customHeight="1" x14ac:dyDescent="0.25">
      <c r="A36" s="35"/>
      <c r="B36" s="2"/>
      <c r="C36" s="132"/>
      <c r="D36" s="290"/>
      <c r="E36" s="290"/>
      <c r="F36" s="290"/>
      <c r="G36" s="291"/>
      <c r="H36" s="292" t="s">
        <v>144</v>
      </c>
      <c r="I36" s="293" t="s">
        <v>145</v>
      </c>
      <c r="J36" s="294"/>
      <c r="K36" s="295"/>
      <c r="L36" s="136"/>
      <c r="M36" s="143"/>
      <c r="N36" s="148"/>
      <c r="O36" s="149"/>
      <c r="P36" s="148"/>
      <c r="Q36" s="150"/>
      <c r="R36" s="150"/>
      <c r="S36" s="150"/>
      <c r="T36" s="108"/>
      <c r="U36" s="49"/>
      <c r="V36" s="40"/>
      <c r="X36" s="138" t="s">
        <v>92</v>
      </c>
      <c r="Y36" s="189">
        <f>'Input Sheet'!$U97</f>
        <v>0.487044613286577</v>
      </c>
      <c r="Z36" s="182">
        <f ca="1">'Input Sheet'!$W97</f>
        <v>2.3276866421158351</v>
      </c>
      <c r="AA36" s="207"/>
      <c r="AB36" s="170">
        <f t="shared" si="3"/>
        <v>100</v>
      </c>
      <c r="AC36" s="170">
        <f t="shared" si="3"/>
        <v>100</v>
      </c>
      <c r="AD36" s="170">
        <f t="shared" si="3"/>
        <v>100</v>
      </c>
      <c r="AE36" s="170">
        <f t="shared" si="3"/>
        <v>100</v>
      </c>
      <c r="AF36" s="170">
        <f t="shared" si="3"/>
        <v>100</v>
      </c>
      <c r="AG36" s="170">
        <f t="shared" si="3"/>
        <v>100</v>
      </c>
      <c r="AH36" s="170">
        <f t="shared" si="3"/>
        <v>100</v>
      </c>
      <c r="AI36" s="170">
        <f t="shared" si="3"/>
        <v>100</v>
      </c>
      <c r="AJ36" s="170">
        <f t="shared" si="3"/>
        <v>100</v>
      </c>
      <c r="AK36" s="170">
        <f t="shared" si="3"/>
        <v>100</v>
      </c>
      <c r="AL36" s="170">
        <f t="shared" si="3"/>
        <v>100</v>
      </c>
      <c r="AM36" s="170">
        <f t="shared" si="3"/>
        <v>100</v>
      </c>
      <c r="AN36" s="170">
        <f t="shared" si="3"/>
        <v>100</v>
      </c>
      <c r="AO36" s="170">
        <f t="shared" si="3"/>
        <v>100</v>
      </c>
      <c r="AP36" s="170">
        <f t="shared" si="3"/>
        <v>100</v>
      </c>
      <c r="AQ36" s="170">
        <f t="shared" si="3"/>
        <v>100</v>
      </c>
      <c r="AR36" s="170">
        <f t="shared" si="2"/>
        <v>100</v>
      </c>
      <c r="AS36" s="170">
        <f t="shared" si="2"/>
        <v>100</v>
      </c>
      <c r="AT36" s="170">
        <f t="shared" si="2"/>
        <v>100</v>
      </c>
      <c r="AU36" s="170">
        <f t="shared" si="2"/>
        <v>100</v>
      </c>
      <c r="AV36" s="170">
        <f t="shared" si="2"/>
        <v>100</v>
      </c>
      <c r="AW36" s="170">
        <f t="shared" si="2"/>
        <v>100</v>
      </c>
      <c r="AX36" s="159"/>
      <c r="AY36" s="159"/>
      <c r="AZ36" s="159"/>
      <c r="BA36" s="159"/>
      <c r="BB36" s="159"/>
      <c r="BC36" s="61"/>
      <c r="BD36" s="61"/>
      <c r="BE36" s="61"/>
      <c r="BF36" s="61"/>
      <c r="BG36" s="61"/>
      <c r="BH36" s="61"/>
      <c r="BI36" s="61"/>
    </row>
    <row r="37" spans="1:61" ht="18" customHeight="1" x14ac:dyDescent="0.25">
      <c r="A37" s="35"/>
      <c r="B37" s="2"/>
      <c r="C37" s="132"/>
      <c r="D37" s="296" t="s">
        <v>146</v>
      </c>
      <c r="E37" s="296"/>
      <c r="F37" s="296"/>
      <c r="G37" s="297"/>
      <c r="H37" s="298" t="s">
        <v>147</v>
      </c>
      <c r="I37" s="299" t="s">
        <v>148</v>
      </c>
      <c r="J37" s="300"/>
      <c r="K37" s="301"/>
      <c r="L37" s="168"/>
      <c r="M37" s="143"/>
      <c r="N37" s="148"/>
      <c r="O37" s="149"/>
      <c r="P37" s="148"/>
      <c r="Q37" s="150"/>
      <c r="R37" s="150"/>
      <c r="S37" s="150"/>
      <c r="T37" s="108"/>
      <c r="U37" s="49"/>
      <c r="V37" s="40"/>
      <c r="X37" s="138" t="s">
        <v>94</v>
      </c>
      <c r="Y37" s="189">
        <f>'Input Sheet'!$U98</f>
        <v>0</v>
      </c>
      <c r="Z37" s="182">
        <f ca="1">'Input Sheet'!$W98</f>
        <v>1.5148309340475392</v>
      </c>
      <c r="AA37" s="207"/>
      <c r="AB37" s="170">
        <f t="shared" si="3"/>
        <v>100</v>
      </c>
      <c r="AC37" s="170">
        <f t="shared" si="3"/>
        <v>100</v>
      </c>
      <c r="AD37" s="170">
        <f t="shared" si="3"/>
        <v>100</v>
      </c>
      <c r="AE37" s="170">
        <f t="shared" si="3"/>
        <v>100</v>
      </c>
      <c r="AF37" s="170">
        <f t="shared" si="3"/>
        <v>100</v>
      </c>
      <c r="AG37" s="170">
        <f t="shared" si="3"/>
        <v>100</v>
      </c>
      <c r="AH37" s="170">
        <f t="shared" si="3"/>
        <v>100</v>
      </c>
      <c r="AI37" s="170">
        <f t="shared" si="3"/>
        <v>100</v>
      </c>
      <c r="AJ37" s="170">
        <f t="shared" si="3"/>
        <v>100</v>
      </c>
      <c r="AK37" s="170">
        <f t="shared" si="3"/>
        <v>100</v>
      </c>
      <c r="AL37" s="170">
        <f t="shared" si="3"/>
        <v>100</v>
      </c>
      <c r="AM37" s="170">
        <f t="shared" si="3"/>
        <v>100</v>
      </c>
      <c r="AN37" s="170">
        <f t="shared" si="3"/>
        <v>100</v>
      </c>
      <c r="AO37" s="170">
        <f t="shared" si="3"/>
        <v>100</v>
      </c>
      <c r="AP37" s="170">
        <f t="shared" si="3"/>
        <v>100</v>
      </c>
      <c r="AQ37" s="170">
        <f t="shared" si="3"/>
        <v>100</v>
      </c>
      <c r="AR37" s="170">
        <f t="shared" si="2"/>
        <v>100</v>
      </c>
      <c r="AS37" s="170">
        <f t="shared" si="2"/>
        <v>100</v>
      </c>
      <c r="AT37" s="170">
        <f t="shared" si="2"/>
        <v>100</v>
      </c>
      <c r="AU37" s="170">
        <f t="shared" si="2"/>
        <v>100</v>
      </c>
      <c r="AV37" s="170">
        <f t="shared" si="2"/>
        <v>100</v>
      </c>
      <c r="AW37" s="170">
        <f t="shared" si="2"/>
        <v>100</v>
      </c>
      <c r="AX37" s="159"/>
      <c r="AY37" s="159"/>
      <c r="AZ37" s="159"/>
      <c r="BA37" s="159"/>
      <c r="BB37" s="159"/>
      <c r="BC37" s="61"/>
      <c r="BD37" s="61"/>
      <c r="BE37" s="61"/>
      <c r="BF37" s="61"/>
      <c r="BG37" s="61"/>
      <c r="BH37" s="61"/>
      <c r="BI37" s="61"/>
    </row>
    <row r="38" spans="1:61" ht="9" customHeight="1" x14ac:dyDescent="0.25">
      <c r="A38" s="35"/>
      <c r="B38" s="2"/>
      <c r="C38" s="132"/>
      <c r="D38" s="302"/>
      <c r="E38" s="302"/>
      <c r="F38" s="302"/>
      <c r="G38" s="302"/>
      <c r="H38" s="303"/>
      <c r="I38" s="168"/>
      <c r="J38" s="168"/>
      <c r="K38" s="168"/>
      <c r="L38" s="168"/>
      <c r="M38" s="143"/>
      <c r="N38" s="148"/>
      <c r="O38" s="149"/>
      <c r="P38" s="153"/>
      <c r="Q38" s="150"/>
      <c r="R38" s="150"/>
      <c r="S38" s="150"/>
      <c r="T38" s="108"/>
      <c r="U38" s="49"/>
      <c r="V38" s="40"/>
      <c r="X38" s="304"/>
      <c r="Y38" s="305"/>
      <c r="Z38" s="306"/>
      <c r="AA38" s="207"/>
      <c r="AB38" s="307"/>
      <c r="AC38" s="307"/>
      <c r="AD38" s="307"/>
      <c r="AE38" s="307"/>
      <c r="AF38" s="307"/>
      <c r="AG38" s="307"/>
      <c r="AH38" s="307"/>
      <c r="AI38" s="159"/>
      <c r="AJ38" s="159"/>
      <c r="AK38" s="159"/>
      <c r="AL38" s="159"/>
      <c r="AM38" s="159"/>
      <c r="AN38" s="159"/>
      <c r="AO38" s="159"/>
      <c r="AP38" s="159"/>
      <c r="AQ38" s="159"/>
      <c r="AR38" s="159"/>
      <c r="AS38" s="159"/>
      <c r="AT38" s="159"/>
      <c r="AU38" s="159"/>
      <c r="AV38" s="159"/>
      <c r="AW38" s="159"/>
      <c r="AX38" s="159"/>
      <c r="AY38" s="159"/>
      <c r="AZ38" s="159"/>
      <c r="BA38" s="159"/>
      <c r="BB38" s="159"/>
      <c r="BC38" s="61"/>
      <c r="BD38" s="61"/>
      <c r="BE38" s="61"/>
      <c r="BF38" s="61"/>
      <c r="BG38" s="61"/>
      <c r="BH38" s="61"/>
      <c r="BI38" s="61"/>
    </row>
    <row r="39" spans="1:61" ht="11.25" customHeight="1" x14ac:dyDescent="0.25">
      <c r="B39" s="2"/>
      <c r="C39" s="36"/>
      <c r="D39" s="31"/>
      <c r="E39" s="48"/>
      <c r="F39" s="156"/>
      <c r="G39" s="156"/>
      <c r="H39" s="308"/>
      <c r="I39" s="114"/>
      <c r="J39" s="114"/>
      <c r="K39" s="157"/>
      <c r="L39" s="113"/>
      <c r="M39" s="157"/>
      <c r="N39" s="114"/>
      <c r="O39" s="114"/>
      <c r="P39" s="114"/>
      <c r="Q39" s="158"/>
      <c r="R39" s="49"/>
      <c r="S39" s="49"/>
      <c r="T39" s="49"/>
      <c r="U39" s="19"/>
      <c r="V39" s="40"/>
      <c r="X39" s="207"/>
      <c r="Y39" s="207"/>
      <c r="Z39" s="207"/>
      <c r="AA39" s="207"/>
      <c r="AB39" s="307"/>
      <c r="AC39" s="307"/>
      <c r="AD39" s="307"/>
      <c r="AE39" s="307"/>
      <c r="AF39" s="307"/>
      <c r="AG39" s="307"/>
      <c r="AH39" s="307"/>
      <c r="AI39" s="159"/>
      <c r="AJ39" s="159"/>
      <c r="AK39" s="159"/>
      <c r="AL39" s="159"/>
      <c r="AM39" s="159"/>
      <c r="AN39" s="159"/>
      <c r="AO39" s="159"/>
      <c r="AP39" s="159"/>
      <c r="AQ39" s="159"/>
      <c r="AR39" s="159"/>
      <c r="AS39" s="159"/>
      <c r="AT39" s="159"/>
      <c r="AU39" s="159"/>
      <c r="AV39" s="159"/>
      <c r="AW39" s="159"/>
      <c r="AX39" s="159"/>
      <c r="AY39" s="159"/>
      <c r="AZ39" s="159"/>
      <c r="BA39" s="159"/>
      <c r="BB39" s="159"/>
      <c r="BC39" s="61"/>
      <c r="BD39" s="61"/>
      <c r="BE39" s="61"/>
      <c r="BF39" s="61"/>
      <c r="BG39" s="61"/>
      <c r="BH39" s="61"/>
      <c r="BI39" s="61"/>
    </row>
    <row r="40" spans="1:61" ht="7.5" customHeight="1" x14ac:dyDescent="0.25">
      <c r="B40" s="2"/>
      <c r="C40" s="48"/>
      <c r="D40" s="49"/>
      <c r="E40" s="49"/>
      <c r="F40" s="49"/>
      <c r="G40" s="49"/>
      <c r="H40" s="121"/>
      <c r="I40" s="49"/>
      <c r="J40" s="49"/>
      <c r="K40" s="49"/>
      <c r="L40" s="49"/>
      <c r="M40" s="49"/>
      <c r="N40" s="49"/>
      <c r="O40" s="49"/>
      <c r="P40" s="49"/>
      <c r="Q40" s="73"/>
      <c r="R40" s="49"/>
      <c r="S40" s="49"/>
      <c r="T40" s="49"/>
      <c r="U40" s="19"/>
      <c r="V40" s="40"/>
      <c r="X40" s="207"/>
      <c r="Y40" s="207"/>
      <c r="Z40" s="207"/>
      <c r="AA40" s="207"/>
      <c r="AB40" s="307"/>
      <c r="AC40" s="307"/>
      <c r="AD40" s="307"/>
      <c r="AE40" s="307"/>
      <c r="AF40" s="307"/>
      <c r="AG40" s="307"/>
      <c r="AH40" s="307"/>
      <c r="AI40" s="159"/>
      <c r="AJ40" s="159"/>
      <c r="AK40" s="159"/>
      <c r="AL40" s="159"/>
      <c r="AM40" s="159"/>
      <c r="AN40" s="159"/>
      <c r="AO40" s="159"/>
      <c r="AP40" s="159"/>
      <c r="AQ40" s="159"/>
      <c r="AR40" s="159"/>
      <c r="AS40" s="159"/>
      <c r="AT40" s="159"/>
      <c r="AU40" s="159"/>
      <c r="AV40" s="159"/>
      <c r="AW40" s="159"/>
      <c r="AX40" s="159"/>
      <c r="AY40" s="159"/>
      <c r="AZ40" s="159"/>
      <c r="BA40" s="159"/>
      <c r="BB40" s="159"/>
      <c r="BC40" s="61"/>
      <c r="BD40" s="61"/>
      <c r="BE40" s="61"/>
      <c r="BF40" s="61"/>
      <c r="BG40" s="61"/>
      <c r="BH40" s="61"/>
      <c r="BI40" s="61"/>
    </row>
    <row r="41" spans="1:61" ht="9.75" customHeight="1" x14ac:dyDescent="0.25">
      <c r="B41" s="2"/>
      <c r="C41" s="48"/>
      <c r="D41" s="49"/>
      <c r="E41" s="49"/>
      <c r="F41" s="49"/>
      <c r="G41" s="49"/>
      <c r="H41" s="121"/>
      <c r="I41" s="49"/>
      <c r="J41" s="49"/>
      <c r="K41" s="49"/>
      <c r="L41" s="49"/>
      <c r="M41" s="49"/>
      <c r="N41" s="49"/>
      <c r="O41" s="49"/>
      <c r="P41" s="49"/>
      <c r="Q41" s="73"/>
      <c r="R41" s="49"/>
      <c r="S41" s="49"/>
      <c r="T41" s="49"/>
      <c r="U41" s="19"/>
      <c r="V41" s="40"/>
      <c r="X41" s="207"/>
      <c r="Y41" s="207"/>
      <c r="Z41" s="207"/>
      <c r="AA41" s="207"/>
      <c r="AB41" s="307"/>
      <c r="AC41" s="307"/>
      <c r="AD41" s="307"/>
      <c r="AE41" s="307"/>
      <c r="AF41" s="307"/>
      <c r="AG41" s="307"/>
      <c r="AH41" s="307"/>
      <c r="AI41" s="159"/>
      <c r="AJ41" s="159"/>
      <c r="AK41" s="159"/>
      <c r="AL41" s="159"/>
      <c r="AM41" s="159"/>
      <c r="AN41" s="159"/>
      <c r="AO41" s="159"/>
      <c r="AP41" s="159"/>
      <c r="AQ41" s="159"/>
      <c r="AR41" s="159"/>
      <c r="AS41" s="159"/>
      <c r="AT41" s="159"/>
      <c r="AU41" s="159"/>
      <c r="AV41" s="159"/>
      <c r="AW41" s="159"/>
      <c r="AX41" s="159"/>
      <c r="AY41" s="159"/>
      <c r="AZ41" s="159"/>
      <c r="BA41" s="159"/>
      <c r="BB41" s="159"/>
    </row>
    <row r="42" spans="1:61" ht="9.75" customHeight="1" x14ac:dyDescent="0.25">
      <c r="B42" s="2"/>
      <c r="C42" s="48"/>
      <c r="D42" s="49"/>
      <c r="E42" s="49"/>
      <c r="F42" s="49"/>
      <c r="G42" s="49"/>
      <c r="H42" s="121"/>
      <c r="I42" s="49"/>
      <c r="J42" s="49"/>
      <c r="K42" s="49"/>
      <c r="L42" s="49"/>
      <c r="M42" s="49"/>
      <c r="N42" s="49"/>
      <c r="O42" s="49"/>
      <c r="P42" s="49"/>
      <c r="Q42" s="73"/>
      <c r="R42" s="49"/>
      <c r="S42" s="49"/>
      <c r="T42" s="49"/>
      <c r="U42" s="19"/>
      <c r="V42" s="40"/>
      <c r="X42" s="207"/>
      <c r="Y42" s="207"/>
      <c r="Z42" s="207"/>
      <c r="AA42" s="207"/>
      <c r="AB42" s="307"/>
      <c r="AC42" s="307"/>
      <c r="AD42" s="307"/>
      <c r="AE42" s="307"/>
      <c r="AF42" s="307"/>
      <c r="AG42" s="307"/>
      <c r="AH42" s="307"/>
      <c r="AI42" s="159"/>
      <c r="AJ42" s="159"/>
      <c r="AK42" s="159"/>
      <c r="AL42" s="159"/>
      <c r="AM42" s="159"/>
      <c r="AN42" s="159"/>
      <c r="AO42" s="159"/>
      <c r="AP42" s="159"/>
      <c r="AQ42" s="159"/>
      <c r="AR42" s="159"/>
      <c r="AS42" s="159"/>
      <c r="AT42" s="159"/>
      <c r="AU42" s="159"/>
      <c r="AV42" s="159"/>
      <c r="AW42" s="159"/>
      <c r="AX42" s="159"/>
      <c r="AY42" s="159"/>
      <c r="AZ42" s="159"/>
      <c r="BA42" s="159"/>
      <c r="BB42" s="159"/>
    </row>
    <row r="43" spans="1:61" ht="15" customHeight="1" x14ac:dyDescent="0.25">
      <c r="B43" s="2"/>
      <c r="C43" s="48"/>
      <c r="D43" s="49"/>
      <c r="E43" s="49"/>
      <c r="F43" s="49"/>
      <c r="G43" s="49"/>
      <c r="H43" s="121"/>
      <c r="I43" s="49"/>
      <c r="J43" s="49"/>
      <c r="K43" s="49"/>
      <c r="L43" s="49"/>
      <c r="M43" s="49"/>
      <c r="N43" s="49"/>
      <c r="O43" s="49"/>
      <c r="P43" s="49"/>
      <c r="Q43" s="73"/>
      <c r="R43" s="49"/>
      <c r="S43" s="49"/>
      <c r="T43" s="49"/>
      <c r="U43" s="19"/>
      <c r="V43" s="40"/>
      <c r="X43" s="207"/>
      <c r="Y43" s="207"/>
      <c r="Z43" s="207"/>
      <c r="AA43" s="207"/>
      <c r="AB43" s="307"/>
      <c r="AC43" s="307"/>
      <c r="AD43" s="307"/>
      <c r="AE43" s="307"/>
      <c r="AF43" s="307"/>
      <c r="AG43" s="307"/>
      <c r="AH43" s="307"/>
      <c r="AI43" s="159"/>
      <c r="AJ43" s="159"/>
      <c r="AK43" s="159"/>
      <c r="AL43" s="159"/>
      <c r="AM43" s="159"/>
      <c r="AN43" s="159"/>
      <c r="AO43" s="159"/>
      <c r="AP43" s="159"/>
      <c r="AQ43" s="159"/>
      <c r="AR43" s="159"/>
      <c r="AS43" s="159"/>
      <c r="AT43" s="159"/>
      <c r="AU43" s="159"/>
      <c r="AV43" s="159"/>
      <c r="AW43" s="159"/>
      <c r="AX43" s="159"/>
      <c r="AY43" s="159"/>
      <c r="AZ43" s="159"/>
      <c r="BA43" s="159"/>
      <c r="BB43" s="159"/>
    </row>
    <row r="44" spans="1:61" ht="32.1" customHeight="1" x14ac:dyDescent="0.25">
      <c r="B44" s="2"/>
      <c r="C44" s="48"/>
      <c r="D44" s="49"/>
      <c r="E44" s="49"/>
      <c r="F44" s="81"/>
      <c r="G44" s="49"/>
      <c r="H44" s="121"/>
      <c r="I44" s="49"/>
      <c r="J44" s="49"/>
      <c r="K44" s="49"/>
      <c r="L44" s="49"/>
      <c r="M44" s="49"/>
      <c r="N44" s="49"/>
      <c r="O44" s="49"/>
      <c r="P44" s="49"/>
      <c r="Q44" s="73"/>
      <c r="R44" s="49"/>
      <c r="S44" s="49"/>
      <c r="T44" s="49"/>
      <c r="U44" s="19"/>
      <c r="V44" s="40"/>
      <c r="X44" s="207"/>
      <c r="Y44" s="207"/>
      <c r="Z44" s="207"/>
      <c r="AA44" s="207"/>
      <c r="AB44" s="307"/>
      <c r="AC44" s="307"/>
      <c r="AD44" s="307"/>
      <c r="AE44" s="307"/>
      <c r="AF44" s="307"/>
      <c r="AG44" s="307"/>
      <c r="AH44" s="307"/>
      <c r="AI44" s="159"/>
      <c r="AJ44" s="159"/>
      <c r="AK44" s="159"/>
      <c r="AL44" s="159"/>
      <c r="AM44" s="159"/>
      <c r="AN44" s="159"/>
      <c r="AO44" s="159"/>
      <c r="AP44" s="159"/>
      <c r="AQ44" s="159"/>
      <c r="AR44" s="159"/>
      <c r="AS44" s="159"/>
      <c r="AT44" s="159"/>
      <c r="AU44" s="159"/>
      <c r="AV44" s="159"/>
      <c r="AW44" s="159"/>
      <c r="AX44" s="159"/>
      <c r="AY44" s="159"/>
      <c r="AZ44" s="159"/>
      <c r="BA44" s="159"/>
      <c r="BB44" s="159"/>
    </row>
    <row r="45" spans="1:61" ht="15" hidden="1" customHeight="1" x14ac:dyDescent="0.25">
      <c r="B45" s="2"/>
      <c r="C45" s="48"/>
      <c r="D45" s="49"/>
      <c r="E45" s="49"/>
      <c r="F45" s="49"/>
      <c r="G45" s="49"/>
      <c r="H45" s="121"/>
      <c r="I45" s="49"/>
      <c r="J45" s="49"/>
      <c r="K45" s="49"/>
      <c r="L45" s="49"/>
      <c r="M45" s="49"/>
      <c r="N45" s="49"/>
      <c r="O45" s="49"/>
      <c r="P45" s="49"/>
      <c r="Q45" s="73"/>
      <c r="R45" s="49"/>
      <c r="S45" s="49"/>
      <c r="T45" s="49"/>
      <c r="U45" s="19"/>
      <c r="V45" s="40"/>
      <c r="X45" s="207"/>
      <c r="Y45" s="207"/>
      <c r="Z45" s="207"/>
      <c r="AA45" s="207"/>
      <c r="AB45" s="307"/>
      <c r="AC45" s="307"/>
      <c r="AD45" s="309"/>
      <c r="AE45" s="309"/>
      <c r="AF45" s="309"/>
      <c r="AG45" s="309"/>
      <c r="AH45" s="309"/>
      <c r="AI45" s="159"/>
      <c r="AJ45" s="159"/>
      <c r="AK45" s="159"/>
      <c r="AL45" s="159"/>
      <c r="AM45" s="159"/>
      <c r="AN45" s="159"/>
      <c r="AO45" s="159"/>
      <c r="AP45" s="159"/>
      <c r="AQ45" s="159"/>
      <c r="AR45" s="159"/>
      <c r="AS45" s="159"/>
      <c r="AT45" s="159"/>
      <c r="AU45" s="159"/>
      <c r="AV45" s="159"/>
      <c r="AW45" s="159"/>
      <c r="AX45" s="159"/>
      <c r="AY45" s="159"/>
      <c r="AZ45" s="159"/>
      <c r="BA45" s="159"/>
      <c r="BB45" s="159"/>
    </row>
    <row r="46" spans="1:61" ht="15" hidden="1" customHeight="1" x14ac:dyDescent="0.25">
      <c r="B46" s="2"/>
      <c r="C46" s="48"/>
      <c r="D46" s="49"/>
      <c r="E46" s="81"/>
      <c r="F46" s="49"/>
      <c r="G46" s="49"/>
      <c r="H46" s="121"/>
      <c r="I46" s="49"/>
      <c r="J46" s="49"/>
      <c r="K46" s="49"/>
      <c r="L46" s="49"/>
      <c r="M46" s="49"/>
      <c r="N46" s="49"/>
      <c r="O46" s="49"/>
      <c r="P46" s="49"/>
      <c r="Q46" s="73"/>
      <c r="R46" s="49"/>
      <c r="S46" s="49"/>
      <c r="T46" s="49"/>
      <c r="U46" s="19"/>
      <c r="V46" s="40"/>
      <c r="X46" s="207"/>
      <c r="Y46" s="207"/>
      <c r="Z46" s="207"/>
      <c r="AA46" s="207"/>
      <c r="AB46" s="307"/>
      <c r="AC46" s="307"/>
      <c r="AD46" s="309"/>
      <c r="AE46" s="309"/>
      <c r="AF46" s="309"/>
      <c r="AG46" s="309"/>
      <c r="AH46" s="309"/>
      <c r="AI46" s="159"/>
      <c r="AJ46" s="159"/>
      <c r="AK46" s="159"/>
      <c r="AL46" s="159"/>
      <c r="AM46" s="159"/>
      <c r="AN46" s="159"/>
      <c r="AO46" s="159"/>
      <c r="AP46" s="159"/>
      <c r="AQ46" s="159"/>
      <c r="AR46" s="159"/>
      <c r="AS46" s="159"/>
      <c r="AT46" s="159"/>
      <c r="AU46" s="159"/>
      <c r="AV46" s="159"/>
      <c r="AW46" s="159"/>
      <c r="AX46" s="159"/>
      <c r="AY46" s="159"/>
      <c r="AZ46" s="159"/>
      <c r="BA46" s="159"/>
      <c r="BB46" s="159"/>
    </row>
    <row r="47" spans="1:61" ht="15" hidden="1" customHeight="1" x14ac:dyDescent="0.25">
      <c r="B47" s="2"/>
      <c r="C47" s="48"/>
      <c r="D47" s="49"/>
      <c r="E47" s="49"/>
      <c r="F47" s="49"/>
      <c r="G47" s="49"/>
      <c r="H47" s="121"/>
      <c r="I47" s="49"/>
      <c r="J47" s="49"/>
      <c r="K47" s="49"/>
      <c r="L47" s="49"/>
      <c r="M47" s="49"/>
      <c r="N47" s="49"/>
      <c r="O47" s="49"/>
      <c r="P47" s="49"/>
      <c r="Q47" s="73"/>
      <c r="R47" s="49"/>
      <c r="S47" s="49"/>
      <c r="T47" s="49"/>
      <c r="U47" s="19"/>
      <c r="V47" s="40"/>
      <c r="X47" s="207"/>
      <c r="Y47" s="62"/>
      <c r="Z47" s="62"/>
      <c r="AA47" s="62"/>
      <c r="AB47" s="155"/>
      <c r="AC47" s="155"/>
      <c r="AD47" s="161"/>
      <c r="AE47" s="161"/>
      <c r="AF47" s="161"/>
      <c r="AG47" s="161"/>
      <c r="AH47" s="161"/>
    </row>
    <row r="48" spans="1:61" ht="10.5" hidden="1" customHeight="1" x14ac:dyDescent="0.25">
      <c r="B48" s="2"/>
      <c r="C48" s="48"/>
      <c r="D48" s="49"/>
      <c r="E48" s="49"/>
      <c r="F48" s="49"/>
      <c r="G48" s="49"/>
      <c r="H48" s="121"/>
      <c r="I48" s="49"/>
      <c r="J48" s="49"/>
      <c r="K48" s="49"/>
      <c r="L48" s="49"/>
      <c r="M48" s="49"/>
      <c r="N48" s="49"/>
      <c r="O48" s="49"/>
      <c r="P48" s="49"/>
      <c r="Q48" s="73"/>
      <c r="R48" s="49"/>
      <c r="S48" s="49"/>
      <c r="T48" s="49"/>
      <c r="U48" s="19"/>
      <c r="V48" s="40"/>
      <c r="X48" s="207"/>
      <c r="Y48" s="62"/>
      <c r="Z48" s="62"/>
      <c r="AA48" s="62"/>
      <c r="AB48" s="155"/>
      <c r="AC48" s="155"/>
      <c r="AD48" s="161"/>
      <c r="AE48" s="161"/>
      <c r="AF48" s="161"/>
      <c r="AG48" s="161"/>
      <c r="AH48" s="161"/>
    </row>
    <row r="49" spans="2:34" ht="15" hidden="1" customHeight="1" x14ac:dyDescent="0.25">
      <c r="B49" s="2"/>
      <c r="C49" s="48"/>
      <c r="D49" s="49"/>
      <c r="E49" s="49"/>
      <c r="F49" s="49"/>
      <c r="G49" s="49"/>
      <c r="H49" s="121"/>
      <c r="I49" s="49"/>
      <c r="J49" s="49"/>
      <c r="K49" s="49"/>
      <c r="L49" s="49"/>
      <c r="M49" s="49"/>
      <c r="N49" s="49"/>
      <c r="O49" s="49"/>
      <c r="P49" s="49"/>
      <c r="Q49" s="73"/>
      <c r="R49" s="49"/>
      <c r="S49" s="49"/>
      <c r="T49" s="49"/>
      <c r="U49" s="19"/>
      <c r="V49" s="40"/>
      <c r="X49" s="207"/>
      <c r="Y49" s="62"/>
      <c r="Z49" s="62"/>
      <c r="AA49" s="62"/>
      <c r="AB49" s="155"/>
      <c r="AC49" s="155"/>
      <c r="AD49" s="161"/>
      <c r="AE49" s="161"/>
      <c r="AF49" s="161"/>
      <c r="AG49" s="161"/>
      <c r="AH49" s="161"/>
    </row>
    <row r="50" spans="2:34" ht="15" hidden="1" customHeight="1" x14ac:dyDescent="0.25">
      <c r="B50" s="2"/>
      <c r="C50" s="48"/>
      <c r="D50" s="49"/>
      <c r="E50" s="49"/>
      <c r="F50" s="49"/>
      <c r="G50" s="49"/>
      <c r="H50" s="121"/>
      <c r="I50" s="49"/>
      <c r="J50" s="49"/>
      <c r="K50" s="49"/>
      <c r="L50" s="49"/>
      <c r="M50" s="49"/>
      <c r="N50" s="49"/>
      <c r="O50" s="49"/>
      <c r="P50" s="49"/>
      <c r="Q50" s="73"/>
      <c r="R50" s="49"/>
      <c r="S50" s="49"/>
      <c r="T50" s="49"/>
      <c r="U50" s="19"/>
      <c r="V50" s="40"/>
      <c r="X50" s="207"/>
      <c r="Y50" s="62"/>
      <c r="Z50" s="62"/>
      <c r="AA50" s="62"/>
      <c r="AB50" s="155"/>
      <c r="AC50" s="155"/>
      <c r="AD50" s="161"/>
      <c r="AE50" s="161"/>
      <c r="AF50" s="161"/>
      <c r="AG50" s="161"/>
      <c r="AH50" s="161"/>
    </row>
    <row r="51" spans="2:34" ht="15" hidden="1" customHeight="1" x14ac:dyDescent="0.25">
      <c r="B51" s="2"/>
      <c r="C51" s="48"/>
      <c r="D51" s="49"/>
      <c r="E51" s="49"/>
      <c r="F51" s="49"/>
      <c r="G51" s="49"/>
      <c r="H51" s="121"/>
      <c r="I51" s="49"/>
      <c r="J51" s="49"/>
      <c r="K51" s="49"/>
      <c r="L51" s="49"/>
      <c r="M51" s="49"/>
      <c r="N51" s="49"/>
      <c r="O51" s="49"/>
      <c r="P51" s="49"/>
      <c r="Q51" s="73"/>
      <c r="R51" s="49"/>
      <c r="S51" s="49"/>
      <c r="T51" s="49"/>
      <c r="U51" s="19"/>
      <c r="V51" s="40"/>
      <c r="X51" s="207"/>
      <c r="Y51" s="62"/>
      <c r="Z51" s="62"/>
      <c r="AA51" s="62"/>
      <c r="AB51" s="62"/>
      <c r="AC51" s="62"/>
    </row>
    <row r="52" spans="2:34" ht="12" hidden="1" customHeight="1" x14ac:dyDescent="0.25">
      <c r="B52" s="2"/>
      <c r="C52" s="48"/>
      <c r="D52" s="49"/>
      <c r="E52" s="49"/>
      <c r="F52" s="49"/>
      <c r="G52" s="49"/>
      <c r="H52" s="121"/>
      <c r="I52" s="49"/>
      <c r="J52" s="49"/>
      <c r="K52" s="49"/>
      <c r="L52" s="49"/>
      <c r="M52" s="49"/>
      <c r="N52" s="49"/>
      <c r="O52" s="49"/>
      <c r="P52" s="49"/>
      <c r="Q52" s="73"/>
      <c r="R52" s="49"/>
      <c r="S52" s="49"/>
      <c r="T52" s="49"/>
      <c r="U52" s="19"/>
      <c r="V52" s="40"/>
    </row>
    <row r="53" spans="2:34" ht="15" hidden="1" customHeight="1" x14ac:dyDescent="0.25">
      <c r="B53" s="2"/>
      <c r="C53" s="48"/>
      <c r="D53" s="49"/>
      <c r="E53" s="49"/>
      <c r="F53" s="49"/>
      <c r="G53" s="49"/>
      <c r="H53" s="121"/>
      <c r="I53" s="49"/>
      <c r="J53" s="49"/>
      <c r="K53" s="49"/>
      <c r="L53" s="49"/>
      <c r="M53" s="49"/>
      <c r="N53" s="49"/>
      <c r="O53" s="49"/>
      <c r="P53" s="49"/>
      <c r="Q53" s="73"/>
      <c r="R53" s="49"/>
      <c r="S53" s="49"/>
      <c r="T53" s="49"/>
      <c r="U53" s="19"/>
      <c r="V53" s="40"/>
    </row>
    <row r="54" spans="2:34" ht="12" hidden="1" customHeight="1" x14ac:dyDescent="0.25">
      <c r="B54" s="2"/>
      <c r="C54" s="48"/>
      <c r="D54" s="49"/>
      <c r="E54" s="49"/>
      <c r="F54" s="49"/>
      <c r="G54" s="49"/>
      <c r="H54" s="121"/>
      <c r="I54" s="49"/>
      <c r="J54" s="49"/>
      <c r="K54" s="49"/>
      <c r="L54" s="49"/>
      <c r="M54" s="49"/>
      <c r="N54" s="49"/>
      <c r="O54" s="49"/>
      <c r="P54" s="49"/>
      <c r="Q54" s="73"/>
      <c r="R54" s="49"/>
      <c r="S54" s="49"/>
      <c r="T54" s="49"/>
      <c r="U54" s="19"/>
      <c r="V54" s="40"/>
    </row>
    <row r="55" spans="2:34" ht="12.75" hidden="1" customHeight="1" x14ac:dyDescent="0.25">
      <c r="B55" s="2"/>
      <c r="C55" s="48"/>
      <c r="D55" s="49"/>
      <c r="E55" s="49"/>
      <c r="F55" s="49"/>
      <c r="G55" s="49"/>
      <c r="H55" s="121"/>
      <c r="I55" s="49"/>
      <c r="J55" s="49"/>
      <c r="K55" s="49"/>
      <c r="L55" s="49"/>
      <c r="M55" s="49"/>
      <c r="N55" s="49"/>
      <c r="O55" s="49"/>
      <c r="P55" s="49"/>
      <c r="Q55" s="73"/>
      <c r="R55" s="49"/>
      <c r="S55" s="49"/>
      <c r="T55" s="49"/>
      <c r="U55" s="19"/>
      <c r="V55" s="40"/>
    </row>
    <row r="56" spans="2:34" ht="12.75" hidden="1" customHeight="1" x14ac:dyDescent="0.25">
      <c r="B56" s="2"/>
      <c r="C56" s="48"/>
      <c r="D56" s="81"/>
      <c r="E56" s="81"/>
      <c r="F56" s="49"/>
      <c r="G56" s="49"/>
      <c r="H56" s="121"/>
      <c r="I56" s="49"/>
      <c r="J56" s="49"/>
      <c r="K56" s="49"/>
      <c r="L56" s="49"/>
      <c r="M56" s="49"/>
      <c r="N56" s="49"/>
      <c r="O56" s="49"/>
      <c r="P56" s="49"/>
      <c r="Q56" s="73"/>
      <c r="R56" s="49"/>
      <c r="S56" s="49"/>
      <c r="T56" s="49"/>
      <c r="U56" s="19"/>
      <c r="V56" s="40"/>
    </row>
    <row r="57" spans="2:34" ht="12.75" hidden="1" customHeight="1" x14ac:dyDescent="0.25">
      <c r="B57" s="2"/>
      <c r="C57" s="48"/>
      <c r="D57" s="81"/>
      <c r="E57" s="81"/>
      <c r="F57" s="49"/>
      <c r="G57" s="49"/>
      <c r="H57" s="121"/>
      <c r="I57" s="49"/>
      <c r="J57" s="49"/>
      <c r="K57" s="49"/>
      <c r="L57" s="49"/>
      <c r="M57" s="49"/>
      <c r="N57" s="49"/>
      <c r="O57" s="49"/>
      <c r="P57" s="49"/>
      <c r="Q57" s="73"/>
      <c r="R57" s="49"/>
      <c r="S57" s="49"/>
      <c r="T57" s="49"/>
      <c r="U57" s="19"/>
      <c r="V57" s="40"/>
    </row>
    <row r="58" spans="2:34" ht="12.75" hidden="1" customHeight="1" x14ac:dyDescent="0.25">
      <c r="B58" s="2"/>
      <c r="C58" s="48"/>
      <c r="D58" s="81"/>
      <c r="E58" s="81"/>
      <c r="F58" s="81"/>
      <c r="G58" s="81"/>
      <c r="H58" s="82"/>
      <c r="I58" s="81"/>
      <c r="J58" s="81"/>
      <c r="K58" s="81"/>
      <c r="L58" s="81"/>
      <c r="M58" s="81"/>
      <c r="N58" s="81"/>
      <c r="O58" s="81"/>
      <c r="P58" s="81"/>
      <c r="Q58" s="82"/>
      <c r="R58" s="81"/>
      <c r="S58" s="81"/>
      <c r="T58" s="81"/>
      <c r="U58" s="19"/>
      <c r="V58" s="40"/>
    </row>
    <row r="59" spans="2:34" ht="3" customHeight="1" x14ac:dyDescent="0.25">
      <c r="B59" s="2"/>
      <c r="C59" s="3"/>
      <c r="D59" s="3"/>
      <c r="E59" s="3"/>
      <c r="F59" s="3"/>
      <c r="G59" s="3"/>
      <c r="H59" s="4"/>
      <c r="I59" s="3"/>
      <c r="J59" s="3"/>
      <c r="K59" s="3"/>
      <c r="L59" s="3"/>
      <c r="M59" s="3"/>
      <c r="N59" s="3"/>
      <c r="O59" s="3"/>
      <c r="P59" s="3"/>
      <c r="Q59" s="4"/>
      <c r="R59" s="3"/>
      <c r="S59" s="3"/>
      <c r="T59" s="3"/>
      <c r="U59" s="3"/>
      <c r="V59" s="5"/>
    </row>
  </sheetData>
  <sheetProtection algorithmName="SHA-512" hashValue="dcMIzoQdivnkP9QpDBJHY8vTUWUSX1u1X0RmNx91nvVYjAOSnKK3ZPMOdmgJxgsHAGulS4MX/vsmbTUOQm9XoA==" saltValue="J/b5CO0SMuMKsJDwMFUqTw==" spinCount="100000" sheet="1" objects="1" scenarios="1" selectLockedCells="1" selectUnlockedCells="1"/>
  <mergeCells count="32">
    <mergeCell ref="D37:G37"/>
    <mergeCell ref="I37:K37"/>
    <mergeCell ref="D31:G33"/>
    <mergeCell ref="I31:K31"/>
    <mergeCell ref="I32:K32"/>
    <mergeCell ref="I33:K33"/>
    <mergeCell ref="D34:G36"/>
    <mergeCell ref="I34:K34"/>
    <mergeCell ref="I35:K35"/>
    <mergeCell ref="I36:K36"/>
    <mergeCell ref="D26:G30"/>
    <mergeCell ref="I26:K26"/>
    <mergeCell ref="I27:K27"/>
    <mergeCell ref="I28:K28"/>
    <mergeCell ref="I29:K29"/>
    <mergeCell ref="I30:K30"/>
    <mergeCell ref="D19:G20"/>
    <mergeCell ref="I19:K19"/>
    <mergeCell ref="I20:K20"/>
    <mergeCell ref="D21:G25"/>
    <mergeCell ref="I21:K21"/>
    <mergeCell ref="I22:K22"/>
    <mergeCell ref="I23:K23"/>
    <mergeCell ref="I24:K24"/>
    <mergeCell ref="I25:K25"/>
    <mergeCell ref="D5:U7"/>
    <mergeCell ref="I8:U8"/>
    <mergeCell ref="D13:H13"/>
    <mergeCell ref="D16:G18"/>
    <mergeCell ref="I16:K16"/>
    <mergeCell ref="I17:K17"/>
    <mergeCell ref="I18:K18"/>
  </mergeCells>
  <hyperlinks>
    <hyperlink ref="I8:U8" r:id="rId1" tooltip="CACI Copyrights" display="http://www.caci.co.uk/copyrightnotices.pdf" xr:uid="{E0494FA8-81AB-48FD-B1EE-E12D38FD1B4B}"/>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D8BDD8-74A5-40E6-BE09-5CF14393AA97}">
  <sheetPr>
    <tabColor rgb="FF001EFF"/>
    <pageSetUpPr fitToPage="1"/>
  </sheetPr>
  <dimension ref="A1:AW56"/>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2.5703125" style="83" customWidth="1"/>
    <col min="5" max="5" width="5" style="83" customWidth="1"/>
    <col min="6" max="6" width="6.140625" style="83" customWidth="1"/>
    <col min="7" max="7" width="12.85546875" style="83" customWidth="1"/>
    <col min="8" max="8" width="4.7109375" style="83" customWidth="1"/>
    <col min="9" max="9" width="10.42578125" style="83" customWidth="1"/>
    <col min="10" max="10" width="6.7109375" style="83" customWidth="1"/>
    <col min="11" max="11" width="7.7109375" style="83" customWidth="1"/>
    <col min="12" max="17" width="12.7109375" style="83" customWidth="1"/>
    <col min="18" max="18" width="12.7109375" style="84" customWidth="1"/>
    <col min="19" max="21" width="7.7109375" style="83" customWidth="1"/>
    <col min="22" max="22" width="3.42578125" style="83" customWidth="1"/>
    <col min="23" max="23" width="0.85546875" style="85" customWidth="1"/>
    <col min="24" max="24" width="9.140625" style="1" customWidth="1"/>
    <col min="25" max="52" width="0" style="1" hidden="1" customWidth="1"/>
    <col min="53" max="16384" width="9.140625" style="1"/>
  </cols>
  <sheetData>
    <row r="1" spans="1:49" ht="3" customHeight="1" x14ac:dyDescent="0.25">
      <c r="B1" s="2"/>
      <c r="C1" s="3"/>
      <c r="D1" s="3"/>
      <c r="E1" s="3"/>
      <c r="F1" s="3"/>
      <c r="G1" s="3"/>
      <c r="H1" s="3"/>
      <c r="I1" s="3"/>
      <c r="J1" s="3"/>
      <c r="K1" s="3"/>
      <c r="L1" s="3"/>
      <c r="M1" s="3"/>
      <c r="N1" s="3"/>
      <c r="O1" s="3"/>
      <c r="P1" s="3"/>
      <c r="Q1" s="3"/>
      <c r="R1" s="4"/>
      <c r="S1" s="3"/>
      <c r="T1" s="3"/>
      <c r="U1" s="3"/>
      <c r="V1" s="3"/>
      <c r="W1" s="5"/>
    </row>
    <row r="2" spans="1:49" s="9" customFormat="1" ht="15" customHeight="1" x14ac:dyDescent="0.25">
      <c r="A2" s="1"/>
      <c r="B2" s="6"/>
      <c r="C2" s="7"/>
      <c r="D2" s="7"/>
      <c r="E2" s="7"/>
      <c r="F2" s="7"/>
      <c r="G2" s="7"/>
      <c r="H2" s="7"/>
      <c r="I2" s="7"/>
      <c r="J2" s="7"/>
      <c r="K2" s="7"/>
      <c r="L2" s="7"/>
      <c r="M2" s="7"/>
      <c r="N2" s="7"/>
      <c r="O2" s="7"/>
      <c r="P2" s="7"/>
      <c r="Q2" s="7"/>
      <c r="R2" s="8"/>
      <c r="S2" s="7"/>
      <c r="T2" s="7"/>
      <c r="U2" s="7"/>
      <c r="V2" s="7"/>
      <c r="W2" s="5"/>
    </row>
    <row r="3" spans="1:49" s="9" customFormat="1" ht="15" customHeight="1" x14ac:dyDescent="0.25">
      <c r="A3" s="1"/>
      <c r="B3" s="6"/>
      <c r="C3" s="7"/>
      <c r="D3" s="7"/>
      <c r="E3" s="7"/>
      <c r="F3" s="7"/>
      <c r="G3" s="7"/>
      <c r="H3" s="7"/>
      <c r="I3" s="7"/>
      <c r="J3" s="7"/>
      <c r="K3" s="7"/>
      <c r="L3" s="7"/>
      <c r="M3" s="7"/>
      <c r="N3" s="7"/>
      <c r="O3" s="7"/>
      <c r="P3" s="7"/>
      <c r="Q3" s="7"/>
      <c r="R3" s="8"/>
      <c r="S3" s="7"/>
      <c r="T3" s="7"/>
      <c r="U3" s="7"/>
      <c r="V3" s="7"/>
      <c r="W3" s="5"/>
    </row>
    <row r="4" spans="1:49" s="9" customFormat="1" ht="15" customHeight="1" x14ac:dyDescent="0.25">
      <c r="A4" s="1"/>
      <c r="B4" s="6"/>
      <c r="C4" s="7"/>
      <c r="D4" s="7"/>
      <c r="E4" s="7"/>
      <c r="F4" s="7"/>
      <c r="G4" s="7"/>
      <c r="H4" s="7"/>
      <c r="I4" s="7"/>
      <c r="J4" s="7"/>
      <c r="K4" s="7"/>
      <c r="L4" s="7"/>
      <c r="M4" s="7"/>
      <c r="N4" s="7"/>
      <c r="O4" s="7"/>
      <c r="P4" s="7"/>
      <c r="Q4" s="7"/>
      <c r="R4" s="8"/>
      <c r="S4" s="7"/>
      <c r="T4" s="7"/>
      <c r="U4" s="7"/>
      <c r="V4" s="7"/>
      <c r="W4" s="5"/>
    </row>
    <row r="5" spans="1:49" s="13" customFormat="1" ht="9" customHeight="1" x14ac:dyDescent="0.25">
      <c r="A5" s="1"/>
      <c r="B5" s="6"/>
      <c r="C5" s="10"/>
      <c r="D5" s="11" t="s">
        <v>149</v>
      </c>
      <c r="E5" s="11"/>
      <c r="F5" s="11"/>
      <c r="G5" s="11"/>
      <c r="H5" s="11"/>
      <c r="I5" s="11"/>
      <c r="J5" s="11"/>
      <c r="K5" s="11"/>
      <c r="L5" s="11"/>
      <c r="M5" s="11"/>
      <c r="N5" s="11"/>
      <c r="O5" s="11"/>
      <c r="P5" s="11"/>
      <c r="Q5" s="11"/>
      <c r="R5" s="11"/>
      <c r="S5" s="11"/>
      <c r="T5" s="11"/>
      <c r="U5" s="11"/>
      <c r="V5" s="11"/>
      <c r="W5" s="12"/>
    </row>
    <row r="6" spans="1:49" s="13" customFormat="1" ht="6" customHeight="1" x14ac:dyDescent="0.25">
      <c r="A6" s="1"/>
      <c r="B6" s="6"/>
      <c r="C6" s="10"/>
      <c r="D6" s="11"/>
      <c r="E6" s="11"/>
      <c r="F6" s="11"/>
      <c r="G6" s="11"/>
      <c r="H6" s="11"/>
      <c r="I6" s="11"/>
      <c r="J6" s="11"/>
      <c r="K6" s="11"/>
      <c r="L6" s="11"/>
      <c r="M6" s="11"/>
      <c r="N6" s="11"/>
      <c r="O6" s="11"/>
      <c r="P6" s="11"/>
      <c r="Q6" s="11"/>
      <c r="R6" s="11"/>
      <c r="S6" s="11"/>
      <c r="T6" s="11"/>
      <c r="U6" s="11"/>
      <c r="V6" s="11"/>
      <c r="W6" s="5"/>
    </row>
    <row r="7" spans="1:49" s="13" customFormat="1" ht="15" customHeight="1" x14ac:dyDescent="0.25">
      <c r="A7" s="1"/>
      <c r="B7" s="6"/>
      <c r="C7" s="10"/>
      <c r="D7" s="14"/>
      <c r="E7" s="14"/>
      <c r="F7" s="14"/>
      <c r="G7" s="14"/>
      <c r="H7" s="14"/>
      <c r="I7" s="14"/>
      <c r="J7" s="14"/>
      <c r="K7" s="14"/>
      <c r="L7" s="14"/>
      <c r="M7" s="14"/>
      <c r="N7" s="14"/>
      <c r="O7" s="14"/>
      <c r="P7" s="14"/>
      <c r="Q7" s="14"/>
      <c r="R7" s="14"/>
      <c r="S7" s="14"/>
      <c r="T7" s="14"/>
      <c r="U7" s="14"/>
      <c r="V7" s="14"/>
      <c r="W7" s="5"/>
    </row>
    <row r="8" spans="1:49" s="13" customFormat="1" ht="12" customHeight="1" x14ac:dyDescent="0.4">
      <c r="A8" s="1"/>
      <c r="B8" s="6"/>
      <c r="C8" s="10"/>
      <c r="D8" s="15"/>
      <c r="E8" s="15"/>
      <c r="F8" s="15"/>
      <c r="G8" s="15"/>
      <c r="H8" s="15"/>
      <c r="I8" s="15"/>
      <c r="J8" s="10"/>
      <c r="K8" s="16" t="str">
        <f ca="1">"© " &amp; YEAR(TODAY()) &amp;" CACI Limited and all other applicable third party notices (Acorn) can be found at www.caci.co.uk/copyrightnotices.pdf"</f>
        <v>© 2026 CACI Limited and all other applicable third party notices (Acorn) can be found at www.caci.co.uk/copyrightnotices.pdf</v>
      </c>
      <c r="L8" s="16"/>
      <c r="M8" s="16"/>
      <c r="N8" s="16"/>
      <c r="O8" s="16"/>
      <c r="P8" s="16"/>
      <c r="Q8" s="16"/>
      <c r="R8" s="16"/>
      <c r="S8" s="16"/>
      <c r="T8" s="16"/>
      <c r="U8" s="16"/>
      <c r="V8" s="16"/>
      <c r="W8" s="17"/>
    </row>
    <row r="9" spans="1:49" s="9" customFormat="1" ht="9" customHeight="1" x14ac:dyDescent="0.25">
      <c r="A9" s="1"/>
      <c r="B9" s="6"/>
      <c r="C9" s="18"/>
      <c r="D9" s="19"/>
      <c r="E9" s="19"/>
      <c r="F9" s="19"/>
      <c r="G9" s="18"/>
      <c r="H9" s="18"/>
      <c r="I9" s="18"/>
      <c r="J9" s="18"/>
      <c r="K9" s="18"/>
      <c r="L9" s="18"/>
      <c r="M9" s="18"/>
      <c r="N9" s="18"/>
      <c r="O9" s="18"/>
      <c r="P9" s="18"/>
      <c r="Q9" s="18"/>
      <c r="R9" s="20"/>
      <c r="S9" s="18"/>
      <c r="T9" s="18"/>
      <c r="U9" s="18"/>
      <c r="V9" s="18"/>
      <c r="W9" s="21"/>
    </row>
    <row r="10" spans="1:49" s="9" customFormat="1" ht="12.75" customHeight="1" x14ac:dyDescent="0.25">
      <c r="A10" s="1"/>
      <c r="B10" s="6"/>
      <c r="C10" s="18"/>
      <c r="D10" s="22" t="s">
        <v>1</v>
      </c>
      <c r="E10" s="24"/>
      <c r="F10" s="22" t="str">
        <f>IF(ISBLANK(PROFILE_DESC)=TRUE,"",PROFILE_DESC)</f>
        <v>Little Neston Ward population</v>
      </c>
      <c r="G10" s="125"/>
      <c r="H10" s="25"/>
      <c r="I10" s="25"/>
      <c r="J10" s="25"/>
      <c r="K10" s="25"/>
      <c r="L10" s="25"/>
      <c r="M10" s="25"/>
      <c r="N10" s="25"/>
      <c r="O10" s="25"/>
      <c r="P10" s="26"/>
      <c r="Q10" s="27"/>
      <c r="R10" s="31"/>
      <c r="S10" s="31"/>
      <c r="T10" s="31"/>
      <c r="U10" s="31"/>
      <c r="V10" s="19"/>
      <c r="W10" s="5"/>
    </row>
    <row r="11" spans="1:49" s="9" customFormat="1" ht="13.5" customHeight="1" x14ac:dyDescent="0.25">
      <c r="A11" s="1"/>
      <c r="B11" s="6"/>
      <c r="C11" s="18"/>
      <c r="D11" s="28" t="s">
        <v>2</v>
      </c>
      <c r="E11" s="30"/>
      <c r="F11" s="87" t="str">
        <f>IF(ISBLANK(BASE_PROFILE_DESC)=TRUE,"",BASE_PROFILE_DESC)</f>
        <v>Cheshire West and Chester population</v>
      </c>
      <c r="G11" s="126"/>
      <c r="H11" s="30"/>
      <c r="I11" s="30"/>
      <c r="J11" s="30"/>
      <c r="K11" s="30"/>
      <c r="L11" s="30"/>
      <c r="M11" s="30"/>
      <c r="N11" s="30"/>
      <c r="O11" s="30"/>
      <c r="P11" s="86"/>
      <c r="Q11" s="31"/>
      <c r="R11" s="49"/>
      <c r="S11" s="49"/>
      <c r="T11" s="49"/>
      <c r="U11" s="49"/>
      <c r="V11" s="19"/>
      <c r="W11" s="33"/>
    </row>
    <row r="12" spans="1:49" s="9" customFormat="1" ht="15" customHeight="1" x14ac:dyDescent="0.25">
      <c r="A12" s="1"/>
      <c r="B12" s="6"/>
      <c r="C12" s="18"/>
      <c r="D12" s="28"/>
      <c r="E12" s="28"/>
      <c r="F12" s="87"/>
      <c r="G12" s="87"/>
      <c r="H12" s="28"/>
      <c r="I12" s="28"/>
      <c r="J12" s="28"/>
      <c r="K12" s="28"/>
      <c r="L12" s="28"/>
      <c r="M12" s="28"/>
      <c r="N12" s="28"/>
      <c r="O12" s="28"/>
      <c r="P12" s="19"/>
      <c r="Q12" s="49"/>
      <c r="R12" s="49"/>
      <c r="S12" s="49"/>
      <c r="T12" s="49"/>
      <c r="U12" s="49"/>
      <c r="V12" s="19"/>
      <c r="W12" s="33"/>
    </row>
    <row r="13" spans="1:49" s="9" customFormat="1" ht="24.95" customHeight="1" x14ac:dyDescent="0.25">
      <c r="A13" s="1"/>
      <c r="B13" s="6"/>
      <c r="C13" s="18"/>
      <c r="D13" s="89" t="s">
        <v>150</v>
      </c>
      <c r="E13" s="89"/>
      <c r="F13" s="89"/>
      <c r="G13" s="89"/>
      <c r="H13" s="89"/>
      <c r="I13" s="89"/>
      <c r="J13" s="89"/>
      <c r="K13" s="310"/>
      <c r="L13" s="311" t="s">
        <v>48</v>
      </c>
      <c r="M13" s="311" t="s">
        <v>49</v>
      </c>
      <c r="N13" s="311" t="s">
        <v>50</v>
      </c>
      <c r="O13" s="311" t="s">
        <v>51</v>
      </c>
      <c r="P13" s="311" t="s">
        <v>52</v>
      </c>
      <c r="Q13" s="311" t="s">
        <v>53</v>
      </c>
      <c r="R13" s="311" t="s">
        <v>35</v>
      </c>
      <c r="S13" s="312">
        <v>0</v>
      </c>
      <c r="T13" s="313">
        <v>100</v>
      </c>
      <c r="U13" s="314">
        <v>200</v>
      </c>
      <c r="V13" s="49"/>
      <c r="W13" s="5"/>
      <c r="Y13" s="95"/>
      <c r="Z13" s="95" t="s">
        <v>64</v>
      </c>
      <c r="AA13" s="95" t="s">
        <v>5</v>
      </c>
      <c r="AB13" s="95" t="s">
        <v>8</v>
      </c>
      <c r="AC13" s="95" t="s">
        <v>10</v>
      </c>
      <c r="AD13" s="95" t="s">
        <v>11</v>
      </c>
      <c r="AE13" s="95" t="s">
        <v>12</v>
      </c>
      <c r="AF13" s="95" t="s">
        <v>13</v>
      </c>
      <c r="AG13" s="61" t="s">
        <v>14</v>
      </c>
      <c r="AH13" s="61" t="s">
        <v>15</v>
      </c>
      <c r="AI13" s="61" t="s">
        <v>18</v>
      </c>
      <c r="AJ13" s="61" t="s">
        <v>20</v>
      </c>
      <c r="AK13" s="61" t="s">
        <v>21</v>
      </c>
      <c r="AL13" s="61" t="s">
        <v>22</v>
      </c>
      <c r="AM13" s="61" t="s">
        <v>24</v>
      </c>
      <c r="AN13" s="61" t="s">
        <v>65</v>
      </c>
      <c r="AO13" s="61" t="s">
        <v>27</v>
      </c>
      <c r="AP13" s="61" t="s">
        <v>28</v>
      </c>
      <c r="AQ13" s="61" t="s">
        <v>66</v>
      </c>
      <c r="AR13" s="61" t="s">
        <v>67</v>
      </c>
      <c r="AS13" s="61" t="s">
        <v>68</v>
      </c>
      <c r="AT13" s="61" t="s">
        <v>69</v>
      </c>
      <c r="AU13" s="61" t="s">
        <v>70</v>
      </c>
      <c r="AV13" s="95"/>
      <c r="AW13" s="95"/>
    </row>
    <row r="14" spans="1:49" s="9" customFormat="1" ht="5.0999999999999996" customHeight="1" x14ac:dyDescent="0.25">
      <c r="A14" s="1"/>
      <c r="B14" s="6"/>
      <c r="C14" s="48"/>
      <c r="D14" s="19"/>
      <c r="E14" s="19"/>
      <c r="F14" s="19"/>
      <c r="G14" s="19"/>
      <c r="H14" s="19"/>
      <c r="I14" s="19"/>
      <c r="J14" s="19"/>
      <c r="K14" s="19"/>
      <c r="L14" s="98"/>
      <c r="M14" s="98"/>
      <c r="N14" s="99"/>
      <c r="O14" s="99"/>
      <c r="P14" s="100"/>
      <c r="Q14" s="101"/>
      <c r="R14" s="101"/>
      <c r="S14" s="31"/>
      <c r="T14" s="31"/>
      <c r="U14" s="31"/>
      <c r="V14" s="19"/>
      <c r="W14" s="5"/>
      <c r="Y14" s="95"/>
      <c r="Z14" s="102"/>
      <c r="AA14" s="102"/>
      <c r="AB14" s="102"/>
      <c r="AC14" s="102"/>
      <c r="AD14" s="102"/>
      <c r="AE14" s="102"/>
      <c r="AF14" s="102"/>
      <c r="AG14" s="95"/>
      <c r="AH14" s="95"/>
      <c r="AI14" s="95"/>
      <c r="AJ14" s="95"/>
      <c r="AK14" s="95"/>
      <c r="AL14" s="95"/>
      <c r="AM14" s="95"/>
      <c r="AN14" s="95"/>
      <c r="AO14" s="95"/>
      <c r="AP14" s="95"/>
      <c r="AQ14" s="95"/>
      <c r="AR14" s="95"/>
      <c r="AS14" s="95"/>
      <c r="AT14" s="95"/>
      <c r="AU14" s="95"/>
      <c r="AV14" s="95"/>
      <c r="AW14" s="95"/>
    </row>
    <row r="15" spans="1:49" s="9" customFormat="1" ht="12" customHeight="1" thickBot="1" x14ac:dyDescent="0.3">
      <c r="A15" s="1"/>
      <c r="B15" s="6"/>
      <c r="C15" s="48"/>
      <c r="D15" s="19"/>
      <c r="E15" s="19"/>
      <c r="F15" s="19"/>
      <c r="G15" s="19"/>
      <c r="H15" s="19"/>
      <c r="I15" s="19"/>
      <c r="J15" s="19"/>
      <c r="K15" s="19"/>
      <c r="L15" s="98"/>
      <c r="M15" s="98"/>
      <c r="N15" s="98"/>
      <c r="O15" s="98"/>
      <c r="P15" s="98"/>
      <c r="Q15" s="101"/>
      <c r="R15" s="101"/>
      <c r="S15" s="31"/>
      <c r="T15" s="31"/>
      <c r="U15" s="31"/>
      <c r="V15" s="19"/>
      <c r="W15" s="5"/>
      <c r="Y15" s="95"/>
      <c r="Z15" s="102"/>
      <c r="AA15" s="102"/>
      <c r="AB15" s="102"/>
      <c r="AC15" s="102"/>
      <c r="AD15" s="102"/>
      <c r="AE15" s="102"/>
      <c r="AF15" s="102"/>
      <c r="AG15" s="95"/>
      <c r="AH15" s="95"/>
      <c r="AI15" s="95"/>
      <c r="AJ15" s="95"/>
      <c r="AK15" s="95"/>
      <c r="AL15" s="95"/>
      <c r="AM15" s="95"/>
      <c r="AN15" s="95"/>
      <c r="AO15" s="95"/>
      <c r="AP15" s="95"/>
      <c r="AQ15" s="95"/>
      <c r="AR15" s="95"/>
      <c r="AS15" s="95"/>
      <c r="AT15" s="95"/>
      <c r="AU15" s="95"/>
      <c r="AV15" s="95"/>
      <c r="AW15" s="95"/>
    </row>
    <row r="16" spans="1:49" s="9" customFormat="1" ht="14.1" customHeight="1" thickBot="1" x14ac:dyDescent="0.3">
      <c r="A16" s="35" t="s">
        <v>5</v>
      </c>
      <c r="B16" s="6"/>
      <c r="C16" s="315" t="str">
        <f t="shared" ref="C16:C48" si="0">MID(LEFT(E16,6), FIND(".", LEFT(E16,6), FIND(".", LEFT(E16,6))+1)+1,256)</f>
        <v xml:space="preserve">1 </v>
      </c>
      <c r="D16" s="316"/>
      <c r="E16" s="317" t="str">
        <f>IF('Input Sheet'!$S$6=0,'Input Sheet'!F8,'Input Sheet'!F40)</f>
        <v>1.A.1 High-flyers in luxury apartments and townhouses</v>
      </c>
      <c r="F16" s="318"/>
      <c r="G16" s="318"/>
      <c r="H16" s="318"/>
      <c r="I16" s="318"/>
      <c r="J16" s="318"/>
      <c r="K16" s="318"/>
      <c r="L16" s="319">
        <f>IF('Input Sheet'!$S$6=0,'Input Sheet'!G8,'Input Sheet'!G40)</f>
        <v>0</v>
      </c>
      <c r="M16" s="320">
        <f>IF('Input Sheet'!$S$6=0,'Input Sheet'!H8,'Input Sheet'!H40)</f>
        <v>0</v>
      </c>
      <c r="N16" s="319">
        <f>IF('Input Sheet'!$S$6=0,'Input Sheet'!I8,'Input Sheet'!I40)</f>
        <v>0</v>
      </c>
      <c r="O16" s="320">
        <f>IF('Input Sheet'!$S$6=0,'Input Sheet'!J8,'Input Sheet'!J40)</f>
        <v>0</v>
      </c>
      <c r="P16" s="320">
        <f>IF('Input Sheet'!$S$6=0,'Input Sheet'!K8,'Input Sheet'!K40)</f>
        <v>0</v>
      </c>
      <c r="Q16" s="320">
        <f>IF('Input Sheet'!$S$6=0,'Input Sheet'!L8,'Input Sheet'!L40)</f>
        <v>0</v>
      </c>
      <c r="R16" s="108">
        <f>IF('Input Sheet'!$S$6=0,'Input Sheet'!M8,'Input Sheet'!M40)</f>
        <v>0</v>
      </c>
      <c r="S16" s="31"/>
      <c r="T16" s="31"/>
      <c r="U16" s="31"/>
      <c r="V16" s="19"/>
      <c r="W16" s="39"/>
      <c r="Y16" s="95"/>
      <c r="Z16" s="102">
        <f>IF((LEFT($E16,3)=Z$13),$R16,100)</f>
        <v>0</v>
      </c>
      <c r="AA16" s="102">
        <f>IF((LEFT($E16,3)=AA$13),$R16,100)</f>
        <v>100</v>
      </c>
      <c r="AB16" s="102">
        <f t="shared" ref="AB16:AU28" si="1">IF((LEFT($E16,3)=AB$13),$R16,100)</f>
        <v>100</v>
      </c>
      <c r="AC16" s="102">
        <f t="shared" si="1"/>
        <v>100</v>
      </c>
      <c r="AD16" s="102">
        <f t="shared" si="1"/>
        <v>100</v>
      </c>
      <c r="AE16" s="102">
        <f t="shared" si="1"/>
        <v>100</v>
      </c>
      <c r="AF16" s="102">
        <f t="shared" si="1"/>
        <v>100</v>
      </c>
      <c r="AG16" s="102">
        <f t="shared" si="1"/>
        <v>100</v>
      </c>
      <c r="AH16" s="102">
        <f t="shared" si="1"/>
        <v>100</v>
      </c>
      <c r="AI16" s="102">
        <f t="shared" si="1"/>
        <v>100</v>
      </c>
      <c r="AJ16" s="102">
        <f t="shared" si="1"/>
        <v>100</v>
      </c>
      <c r="AK16" s="102">
        <f t="shared" si="1"/>
        <v>100</v>
      </c>
      <c r="AL16" s="102">
        <f t="shared" si="1"/>
        <v>100</v>
      </c>
      <c r="AM16" s="102">
        <f t="shared" si="1"/>
        <v>100</v>
      </c>
      <c r="AN16" s="102">
        <f t="shared" si="1"/>
        <v>100</v>
      </c>
      <c r="AO16" s="102">
        <f t="shared" si="1"/>
        <v>100</v>
      </c>
      <c r="AP16" s="102">
        <f t="shared" si="1"/>
        <v>100</v>
      </c>
      <c r="AQ16" s="102">
        <f t="shared" si="1"/>
        <v>100</v>
      </c>
      <c r="AR16" s="102">
        <f t="shared" si="1"/>
        <v>100</v>
      </c>
      <c r="AS16" s="102">
        <f t="shared" si="1"/>
        <v>100</v>
      </c>
      <c r="AT16" s="102">
        <f t="shared" si="1"/>
        <v>100</v>
      </c>
      <c r="AU16" s="102">
        <f t="shared" si="1"/>
        <v>100</v>
      </c>
      <c r="AV16" s="95"/>
      <c r="AW16" s="95"/>
    </row>
    <row r="17" spans="1:49" s="9" customFormat="1" ht="14.1" customHeight="1" thickBot="1" x14ac:dyDescent="0.3">
      <c r="A17" s="35" t="s">
        <v>8</v>
      </c>
      <c r="B17" s="6"/>
      <c r="C17" s="315" t="str">
        <f t="shared" si="0"/>
        <v xml:space="preserve">2 </v>
      </c>
      <c r="D17" s="316"/>
      <c r="E17" s="317" t="str">
        <f>IF('Input Sheet'!$S$6=0,'Input Sheet'!F9,'Input Sheet'!F41)</f>
        <v>1.A.2 Wealthy, gentrified areas</v>
      </c>
      <c r="F17" s="318"/>
      <c r="G17" s="318"/>
      <c r="H17" s="318"/>
      <c r="I17" s="318"/>
      <c r="J17" s="318"/>
      <c r="K17" s="318"/>
      <c r="L17" s="319">
        <f>IF('Input Sheet'!$S$6=0,'Input Sheet'!G9,'Input Sheet'!G41)</f>
        <v>0</v>
      </c>
      <c r="M17" s="320">
        <f>IF('Input Sheet'!$S$6=0,'Input Sheet'!H9,'Input Sheet'!H41)</f>
        <v>0</v>
      </c>
      <c r="N17" s="319">
        <f>IF('Input Sheet'!$S$6=0,'Input Sheet'!I9,'Input Sheet'!I41)</f>
        <v>0</v>
      </c>
      <c r="O17" s="320">
        <f>IF('Input Sheet'!$S$6=0,'Input Sheet'!J9,'Input Sheet'!J41)</f>
        <v>0</v>
      </c>
      <c r="P17" s="320">
        <f>IF('Input Sheet'!$S$6=0,'Input Sheet'!K9,'Input Sheet'!K41)</f>
        <v>0</v>
      </c>
      <c r="Q17" s="320">
        <f>IF('Input Sheet'!$S$6=0,'Input Sheet'!L9,'Input Sheet'!L41)</f>
        <v>0</v>
      </c>
      <c r="R17" s="108">
        <f>IF('Input Sheet'!$S$6=0,'Input Sheet'!M9,'Input Sheet'!M41)</f>
        <v>0</v>
      </c>
      <c r="S17" s="31"/>
      <c r="T17" s="31"/>
      <c r="U17" s="31"/>
      <c r="V17" s="19"/>
      <c r="W17" s="40"/>
      <c r="Y17" s="95"/>
      <c r="Z17" s="102">
        <f t="shared" ref="Z17:AO43" si="2">IF((LEFT($E17,3)=Z$13),$R17,100)</f>
        <v>0</v>
      </c>
      <c r="AA17" s="102">
        <f t="shared" si="2"/>
        <v>100</v>
      </c>
      <c r="AB17" s="102">
        <f t="shared" si="1"/>
        <v>100</v>
      </c>
      <c r="AC17" s="102">
        <f t="shared" si="1"/>
        <v>100</v>
      </c>
      <c r="AD17" s="102">
        <f t="shared" si="1"/>
        <v>100</v>
      </c>
      <c r="AE17" s="102">
        <f t="shared" si="1"/>
        <v>100</v>
      </c>
      <c r="AF17" s="102">
        <f t="shared" si="1"/>
        <v>100</v>
      </c>
      <c r="AG17" s="102">
        <f t="shared" si="1"/>
        <v>100</v>
      </c>
      <c r="AH17" s="102">
        <f t="shared" si="1"/>
        <v>100</v>
      </c>
      <c r="AI17" s="102">
        <f t="shared" si="1"/>
        <v>100</v>
      </c>
      <c r="AJ17" s="102">
        <f t="shared" si="1"/>
        <v>100</v>
      </c>
      <c r="AK17" s="102">
        <f t="shared" si="1"/>
        <v>100</v>
      </c>
      <c r="AL17" s="102">
        <f t="shared" si="1"/>
        <v>100</v>
      </c>
      <c r="AM17" s="102">
        <f t="shared" si="1"/>
        <v>100</v>
      </c>
      <c r="AN17" s="102">
        <f t="shared" si="1"/>
        <v>100</v>
      </c>
      <c r="AO17" s="102">
        <f t="shared" si="1"/>
        <v>100</v>
      </c>
      <c r="AP17" s="102">
        <f t="shared" si="1"/>
        <v>100</v>
      </c>
      <c r="AQ17" s="102">
        <f t="shared" si="1"/>
        <v>100</v>
      </c>
      <c r="AR17" s="102">
        <f t="shared" si="1"/>
        <v>100</v>
      </c>
      <c r="AS17" s="102">
        <f t="shared" si="1"/>
        <v>100</v>
      </c>
      <c r="AT17" s="102">
        <f t="shared" si="1"/>
        <v>100</v>
      </c>
      <c r="AU17" s="102">
        <f t="shared" si="1"/>
        <v>100</v>
      </c>
      <c r="AV17" s="95"/>
      <c r="AW17" s="95"/>
    </row>
    <row r="18" spans="1:49" s="9" customFormat="1" ht="14.1" customHeight="1" thickBot="1" x14ac:dyDescent="0.3">
      <c r="A18" s="35" t="s">
        <v>10</v>
      </c>
      <c r="B18" s="6"/>
      <c r="C18" s="315" t="str">
        <f t="shared" si="0"/>
        <v xml:space="preserve">3 </v>
      </c>
      <c r="D18" s="316"/>
      <c r="E18" s="317" t="str">
        <f>IF('Input Sheet'!$S$6=0,'Input Sheet'!F10,'Input Sheet'!F42)</f>
        <v>1.A.3 Asset-rich, out-of-town older families</v>
      </c>
      <c r="F18" s="318"/>
      <c r="G18" s="318"/>
      <c r="H18" s="318"/>
      <c r="I18" s="318"/>
      <c r="J18" s="318"/>
      <c r="K18" s="318"/>
      <c r="L18" s="319">
        <f>IF('Input Sheet'!$S$6=0,'Input Sheet'!G10,'Input Sheet'!G42)</f>
        <v>0</v>
      </c>
      <c r="M18" s="320">
        <f>IF('Input Sheet'!$S$6=0,'Input Sheet'!H10,'Input Sheet'!H42)</f>
        <v>0</v>
      </c>
      <c r="N18" s="319">
        <f>IF('Input Sheet'!$S$6=0,'Input Sheet'!I10,'Input Sheet'!I42)</f>
        <v>0</v>
      </c>
      <c r="O18" s="320">
        <f>IF('Input Sheet'!$S$6=0,'Input Sheet'!J10,'Input Sheet'!J42)</f>
        <v>0</v>
      </c>
      <c r="P18" s="320">
        <f>IF('Input Sheet'!$S$6=0,'Input Sheet'!K10,'Input Sheet'!K42)</f>
        <v>0</v>
      </c>
      <c r="Q18" s="320">
        <f>IF('Input Sheet'!$S$6=0,'Input Sheet'!L10,'Input Sheet'!L42)</f>
        <v>0</v>
      </c>
      <c r="R18" s="108">
        <f>IF('Input Sheet'!$S$6=0,'Input Sheet'!M10,'Input Sheet'!M42)</f>
        <v>0</v>
      </c>
      <c r="S18" s="31"/>
      <c r="T18" s="31"/>
      <c r="U18" s="31"/>
      <c r="V18" s="19"/>
      <c r="W18" s="40"/>
      <c r="Y18" s="95"/>
      <c r="Z18" s="102">
        <f t="shared" si="2"/>
        <v>0</v>
      </c>
      <c r="AA18" s="102">
        <f t="shared" si="2"/>
        <v>100</v>
      </c>
      <c r="AB18" s="102">
        <f t="shared" si="1"/>
        <v>100</v>
      </c>
      <c r="AC18" s="102">
        <f t="shared" si="1"/>
        <v>100</v>
      </c>
      <c r="AD18" s="102">
        <f t="shared" si="1"/>
        <v>100</v>
      </c>
      <c r="AE18" s="102">
        <f t="shared" si="1"/>
        <v>100</v>
      </c>
      <c r="AF18" s="102">
        <f t="shared" si="1"/>
        <v>100</v>
      </c>
      <c r="AG18" s="102">
        <f t="shared" si="1"/>
        <v>100</v>
      </c>
      <c r="AH18" s="102">
        <f t="shared" si="1"/>
        <v>100</v>
      </c>
      <c r="AI18" s="102">
        <f t="shared" si="1"/>
        <v>100</v>
      </c>
      <c r="AJ18" s="102">
        <f t="shared" si="1"/>
        <v>100</v>
      </c>
      <c r="AK18" s="102">
        <f t="shared" si="1"/>
        <v>100</v>
      </c>
      <c r="AL18" s="102">
        <f t="shared" si="1"/>
        <v>100</v>
      </c>
      <c r="AM18" s="102">
        <f t="shared" si="1"/>
        <v>100</v>
      </c>
      <c r="AN18" s="102">
        <f t="shared" si="1"/>
        <v>100</v>
      </c>
      <c r="AO18" s="102">
        <f t="shared" si="1"/>
        <v>100</v>
      </c>
      <c r="AP18" s="102">
        <f t="shared" si="1"/>
        <v>100</v>
      </c>
      <c r="AQ18" s="102">
        <f t="shared" si="1"/>
        <v>100</v>
      </c>
      <c r="AR18" s="102">
        <f t="shared" si="1"/>
        <v>100</v>
      </c>
      <c r="AS18" s="102">
        <f t="shared" si="1"/>
        <v>100</v>
      </c>
      <c r="AT18" s="102">
        <f t="shared" si="1"/>
        <v>100</v>
      </c>
      <c r="AU18" s="102">
        <f t="shared" si="1"/>
        <v>100</v>
      </c>
      <c r="AV18" s="95"/>
      <c r="AW18" s="95"/>
    </row>
    <row r="19" spans="1:49" ht="14.1" customHeight="1" thickBot="1" x14ac:dyDescent="0.3">
      <c r="A19" s="35" t="s">
        <v>11</v>
      </c>
      <c r="B19" s="2"/>
      <c r="C19" s="315" t="str">
        <f t="shared" si="0"/>
        <v xml:space="preserve">4 </v>
      </c>
      <c r="D19" s="316"/>
      <c r="E19" s="317" t="str">
        <f>IF('Input Sheet'!$S$6=0,'Input Sheet'!F11,'Input Sheet'!F43)</f>
        <v>1.B.4 High-end professionals in city flats</v>
      </c>
      <c r="F19" s="318"/>
      <c r="G19" s="318"/>
      <c r="H19" s="318"/>
      <c r="I19" s="318"/>
      <c r="J19" s="318"/>
      <c r="K19" s="318"/>
      <c r="L19" s="319">
        <f>IF('Input Sheet'!$S$6=0,'Input Sheet'!G11,'Input Sheet'!G43)</f>
        <v>0</v>
      </c>
      <c r="M19" s="320">
        <f>IF('Input Sheet'!$S$6=0,'Input Sheet'!H11,'Input Sheet'!H43)</f>
        <v>0</v>
      </c>
      <c r="N19" s="319">
        <f>IF('Input Sheet'!$S$6=0,'Input Sheet'!I11,'Input Sheet'!I43)</f>
        <v>3</v>
      </c>
      <c r="O19" s="320">
        <f>IF('Input Sheet'!$S$6=0,'Input Sheet'!J11,'Input Sheet'!J43)</f>
        <v>8.0348175426849671E-4</v>
      </c>
      <c r="P19" s="320">
        <f>IF('Input Sheet'!$S$6=0,'Input Sheet'!K11,'Input Sheet'!K43)</f>
        <v>0</v>
      </c>
      <c r="Q19" s="320">
        <f>IF('Input Sheet'!$S$6=0,'Input Sheet'!L11,'Input Sheet'!L43)</f>
        <v>-0.20308384925193387</v>
      </c>
      <c r="R19" s="108">
        <f>IF('Input Sheet'!$S$6=0,'Input Sheet'!M11,'Input Sheet'!M43)</f>
        <v>0</v>
      </c>
      <c r="S19" s="31"/>
      <c r="T19" s="31"/>
      <c r="U19" s="31"/>
      <c r="V19" s="19"/>
      <c r="W19" s="40"/>
      <c r="Y19" s="61"/>
      <c r="Z19" s="102">
        <f t="shared" si="2"/>
        <v>100</v>
      </c>
      <c r="AA19" s="102">
        <f t="shared" si="2"/>
        <v>0</v>
      </c>
      <c r="AB19" s="102">
        <f t="shared" si="1"/>
        <v>100</v>
      </c>
      <c r="AC19" s="102">
        <f t="shared" si="1"/>
        <v>100</v>
      </c>
      <c r="AD19" s="102">
        <f t="shared" si="1"/>
        <v>100</v>
      </c>
      <c r="AE19" s="102">
        <f t="shared" si="1"/>
        <v>100</v>
      </c>
      <c r="AF19" s="102">
        <f t="shared" si="1"/>
        <v>100</v>
      </c>
      <c r="AG19" s="102">
        <f t="shared" si="1"/>
        <v>100</v>
      </c>
      <c r="AH19" s="102">
        <f t="shared" si="1"/>
        <v>100</v>
      </c>
      <c r="AI19" s="102">
        <f t="shared" si="1"/>
        <v>100</v>
      </c>
      <c r="AJ19" s="102">
        <f t="shared" si="1"/>
        <v>100</v>
      </c>
      <c r="AK19" s="102">
        <f t="shared" si="1"/>
        <v>100</v>
      </c>
      <c r="AL19" s="102">
        <f t="shared" si="1"/>
        <v>100</v>
      </c>
      <c r="AM19" s="102">
        <f t="shared" si="1"/>
        <v>100</v>
      </c>
      <c r="AN19" s="102">
        <f t="shared" si="1"/>
        <v>100</v>
      </c>
      <c r="AO19" s="102">
        <f t="shared" si="1"/>
        <v>100</v>
      </c>
      <c r="AP19" s="102">
        <f t="shared" si="1"/>
        <v>100</v>
      </c>
      <c r="AQ19" s="102">
        <f t="shared" si="1"/>
        <v>100</v>
      </c>
      <c r="AR19" s="102">
        <f t="shared" si="1"/>
        <v>100</v>
      </c>
      <c r="AS19" s="102">
        <f t="shared" si="1"/>
        <v>100</v>
      </c>
      <c r="AT19" s="102">
        <f t="shared" si="1"/>
        <v>100</v>
      </c>
      <c r="AU19" s="102">
        <f t="shared" si="1"/>
        <v>100</v>
      </c>
      <c r="AV19" s="61"/>
      <c r="AW19" s="61"/>
    </row>
    <row r="20" spans="1:49" ht="14.1" customHeight="1" thickBot="1" x14ac:dyDescent="0.3">
      <c r="A20" s="35" t="s">
        <v>12</v>
      </c>
      <c r="B20" s="2"/>
      <c r="C20" s="315" t="str">
        <f t="shared" si="0"/>
        <v xml:space="preserve">5 </v>
      </c>
      <c r="D20" s="316"/>
      <c r="E20" s="317" t="str">
        <f>IF('Input Sheet'!$S$6=0,'Input Sheet'!F12,'Input Sheet'!F44)</f>
        <v>1.B.5 Successful young families in smart urban areas</v>
      </c>
      <c r="F20" s="318"/>
      <c r="G20" s="318"/>
      <c r="H20" s="318"/>
      <c r="I20" s="318"/>
      <c r="J20" s="318"/>
      <c r="K20" s="318"/>
      <c r="L20" s="319">
        <f>IF('Input Sheet'!$S$6=0,'Input Sheet'!G12,'Input Sheet'!G44)</f>
        <v>0</v>
      </c>
      <c r="M20" s="320">
        <f>IF('Input Sheet'!$S$6=0,'Input Sheet'!H12,'Input Sheet'!H44)</f>
        <v>0</v>
      </c>
      <c r="N20" s="319">
        <f>IF('Input Sheet'!$S$6=0,'Input Sheet'!I12,'Input Sheet'!I44)</f>
        <v>35</v>
      </c>
      <c r="O20" s="320">
        <f>IF('Input Sheet'!$S$6=0,'Input Sheet'!J12,'Input Sheet'!J44)</f>
        <v>9.3739537997991288E-3</v>
      </c>
      <c r="P20" s="320">
        <f>IF('Input Sheet'!$S$6=0,'Input Sheet'!K12,'Input Sheet'!K44)</f>
        <v>0</v>
      </c>
      <c r="Q20" s="320">
        <f>IF('Input Sheet'!$S$6=0,'Input Sheet'!L12,'Input Sheet'!L44)</f>
        <v>-0.69369312881236089</v>
      </c>
      <c r="R20" s="108">
        <f>IF('Input Sheet'!$S$6=0,'Input Sheet'!M12,'Input Sheet'!M44)</f>
        <v>0</v>
      </c>
      <c r="S20" s="31"/>
      <c r="T20" s="31"/>
      <c r="U20" s="31"/>
      <c r="V20" s="19"/>
      <c r="W20" s="40"/>
      <c r="Y20" s="61"/>
      <c r="Z20" s="102">
        <f t="shared" si="2"/>
        <v>100</v>
      </c>
      <c r="AA20" s="102">
        <f t="shared" si="2"/>
        <v>0</v>
      </c>
      <c r="AB20" s="102">
        <f t="shared" si="1"/>
        <v>100</v>
      </c>
      <c r="AC20" s="102">
        <f t="shared" si="1"/>
        <v>100</v>
      </c>
      <c r="AD20" s="102">
        <f t="shared" si="1"/>
        <v>100</v>
      </c>
      <c r="AE20" s="102">
        <f t="shared" si="1"/>
        <v>100</v>
      </c>
      <c r="AF20" s="102">
        <f t="shared" si="1"/>
        <v>100</v>
      </c>
      <c r="AG20" s="102">
        <f t="shared" si="1"/>
        <v>100</v>
      </c>
      <c r="AH20" s="102">
        <f t="shared" si="1"/>
        <v>100</v>
      </c>
      <c r="AI20" s="102">
        <f t="shared" si="1"/>
        <v>100</v>
      </c>
      <c r="AJ20" s="102">
        <f t="shared" si="1"/>
        <v>100</v>
      </c>
      <c r="AK20" s="102">
        <f t="shared" si="1"/>
        <v>100</v>
      </c>
      <c r="AL20" s="102">
        <f t="shared" si="1"/>
        <v>100</v>
      </c>
      <c r="AM20" s="102">
        <f t="shared" si="1"/>
        <v>100</v>
      </c>
      <c r="AN20" s="102">
        <f t="shared" si="1"/>
        <v>100</v>
      </c>
      <c r="AO20" s="102">
        <f t="shared" si="1"/>
        <v>100</v>
      </c>
      <c r="AP20" s="102">
        <f t="shared" si="1"/>
        <v>100</v>
      </c>
      <c r="AQ20" s="102">
        <f t="shared" si="1"/>
        <v>100</v>
      </c>
      <c r="AR20" s="102">
        <f t="shared" si="1"/>
        <v>100</v>
      </c>
      <c r="AS20" s="102">
        <f t="shared" si="1"/>
        <v>100</v>
      </c>
      <c r="AT20" s="102">
        <f t="shared" si="1"/>
        <v>100</v>
      </c>
      <c r="AU20" s="102">
        <f t="shared" si="1"/>
        <v>100</v>
      </c>
      <c r="AV20" s="61"/>
      <c r="AW20" s="61"/>
    </row>
    <row r="21" spans="1:49" ht="14.1" customHeight="1" thickBot="1" x14ac:dyDescent="0.3">
      <c r="A21" s="35" t="s">
        <v>13</v>
      </c>
      <c r="B21" s="2"/>
      <c r="C21" s="315" t="str">
        <f t="shared" si="0"/>
        <v xml:space="preserve">6 </v>
      </c>
      <c r="D21" s="316"/>
      <c r="E21" s="317" t="str">
        <f>IF('Input Sheet'!$S$6=0,'Input Sheet'!F13,'Input Sheet'!F45)</f>
        <v>1.C.6 Executives in expensive suburban houses</v>
      </c>
      <c r="F21" s="318"/>
      <c r="G21" s="318"/>
      <c r="H21" s="318"/>
      <c r="I21" s="318"/>
      <c r="J21" s="318"/>
      <c r="K21" s="318"/>
      <c r="L21" s="319">
        <f>IF('Input Sheet'!$S$6=0,'Input Sheet'!G13,'Input Sheet'!G45)</f>
        <v>0</v>
      </c>
      <c r="M21" s="320">
        <f>IF('Input Sheet'!$S$6=0,'Input Sheet'!H13,'Input Sheet'!H45)</f>
        <v>0</v>
      </c>
      <c r="N21" s="319">
        <f>IF('Input Sheet'!$S$6=0,'Input Sheet'!I13,'Input Sheet'!I45)</f>
        <v>0</v>
      </c>
      <c r="O21" s="320">
        <f>IF('Input Sheet'!$S$6=0,'Input Sheet'!J13,'Input Sheet'!J45)</f>
        <v>0</v>
      </c>
      <c r="P21" s="320">
        <f>IF('Input Sheet'!$S$6=0,'Input Sheet'!K13,'Input Sheet'!K45)</f>
        <v>0</v>
      </c>
      <c r="Q21" s="320">
        <f>IF('Input Sheet'!$S$6=0,'Input Sheet'!L13,'Input Sheet'!L45)</f>
        <v>0</v>
      </c>
      <c r="R21" s="108">
        <f>IF('Input Sheet'!$S$6=0,'Input Sheet'!M13,'Input Sheet'!M45)</f>
        <v>0</v>
      </c>
      <c r="S21" s="31"/>
      <c r="T21" s="31"/>
      <c r="U21" s="31"/>
      <c r="V21" s="19"/>
      <c r="W21" s="40"/>
      <c r="Y21" s="61"/>
      <c r="Z21" s="102">
        <f t="shared" si="2"/>
        <v>100</v>
      </c>
      <c r="AA21" s="102">
        <f t="shared" si="2"/>
        <v>100</v>
      </c>
      <c r="AB21" s="102">
        <f t="shared" si="1"/>
        <v>0</v>
      </c>
      <c r="AC21" s="102">
        <f t="shared" si="1"/>
        <v>100</v>
      </c>
      <c r="AD21" s="102">
        <f t="shared" si="1"/>
        <v>100</v>
      </c>
      <c r="AE21" s="102">
        <f t="shared" si="1"/>
        <v>100</v>
      </c>
      <c r="AF21" s="102">
        <f t="shared" si="1"/>
        <v>100</v>
      </c>
      <c r="AG21" s="102">
        <f t="shared" si="1"/>
        <v>100</v>
      </c>
      <c r="AH21" s="102">
        <f t="shared" si="1"/>
        <v>100</v>
      </c>
      <c r="AI21" s="102">
        <f t="shared" si="1"/>
        <v>100</v>
      </c>
      <c r="AJ21" s="102">
        <f t="shared" si="1"/>
        <v>100</v>
      </c>
      <c r="AK21" s="102">
        <f t="shared" si="1"/>
        <v>100</v>
      </c>
      <c r="AL21" s="102">
        <f t="shared" si="1"/>
        <v>100</v>
      </c>
      <c r="AM21" s="102">
        <f t="shared" si="1"/>
        <v>100</v>
      </c>
      <c r="AN21" s="102">
        <f t="shared" si="1"/>
        <v>100</v>
      </c>
      <c r="AO21" s="102">
        <f t="shared" si="1"/>
        <v>100</v>
      </c>
      <c r="AP21" s="102">
        <f t="shared" si="1"/>
        <v>100</v>
      </c>
      <c r="AQ21" s="102">
        <f t="shared" si="1"/>
        <v>100</v>
      </c>
      <c r="AR21" s="102">
        <f t="shared" si="1"/>
        <v>100</v>
      </c>
      <c r="AS21" s="102">
        <f t="shared" si="1"/>
        <v>100</v>
      </c>
      <c r="AT21" s="102">
        <f t="shared" si="1"/>
        <v>100</v>
      </c>
      <c r="AU21" s="102">
        <f t="shared" si="1"/>
        <v>100</v>
      </c>
      <c r="AV21" s="61"/>
      <c r="AW21" s="61"/>
    </row>
    <row r="22" spans="1:49" ht="14.1" customHeight="1" thickBot="1" x14ac:dyDescent="0.3">
      <c r="A22" s="35" t="s">
        <v>14</v>
      </c>
      <c r="B22" s="2"/>
      <c r="C22" s="315" t="str">
        <f t="shared" si="0"/>
        <v xml:space="preserve">7 </v>
      </c>
      <c r="D22" s="316"/>
      <c r="E22" s="317" t="str">
        <f>IF('Input Sheet'!$S$6=0,'Input Sheet'!F14,'Input Sheet'!F46)</f>
        <v>1.C.7 Prosperous families in green-belt areas with substantial homes</v>
      </c>
      <c r="F22" s="318"/>
      <c r="G22" s="318"/>
      <c r="H22" s="318"/>
      <c r="I22" s="318"/>
      <c r="J22" s="318"/>
      <c r="K22" s="318"/>
      <c r="L22" s="319">
        <f>IF('Input Sheet'!$S$6=0,'Input Sheet'!G14,'Input Sheet'!G46)</f>
        <v>138</v>
      </c>
      <c r="M22" s="320">
        <f>IF('Input Sheet'!$S$6=0,'Input Sheet'!H14,'Input Sheet'!H46)</f>
        <v>2.6884862653419055</v>
      </c>
      <c r="N22" s="319">
        <f>IF('Input Sheet'!$S$6=0,'Input Sheet'!I14,'Input Sheet'!I46)</f>
        <v>12434</v>
      </c>
      <c r="O22" s="320">
        <f>IF('Input Sheet'!$S$6=0,'Input Sheet'!J14,'Input Sheet'!J46)</f>
        <v>3.3301640441914961</v>
      </c>
      <c r="P22" s="320">
        <f>IF('Input Sheet'!$S$6=0,'Input Sheet'!K14,'Input Sheet'!K46)</f>
        <v>1.1098600611227281</v>
      </c>
      <c r="Q22" s="320">
        <f>IF('Input Sheet'!$S$6=0,'Input Sheet'!L14,'Input Sheet'!L46)</f>
        <v>-2.5622666719696636</v>
      </c>
      <c r="R22" s="108">
        <f>IF('Input Sheet'!$S$6=0,'Input Sheet'!M14,'Input Sheet'!M46)</f>
        <v>80.731346253983759</v>
      </c>
      <c r="S22" s="31"/>
      <c r="T22" s="31"/>
      <c r="U22" s="31"/>
      <c r="V22" s="19"/>
      <c r="W22" s="40"/>
      <c r="Y22" s="61"/>
      <c r="Z22" s="102">
        <f t="shared" si="2"/>
        <v>100</v>
      </c>
      <c r="AA22" s="102">
        <f t="shared" si="2"/>
        <v>100</v>
      </c>
      <c r="AB22" s="102">
        <f t="shared" si="1"/>
        <v>80.731346253983759</v>
      </c>
      <c r="AC22" s="102">
        <f t="shared" si="1"/>
        <v>100</v>
      </c>
      <c r="AD22" s="102">
        <f t="shared" si="1"/>
        <v>100</v>
      </c>
      <c r="AE22" s="102">
        <f t="shared" si="1"/>
        <v>100</v>
      </c>
      <c r="AF22" s="102">
        <f t="shared" si="1"/>
        <v>100</v>
      </c>
      <c r="AG22" s="102">
        <f t="shared" si="1"/>
        <v>100</v>
      </c>
      <c r="AH22" s="102">
        <f t="shared" si="1"/>
        <v>100</v>
      </c>
      <c r="AI22" s="102">
        <f t="shared" si="1"/>
        <v>100</v>
      </c>
      <c r="AJ22" s="102">
        <f t="shared" si="1"/>
        <v>100</v>
      </c>
      <c r="AK22" s="102">
        <f t="shared" si="1"/>
        <v>100</v>
      </c>
      <c r="AL22" s="102">
        <f t="shared" si="1"/>
        <v>100</v>
      </c>
      <c r="AM22" s="102">
        <f t="shared" si="1"/>
        <v>100</v>
      </c>
      <c r="AN22" s="102">
        <f t="shared" si="1"/>
        <v>100</v>
      </c>
      <c r="AO22" s="102">
        <f t="shared" si="1"/>
        <v>100</v>
      </c>
      <c r="AP22" s="102">
        <f t="shared" si="1"/>
        <v>100</v>
      </c>
      <c r="AQ22" s="102">
        <f t="shared" si="1"/>
        <v>100</v>
      </c>
      <c r="AR22" s="102">
        <f t="shared" si="1"/>
        <v>100</v>
      </c>
      <c r="AS22" s="102">
        <f t="shared" si="1"/>
        <v>100</v>
      </c>
      <c r="AT22" s="102">
        <f t="shared" si="1"/>
        <v>100</v>
      </c>
      <c r="AU22" s="102">
        <f t="shared" si="1"/>
        <v>100</v>
      </c>
      <c r="AV22" s="61"/>
      <c r="AW22" s="61"/>
    </row>
    <row r="23" spans="1:49" ht="14.1" customHeight="1" thickBot="1" x14ac:dyDescent="0.3">
      <c r="A23" s="35" t="s">
        <v>15</v>
      </c>
      <c r="B23" s="2"/>
      <c r="C23" s="315" t="str">
        <f t="shared" si="0"/>
        <v xml:space="preserve">8 </v>
      </c>
      <c r="D23" s="316"/>
      <c r="E23" s="317" t="str">
        <f>IF('Input Sheet'!$S$6=0,'Input Sheet'!F15,'Input Sheet'!F47)</f>
        <v>2.D.8 Affluent, older homeowners</v>
      </c>
      <c r="F23" s="318"/>
      <c r="G23" s="318"/>
      <c r="H23" s="318"/>
      <c r="I23" s="318"/>
      <c r="J23" s="318"/>
      <c r="K23" s="318"/>
      <c r="L23" s="319">
        <f>IF('Input Sheet'!$S$6=0,'Input Sheet'!G15,'Input Sheet'!G47)</f>
        <v>0</v>
      </c>
      <c r="M23" s="320">
        <f>IF('Input Sheet'!$S$6=0,'Input Sheet'!H15,'Input Sheet'!H47)</f>
        <v>0</v>
      </c>
      <c r="N23" s="319">
        <f>IF('Input Sheet'!$S$6=0,'Input Sheet'!I15,'Input Sheet'!I47)</f>
        <v>0</v>
      </c>
      <c r="O23" s="320">
        <f>IF('Input Sheet'!$S$6=0,'Input Sheet'!J15,'Input Sheet'!J47)</f>
        <v>0</v>
      </c>
      <c r="P23" s="320">
        <f>IF('Input Sheet'!$S$6=0,'Input Sheet'!K15,'Input Sheet'!K47)</f>
        <v>0</v>
      </c>
      <c r="Q23" s="320">
        <f>IF('Input Sheet'!$S$6=0,'Input Sheet'!L15,'Input Sheet'!L47)</f>
        <v>0</v>
      </c>
      <c r="R23" s="108">
        <f>IF('Input Sheet'!$S$6=0,'Input Sheet'!M15,'Input Sheet'!M47)</f>
        <v>0</v>
      </c>
      <c r="S23" s="31"/>
      <c r="T23" s="31"/>
      <c r="U23" s="31"/>
      <c r="V23" s="19"/>
      <c r="W23" s="40"/>
      <c r="Y23" s="61"/>
      <c r="Z23" s="102">
        <f t="shared" si="2"/>
        <v>100</v>
      </c>
      <c r="AA23" s="102">
        <f t="shared" si="2"/>
        <v>100</v>
      </c>
      <c r="AB23" s="102">
        <f t="shared" si="1"/>
        <v>100</v>
      </c>
      <c r="AC23" s="102">
        <f t="shared" si="1"/>
        <v>0</v>
      </c>
      <c r="AD23" s="102">
        <f t="shared" si="1"/>
        <v>100</v>
      </c>
      <c r="AE23" s="102">
        <f t="shared" si="1"/>
        <v>100</v>
      </c>
      <c r="AF23" s="102">
        <f t="shared" si="1"/>
        <v>100</v>
      </c>
      <c r="AG23" s="102">
        <f t="shared" si="1"/>
        <v>100</v>
      </c>
      <c r="AH23" s="102">
        <f t="shared" si="1"/>
        <v>100</v>
      </c>
      <c r="AI23" s="102">
        <f t="shared" si="1"/>
        <v>100</v>
      </c>
      <c r="AJ23" s="102">
        <f t="shared" si="1"/>
        <v>100</v>
      </c>
      <c r="AK23" s="102">
        <f t="shared" si="1"/>
        <v>100</v>
      </c>
      <c r="AL23" s="102">
        <f t="shared" si="1"/>
        <v>100</v>
      </c>
      <c r="AM23" s="102">
        <f t="shared" si="1"/>
        <v>100</v>
      </c>
      <c r="AN23" s="102">
        <f t="shared" si="1"/>
        <v>100</v>
      </c>
      <c r="AO23" s="102">
        <f t="shared" si="1"/>
        <v>100</v>
      </c>
      <c r="AP23" s="102">
        <f t="shared" si="1"/>
        <v>100</v>
      </c>
      <c r="AQ23" s="102">
        <f t="shared" si="1"/>
        <v>100</v>
      </c>
      <c r="AR23" s="102">
        <f t="shared" si="1"/>
        <v>100</v>
      </c>
      <c r="AS23" s="102">
        <f t="shared" si="1"/>
        <v>100</v>
      </c>
      <c r="AT23" s="102">
        <f t="shared" si="1"/>
        <v>100</v>
      </c>
      <c r="AU23" s="102">
        <f t="shared" si="1"/>
        <v>100</v>
      </c>
      <c r="AV23" s="61"/>
      <c r="AW23" s="61"/>
    </row>
    <row r="24" spans="1:49" ht="14.1" customHeight="1" thickBot="1" x14ac:dyDescent="0.3">
      <c r="A24" s="35" t="s">
        <v>18</v>
      </c>
      <c r="B24" s="2"/>
      <c r="C24" s="315" t="str">
        <f t="shared" si="0"/>
        <v xml:space="preserve">9 </v>
      </c>
      <c r="D24" s="316"/>
      <c r="E24" s="317" t="str">
        <f>IF('Input Sheet'!$S$6=0,'Input Sheet'!F16,'Input Sheet'!F48)</f>
        <v>2.D.9 Families and couples in comfortable homes</v>
      </c>
      <c r="F24" s="318"/>
      <c r="G24" s="318"/>
      <c r="H24" s="318"/>
      <c r="I24" s="318"/>
      <c r="J24" s="318"/>
      <c r="K24" s="318"/>
      <c r="L24" s="319">
        <f>IF('Input Sheet'!$S$6=0,'Input Sheet'!G16,'Input Sheet'!G48)</f>
        <v>40</v>
      </c>
      <c r="M24" s="320">
        <f>IF('Input Sheet'!$S$6=0,'Input Sheet'!H16,'Input Sheet'!H48)</f>
        <v>0.77927138125852335</v>
      </c>
      <c r="N24" s="319">
        <f>IF('Input Sheet'!$S$6=0,'Input Sheet'!I16,'Input Sheet'!I48)</f>
        <v>10188</v>
      </c>
      <c r="O24" s="320">
        <f>IF('Input Sheet'!$S$6=0,'Input Sheet'!J16,'Input Sheet'!J48)</f>
        <v>2.7286240374958153</v>
      </c>
      <c r="P24" s="320">
        <f>IF('Input Sheet'!$S$6=0,'Input Sheet'!K16,'Input Sheet'!K48)</f>
        <v>0.39261876717707106</v>
      </c>
      <c r="Q24" s="320">
        <f>IF('Input Sheet'!$S$6=0,'Input Sheet'!L16,'Input Sheet'!L48)</f>
        <v>-8.5725823619577231</v>
      </c>
      <c r="R24" s="108">
        <f>IF('Input Sheet'!$S$6=0,'Input Sheet'!M16,'Input Sheet'!M48)</f>
        <v>28.559133488162658</v>
      </c>
      <c r="S24" s="31"/>
      <c r="T24" s="31"/>
      <c r="U24" s="31"/>
      <c r="V24" s="19"/>
      <c r="W24" s="40"/>
      <c r="Y24" s="61"/>
      <c r="Z24" s="102">
        <f t="shared" si="2"/>
        <v>100</v>
      </c>
      <c r="AA24" s="102">
        <f t="shared" si="2"/>
        <v>100</v>
      </c>
      <c r="AB24" s="102">
        <f t="shared" si="1"/>
        <v>100</v>
      </c>
      <c r="AC24" s="102">
        <f t="shared" si="1"/>
        <v>28.559133488162658</v>
      </c>
      <c r="AD24" s="102">
        <f t="shared" si="1"/>
        <v>100</v>
      </c>
      <c r="AE24" s="102">
        <f t="shared" si="1"/>
        <v>100</v>
      </c>
      <c r="AF24" s="102">
        <f t="shared" si="1"/>
        <v>100</v>
      </c>
      <c r="AG24" s="102">
        <f t="shared" si="1"/>
        <v>100</v>
      </c>
      <c r="AH24" s="102">
        <f t="shared" si="1"/>
        <v>100</v>
      </c>
      <c r="AI24" s="102">
        <f t="shared" si="1"/>
        <v>100</v>
      </c>
      <c r="AJ24" s="102">
        <f t="shared" si="1"/>
        <v>100</v>
      </c>
      <c r="AK24" s="102">
        <f t="shared" si="1"/>
        <v>100</v>
      </c>
      <c r="AL24" s="102">
        <f t="shared" si="1"/>
        <v>100</v>
      </c>
      <c r="AM24" s="102">
        <f t="shared" si="1"/>
        <v>100</v>
      </c>
      <c r="AN24" s="102">
        <f t="shared" si="1"/>
        <v>100</v>
      </c>
      <c r="AO24" s="102">
        <f t="shared" si="1"/>
        <v>100</v>
      </c>
      <c r="AP24" s="102">
        <f t="shared" si="1"/>
        <v>100</v>
      </c>
      <c r="AQ24" s="102">
        <f t="shared" si="1"/>
        <v>100</v>
      </c>
      <c r="AR24" s="102">
        <f t="shared" si="1"/>
        <v>100</v>
      </c>
      <c r="AS24" s="102">
        <f t="shared" si="1"/>
        <v>100</v>
      </c>
      <c r="AT24" s="102">
        <f t="shared" si="1"/>
        <v>100</v>
      </c>
      <c r="AU24" s="102">
        <f t="shared" si="1"/>
        <v>100</v>
      </c>
      <c r="AV24" s="61"/>
      <c r="AW24" s="61"/>
    </row>
    <row r="25" spans="1:49" ht="14.1" customHeight="1" thickBot="1" x14ac:dyDescent="0.3">
      <c r="A25" s="35" t="s">
        <v>20</v>
      </c>
      <c r="B25" s="2"/>
      <c r="C25" s="315" t="str">
        <f t="shared" si="0"/>
        <v>10</v>
      </c>
      <c r="D25" s="316"/>
      <c r="E25" s="317" t="str">
        <f>IF('Input Sheet'!$S$6=0,'Input Sheet'!F17,'Input Sheet'!F49)</f>
        <v>2.D.10 Well-off families in larger semis</v>
      </c>
      <c r="F25" s="318"/>
      <c r="G25" s="318"/>
      <c r="H25" s="318"/>
      <c r="I25" s="318"/>
      <c r="J25" s="318"/>
      <c r="K25" s="318"/>
      <c r="L25" s="319">
        <f>IF('Input Sheet'!$S$6=0,'Input Sheet'!G17,'Input Sheet'!G49)</f>
        <v>75</v>
      </c>
      <c r="M25" s="320">
        <f>IF('Input Sheet'!$S$6=0,'Input Sheet'!H17,'Input Sheet'!H49)</f>
        <v>1.4611338398597311</v>
      </c>
      <c r="N25" s="319">
        <f>IF('Input Sheet'!$S$6=0,'Input Sheet'!I17,'Input Sheet'!I49)</f>
        <v>12418</v>
      </c>
      <c r="O25" s="320">
        <f>IF('Input Sheet'!$S$6=0,'Input Sheet'!J17,'Input Sheet'!J49)</f>
        <v>3.3258788081687314</v>
      </c>
      <c r="P25" s="320">
        <f>IF('Input Sheet'!$S$6=0,'Input Sheet'!K17,'Input Sheet'!K49)</f>
        <v>0.60396199065872125</v>
      </c>
      <c r="Q25" s="320">
        <f>IF('Input Sheet'!$S$6=0,'Input Sheet'!L17,'Input Sheet'!L49)</f>
        <v>-7.4506943847493972</v>
      </c>
      <c r="R25" s="108">
        <f>IF('Input Sheet'!$S$6=0,'Input Sheet'!M17,'Input Sheet'!M49)</f>
        <v>43.932263444808108</v>
      </c>
      <c r="S25" s="31"/>
      <c r="T25" s="31"/>
      <c r="U25" s="31"/>
      <c r="V25" s="19"/>
      <c r="W25" s="40"/>
      <c r="Y25" s="61"/>
      <c r="Z25" s="102">
        <f t="shared" si="2"/>
        <v>100</v>
      </c>
      <c r="AA25" s="102">
        <f t="shared" si="2"/>
        <v>100</v>
      </c>
      <c r="AB25" s="102">
        <f t="shared" si="1"/>
        <v>100</v>
      </c>
      <c r="AC25" s="102">
        <f t="shared" si="1"/>
        <v>43.932263444808108</v>
      </c>
      <c r="AD25" s="102">
        <f t="shared" si="1"/>
        <v>100</v>
      </c>
      <c r="AE25" s="102">
        <f t="shared" si="1"/>
        <v>100</v>
      </c>
      <c r="AF25" s="102">
        <f t="shared" si="1"/>
        <v>100</v>
      </c>
      <c r="AG25" s="102">
        <f t="shared" si="1"/>
        <v>100</v>
      </c>
      <c r="AH25" s="102">
        <f t="shared" si="1"/>
        <v>100</v>
      </c>
      <c r="AI25" s="102">
        <f t="shared" si="1"/>
        <v>100</v>
      </c>
      <c r="AJ25" s="102">
        <f t="shared" si="1"/>
        <v>100</v>
      </c>
      <c r="AK25" s="102">
        <f t="shared" si="1"/>
        <v>100</v>
      </c>
      <c r="AL25" s="102">
        <f t="shared" si="1"/>
        <v>100</v>
      </c>
      <c r="AM25" s="102">
        <f t="shared" si="1"/>
        <v>100</v>
      </c>
      <c r="AN25" s="102">
        <f t="shared" si="1"/>
        <v>100</v>
      </c>
      <c r="AO25" s="102">
        <f t="shared" si="1"/>
        <v>100</v>
      </c>
      <c r="AP25" s="102">
        <f t="shared" si="1"/>
        <v>100</v>
      </c>
      <c r="AQ25" s="102">
        <f t="shared" si="1"/>
        <v>100</v>
      </c>
      <c r="AR25" s="102">
        <f t="shared" si="1"/>
        <v>100</v>
      </c>
      <c r="AS25" s="102">
        <f t="shared" si="1"/>
        <v>100</v>
      </c>
      <c r="AT25" s="102">
        <f t="shared" si="1"/>
        <v>100</v>
      </c>
      <c r="AU25" s="102">
        <f t="shared" si="1"/>
        <v>100</v>
      </c>
      <c r="AV25" s="61"/>
      <c r="AW25" s="61"/>
    </row>
    <row r="26" spans="1:49" ht="14.1" customHeight="1" thickBot="1" x14ac:dyDescent="0.3">
      <c r="A26" s="35" t="s">
        <v>21</v>
      </c>
      <c r="B26" s="2"/>
      <c r="C26" s="315" t="str">
        <f t="shared" si="0"/>
        <v>11</v>
      </c>
      <c r="D26" s="316"/>
      <c r="E26" s="317" t="str">
        <f>IF('Input Sheet'!$S$6=0,'Input Sheet'!F18,'Input Sheet'!F50)</f>
        <v>2.D.11 Mature and moneyed out-of-towners</v>
      </c>
      <c r="F26" s="318"/>
      <c r="G26" s="318"/>
      <c r="H26" s="318"/>
      <c r="I26" s="318"/>
      <c r="J26" s="318"/>
      <c r="K26" s="318"/>
      <c r="L26" s="319">
        <f>IF('Input Sheet'!$S$6=0,'Input Sheet'!G18,'Input Sheet'!G50)</f>
        <v>0</v>
      </c>
      <c r="M26" s="320">
        <f>IF('Input Sheet'!$S$6=0,'Input Sheet'!H18,'Input Sheet'!H50)</f>
        <v>0</v>
      </c>
      <c r="N26" s="319">
        <f>IF('Input Sheet'!$S$6=0,'Input Sheet'!I18,'Input Sheet'!I50)</f>
        <v>2391</v>
      </c>
      <c r="O26" s="320">
        <f>IF('Input Sheet'!$S$6=0,'Input Sheet'!J18,'Input Sheet'!J50)</f>
        <v>0.64037495815199197</v>
      </c>
      <c r="P26" s="320">
        <f>IF('Input Sheet'!$S$6=0,'Input Sheet'!K18,'Input Sheet'!K50)</f>
        <v>0</v>
      </c>
      <c r="Q26" s="320">
        <f>IF('Input Sheet'!$S$6=0,'Input Sheet'!L18,'Input Sheet'!L50)</f>
        <v>-5.7517212510474574</v>
      </c>
      <c r="R26" s="108">
        <f>IF('Input Sheet'!$S$6=0,'Input Sheet'!M18,'Input Sheet'!M50)</f>
        <v>0</v>
      </c>
      <c r="S26" s="31"/>
      <c r="T26" s="31"/>
      <c r="U26" s="31"/>
      <c r="V26" s="19"/>
      <c r="W26" s="40"/>
      <c r="Y26" s="61"/>
      <c r="Z26" s="102">
        <f t="shared" si="2"/>
        <v>100</v>
      </c>
      <c r="AA26" s="102">
        <f t="shared" si="2"/>
        <v>100</v>
      </c>
      <c r="AB26" s="102">
        <f t="shared" si="1"/>
        <v>100</v>
      </c>
      <c r="AC26" s="102">
        <f t="shared" si="1"/>
        <v>0</v>
      </c>
      <c r="AD26" s="102">
        <f t="shared" si="1"/>
        <v>100</v>
      </c>
      <c r="AE26" s="102">
        <f t="shared" si="1"/>
        <v>100</v>
      </c>
      <c r="AF26" s="102">
        <f t="shared" si="1"/>
        <v>100</v>
      </c>
      <c r="AG26" s="102">
        <f t="shared" si="1"/>
        <v>100</v>
      </c>
      <c r="AH26" s="102">
        <f t="shared" si="1"/>
        <v>100</v>
      </c>
      <c r="AI26" s="102">
        <f t="shared" si="1"/>
        <v>100</v>
      </c>
      <c r="AJ26" s="102">
        <f t="shared" si="1"/>
        <v>100</v>
      </c>
      <c r="AK26" s="102">
        <f t="shared" si="1"/>
        <v>100</v>
      </c>
      <c r="AL26" s="102">
        <f t="shared" si="1"/>
        <v>100</v>
      </c>
      <c r="AM26" s="102">
        <f t="shared" si="1"/>
        <v>100</v>
      </c>
      <c r="AN26" s="102">
        <f t="shared" si="1"/>
        <v>100</v>
      </c>
      <c r="AO26" s="102">
        <f t="shared" si="1"/>
        <v>100</v>
      </c>
      <c r="AP26" s="102">
        <f t="shared" si="1"/>
        <v>100</v>
      </c>
      <c r="AQ26" s="102">
        <f t="shared" si="1"/>
        <v>100</v>
      </c>
      <c r="AR26" s="102">
        <f t="shared" si="1"/>
        <v>100</v>
      </c>
      <c r="AS26" s="102">
        <f t="shared" si="1"/>
        <v>100</v>
      </c>
      <c r="AT26" s="102">
        <f t="shared" si="1"/>
        <v>100</v>
      </c>
      <c r="AU26" s="102">
        <f t="shared" si="1"/>
        <v>100</v>
      </c>
      <c r="AV26" s="61"/>
      <c r="AW26" s="61"/>
    </row>
    <row r="27" spans="1:49" ht="14.1" customHeight="1" thickBot="1" x14ac:dyDescent="0.3">
      <c r="A27" s="35" t="s">
        <v>22</v>
      </c>
      <c r="B27" s="2"/>
      <c r="C27" s="315" t="str">
        <f t="shared" si="0"/>
        <v>12</v>
      </c>
      <c r="D27" s="316"/>
      <c r="E27" s="317" t="str">
        <f>IF('Input Sheet'!$S$6=0,'Input Sheet'!F19,'Input Sheet'!F51)</f>
        <v>2.D.12 Well-to-do empty nesters in detached houses</v>
      </c>
      <c r="F27" s="318"/>
      <c r="G27" s="318"/>
      <c r="H27" s="318"/>
      <c r="I27" s="318"/>
      <c r="J27" s="318"/>
      <c r="K27" s="318"/>
      <c r="L27" s="319">
        <f>IF('Input Sheet'!$S$6=0,'Input Sheet'!G19,'Input Sheet'!G51)</f>
        <v>634</v>
      </c>
      <c r="M27" s="320">
        <f>IF('Input Sheet'!$S$6=0,'Input Sheet'!H19,'Input Sheet'!H51)</f>
        <v>12.351451392947594</v>
      </c>
      <c r="N27" s="319">
        <f>IF('Input Sheet'!$S$6=0,'Input Sheet'!I19,'Input Sheet'!I51)</f>
        <v>34312</v>
      </c>
      <c r="O27" s="320">
        <f>IF('Input Sheet'!$S$6=0,'Input Sheet'!J19,'Input Sheet'!J51)</f>
        <v>9.1896886508202211</v>
      </c>
      <c r="P27" s="320">
        <f>IF('Input Sheet'!$S$6=0,'Input Sheet'!K19,'Input Sheet'!K51)</f>
        <v>1.8477500582886455</v>
      </c>
      <c r="Q27" s="320">
        <f>IF('Input Sheet'!$S$6=0,'Input Sheet'!L19,'Input Sheet'!L51)</f>
        <v>7.8414599463035621</v>
      </c>
      <c r="R27" s="108">
        <f>IF('Input Sheet'!$S$6=0,'Input Sheet'!M19,'Input Sheet'!M51)</f>
        <v>134.40554802523337</v>
      </c>
      <c r="S27" s="31"/>
      <c r="T27" s="31"/>
      <c r="U27" s="31"/>
      <c r="V27" s="19"/>
      <c r="W27" s="40"/>
      <c r="Y27" s="61"/>
      <c r="Z27" s="102">
        <f t="shared" si="2"/>
        <v>100</v>
      </c>
      <c r="AA27" s="102">
        <f t="shared" si="2"/>
        <v>100</v>
      </c>
      <c r="AB27" s="102">
        <f t="shared" si="1"/>
        <v>100</v>
      </c>
      <c r="AC27" s="102">
        <f t="shared" si="1"/>
        <v>134.40554802523337</v>
      </c>
      <c r="AD27" s="102">
        <f t="shared" si="1"/>
        <v>100</v>
      </c>
      <c r="AE27" s="102">
        <f t="shared" si="1"/>
        <v>100</v>
      </c>
      <c r="AF27" s="102">
        <f t="shared" si="1"/>
        <v>100</v>
      </c>
      <c r="AG27" s="102">
        <f t="shared" si="1"/>
        <v>100</v>
      </c>
      <c r="AH27" s="102">
        <f t="shared" si="1"/>
        <v>100</v>
      </c>
      <c r="AI27" s="102">
        <f t="shared" si="1"/>
        <v>100</v>
      </c>
      <c r="AJ27" s="102">
        <f t="shared" si="1"/>
        <v>100</v>
      </c>
      <c r="AK27" s="102">
        <f t="shared" si="1"/>
        <v>100</v>
      </c>
      <c r="AL27" s="102">
        <f t="shared" si="1"/>
        <v>100</v>
      </c>
      <c r="AM27" s="102">
        <f t="shared" si="1"/>
        <v>100</v>
      </c>
      <c r="AN27" s="102">
        <f t="shared" si="1"/>
        <v>100</v>
      </c>
      <c r="AO27" s="102">
        <f t="shared" si="1"/>
        <v>100</v>
      </c>
      <c r="AP27" s="102">
        <f t="shared" si="1"/>
        <v>100</v>
      </c>
      <c r="AQ27" s="102">
        <f t="shared" si="1"/>
        <v>100</v>
      </c>
      <c r="AR27" s="102">
        <f t="shared" si="1"/>
        <v>100</v>
      </c>
      <c r="AS27" s="102">
        <f t="shared" si="1"/>
        <v>100</v>
      </c>
      <c r="AT27" s="102">
        <f t="shared" si="1"/>
        <v>100</v>
      </c>
      <c r="AU27" s="102">
        <f t="shared" si="1"/>
        <v>100</v>
      </c>
      <c r="AV27" s="61"/>
      <c r="AW27" s="61"/>
    </row>
    <row r="28" spans="1:49" ht="14.1" customHeight="1" thickBot="1" x14ac:dyDescent="0.3">
      <c r="A28" s="35" t="s">
        <v>24</v>
      </c>
      <c r="B28" s="2"/>
      <c r="C28" s="315" t="str">
        <f t="shared" si="0"/>
        <v>13</v>
      </c>
      <c r="D28" s="316"/>
      <c r="E28" s="317" t="str">
        <f>IF('Input Sheet'!$S$6=0,'Input Sheet'!F20,'Input Sheet'!F52)</f>
        <v>2.E.13 Families in leafy suburbs</v>
      </c>
      <c r="F28" s="318"/>
      <c r="G28" s="318"/>
      <c r="H28" s="318"/>
      <c r="I28" s="318"/>
      <c r="J28" s="318"/>
      <c r="K28" s="318"/>
      <c r="L28" s="319">
        <f>IF('Input Sheet'!$S$6=0,'Input Sheet'!G20,'Input Sheet'!G52)</f>
        <v>0</v>
      </c>
      <c r="M28" s="320">
        <f>IF('Input Sheet'!$S$6=0,'Input Sheet'!H20,'Input Sheet'!H52)</f>
        <v>0</v>
      </c>
      <c r="N28" s="319">
        <f>IF('Input Sheet'!$S$6=0,'Input Sheet'!I20,'Input Sheet'!I52)</f>
        <v>0</v>
      </c>
      <c r="O28" s="320">
        <f>IF('Input Sheet'!$S$6=0,'Input Sheet'!J20,'Input Sheet'!J52)</f>
        <v>0</v>
      </c>
      <c r="P28" s="320">
        <f>IF('Input Sheet'!$S$6=0,'Input Sheet'!K20,'Input Sheet'!K52)</f>
        <v>0</v>
      </c>
      <c r="Q28" s="320">
        <f>IF('Input Sheet'!$S$6=0,'Input Sheet'!L20,'Input Sheet'!L52)</f>
        <v>0</v>
      </c>
      <c r="R28" s="108">
        <f>IF('Input Sheet'!$S$6=0,'Input Sheet'!M20,'Input Sheet'!M52)</f>
        <v>0</v>
      </c>
      <c r="S28" s="31"/>
      <c r="T28" s="31"/>
      <c r="U28" s="31"/>
      <c r="V28" s="19"/>
      <c r="W28" s="40"/>
      <c r="Y28" s="61"/>
      <c r="Z28" s="102">
        <f t="shared" si="2"/>
        <v>100</v>
      </c>
      <c r="AA28" s="102">
        <f t="shared" si="2"/>
        <v>100</v>
      </c>
      <c r="AB28" s="102">
        <f t="shared" si="1"/>
        <v>100</v>
      </c>
      <c r="AC28" s="102">
        <f t="shared" si="1"/>
        <v>100</v>
      </c>
      <c r="AD28" s="102">
        <f t="shared" si="1"/>
        <v>0</v>
      </c>
      <c r="AE28" s="102">
        <f t="shared" si="1"/>
        <v>100</v>
      </c>
      <c r="AF28" s="102">
        <f t="shared" si="1"/>
        <v>100</v>
      </c>
      <c r="AG28" s="102">
        <f t="shared" si="1"/>
        <v>100</v>
      </c>
      <c r="AH28" s="102">
        <f t="shared" si="1"/>
        <v>100</v>
      </c>
      <c r="AI28" s="102">
        <f t="shared" si="1"/>
        <v>100</v>
      </c>
      <c r="AJ28" s="102">
        <f t="shared" si="1"/>
        <v>100</v>
      </c>
      <c r="AK28" s="102">
        <f t="shared" si="1"/>
        <v>100</v>
      </c>
      <c r="AL28" s="102">
        <f t="shared" si="1"/>
        <v>100</v>
      </c>
      <c r="AM28" s="102">
        <f t="shared" si="1"/>
        <v>100</v>
      </c>
      <c r="AN28" s="102">
        <f t="shared" si="1"/>
        <v>100</v>
      </c>
      <c r="AO28" s="102">
        <f t="shared" si="1"/>
        <v>100</v>
      </c>
      <c r="AP28" s="102">
        <f t="shared" si="1"/>
        <v>100</v>
      </c>
      <c r="AQ28" s="102">
        <f>IF((LEFT($E28,3)=AQ$13),$R28,100)</f>
        <v>100</v>
      </c>
      <c r="AR28" s="102">
        <f>IF((LEFT($E28,3)=AR$13),$R28,100)</f>
        <v>100</v>
      </c>
      <c r="AS28" s="102">
        <f>IF((LEFT($E28,3)=AS$13),$R28,100)</f>
        <v>100</v>
      </c>
      <c r="AT28" s="102">
        <f>IF((LEFT($E28,3)=AT$13),$R28,100)</f>
        <v>100</v>
      </c>
      <c r="AU28" s="102">
        <f>IF((LEFT($E28,3)=AU$13),$R28,100)</f>
        <v>100</v>
      </c>
      <c r="AV28" s="61"/>
      <c r="AW28" s="61"/>
    </row>
    <row r="29" spans="1:49" ht="14.1" customHeight="1" thickBot="1" x14ac:dyDescent="0.3">
      <c r="A29" s="35" t="s">
        <v>25</v>
      </c>
      <c r="B29" s="2"/>
      <c r="C29" s="315" t="str">
        <f t="shared" si="0"/>
        <v>14</v>
      </c>
      <c r="D29" s="316"/>
      <c r="E29" s="317" t="str">
        <f>IF('Input Sheet'!$S$6=0,'Input Sheet'!F21,'Input Sheet'!F53)</f>
        <v>2.E.14 Upmarket young families in terraces</v>
      </c>
      <c r="F29" s="318"/>
      <c r="G29" s="318"/>
      <c r="H29" s="318"/>
      <c r="I29" s="318"/>
      <c r="J29" s="318"/>
      <c r="K29" s="318"/>
      <c r="L29" s="319">
        <f>IF('Input Sheet'!$S$6=0,'Input Sheet'!G21,'Input Sheet'!G53)</f>
        <v>0</v>
      </c>
      <c r="M29" s="320">
        <f>IF('Input Sheet'!$S$6=0,'Input Sheet'!H21,'Input Sheet'!H53)</f>
        <v>0</v>
      </c>
      <c r="N29" s="319">
        <f>IF('Input Sheet'!$S$6=0,'Input Sheet'!I21,'Input Sheet'!I53)</f>
        <v>47</v>
      </c>
      <c r="O29" s="320">
        <f>IF('Input Sheet'!$S$6=0,'Input Sheet'!J21,'Input Sheet'!J53)</f>
        <v>1.2587880816873115E-2</v>
      </c>
      <c r="P29" s="320">
        <f>IF('Input Sheet'!$S$6=0,'Input Sheet'!K21,'Input Sheet'!K53)</f>
        <v>0</v>
      </c>
      <c r="Q29" s="320">
        <f>IF('Input Sheet'!$S$6=0,'Input Sheet'!L21,'Input Sheet'!L53)</f>
        <v>-0.80387640056760845</v>
      </c>
      <c r="R29" s="108">
        <f>IF('Input Sheet'!$S$6=0,'Input Sheet'!M21,'Input Sheet'!M53)</f>
        <v>0</v>
      </c>
      <c r="S29" s="31"/>
      <c r="T29" s="31"/>
      <c r="U29" s="31"/>
      <c r="V29" s="19"/>
      <c r="W29" s="40"/>
      <c r="Y29" s="61"/>
      <c r="Z29" s="102">
        <f t="shared" si="2"/>
        <v>100</v>
      </c>
      <c r="AA29" s="102">
        <f t="shared" si="2"/>
        <v>100</v>
      </c>
      <c r="AB29" s="102">
        <f t="shared" si="2"/>
        <v>100</v>
      </c>
      <c r="AC29" s="102">
        <f t="shared" si="2"/>
        <v>100</v>
      </c>
      <c r="AD29" s="102">
        <f t="shared" si="2"/>
        <v>0</v>
      </c>
      <c r="AE29" s="102">
        <f t="shared" si="2"/>
        <v>100</v>
      </c>
      <c r="AF29" s="102">
        <f t="shared" si="2"/>
        <v>100</v>
      </c>
      <c r="AG29" s="102">
        <f t="shared" si="2"/>
        <v>100</v>
      </c>
      <c r="AH29" s="102">
        <f t="shared" si="2"/>
        <v>100</v>
      </c>
      <c r="AI29" s="102">
        <f t="shared" si="2"/>
        <v>100</v>
      </c>
      <c r="AJ29" s="102">
        <f t="shared" si="2"/>
        <v>100</v>
      </c>
      <c r="AK29" s="102">
        <f t="shared" si="2"/>
        <v>100</v>
      </c>
      <c r="AL29" s="102">
        <f t="shared" si="2"/>
        <v>100</v>
      </c>
      <c r="AM29" s="102">
        <f t="shared" si="2"/>
        <v>100</v>
      </c>
      <c r="AN29" s="102">
        <f t="shared" si="2"/>
        <v>100</v>
      </c>
      <c r="AO29" s="102">
        <f t="shared" si="2"/>
        <v>100</v>
      </c>
      <c r="AP29" s="102">
        <f t="shared" ref="AP29:AU42" si="3">IF((LEFT($E29,3)=AP$13),$R29,100)</f>
        <v>100</v>
      </c>
      <c r="AQ29" s="102">
        <f t="shared" si="3"/>
        <v>100</v>
      </c>
      <c r="AR29" s="102">
        <f t="shared" si="3"/>
        <v>100</v>
      </c>
      <c r="AS29" s="102">
        <f t="shared" si="3"/>
        <v>100</v>
      </c>
      <c r="AT29" s="102">
        <f t="shared" si="3"/>
        <v>100</v>
      </c>
      <c r="AU29" s="102">
        <f t="shared" si="3"/>
        <v>100</v>
      </c>
      <c r="AV29" s="61"/>
      <c r="AW29" s="61"/>
    </row>
    <row r="30" spans="1:49" ht="14.1" customHeight="1" thickBot="1" x14ac:dyDescent="0.3">
      <c r="A30" s="35" t="s">
        <v>27</v>
      </c>
      <c r="B30" s="2"/>
      <c r="C30" s="315" t="str">
        <f t="shared" si="0"/>
        <v>15</v>
      </c>
      <c r="D30" s="316"/>
      <c r="E30" s="317" t="str">
        <f>IF('Input Sheet'!$S$6=0,'Input Sheet'!F22,'Input Sheet'!F54)</f>
        <v>2.E.15 Educated professionals renting flats</v>
      </c>
      <c r="F30" s="318"/>
      <c r="G30" s="318"/>
      <c r="H30" s="318"/>
      <c r="I30" s="318"/>
      <c r="J30" s="318"/>
      <c r="K30" s="318"/>
      <c r="L30" s="319">
        <f>IF('Input Sheet'!$S$6=0,'Input Sheet'!G22,'Input Sheet'!G54)</f>
        <v>0</v>
      </c>
      <c r="M30" s="320">
        <f>IF('Input Sheet'!$S$6=0,'Input Sheet'!H22,'Input Sheet'!H54)</f>
        <v>0</v>
      </c>
      <c r="N30" s="319">
        <f>IF('Input Sheet'!$S$6=0,'Input Sheet'!I22,'Input Sheet'!I54)</f>
        <v>1</v>
      </c>
      <c r="O30" s="320">
        <f>IF('Input Sheet'!$S$6=0,'Input Sheet'!J22,'Input Sheet'!J54)</f>
        <v>2.6782725142283226E-4</v>
      </c>
      <c r="P30" s="320">
        <f>IF('Input Sheet'!$S$6=0,'Input Sheet'!K22,'Input Sheet'!K54)</f>
        <v>0</v>
      </c>
      <c r="Q30" s="320">
        <f>IF('Input Sheet'!$S$6=0,'Input Sheet'!L22,'Input Sheet'!L54)</f>
        <v>-0.11725020100357612</v>
      </c>
      <c r="R30" s="108">
        <f>IF('Input Sheet'!$S$6=0,'Input Sheet'!M22,'Input Sheet'!M54)</f>
        <v>0</v>
      </c>
      <c r="S30" s="31"/>
      <c r="T30" s="31"/>
      <c r="U30" s="31"/>
      <c r="V30" s="19"/>
      <c r="W30" s="40"/>
      <c r="Y30" s="61"/>
      <c r="Z30" s="102">
        <f t="shared" si="2"/>
        <v>100</v>
      </c>
      <c r="AA30" s="102">
        <f t="shared" si="2"/>
        <v>100</v>
      </c>
      <c r="AB30" s="102">
        <f t="shared" si="2"/>
        <v>100</v>
      </c>
      <c r="AC30" s="102">
        <f t="shared" si="2"/>
        <v>100</v>
      </c>
      <c r="AD30" s="102">
        <f t="shared" si="2"/>
        <v>0</v>
      </c>
      <c r="AE30" s="102">
        <f t="shared" si="2"/>
        <v>100</v>
      </c>
      <c r="AF30" s="102">
        <f t="shared" si="2"/>
        <v>100</v>
      </c>
      <c r="AG30" s="102">
        <f t="shared" si="2"/>
        <v>100</v>
      </c>
      <c r="AH30" s="102">
        <f t="shared" si="2"/>
        <v>100</v>
      </c>
      <c r="AI30" s="102">
        <f t="shared" si="2"/>
        <v>100</v>
      </c>
      <c r="AJ30" s="102">
        <f t="shared" si="2"/>
        <v>100</v>
      </c>
      <c r="AK30" s="102">
        <f t="shared" si="2"/>
        <v>100</v>
      </c>
      <c r="AL30" s="102">
        <f t="shared" si="2"/>
        <v>100</v>
      </c>
      <c r="AM30" s="102">
        <f t="shared" si="2"/>
        <v>100</v>
      </c>
      <c r="AN30" s="102">
        <f t="shared" si="2"/>
        <v>100</v>
      </c>
      <c r="AO30" s="102">
        <f t="shared" si="2"/>
        <v>100</v>
      </c>
      <c r="AP30" s="102">
        <f t="shared" si="3"/>
        <v>100</v>
      </c>
      <c r="AQ30" s="102">
        <f t="shared" si="3"/>
        <v>100</v>
      </c>
      <c r="AR30" s="102">
        <f t="shared" si="3"/>
        <v>100</v>
      </c>
      <c r="AS30" s="102">
        <f t="shared" si="3"/>
        <v>100</v>
      </c>
      <c r="AT30" s="102">
        <f t="shared" si="3"/>
        <v>100</v>
      </c>
      <c r="AU30" s="102">
        <f t="shared" si="3"/>
        <v>100</v>
      </c>
      <c r="AV30" s="61"/>
      <c r="AW30" s="61"/>
    </row>
    <row r="31" spans="1:49" ht="14.1" customHeight="1" thickBot="1" x14ac:dyDescent="0.3">
      <c r="A31" s="35" t="s">
        <v>28</v>
      </c>
      <c r="B31" s="2"/>
      <c r="C31" s="315" t="str">
        <f t="shared" si="0"/>
        <v>16</v>
      </c>
      <c r="D31" s="316"/>
      <c r="E31" s="317" t="str">
        <f>IF('Input Sheet'!$S$6=0,'Input Sheet'!F23,'Input Sheet'!F55)</f>
        <v>3.F.16 Families and couples in detached houses</v>
      </c>
      <c r="F31" s="318"/>
      <c r="G31" s="318"/>
      <c r="H31" s="318"/>
      <c r="I31" s="318"/>
      <c r="J31" s="318"/>
      <c r="K31" s="318"/>
      <c r="L31" s="319">
        <f>IF('Input Sheet'!$S$6=0,'Input Sheet'!G23,'Input Sheet'!G55)</f>
        <v>104</v>
      </c>
      <c r="M31" s="320">
        <f>IF('Input Sheet'!$S$6=0,'Input Sheet'!H23,'Input Sheet'!H55)</f>
        <v>2.0261055912721608</v>
      </c>
      <c r="N31" s="319">
        <f>IF('Input Sheet'!$S$6=0,'Input Sheet'!I23,'Input Sheet'!I55)</f>
        <v>12836</v>
      </c>
      <c r="O31" s="320">
        <f>IF('Input Sheet'!$S$6=0,'Input Sheet'!J23,'Input Sheet'!J55)</f>
        <v>3.4378305992634752</v>
      </c>
      <c r="P31" s="320">
        <f>IF('Input Sheet'!$S$6=0,'Input Sheet'!K23,'Input Sheet'!K55)</f>
        <v>0.81022125272670609</v>
      </c>
      <c r="Q31" s="320">
        <f>IF('Input Sheet'!$S$6=0,'Input Sheet'!L23,'Input Sheet'!L55)</f>
        <v>-5.5512399087298405</v>
      </c>
      <c r="R31" s="108">
        <f>IF('Input Sheet'!$S$6=0,'Input Sheet'!M23,'Input Sheet'!M55)</f>
        <v>58.935585473764654</v>
      </c>
      <c r="S31" s="31"/>
      <c r="T31" s="31"/>
      <c r="U31" s="31"/>
      <c r="V31" s="19"/>
      <c r="W31" s="40"/>
      <c r="Y31" s="61"/>
      <c r="Z31" s="102">
        <f t="shared" si="2"/>
        <v>100</v>
      </c>
      <c r="AA31" s="102">
        <f t="shared" si="2"/>
        <v>100</v>
      </c>
      <c r="AB31" s="102">
        <f t="shared" si="2"/>
        <v>100</v>
      </c>
      <c r="AC31" s="102">
        <f t="shared" si="2"/>
        <v>100</v>
      </c>
      <c r="AD31" s="102">
        <f t="shared" si="2"/>
        <v>100</v>
      </c>
      <c r="AE31" s="102">
        <f t="shared" si="2"/>
        <v>58.935585473764654</v>
      </c>
      <c r="AF31" s="102">
        <f t="shared" si="2"/>
        <v>100</v>
      </c>
      <c r="AG31" s="102">
        <f t="shared" si="2"/>
        <v>100</v>
      </c>
      <c r="AH31" s="102">
        <f t="shared" si="2"/>
        <v>100</v>
      </c>
      <c r="AI31" s="102">
        <f t="shared" si="2"/>
        <v>100</v>
      </c>
      <c r="AJ31" s="102">
        <f t="shared" si="2"/>
        <v>100</v>
      </c>
      <c r="AK31" s="102">
        <f t="shared" si="2"/>
        <v>100</v>
      </c>
      <c r="AL31" s="102">
        <f t="shared" si="2"/>
        <v>100</v>
      </c>
      <c r="AM31" s="102">
        <f t="shared" si="2"/>
        <v>100</v>
      </c>
      <c r="AN31" s="102">
        <f t="shared" si="2"/>
        <v>100</v>
      </c>
      <c r="AO31" s="102">
        <f t="shared" si="2"/>
        <v>100</v>
      </c>
      <c r="AP31" s="102">
        <f t="shared" si="3"/>
        <v>100</v>
      </c>
      <c r="AQ31" s="102">
        <f t="shared" si="3"/>
        <v>100</v>
      </c>
      <c r="AR31" s="102">
        <f t="shared" si="3"/>
        <v>100</v>
      </c>
      <c r="AS31" s="102">
        <f t="shared" si="3"/>
        <v>100</v>
      </c>
      <c r="AT31" s="102">
        <f t="shared" si="3"/>
        <v>100</v>
      </c>
      <c r="AU31" s="102">
        <f t="shared" si="3"/>
        <v>100</v>
      </c>
      <c r="AV31" s="61"/>
      <c r="AW31" s="61"/>
    </row>
    <row r="32" spans="1:49" ht="14.1" customHeight="1" thickBot="1" x14ac:dyDescent="0.3">
      <c r="A32" s="35" t="s">
        <v>29</v>
      </c>
      <c r="B32" s="2"/>
      <c r="C32" s="315" t="str">
        <f t="shared" si="0"/>
        <v>17</v>
      </c>
      <c r="D32" s="316"/>
      <c r="E32" s="317" t="str">
        <f>IF('Input Sheet'!$S$6=0,'Input Sheet'!F24,'Input Sheet'!F56)</f>
        <v>3.F.17 Older, rural empty nesters and couples</v>
      </c>
      <c r="F32" s="318"/>
      <c r="G32" s="318"/>
      <c r="H32" s="318"/>
      <c r="I32" s="318"/>
      <c r="J32" s="318"/>
      <c r="K32" s="318"/>
      <c r="L32" s="319">
        <f>IF('Input Sheet'!$S$6=0,'Input Sheet'!G24,'Input Sheet'!G56)</f>
        <v>812</v>
      </c>
      <c r="M32" s="320">
        <f>IF('Input Sheet'!$S$6=0,'Input Sheet'!H24,'Input Sheet'!H56)</f>
        <v>15.819209039548024</v>
      </c>
      <c r="N32" s="319">
        <f>IF('Input Sheet'!$S$6=0,'Input Sheet'!I24,'Input Sheet'!I56)</f>
        <v>26817</v>
      </c>
      <c r="O32" s="320">
        <f>IF('Input Sheet'!$S$6=0,'Input Sheet'!J24,'Input Sheet'!J56)</f>
        <v>7.1823234014060935</v>
      </c>
      <c r="P32" s="320">
        <f>IF('Input Sheet'!$S$6=0,'Input Sheet'!K24,'Input Sheet'!K56)</f>
        <v>3.0279300443748371</v>
      </c>
      <c r="Q32" s="320">
        <f>IF('Input Sheet'!$S$6=0,'Input Sheet'!L24,'Input Sheet'!L56)</f>
        <v>23.96596807906165</v>
      </c>
      <c r="R32" s="108">
        <f>IF('Input Sheet'!$S$6=0,'Input Sheet'!M24,'Input Sheet'!M56)</f>
        <v>220.25197356681372</v>
      </c>
      <c r="S32" s="31"/>
      <c r="T32" s="31"/>
      <c r="U32" s="31"/>
      <c r="V32" s="19"/>
      <c r="W32" s="40"/>
      <c r="Y32" s="61"/>
      <c r="Z32" s="102">
        <f t="shared" si="2"/>
        <v>100</v>
      </c>
      <c r="AA32" s="102">
        <f t="shared" si="2"/>
        <v>100</v>
      </c>
      <c r="AB32" s="102">
        <f t="shared" si="2"/>
        <v>100</v>
      </c>
      <c r="AC32" s="102">
        <f t="shared" si="2"/>
        <v>100</v>
      </c>
      <c r="AD32" s="102">
        <f t="shared" si="2"/>
        <v>100</v>
      </c>
      <c r="AE32" s="102">
        <f t="shared" si="2"/>
        <v>220.25197356681372</v>
      </c>
      <c r="AF32" s="102">
        <f t="shared" si="2"/>
        <v>100</v>
      </c>
      <c r="AG32" s="102">
        <f t="shared" si="2"/>
        <v>100</v>
      </c>
      <c r="AH32" s="102">
        <f t="shared" si="2"/>
        <v>100</v>
      </c>
      <c r="AI32" s="102">
        <f t="shared" si="2"/>
        <v>100</v>
      </c>
      <c r="AJ32" s="102">
        <f t="shared" si="2"/>
        <v>100</v>
      </c>
      <c r="AK32" s="102">
        <f t="shared" si="2"/>
        <v>100</v>
      </c>
      <c r="AL32" s="102">
        <f t="shared" si="2"/>
        <v>100</v>
      </c>
      <c r="AM32" s="102">
        <f t="shared" si="2"/>
        <v>100</v>
      </c>
      <c r="AN32" s="102">
        <f t="shared" si="2"/>
        <v>100</v>
      </c>
      <c r="AO32" s="102">
        <f t="shared" si="2"/>
        <v>100</v>
      </c>
      <c r="AP32" s="102">
        <f t="shared" si="3"/>
        <v>100</v>
      </c>
      <c r="AQ32" s="102">
        <f t="shared" si="3"/>
        <v>100</v>
      </c>
      <c r="AR32" s="102">
        <f t="shared" si="3"/>
        <v>100</v>
      </c>
      <c r="AS32" s="102">
        <f t="shared" si="3"/>
        <v>100</v>
      </c>
      <c r="AT32" s="102">
        <f t="shared" si="3"/>
        <v>100</v>
      </c>
      <c r="AU32" s="102">
        <f t="shared" si="3"/>
        <v>100</v>
      </c>
      <c r="AV32" s="61"/>
      <c r="AW32" s="61"/>
    </row>
    <row r="33" spans="2:49" ht="14.1" customHeight="1" thickBot="1" x14ac:dyDescent="0.3">
      <c r="B33" s="2"/>
      <c r="C33" s="315" t="str">
        <f t="shared" si="0"/>
        <v>18</v>
      </c>
      <c r="D33" s="316"/>
      <c r="E33" s="317" t="str">
        <f>IF('Input Sheet'!$S$6=0,'Input Sheet'!F25,'Input Sheet'!F57)</f>
        <v>3.F.18 Countryside retirees in spacious houses</v>
      </c>
      <c r="F33" s="318"/>
      <c r="G33" s="318"/>
      <c r="H33" s="318"/>
      <c r="I33" s="318"/>
      <c r="J33" s="318"/>
      <c r="K33" s="318"/>
      <c r="L33" s="319">
        <f>IF('Input Sheet'!$S$6=0,'Input Sheet'!G25,'Input Sheet'!G57)</f>
        <v>0</v>
      </c>
      <c r="M33" s="320">
        <f>IF('Input Sheet'!$S$6=0,'Input Sheet'!H25,'Input Sheet'!H57)</f>
        <v>0</v>
      </c>
      <c r="N33" s="319">
        <f>IF('Input Sheet'!$S$6=0,'Input Sheet'!I25,'Input Sheet'!I57)</f>
        <v>556</v>
      </c>
      <c r="O33" s="320">
        <f>IF('Input Sheet'!$S$6=0,'Input Sheet'!J25,'Input Sheet'!J57)</f>
        <v>0.14891195179109476</v>
      </c>
      <c r="P33" s="320">
        <f>IF('Input Sheet'!$S$6=0,'Input Sheet'!K25,'Input Sheet'!K57)</f>
        <v>0</v>
      </c>
      <c r="Q33" s="320">
        <f>IF('Input Sheet'!$S$6=0,'Input Sheet'!L25,'Input Sheet'!L57)</f>
        <v>-2.7667760605909497</v>
      </c>
      <c r="R33" s="108">
        <f>IF('Input Sheet'!$S$6=0,'Input Sheet'!M25,'Input Sheet'!M57)</f>
        <v>0</v>
      </c>
      <c r="S33" s="31"/>
      <c r="T33" s="31"/>
      <c r="U33" s="31"/>
      <c r="V33" s="19"/>
      <c r="W33" s="40"/>
      <c r="Y33" s="61"/>
      <c r="Z33" s="102">
        <f t="shared" si="2"/>
        <v>100</v>
      </c>
      <c r="AA33" s="102">
        <f t="shared" si="2"/>
        <v>100</v>
      </c>
      <c r="AB33" s="102">
        <f t="shared" si="2"/>
        <v>100</v>
      </c>
      <c r="AC33" s="102">
        <f t="shared" si="2"/>
        <v>100</v>
      </c>
      <c r="AD33" s="102">
        <f t="shared" si="2"/>
        <v>100</v>
      </c>
      <c r="AE33" s="102">
        <f t="shared" si="2"/>
        <v>0</v>
      </c>
      <c r="AF33" s="102">
        <f t="shared" si="2"/>
        <v>100</v>
      </c>
      <c r="AG33" s="102">
        <f t="shared" si="2"/>
        <v>100</v>
      </c>
      <c r="AH33" s="102">
        <f t="shared" si="2"/>
        <v>100</v>
      </c>
      <c r="AI33" s="102">
        <f t="shared" si="2"/>
        <v>100</v>
      </c>
      <c r="AJ33" s="102">
        <f t="shared" si="2"/>
        <v>100</v>
      </c>
      <c r="AK33" s="102">
        <f t="shared" si="2"/>
        <v>100</v>
      </c>
      <c r="AL33" s="102">
        <f t="shared" si="2"/>
        <v>100</v>
      </c>
      <c r="AM33" s="102">
        <f t="shared" si="2"/>
        <v>100</v>
      </c>
      <c r="AN33" s="102">
        <f t="shared" si="2"/>
        <v>100</v>
      </c>
      <c r="AO33" s="102">
        <f t="shared" si="2"/>
        <v>100</v>
      </c>
      <c r="AP33" s="102">
        <f t="shared" si="3"/>
        <v>100</v>
      </c>
      <c r="AQ33" s="102">
        <f t="shared" si="3"/>
        <v>100</v>
      </c>
      <c r="AR33" s="102">
        <f t="shared" si="3"/>
        <v>100</v>
      </c>
      <c r="AS33" s="102">
        <f t="shared" si="3"/>
        <v>100</v>
      </c>
      <c r="AT33" s="102">
        <f t="shared" si="3"/>
        <v>100</v>
      </c>
      <c r="AU33" s="102">
        <f t="shared" si="3"/>
        <v>100</v>
      </c>
      <c r="AV33" s="61"/>
      <c r="AW33" s="61"/>
    </row>
    <row r="34" spans="2:49" ht="14.1" customHeight="1" thickBot="1" x14ac:dyDescent="0.3">
      <c r="B34" s="2"/>
      <c r="C34" s="315" t="str">
        <f t="shared" si="0"/>
        <v>19</v>
      </c>
      <c r="D34" s="316"/>
      <c r="E34" s="317" t="str">
        <f>IF('Input Sheet'!$S$6=0,'Input Sheet'!F26,'Input Sheet'!F58)</f>
        <v>3.F.19 Sophisticated couples living comfortably in detached homes</v>
      </c>
      <c r="F34" s="318"/>
      <c r="G34" s="318"/>
      <c r="H34" s="318"/>
      <c r="I34" s="318"/>
      <c r="J34" s="318"/>
      <c r="K34" s="318"/>
      <c r="L34" s="319">
        <f>IF('Input Sheet'!$S$6=0,'Input Sheet'!G26,'Input Sheet'!G58)</f>
        <v>443</v>
      </c>
      <c r="M34" s="320">
        <f>IF('Input Sheet'!$S$6=0,'Input Sheet'!H26,'Input Sheet'!H58)</f>
        <v>8.6304305474381451</v>
      </c>
      <c r="N34" s="319">
        <f>IF('Input Sheet'!$S$6=0,'Input Sheet'!I26,'Input Sheet'!I58)</f>
        <v>4869</v>
      </c>
      <c r="O34" s="320">
        <f>IF('Input Sheet'!$S$6=0,'Input Sheet'!J26,'Input Sheet'!J58)</f>
        <v>1.3040508871777703</v>
      </c>
      <c r="P34" s="320">
        <f>IF('Input Sheet'!$S$6=0,'Input Sheet'!K26,'Input Sheet'!K58)</f>
        <v>9.0983774902444043</v>
      </c>
      <c r="Q34" s="320">
        <f>IF('Input Sheet'!$S$6=0,'Input Sheet'!L26,'Input Sheet'!L58)</f>
        <v>46.2677221904137</v>
      </c>
      <c r="R34" s="108">
        <f>IF('Input Sheet'!$S$6=0,'Input Sheet'!M26,'Input Sheet'!M58)</f>
        <v>661.81700670563112</v>
      </c>
      <c r="S34" s="31"/>
      <c r="T34" s="31"/>
      <c r="U34" s="31"/>
      <c r="V34" s="19"/>
      <c r="W34" s="40"/>
      <c r="Y34" s="61"/>
      <c r="Z34" s="102">
        <f t="shared" si="2"/>
        <v>100</v>
      </c>
      <c r="AA34" s="102">
        <f t="shared" si="2"/>
        <v>100</v>
      </c>
      <c r="AB34" s="102">
        <f t="shared" si="2"/>
        <v>100</v>
      </c>
      <c r="AC34" s="102">
        <f t="shared" si="2"/>
        <v>100</v>
      </c>
      <c r="AD34" s="102">
        <f t="shared" si="2"/>
        <v>100</v>
      </c>
      <c r="AE34" s="102">
        <f t="shared" si="2"/>
        <v>661.81700670563112</v>
      </c>
      <c r="AF34" s="102">
        <f t="shared" si="2"/>
        <v>100</v>
      </c>
      <c r="AG34" s="102">
        <f t="shared" si="2"/>
        <v>100</v>
      </c>
      <c r="AH34" s="102">
        <f t="shared" si="2"/>
        <v>100</v>
      </c>
      <c r="AI34" s="102">
        <f t="shared" si="2"/>
        <v>100</v>
      </c>
      <c r="AJ34" s="102">
        <f t="shared" si="2"/>
        <v>100</v>
      </c>
      <c r="AK34" s="102">
        <f t="shared" si="2"/>
        <v>100</v>
      </c>
      <c r="AL34" s="102">
        <f t="shared" si="2"/>
        <v>100</v>
      </c>
      <c r="AM34" s="102">
        <f t="shared" si="2"/>
        <v>100</v>
      </c>
      <c r="AN34" s="102">
        <f t="shared" si="2"/>
        <v>100</v>
      </c>
      <c r="AO34" s="102">
        <f t="shared" si="2"/>
        <v>100</v>
      </c>
      <c r="AP34" s="102">
        <f t="shared" si="3"/>
        <v>100</v>
      </c>
      <c r="AQ34" s="102">
        <f t="shared" si="3"/>
        <v>100</v>
      </c>
      <c r="AR34" s="102">
        <f t="shared" si="3"/>
        <v>100</v>
      </c>
      <c r="AS34" s="102">
        <f t="shared" si="3"/>
        <v>100</v>
      </c>
      <c r="AT34" s="102">
        <f t="shared" si="3"/>
        <v>100</v>
      </c>
      <c r="AU34" s="102">
        <f t="shared" si="3"/>
        <v>100</v>
      </c>
      <c r="AV34" s="61"/>
      <c r="AW34" s="61"/>
    </row>
    <row r="35" spans="2:49" ht="14.1" customHeight="1" thickBot="1" x14ac:dyDescent="0.3">
      <c r="B35" s="2"/>
      <c r="C35" s="315" t="str">
        <f t="shared" si="0"/>
        <v>20</v>
      </c>
      <c r="D35" s="316"/>
      <c r="E35" s="317" t="str">
        <f>IF('Input Sheet'!$S$6=0,'Input Sheet'!F27,'Input Sheet'!F59)</f>
        <v>3.G.20 Mixed lifestages in semi-detached homes</v>
      </c>
      <c r="F35" s="318"/>
      <c r="G35" s="318"/>
      <c r="H35" s="318"/>
      <c r="I35" s="318"/>
      <c r="J35" s="318"/>
      <c r="K35" s="318"/>
      <c r="L35" s="319">
        <f>IF('Input Sheet'!$S$6=0,'Input Sheet'!G27,'Input Sheet'!G59)</f>
        <v>0</v>
      </c>
      <c r="M35" s="320">
        <f>IF('Input Sheet'!$S$6=0,'Input Sheet'!H27,'Input Sheet'!H59)</f>
        <v>0</v>
      </c>
      <c r="N35" s="319">
        <f>IF('Input Sheet'!$S$6=0,'Input Sheet'!I27,'Input Sheet'!I59)</f>
        <v>60</v>
      </c>
      <c r="O35" s="320">
        <f>IF('Input Sheet'!$S$6=0,'Input Sheet'!J27,'Input Sheet'!J59)</f>
        <v>1.6069635085369936E-2</v>
      </c>
      <c r="P35" s="320">
        <f>IF('Input Sheet'!$S$6=0,'Input Sheet'!K27,'Input Sheet'!K59)</f>
        <v>0</v>
      </c>
      <c r="Q35" s="320">
        <f>IF('Input Sheet'!$S$6=0,'Input Sheet'!L27,'Input Sheet'!L59)</f>
        <v>-0.90828791763570838</v>
      </c>
      <c r="R35" s="108">
        <f>IF('Input Sheet'!$S$6=0,'Input Sheet'!M27,'Input Sheet'!M59)</f>
        <v>0</v>
      </c>
      <c r="S35" s="31"/>
      <c r="T35" s="31"/>
      <c r="U35" s="31"/>
      <c r="V35" s="19"/>
      <c r="W35" s="40"/>
      <c r="Y35" s="61"/>
      <c r="Z35" s="102">
        <f t="shared" si="2"/>
        <v>100</v>
      </c>
      <c r="AA35" s="102">
        <f t="shared" si="2"/>
        <v>100</v>
      </c>
      <c r="AB35" s="102">
        <f t="shared" si="2"/>
        <v>100</v>
      </c>
      <c r="AC35" s="102">
        <f t="shared" si="2"/>
        <v>100</v>
      </c>
      <c r="AD35" s="102">
        <f t="shared" si="2"/>
        <v>100</v>
      </c>
      <c r="AE35" s="102">
        <f t="shared" si="2"/>
        <v>100</v>
      </c>
      <c r="AF35" s="102">
        <f t="shared" si="2"/>
        <v>0</v>
      </c>
      <c r="AG35" s="102">
        <f t="shared" si="2"/>
        <v>100</v>
      </c>
      <c r="AH35" s="102">
        <f t="shared" si="2"/>
        <v>100</v>
      </c>
      <c r="AI35" s="102">
        <f t="shared" si="2"/>
        <v>100</v>
      </c>
      <c r="AJ35" s="102">
        <f t="shared" si="2"/>
        <v>100</v>
      </c>
      <c r="AK35" s="102">
        <f t="shared" si="2"/>
        <v>100</v>
      </c>
      <c r="AL35" s="102">
        <f t="shared" si="2"/>
        <v>100</v>
      </c>
      <c r="AM35" s="102">
        <f t="shared" si="2"/>
        <v>100</v>
      </c>
      <c r="AN35" s="102">
        <f t="shared" si="2"/>
        <v>100</v>
      </c>
      <c r="AO35" s="102">
        <f t="shared" si="2"/>
        <v>100</v>
      </c>
      <c r="AP35" s="102">
        <f t="shared" si="3"/>
        <v>100</v>
      </c>
      <c r="AQ35" s="102">
        <f t="shared" si="3"/>
        <v>100</v>
      </c>
      <c r="AR35" s="102">
        <f t="shared" si="3"/>
        <v>100</v>
      </c>
      <c r="AS35" s="102">
        <f t="shared" si="3"/>
        <v>100</v>
      </c>
      <c r="AT35" s="102">
        <f t="shared" si="3"/>
        <v>100</v>
      </c>
      <c r="AU35" s="102">
        <f t="shared" si="3"/>
        <v>100</v>
      </c>
      <c r="AV35" s="61"/>
      <c r="AW35" s="61"/>
    </row>
    <row r="36" spans="2:49" ht="14.1" customHeight="1" thickBot="1" x14ac:dyDescent="0.3">
      <c r="B36" s="2"/>
      <c r="C36" s="315" t="str">
        <f t="shared" si="0"/>
        <v>21</v>
      </c>
      <c r="D36" s="316"/>
      <c r="E36" s="317" t="str">
        <f>IF('Input Sheet'!$S$6=0,'Input Sheet'!F28,'Input Sheet'!F60)</f>
        <v>3.G.21 Mid-life suburban living</v>
      </c>
      <c r="F36" s="318"/>
      <c r="G36" s="318"/>
      <c r="H36" s="318"/>
      <c r="I36" s="318"/>
      <c r="J36" s="318"/>
      <c r="K36" s="318"/>
      <c r="L36" s="319">
        <f>IF('Input Sheet'!$S$6=0,'Input Sheet'!G28,'Input Sheet'!G60)</f>
        <v>730</v>
      </c>
      <c r="M36" s="320">
        <f>IF('Input Sheet'!$S$6=0,'Input Sheet'!H28,'Input Sheet'!H60)</f>
        <v>14.221702707968051</v>
      </c>
      <c r="N36" s="319">
        <f>IF('Input Sheet'!$S$6=0,'Input Sheet'!I28,'Input Sheet'!I60)</f>
        <v>23484</v>
      </c>
      <c r="O36" s="320">
        <f>IF('Input Sheet'!$S$6=0,'Input Sheet'!J28,'Input Sheet'!J60)</f>
        <v>6.2896551724137924</v>
      </c>
      <c r="P36" s="320">
        <f>IF('Input Sheet'!$S$6=0,'Input Sheet'!K28,'Input Sheet'!K60)</f>
        <v>3.1084994038494291</v>
      </c>
      <c r="Q36" s="320">
        <f>IF('Input Sheet'!$S$6=0,'Input Sheet'!L28,'Input Sheet'!L60)</f>
        <v>23.407970114298458</v>
      </c>
      <c r="R36" s="108">
        <f>IF('Input Sheet'!$S$6=0,'Input Sheet'!M28,'Input Sheet'!M60)</f>
        <v>226.11259787887801</v>
      </c>
      <c r="S36" s="31"/>
      <c r="T36" s="31"/>
      <c r="U36" s="31"/>
      <c r="V36" s="19"/>
      <c r="W36" s="40"/>
      <c r="Y36" s="61"/>
      <c r="Z36" s="102">
        <f t="shared" si="2"/>
        <v>100</v>
      </c>
      <c r="AA36" s="102">
        <f t="shared" si="2"/>
        <v>100</v>
      </c>
      <c r="AB36" s="102">
        <f t="shared" si="2"/>
        <v>100</v>
      </c>
      <c r="AC36" s="102">
        <f t="shared" si="2"/>
        <v>100</v>
      </c>
      <c r="AD36" s="102">
        <f t="shared" si="2"/>
        <v>100</v>
      </c>
      <c r="AE36" s="102">
        <f t="shared" si="2"/>
        <v>100</v>
      </c>
      <c r="AF36" s="102">
        <f t="shared" si="2"/>
        <v>226.11259787887801</v>
      </c>
      <c r="AG36" s="102">
        <f t="shared" si="2"/>
        <v>100</v>
      </c>
      <c r="AH36" s="102">
        <f t="shared" si="2"/>
        <v>100</v>
      </c>
      <c r="AI36" s="102">
        <f t="shared" si="2"/>
        <v>100</v>
      </c>
      <c r="AJ36" s="102">
        <f t="shared" si="2"/>
        <v>100</v>
      </c>
      <c r="AK36" s="102">
        <f t="shared" si="2"/>
        <v>100</v>
      </c>
      <c r="AL36" s="102">
        <f t="shared" si="2"/>
        <v>100</v>
      </c>
      <c r="AM36" s="102">
        <f t="shared" si="2"/>
        <v>100</v>
      </c>
      <c r="AN36" s="102">
        <f t="shared" si="2"/>
        <v>100</v>
      </c>
      <c r="AO36" s="102">
        <f t="shared" si="2"/>
        <v>100</v>
      </c>
      <c r="AP36" s="102">
        <f t="shared" si="3"/>
        <v>100</v>
      </c>
      <c r="AQ36" s="102">
        <f t="shared" si="3"/>
        <v>100</v>
      </c>
      <c r="AR36" s="102">
        <f t="shared" si="3"/>
        <v>100</v>
      </c>
      <c r="AS36" s="102">
        <f t="shared" si="3"/>
        <v>100</v>
      </c>
      <c r="AT36" s="102">
        <f t="shared" si="3"/>
        <v>100</v>
      </c>
      <c r="AU36" s="102">
        <f t="shared" si="3"/>
        <v>100</v>
      </c>
      <c r="AV36" s="61"/>
      <c r="AW36" s="61"/>
    </row>
    <row r="37" spans="2:49" ht="14.1" customHeight="1" thickBot="1" x14ac:dyDescent="0.3">
      <c r="B37" s="2"/>
      <c r="C37" s="315" t="str">
        <f t="shared" si="0"/>
        <v>22</v>
      </c>
      <c r="D37" s="316"/>
      <c r="E37" s="317" t="str">
        <f>IF('Input Sheet'!$S$6=0,'Input Sheet'!F29,'Input Sheet'!F61)</f>
        <v>3.H.22 Younger families and sharers in city terraces</v>
      </c>
      <c r="F37" s="318"/>
      <c r="G37" s="318"/>
      <c r="H37" s="318"/>
      <c r="I37" s="318"/>
      <c r="J37" s="318"/>
      <c r="K37" s="318"/>
      <c r="L37" s="319">
        <f>IF('Input Sheet'!$S$6=0,'Input Sheet'!G29,'Input Sheet'!G61)</f>
        <v>0</v>
      </c>
      <c r="M37" s="320">
        <f>IF('Input Sheet'!$S$6=0,'Input Sheet'!H29,'Input Sheet'!H61)</f>
        <v>0</v>
      </c>
      <c r="N37" s="319">
        <f>IF('Input Sheet'!$S$6=0,'Input Sheet'!I29,'Input Sheet'!I61)</f>
        <v>0</v>
      </c>
      <c r="O37" s="320">
        <f>IF('Input Sheet'!$S$6=0,'Input Sheet'!J29,'Input Sheet'!J61)</f>
        <v>0</v>
      </c>
      <c r="P37" s="320">
        <f>IF('Input Sheet'!$S$6=0,'Input Sheet'!K29,'Input Sheet'!K61)</f>
        <v>0</v>
      </c>
      <c r="Q37" s="320">
        <f>IF('Input Sheet'!$S$6=0,'Input Sheet'!L29,'Input Sheet'!L61)</f>
        <v>0</v>
      </c>
      <c r="R37" s="108">
        <f>IF('Input Sheet'!$S$6=0,'Input Sheet'!M29,'Input Sheet'!M61)</f>
        <v>0</v>
      </c>
      <c r="S37" s="31"/>
      <c r="T37" s="31"/>
      <c r="U37" s="31"/>
      <c r="V37" s="19"/>
      <c r="W37" s="40"/>
      <c r="Y37" s="61"/>
      <c r="Z37" s="102">
        <f t="shared" si="2"/>
        <v>100</v>
      </c>
      <c r="AA37" s="102">
        <f t="shared" si="2"/>
        <v>100</v>
      </c>
      <c r="AB37" s="102">
        <f t="shared" si="2"/>
        <v>100</v>
      </c>
      <c r="AC37" s="102">
        <f t="shared" si="2"/>
        <v>100</v>
      </c>
      <c r="AD37" s="102">
        <f t="shared" si="2"/>
        <v>100</v>
      </c>
      <c r="AE37" s="102">
        <f t="shared" si="2"/>
        <v>100</v>
      </c>
      <c r="AF37" s="102">
        <f t="shared" si="2"/>
        <v>100</v>
      </c>
      <c r="AG37" s="102">
        <f t="shared" si="2"/>
        <v>0</v>
      </c>
      <c r="AH37" s="102">
        <f t="shared" si="2"/>
        <v>100</v>
      </c>
      <c r="AI37" s="102">
        <f t="shared" si="2"/>
        <v>100</v>
      </c>
      <c r="AJ37" s="102">
        <f t="shared" si="2"/>
        <v>100</v>
      </c>
      <c r="AK37" s="102">
        <f t="shared" si="2"/>
        <v>100</v>
      </c>
      <c r="AL37" s="102">
        <f t="shared" si="2"/>
        <v>100</v>
      </c>
      <c r="AM37" s="102">
        <f t="shared" si="2"/>
        <v>100</v>
      </c>
      <c r="AN37" s="102">
        <f t="shared" si="2"/>
        <v>100</v>
      </c>
      <c r="AO37" s="102">
        <f t="shared" si="2"/>
        <v>100</v>
      </c>
      <c r="AP37" s="102">
        <f t="shared" si="3"/>
        <v>100</v>
      </c>
      <c r="AQ37" s="102">
        <f t="shared" si="3"/>
        <v>100</v>
      </c>
      <c r="AR37" s="102">
        <f t="shared" si="3"/>
        <v>100</v>
      </c>
      <c r="AS37" s="102">
        <f t="shared" si="3"/>
        <v>100</v>
      </c>
      <c r="AT37" s="102">
        <f t="shared" si="3"/>
        <v>100</v>
      </c>
      <c r="AU37" s="102">
        <f t="shared" si="3"/>
        <v>100</v>
      </c>
      <c r="AV37" s="61"/>
      <c r="AW37" s="61"/>
    </row>
    <row r="38" spans="2:49" ht="14.1" customHeight="1" thickBot="1" x14ac:dyDescent="0.3">
      <c r="B38" s="2"/>
      <c r="C38" s="315" t="str">
        <f t="shared" si="0"/>
        <v>23</v>
      </c>
      <c r="D38" s="316"/>
      <c r="E38" s="317" t="str">
        <f>IF('Input Sheet'!$S$6=0,'Input Sheet'!F30,'Input Sheet'!F62)</f>
        <v>3.H.23 Culturally diverse suburban families</v>
      </c>
      <c r="F38" s="318"/>
      <c r="G38" s="318"/>
      <c r="H38" s="318"/>
      <c r="I38" s="318"/>
      <c r="J38" s="318"/>
      <c r="K38" s="318"/>
      <c r="L38" s="319">
        <f>IF('Input Sheet'!$S$6=0,'Input Sheet'!G30,'Input Sheet'!G62)</f>
        <v>0</v>
      </c>
      <c r="M38" s="320">
        <f>IF('Input Sheet'!$S$6=0,'Input Sheet'!H30,'Input Sheet'!H62)</f>
        <v>0</v>
      </c>
      <c r="N38" s="319">
        <f>IF('Input Sheet'!$S$6=0,'Input Sheet'!I30,'Input Sheet'!I62)</f>
        <v>0</v>
      </c>
      <c r="O38" s="320">
        <f>IF('Input Sheet'!$S$6=0,'Input Sheet'!J30,'Input Sheet'!J62)</f>
        <v>0</v>
      </c>
      <c r="P38" s="320">
        <f>IF('Input Sheet'!$S$6=0,'Input Sheet'!K30,'Input Sheet'!K62)</f>
        <v>0</v>
      </c>
      <c r="Q38" s="320">
        <f>IF('Input Sheet'!$S$6=0,'Input Sheet'!L30,'Input Sheet'!L62)</f>
        <v>0</v>
      </c>
      <c r="R38" s="108">
        <f>IF('Input Sheet'!$S$6=0,'Input Sheet'!M30,'Input Sheet'!M62)</f>
        <v>0</v>
      </c>
      <c r="S38" s="31"/>
      <c r="T38" s="31"/>
      <c r="U38" s="31"/>
      <c r="V38" s="19"/>
      <c r="W38" s="40"/>
      <c r="Y38" s="61"/>
      <c r="Z38" s="102">
        <f t="shared" si="2"/>
        <v>100</v>
      </c>
      <c r="AA38" s="102">
        <f t="shared" si="2"/>
        <v>100</v>
      </c>
      <c r="AB38" s="102">
        <f t="shared" si="2"/>
        <v>100</v>
      </c>
      <c r="AC38" s="102">
        <f t="shared" si="2"/>
        <v>100</v>
      </c>
      <c r="AD38" s="102">
        <f t="shared" si="2"/>
        <v>100</v>
      </c>
      <c r="AE38" s="102">
        <f t="shared" si="2"/>
        <v>100</v>
      </c>
      <c r="AF38" s="102">
        <f t="shared" si="2"/>
        <v>100</v>
      </c>
      <c r="AG38" s="102">
        <f t="shared" si="2"/>
        <v>0</v>
      </c>
      <c r="AH38" s="102">
        <f t="shared" si="2"/>
        <v>100</v>
      </c>
      <c r="AI38" s="102">
        <f t="shared" si="2"/>
        <v>100</v>
      </c>
      <c r="AJ38" s="102">
        <f t="shared" si="2"/>
        <v>100</v>
      </c>
      <c r="AK38" s="102">
        <f t="shared" si="2"/>
        <v>100</v>
      </c>
      <c r="AL38" s="102">
        <f t="shared" si="2"/>
        <v>100</v>
      </c>
      <c r="AM38" s="102">
        <f t="shared" si="2"/>
        <v>100</v>
      </c>
      <c r="AN38" s="102">
        <f t="shared" si="2"/>
        <v>100</v>
      </c>
      <c r="AO38" s="102">
        <f t="shared" si="2"/>
        <v>100</v>
      </c>
      <c r="AP38" s="102">
        <f t="shared" si="3"/>
        <v>100</v>
      </c>
      <c r="AQ38" s="102">
        <f t="shared" si="3"/>
        <v>100</v>
      </c>
      <c r="AR38" s="102">
        <f t="shared" si="3"/>
        <v>100</v>
      </c>
      <c r="AS38" s="102">
        <f t="shared" si="3"/>
        <v>100</v>
      </c>
      <c r="AT38" s="102">
        <f t="shared" si="3"/>
        <v>100</v>
      </c>
      <c r="AU38" s="102">
        <f t="shared" si="3"/>
        <v>100</v>
      </c>
      <c r="AV38" s="61"/>
      <c r="AW38" s="61"/>
    </row>
    <row r="39" spans="2:49" ht="14.1" customHeight="1" thickBot="1" x14ac:dyDescent="0.3">
      <c r="B39" s="2"/>
      <c r="C39" s="315" t="str">
        <f t="shared" si="0"/>
        <v>24</v>
      </c>
      <c r="D39" s="316"/>
      <c r="E39" s="317" t="str">
        <f>IF('Input Sheet'!$S$6=0,'Input Sheet'!F31,'Input Sheet'!F63)</f>
        <v>3.I.24 Young professionals renting city flats</v>
      </c>
      <c r="F39" s="318"/>
      <c r="G39" s="318"/>
      <c r="H39" s="318"/>
      <c r="I39" s="318"/>
      <c r="J39" s="318"/>
      <c r="K39" s="318"/>
      <c r="L39" s="319">
        <f>IF('Input Sheet'!$S$6=0,'Input Sheet'!G31,'Input Sheet'!G63)</f>
        <v>0</v>
      </c>
      <c r="M39" s="320">
        <f>IF('Input Sheet'!$S$6=0,'Input Sheet'!H31,'Input Sheet'!H63)</f>
        <v>0</v>
      </c>
      <c r="N39" s="319">
        <f>IF('Input Sheet'!$S$6=0,'Input Sheet'!I31,'Input Sheet'!I63)</f>
        <v>0</v>
      </c>
      <c r="O39" s="320">
        <f>IF('Input Sheet'!$S$6=0,'Input Sheet'!J31,'Input Sheet'!J63)</f>
        <v>0</v>
      </c>
      <c r="P39" s="320">
        <f>IF('Input Sheet'!$S$6=0,'Input Sheet'!K31,'Input Sheet'!K63)</f>
        <v>0</v>
      </c>
      <c r="Q39" s="320">
        <f>IF('Input Sheet'!$S$6=0,'Input Sheet'!L31,'Input Sheet'!L63)</f>
        <v>0</v>
      </c>
      <c r="R39" s="108">
        <f>IF('Input Sheet'!$S$6=0,'Input Sheet'!M31,'Input Sheet'!M63)</f>
        <v>0</v>
      </c>
      <c r="S39" s="31"/>
      <c r="T39" s="31"/>
      <c r="U39" s="31"/>
      <c r="V39" s="19"/>
      <c r="W39" s="40"/>
      <c r="Y39" s="61"/>
      <c r="Z39" s="102">
        <f t="shared" si="2"/>
        <v>100</v>
      </c>
      <c r="AA39" s="102">
        <f t="shared" si="2"/>
        <v>100</v>
      </c>
      <c r="AB39" s="102">
        <f t="shared" si="2"/>
        <v>100</v>
      </c>
      <c r="AC39" s="102">
        <f t="shared" si="2"/>
        <v>100</v>
      </c>
      <c r="AD39" s="102">
        <f t="shared" si="2"/>
        <v>100</v>
      </c>
      <c r="AE39" s="102">
        <f t="shared" si="2"/>
        <v>100</v>
      </c>
      <c r="AF39" s="102">
        <f t="shared" si="2"/>
        <v>100</v>
      </c>
      <c r="AG39" s="102">
        <f t="shared" si="2"/>
        <v>100</v>
      </c>
      <c r="AH39" s="102">
        <f t="shared" si="2"/>
        <v>0</v>
      </c>
      <c r="AI39" s="102">
        <f t="shared" si="2"/>
        <v>100</v>
      </c>
      <c r="AJ39" s="102">
        <f t="shared" si="2"/>
        <v>100</v>
      </c>
      <c r="AK39" s="102">
        <f t="shared" si="2"/>
        <v>100</v>
      </c>
      <c r="AL39" s="102">
        <f t="shared" si="2"/>
        <v>100</v>
      </c>
      <c r="AM39" s="102">
        <f t="shared" si="2"/>
        <v>100</v>
      </c>
      <c r="AN39" s="102">
        <f t="shared" si="2"/>
        <v>100</v>
      </c>
      <c r="AO39" s="102">
        <f t="shared" si="2"/>
        <v>100</v>
      </c>
      <c r="AP39" s="102">
        <f t="shared" si="3"/>
        <v>100</v>
      </c>
      <c r="AQ39" s="102">
        <f t="shared" si="3"/>
        <v>100</v>
      </c>
      <c r="AR39" s="102">
        <f t="shared" si="3"/>
        <v>100</v>
      </c>
      <c r="AS39" s="102">
        <f t="shared" si="3"/>
        <v>100</v>
      </c>
      <c r="AT39" s="102">
        <f t="shared" si="3"/>
        <v>100</v>
      </c>
      <c r="AU39" s="102">
        <f t="shared" si="3"/>
        <v>100</v>
      </c>
      <c r="AV39" s="61"/>
      <c r="AW39" s="61"/>
    </row>
    <row r="40" spans="2:49" ht="14.1" customHeight="1" thickBot="1" x14ac:dyDescent="0.3">
      <c r="B40" s="2"/>
      <c r="C40" s="315" t="str">
        <f t="shared" si="0"/>
        <v>25</v>
      </c>
      <c r="D40" s="316"/>
      <c r="E40" s="317" t="str">
        <f>IF('Input Sheet'!$S$6=0,'Input Sheet'!F32,'Input Sheet'!F64)</f>
        <v>3.I.25 Privately renting students and house sharers</v>
      </c>
      <c r="F40" s="318"/>
      <c r="G40" s="318"/>
      <c r="H40" s="318"/>
      <c r="I40" s="318"/>
      <c r="J40" s="318"/>
      <c r="K40" s="318"/>
      <c r="L40" s="319">
        <f>IF('Input Sheet'!$S$6=0,'Input Sheet'!G32,'Input Sheet'!G64)</f>
        <v>0</v>
      </c>
      <c r="M40" s="320">
        <f>IF('Input Sheet'!$S$6=0,'Input Sheet'!H32,'Input Sheet'!H64)</f>
        <v>0</v>
      </c>
      <c r="N40" s="319">
        <f>IF('Input Sheet'!$S$6=0,'Input Sheet'!I32,'Input Sheet'!I64)</f>
        <v>415</v>
      </c>
      <c r="O40" s="320">
        <f>IF('Input Sheet'!$S$6=0,'Input Sheet'!J32,'Input Sheet'!J64)</f>
        <v>0.11114830934047538</v>
      </c>
      <c r="P40" s="320">
        <f>IF('Input Sheet'!$S$6=0,'Input Sheet'!K32,'Input Sheet'!K64)</f>
        <v>0</v>
      </c>
      <c r="Q40" s="320">
        <f>IF('Input Sheet'!$S$6=0,'Input Sheet'!L32,'Input Sheet'!L64)</f>
        <v>-2.3898935238501848</v>
      </c>
      <c r="R40" s="108">
        <f>IF('Input Sheet'!$S$6=0,'Input Sheet'!M32,'Input Sheet'!M64)</f>
        <v>0</v>
      </c>
      <c r="S40" s="31"/>
      <c r="T40" s="31"/>
      <c r="U40" s="31"/>
      <c r="V40" s="19"/>
      <c r="W40" s="40"/>
      <c r="Y40" s="61"/>
      <c r="Z40" s="102">
        <f t="shared" si="2"/>
        <v>100</v>
      </c>
      <c r="AA40" s="102">
        <f t="shared" si="2"/>
        <v>100</v>
      </c>
      <c r="AB40" s="102">
        <f t="shared" si="2"/>
        <v>100</v>
      </c>
      <c r="AC40" s="102">
        <f t="shared" si="2"/>
        <v>100</v>
      </c>
      <c r="AD40" s="102">
        <f t="shared" si="2"/>
        <v>100</v>
      </c>
      <c r="AE40" s="102">
        <f t="shared" si="2"/>
        <v>100</v>
      </c>
      <c r="AF40" s="102">
        <f t="shared" si="2"/>
        <v>100</v>
      </c>
      <c r="AG40" s="102">
        <f t="shared" si="2"/>
        <v>100</v>
      </c>
      <c r="AH40" s="102">
        <f t="shared" si="2"/>
        <v>0</v>
      </c>
      <c r="AI40" s="102">
        <f t="shared" si="2"/>
        <v>100</v>
      </c>
      <c r="AJ40" s="102">
        <f t="shared" si="2"/>
        <v>100</v>
      </c>
      <c r="AK40" s="102">
        <f t="shared" si="2"/>
        <v>100</v>
      </c>
      <c r="AL40" s="102">
        <f t="shared" si="2"/>
        <v>100</v>
      </c>
      <c r="AM40" s="102">
        <f t="shared" si="2"/>
        <v>100</v>
      </c>
      <c r="AN40" s="102">
        <f t="shared" si="2"/>
        <v>100</v>
      </c>
      <c r="AO40" s="102">
        <f t="shared" si="2"/>
        <v>100</v>
      </c>
      <c r="AP40" s="102">
        <f t="shared" si="3"/>
        <v>100</v>
      </c>
      <c r="AQ40" s="102">
        <f t="shared" si="3"/>
        <v>100</v>
      </c>
      <c r="AR40" s="102">
        <f t="shared" si="3"/>
        <v>100</v>
      </c>
      <c r="AS40" s="102">
        <f t="shared" si="3"/>
        <v>100</v>
      </c>
      <c r="AT40" s="102">
        <f t="shared" si="3"/>
        <v>100</v>
      </c>
      <c r="AU40" s="102">
        <f t="shared" si="3"/>
        <v>100</v>
      </c>
      <c r="AV40" s="61"/>
      <c r="AW40" s="61"/>
    </row>
    <row r="41" spans="2:49" ht="14.1" customHeight="1" thickBot="1" x14ac:dyDescent="0.3">
      <c r="B41" s="2"/>
      <c r="C41" s="315" t="str">
        <f t="shared" si="0"/>
        <v>26</v>
      </c>
      <c r="D41" s="316"/>
      <c r="E41" s="317" t="str">
        <f>IF('Input Sheet'!$S$6=0,'Input Sheet'!F33,'Input Sheet'!F65)</f>
        <v>3.I.26 Younger couples and singles in flats</v>
      </c>
      <c r="F41" s="318"/>
      <c r="G41" s="318"/>
      <c r="H41" s="318"/>
      <c r="I41" s="318"/>
      <c r="J41" s="318"/>
      <c r="K41" s="318"/>
      <c r="L41" s="319">
        <f>IF('Input Sheet'!$S$6=0,'Input Sheet'!G33,'Input Sheet'!G65)</f>
        <v>0</v>
      </c>
      <c r="M41" s="320">
        <f>IF('Input Sheet'!$S$6=0,'Input Sheet'!H33,'Input Sheet'!H65)</f>
        <v>0</v>
      </c>
      <c r="N41" s="319">
        <f>IF('Input Sheet'!$S$6=0,'Input Sheet'!I33,'Input Sheet'!I65)</f>
        <v>2465</v>
      </c>
      <c r="O41" s="320">
        <f>IF('Input Sheet'!$S$6=0,'Input Sheet'!J33,'Input Sheet'!J65)</f>
        <v>0.66019417475728148</v>
      </c>
      <c r="P41" s="320">
        <f>IF('Input Sheet'!$S$6=0,'Input Sheet'!K33,'Input Sheet'!K65)</f>
        <v>0</v>
      </c>
      <c r="Q41" s="320">
        <f>IF('Input Sheet'!$S$6=0,'Input Sheet'!L33,'Input Sheet'!L65)</f>
        <v>-5.8406317200930937</v>
      </c>
      <c r="R41" s="108">
        <f>IF('Input Sheet'!$S$6=0,'Input Sheet'!M33,'Input Sheet'!M65)</f>
        <v>0</v>
      </c>
      <c r="S41" s="31"/>
      <c r="T41" s="31"/>
      <c r="U41" s="31"/>
      <c r="V41" s="19"/>
      <c r="W41" s="40"/>
      <c r="Y41" s="61"/>
      <c r="Z41" s="102">
        <f t="shared" si="2"/>
        <v>100</v>
      </c>
      <c r="AA41" s="102">
        <f t="shared" si="2"/>
        <v>100</v>
      </c>
      <c r="AB41" s="102">
        <f t="shared" si="2"/>
        <v>100</v>
      </c>
      <c r="AC41" s="102">
        <f t="shared" si="2"/>
        <v>100</v>
      </c>
      <c r="AD41" s="102">
        <f t="shared" si="2"/>
        <v>100</v>
      </c>
      <c r="AE41" s="102">
        <f t="shared" si="2"/>
        <v>100</v>
      </c>
      <c r="AF41" s="102">
        <f t="shared" si="2"/>
        <v>100</v>
      </c>
      <c r="AG41" s="102">
        <f t="shared" si="2"/>
        <v>100</v>
      </c>
      <c r="AH41" s="102">
        <f t="shared" si="2"/>
        <v>0</v>
      </c>
      <c r="AI41" s="102">
        <f t="shared" si="2"/>
        <v>100</v>
      </c>
      <c r="AJ41" s="102">
        <f t="shared" si="2"/>
        <v>100</v>
      </c>
      <c r="AK41" s="102">
        <f t="shared" si="2"/>
        <v>100</v>
      </c>
      <c r="AL41" s="102">
        <f t="shared" si="2"/>
        <v>100</v>
      </c>
      <c r="AM41" s="102">
        <f t="shared" si="2"/>
        <v>100</v>
      </c>
      <c r="AN41" s="102">
        <f t="shared" si="2"/>
        <v>100</v>
      </c>
      <c r="AO41" s="102">
        <f t="shared" si="2"/>
        <v>100</v>
      </c>
      <c r="AP41" s="102">
        <f t="shared" si="3"/>
        <v>100</v>
      </c>
      <c r="AQ41" s="102">
        <f t="shared" si="3"/>
        <v>100</v>
      </c>
      <c r="AR41" s="102">
        <f t="shared" si="3"/>
        <v>100</v>
      </c>
      <c r="AS41" s="102">
        <f t="shared" si="3"/>
        <v>100</v>
      </c>
      <c r="AT41" s="102">
        <f t="shared" si="3"/>
        <v>100</v>
      </c>
      <c r="AU41" s="102">
        <f t="shared" si="3"/>
        <v>100</v>
      </c>
      <c r="AV41" s="61"/>
      <c r="AW41" s="61"/>
    </row>
    <row r="42" spans="2:49" ht="14.1" customHeight="1" thickBot="1" x14ac:dyDescent="0.3">
      <c r="B42" s="2"/>
      <c r="C42" s="315" t="str">
        <f t="shared" si="0"/>
        <v>27</v>
      </c>
      <c r="D42" s="316"/>
      <c r="E42" s="317" t="str">
        <f>IF('Input Sheet'!$S$6=0,'Input Sheet'!F34,'Input Sheet'!F66)</f>
        <v>3.J.27 Professional families and couples in suburban, owner-occupied areas</v>
      </c>
      <c r="F42" s="318"/>
      <c r="G42" s="318"/>
      <c r="H42" s="318"/>
      <c r="I42" s="318"/>
      <c r="J42" s="318"/>
      <c r="K42" s="318"/>
      <c r="L42" s="319">
        <f>IF('Input Sheet'!$S$6=0,'Input Sheet'!G34,'Input Sheet'!G66)</f>
        <v>33</v>
      </c>
      <c r="M42" s="320">
        <f>IF('Input Sheet'!$S$6=0,'Input Sheet'!H34,'Input Sheet'!H66)</f>
        <v>0.64289888953828178</v>
      </c>
      <c r="N42" s="319">
        <f>IF('Input Sheet'!$S$6=0,'Input Sheet'!I34,'Input Sheet'!I66)</f>
        <v>10754</v>
      </c>
      <c r="O42" s="320">
        <f>IF('Input Sheet'!$S$6=0,'Input Sheet'!J34,'Input Sheet'!J66)</f>
        <v>2.8802142618011382</v>
      </c>
      <c r="P42" s="320">
        <f>IF('Input Sheet'!$S$6=0,'Input Sheet'!K34,'Input Sheet'!K66)</f>
        <v>0.30686256276734236</v>
      </c>
      <c r="Q42" s="320">
        <f>IF('Input Sheet'!$S$6=0,'Input Sheet'!L34,'Input Sheet'!L66)</f>
        <v>-9.5839950928321826</v>
      </c>
      <c r="R42" s="108">
        <f>IF('Input Sheet'!$S$6=0,'Input Sheet'!M34,'Input Sheet'!M66)</f>
        <v>22.321217489432392</v>
      </c>
      <c r="S42" s="31"/>
      <c r="T42" s="31"/>
      <c r="U42" s="31"/>
      <c r="V42" s="19"/>
      <c r="W42" s="40"/>
      <c r="Y42" s="61"/>
      <c r="Z42" s="102">
        <f t="shared" si="2"/>
        <v>100</v>
      </c>
      <c r="AA42" s="102">
        <f t="shared" si="2"/>
        <v>100</v>
      </c>
      <c r="AB42" s="102">
        <f t="shared" si="2"/>
        <v>100</v>
      </c>
      <c r="AC42" s="102">
        <f t="shared" si="2"/>
        <v>100</v>
      </c>
      <c r="AD42" s="102">
        <f t="shared" si="2"/>
        <v>100</v>
      </c>
      <c r="AE42" s="102">
        <f t="shared" si="2"/>
        <v>100</v>
      </c>
      <c r="AF42" s="102">
        <f t="shared" si="2"/>
        <v>100</v>
      </c>
      <c r="AG42" s="102">
        <f t="shared" si="2"/>
        <v>100</v>
      </c>
      <c r="AH42" s="102">
        <f t="shared" si="2"/>
        <v>100</v>
      </c>
      <c r="AI42" s="102">
        <f t="shared" si="2"/>
        <v>22.321217489432392</v>
      </c>
      <c r="AJ42" s="102">
        <f t="shared" si="2"/>
        <v>100</v>
      </c>
      <c r="AK42" s="102">
        <f t="shared" si="2"/>
        <v>100</v>
      </c>
      <c r="AL42" s="102">
        <f t="shared" si="2"/>
        <v>100</v>
      </c>
      <c r="AM42" s="102">
        <f t="shared" si="2"/>
        <v>100</v>
      </c>
      <c r="AN42" s="102">
        <f t="shared" si="2"/>
        <v>100</v>
      </c>
      <c r="AO42" s="102">
        <f t="shared" si="2"/>
        <v>100</v>
      </c>
      <c r="AP42" s="102">
        <f t="shared" si="3"/>
        <v>100</v>
      </c>
      <c r="AQ42" s="102">
        <f t="shared" si="3"/>
        <v>100</v>
      </c>
      <c r="AR42" s="102">
        <f t="shared" si="3"/>
        <v>100</v>
      </c>
      <c r="AS42" s="102">
        <f t="shared" si="3"/>
        <v>100</v>
      </c>
      <c r="AT42" s="102">
        <f t="shared" si="3"/>
        <v>100</v>
      </c>
      <c r="AU42" s="102">
        <f t="shared" si="3"/>
        <v>100</v>
      </c>
      <c r="AV42" s="61"/>
      <c r="AW42" s="61"/>
    </row>
    <row r="43" spans="2:49" ht="14.1" customHeight="1" thickBot="1" x14ac:dyDescent="0.3">
      <c r="B43" s="2"/>
      <c r="C43" s="315" t="str">
        <f t="shared" si="0"/>
        <v>28</v>
      </c>
      <c r="D43" s="316"/>
      <c r="E43" s="317" t="str">
        <f>IF('Input Sheet'!$S$6=0,'Input Sheet'!F35,'Input Sheet'!F67)</f>
        <v>3.J.28 Families and couples in terraces</v>
      </c>
      <c r="F43" s="318"/>
      <c r="G43" s="318"/>
      <c r="H43" s="318"/>
      <c r="I43" s="318"/>
      <c r="J43" s="318"/>
      <c r="K43" s="318"/>
      <c r="L43" s="319">
        <f>IF('Input Sheet'!$S$6=0,'Input Sheet'!G35,'Input Sheet'!G67)</f>
        <v>12</v>
      </c>
      <c r="M43" s="320">
        <f>IF('Input Sheet'!$S$6=0,'Input Sheet'!H35,'Input Sheet'!H67)</f>
        <v>0.23378141437755698</v>
      </c>
      <c r="N43" s="319">
        <f>IF('Input Sheet'!$S$6=0,'Input Sheet'!I35,'Input Sheet'!I67)</f>
        <v>4060</v>
      </c>
      <c r="O43" s="320">
        <f>IF('Input Sheet'!$S$6=0,'Input Sheet'!J35,'Input Sheet'!J67)</f>
        <v>1.087378640776699</v>
      </c>
      <c r="P43" s="320">
        <f>IF('Input Sheet'!$S$6=0,'Input Sheet'!K35,'Input Sheet'!K67)</f>
        <v>0.29556650246305421</v>
      </c>
      <c r="Q43" s="320">
        <f>IF('Input Sheet'!$S$6=0,'Input Sheet'!L35,'Input Sheet'!L67)</f>
        <v>-5.8968811206045304</v>
      </c>
      <c r="R43" s="108">
        <f>IF('Input Sheet'!$S$6=0,'Input Sheet'!M35,'Input Sheet'!M67)</f>
        <v>21.499540786507474</v>
      </c>
      <c r="S43" s="31"/>
      <c r="T43" s="31"/>
      <c r="U43" s="31"/>
      <c r="V43" s="19"/>
      <c r="W43" s="40"/>
      <c r="Y43" s="61"/>
      <c r="Z43" s="102">
        <f t="shared" si="2"/>
        <v>100</v>
      </c>
      <c r="AA43" s="102">
        <f t="shared" si="2"/>
        <v>100</v>
      </c>
      <c r="AB43" s="102">
        <f t="shared" si="2"/>
        <v>100</v>
      </c>
      <c r="AC43" s="102">
        <f t="shared" si="2"/>
        <v>100</v>
      </c>
      <c r="AD43" s="102">
        <f t="shared" si="2"/>
        <v>100</v>
      </c>
      <c r="AE43" s="102">
        <f t="shared" si="2"/>
        <v>100</v>
      </c>
      <c r="AF43" s="102">
        <f t="shared" si="2"/>
        <v>100</v>
      </c>
      <c r="AG43" s="102">
        <f t="shared" ref="AG43:AU48" si="4">IF((LEFT($E43,3)=AG$13),$R43,100)</f>
        <v>100</v>
      </c>
      <c r="AH43" s="102">
        <f t="shared" si="4"/>
        <v>100</v>
      </c>
      <c r="AI43" s="102">
        <f t="shared" si="4"/>
        <v>21.499540786507474</v>
      </c>
      <c r="AJ43" s="102">
        <f t="shared" si="4"/>
        <v>100</v>
      </c>
      <c r="AK43" s="102">
        <f t="shared" si="4"/>
        <v>100</v>
      </c>
      <c r="AL43" s="102">
        <f t="shared" si="4"/>
        <v>100</v>
      </c>
      <c r="AM43" s="102">
        <f t="shared" si="4"/>
        <v>100</v>
      </c>
      <c r="AN43" s="102">
        <f t="shared" si="4"/>
        <v>100</v>
      </c>
      <c r="AO43" s="102">
        <f t="shared" si="4"/>
        <v>100</v>
      </c>
      <c r="AP43" s="102">
        <f t="shared" si="4"/>
        <v>100</v>
      </c>
      <c r="AQ43" s="102">
        <f t="shared" si="4"/>
        <v>100</v>
      </c>
      <c r="AR43" s="102">
        <f t="shared" si="4"/>
        <v>100</v>
      </c>
      <c r="AS43" s="102">
        <f t="shared" si="4"/>
        <v>100</v>
      </c>
      <c r="AT43" s="102">
        <f t="shared" si="4"/>
        <v>100</v>
      </c>
      <c r="AU43" s="102">
        <f t="shared" si="4"/>
        <v>100</v>
      </c>
      <c r="AV43" s="61"/>
      <c r="AW43" s="61"/>
    </row>
    <row r="44" spans="2:49" ht="14.1" customHeight="1" thickBot="1" x14ac:dyDescent="0.3">
      <c r="B44" s="2"/>
      <c r="C44" s="315" t="str">
        <f t="shared" si="0"/>
        <v>29</v>
      </c>
      <c r="D44" s="316"/>
      <c r="E44" s="317" t="str">
        <f>IF('Input Sheet'!$S$6=0,'Input Sheet'!F36,'Input Sheet'!F68)</f>
        <v>4.K.29 Senior home-owning couples</v>
      </c>
      <c r="F44" s="318"/>
      <c r="G44" s="318"/>
      <c r="H44" s="318"/>
      <c r="I44" s="318"/>
      <c r="J44" s="318"/>
      <c r="K44" s="318"/>
      <c r="L44" s="319">
        <f>IF('Input Sheet'!$S$6=0,'Input Sheet'!G36,'Input Sheet'!G68)</f>
        <v>408</v>
      </c>
      <c r="M44" s="320">
        <f>IF('Input Sheet'!$S$6=0,'Input Sheet'!H36,'Input Sheet'!H68)</f>
        <v>7.9485680888369377</v>
      </c>
      <c r="N44" s="319">
        <f>IF('Input Sheet'!$S$6=0,'Input Sheet'!I36,'Input Sheet'!I68)</f>
        <v>20946</v>
      </c>
      <c r="O44" s="320">
        <f>IF('Input Sheet'!$S$6=0,'Input Sheet'!J36,'Input Sheet'!J68)</f>
        <v>5.6099096083026447</v>
      </c>
      <c r="P44" s="320">
        <f>IF('Input Sheet'!$S$6=0,'Input Sheet'!K36,'Input Sheet'!K68)</f>
        <v>1.9478659409911201</v>
      </c>
      <c r="Q44" s="320">
        <f>IF('Input Sheet'!$S$6=0,'Input Sheet'!L36,'Input Sheet'!L68)</f>
        <v>7.2813398998061318</v>
      </c>
      <c r="R44" s="108">
        <f>IF('Input Sheet'!$S$6=0,'Input Sheet'!M36,'Input Sheet'!M68)</f>
        <v>141.68798864554051</v>
      </c>
      <c r="S44" s="31"/>
      <c r="T44" s="31"/>
      <c r="U44" s="31"/>
      <c r="V44" s="19"/>
      <c r="W44" s="40"/>
      <c r="Y44" s="61"/>
      <c r="Z44" s="102">
        <f t="shared" ref="Z44:AO48" si="5">IF((LEFT($E44,3)=Z$13),$R44,100)</f>
        <v>100</v>
      </c>
      <c r="AA44" s="102">
        <f t="shared" si="5"/>
        <v>100</v>
      </c>
      <c r="AB44" s="102">
        <f t="shared" si="5"/>
        <v>100</v>
      </c>
      <c r="AC44" s="102">
        <f t="shared" si="5"/>
        <v>100</v>
      </c>
      <c r="AD44" s="102">
        <f t="shared" si="5"/>
        <v>100</v>
      </c>
      <c r="AE44" s="102">
        <f t="shared" si="5"/>
        <v>100</v>
      </c>
      <c r="AF44" s="102">
        <f t="shared" si="5"/>
        <v>100</v>
      </c>
      <c r="AG44" s="102">
        <f t="shared" si="5"/>
        <v>100</v>
      </c>
      <c r="AH44" s="102">
        <f t="shared" si="5"/>
        <v>100</v>
      </c>
      <c r="AI44" s="102">
        <f t="shared" si="5"/>
        <v>100</v>
      </c>
      <c r="AJ44" s="102">
        <f t="shared" si="5"/>
        <v>141.68798864554051</v>
      </c>
      <c r="AK44" s="102">
        <f t="shared" si="5"/>
        <v>100</v>
      </c>
      <c r="AL44" s="102">
        <f t="shared" si="5"/>
        <v>100</v>
      </c>
      <c r="AM44" s="102">
        <f t="shared" si="5"/>
        <v>100</v>
      </c>
      <c r="AN44" s="102">
        <f t="shared" si="5"/>
        <v>100</v>
      </c>
      <c r="AO44" s="102">
        <f t="shared" si="5"/>
        <v>100</v>
      </c>
      <c r="AP44" s="102">
        <f t="shared" si="4"/>
        <v>100</v>
      </c>
      <c r="AQ44" s="102">
        <f t="shared" si="4"/>
        <v>100</v>
      </c>
      <c r="AR44" s="102">
        <f t="shared" si="4"/>
        <v>100</v>
      </c>
      <c r="AS44" s="102">
        <f t="shared" si="4"/>
        <v>100</v>
      </c>
      <c r="AT44" s="102">
        <f t="shared" si="4"/>
        <v>100</v>
      </c>
      <c r="AU44" s="102">
        <f t="shared" si="4"/>
        <v>100</v>
      </c>
      <c r="AV44" s="61"/>
      <c r="AW44" s="61"/>
    </row>
    <row r="45" spans="2:49" ht="14.1" customHeight="1" thickBot="1" x14ac:dyDescent="0.3">
      <c r="B45" s="2"/>
      <c r="C45" s="315" t="str">
        <f t="shared" si="0"/>
        <v>30</v>
      </c>
      <c r="D45" s="316"/>
      <c r="E45" s="317" t="str">
        <f>IF('Input Sheet'!$S$6=0,'Input Sheet'!F37,'Input Sheet'!F69)</f>
        <v>4.K.30 Empty nesters in owner-occupied detached homes</v>
      </c>
      <c r="F45" s="318"/>
      <c r="G45" s="318"/>
      <c r="H45" s="318"/>
      <c r="I45" s="318"/>
      <c r="J45" s="318"/>
      <c r="K45" s="318"/>
      <c r="L45" s="319">
        <f>IF('Input Sheet'!$S$6=0,'Input Sheet'!G37,'Input Sheet'!G69)</f>
        <v>592</v>
      </c>
      <c r="M45" s="320">
        <f>IF('Input Sheet'!$S$6=0,'Input Sheet'!H37,'Input Sheet'!H69)</f>
        <v>11.533216442626145</v>
      </c>
      <c r="N45" s="319">
        <f>IF('Input Sheet'!$S$6=0,'Input Sheet'!I37,'Input Sheet'!I69)</f>
        <v>10576</v>
      </c>
      <c r="O45" s="320">
        <f>IF('Input Sheet'!$S$6=0,'Input Sheet'!J37,'Input Sheet'!J69)</f>
        <v>2.8325410110478741</v>
      </c>
      <c r="P45" s="320">
        <f>IF('Input Sheet'!$S$6=0,'Input Sheet'!K37,'Input Sheet'!K69)</f>
        <v>5.5975794251134641</v>
      </c>
      <c r="Q45" s="320">
        <f>IF('Input Sheet'!$S$6=0,'Input Sheet'!L37,'Input Sheet'!L69)</f>
        <v>37.574228673820038</v>
      </c>
      <c r="R45" s="108">
        <f>IF('Input Sheet'!$S$6=0,'Input Sheet'!M37,'Input Sheet'!M69)</f>
        <v>407.16855987760374</v>
      </c>
      <c r="S45" s="31"/>
      <c r="T45" s="31"/>
      <c r="U45" s="31"/>
      <c r="V45" s="19"/>
      <c r="W45" s="40"/>
      <c r="Y45" s="61"/>
      <c r="Z45" s="102">
        <f t="shared" si="5"/>
        <v>100</v>
      </c>
      <c r="AA45" s="102">
        <f t="shared" si="5"/>
        <v>100</v>
      </c>
      <c r="AB45" s="102">
        <f t="shared" si="5"/>
        <v>100</v>
      </c>
      <c r="AC45" s="102">
        <f t="shared" si="5"/>
        <v>100</v>
      </c>
      <c r="AD45" s="102">
        <f t="shared" si="5"/>
        <v>100</v>
      </c>
      <c r="AE45" s="102">
        <f t="shared" si="5"/>
        <v>100</v>
      </c>
      <c r="AF45" s="102">
        <f t="shared" si="5"/>
        <v>100</v>
      </c>
      <c r="AG45" s="102">
        <f t="shared" si="5"/>
        <v>100</v>
      </c>
      <c r="AH45" s="102">
        <f t="shared" si="5"/>
        <v>100</v>
      </c>
      <c r="AI45" s="102">
        <f t="shared" si="5"/>
        <v>100</v>
      </c>
      <c r="AJ45" s="102">
        <f t="shared" si="5"/>
        <v>407.16855987760374</v>
      </c>
      <c r="AK45" s="102">
        <f t="shared" si="5"/>
        <v>100</v>
      </c>
      <c r="AL45" s="102">
        <f t="shared" si="5"/>
        <v>100</v>
      </c>
      <c r="AM45" s="102">
        <f t="shared" si="5"/>
        <v>100</v>
      </c>
      <c r="AN45" s="102">
        <f t="shared" si="5"/>
        <v>100</v>
      </c>
      <c r="AO45" s="102">
        <f t="shared" si="5"/>
        <v>100</v>
      </c>
      <c r="AP45" s="102">
        <f t="shared" si="4"/>
        <v>100</v>
      </c>
      <c r="AQ45" s="102">
        <f t="shared" si="4"/>
        <v>100</v>
      </c>
      <c r="AR45" s="102">
        <f t="shared" si="4"/>
        <v>100</v>
      </c>
      <c r="AS45" s="102">
        <f t="shared" si="4"/>
        <v>100</v>
      </c>
      <c r="AT45" s="102">
        <f t="shared" si="4"/>
        <v>100</v>
      </c>
      <c r="AU45" s="102">
        <f t="shared" si="4"/>
        <v>100</v>
      </c>
      <c r="AV45" s="61"/>
      <c r="AW45" s="61"/>
    </row>
    <row r="46" spans="2:49" ht="14.1" customHeight="1" thickBot="1" x14ac:dyDescent="0.3">
      <c r="B46" s="2"/>
      <c r="C46" s="315" t="str">
        <f t="shared" si="0"/>
        <v>31</v>
      </c>
      <c r="D46" s="316"/>
      <c r="E46" s="317" t="str">
        <f>IF('Input Sheet'!$S$6=0,'Input Sheet'!F38,'Input Sheet'!F70)</f>
        <v>4.K.31 Comfortable, home-owning families and empty nesters</v>
      </c>
      <c r="F46" s="318"/>
      <c r="G46" s="318"/>
      <c r="H46" s="318"/>
      <c r="I46" s="318"/>
      <c r="J46" s="318"/>
      <c r="K46" s="318"/>
      <c r="L46" s="319">
        <f>IF('Input Sheet'!$S$6=0,'Input Sheet'!G38,'Input Sheet'!G70)</f>
        <v>0</v>
      </c>
      <c r="M46" s="320">
        <f>IF('Input Sheet'!$S$6=0,'Input Sheet'!H38,'Input Sheet'!H70)</f>
        <v>0</v>
      </c>
      <c r="N46" s="319">
        <f>IF('Input Sheet'!$S$6=0,'Input Sheet'!I38,'Input Sheet'!I70)</f>
        <v>2522</v>
      </c>
      <c r="O46" s="320">
        <f>IF('Input Sheet'!$S$6=0,'Input Sheet'!J38,'Input Sheet'!J70)</f>
        <v>0.67546032808838297</v>
      </c>
      <c r="P46" s="320">
        <f>IF('Input Sheet'!$S$6=0,'Input Sheet'!K38,'Input Sheet'!K70)</f>
        <v>0</v>
      </c>
      <c r="Q46" s="320">
        <f>IF('Input Sheet'!$S$6=0,'Input Sheet'!L38,'Input Sheet'!L70)</f>
        <v>-5.9082283872846766</v>
      </c>
      <c r="R46" s="108">
        <f>IF('Input Sheet'!$S$6=0,'Input Sheet'!M38,'Input Sheet'!M70)</f>
        <v>0</v>
      </c>
      <c r="S46" s="31"/>
      <c r="T46" s="31"/>
      <c r="U46" s="31"/>
      <c r="V46" s="19"/>
      <c r="W46" s="40"/>
      <c r="Y46" s="61"/>
      <c r="Z46" s="102">
        <f t="shared" si="5"/>
        <v>100</v>
      </c>
      <c r="AA46" s="102">
        <f t="shared" si="5"/>
        <v>100</v>
      </c>
      <c r="AB46" s="102">
        <f t="shared" si="5"/>
        <v>100</v>
      </c>
      <c r="AC46" s="102">
        <f t="shared" si="5"/>
        <v>100</v>
      </c>
      <c r="AD46" s="102">
        <f t="shared" si="5"/>
        <v>100</v>
      </c>
      <c r="AE46" s="102">
        <f t="shared" si="5"/>
        <v>100</v>
      </c>
      <c r="AF46" s="102">
        <f t="shared" si="5"/>
        <v>100</v>
      </c>
      <c r="AG46" s="102">
        <f t="shared" si="5"/>
        <v>100</v>
      </c>
      <c r="AH46" s="102">
        <f t="shared" si="5"/>
        <v>100</v>
      </c>
      <c r="AI46" s="102">
        <f t="shared" si="5"/>
        <v>100</v>
      </c>
      <c r="AJ46" s="102">
        <f t="shared" si="5"/>
        <v>0</v>
      </c>
      <c r="AK46" s="102">
        <f t="shared" si="5"/>
        <v>100</v>
      </c>
      <c r="AL46" s="102">
        <f t="shared" si="5"/>
        <v>100</v>
      </c>
      <c r="AM46" s="102">
        <f t="shared" si="5"/>
        <v>100</v>
      </c>
      <c r="AN46" s="102">
        <f t="shared" si="5"/>
        <v>100</v>
      </c>
      <c r="AO46" s="102">
        <f t="shared" si="5"/>
        <v>100</v>
      </c>
      <c r="AP46" s="102">
        <f t="shared" si="4"/>
        <v>100</v>
      </c>
      <c r="AQ46" s="102">
        <f t="shared" si="4"/>
        <v>100</v>
      </c>
      <c r="AR46" s="102">
        <f t="shared" si="4"/>
        <v>100</v>
      </c>
      <c r="AS46" s="102">
        <f t="shared" si="4"/>
        <v>100</v>
      </c>
      <c r="AT46" s="102">
        <f t="shared" si="4"/>
        <v>100</v>
      </c>
      <c r="AU46" s="102">
        <f t="shared" si="4"/>
        <v>100</v>
      </c>
      <c r="AV46" s="61"/>
      <c r="AW46" s="61"/>
    </row>
    <row r="47" spans="2:49" ht="14.1" customHeight="1" thickBot="1" x14ac:dyDescent="0.3">
      <c r="B47" s="2"/>
      <c r="C47" s="315" t="str">
        <f t="shared" si="0"/>
        <v>32</v>
      </c>
      <c r="D47" s="316"/>
      <c r="E47" s="317" t="str">
        <f>IF('Input Sheet'!$S$6=0,'Input Sheet'!F39,'Input Sheet'!F71)</f>
        <v>4.K.32 Older comfortable families and couples in detached, rural properties</v>
      </c>
      <c r="F47" s="318"/>
      <c r="G47" s="318"/>
      <c r="H47" s="318"/>
      <c r="I47" s="318"/>
      <c r="J47" s="318"/>
      <c r="K47" s="318"/>
      <c r="L47" s="319">
        <f>IF('Input Sheet'!$S$6=0,'Input Sheet'!G39,'Input Sheet'!G71)</f>
        <v>29</v>
      </c>
      <c r="M47" s="320">
        <f>IF('Input Sheet'!$S$6=0,'Input Sheet'!H39,'Input Sheet'!H71)</f>
        <v>0.56497175141242939</v>
      </c>
      <c r="N47" s="319">
        <f>IF('Input Sheet'!$S$6=0,'Input Sheet'!I39,'Input Sheet'!I71)</f>
        <v>841</v>
      </c>
      <c r="O47" s="320">
        <f>IF('Input Sheet'!$S$6=0,'Input Sheet'!J39,'Input Sheet'!J71)</f>
        <v>0.22524271844660193</v>
      </c>
      <c r="P47" s="320">
        <f>IF('Input Sheet'!$S$6=0,'Input Sheet'!K39,'Input Sheet'!K71)</f>
        <v>3.4482758620689653</v>
      </c>
      <c r="Q47" s="320">
        <f>IF('Input Sheet'!$S$6=0,'Input Sheet'!L39,'Input Sheet'!L71)</f>
        <v>5.134315768642689</v>
      </c>
      <c r="R47" s="108">
        <f>IF('Input Sheet'!$S$6=0,'Input Sheet'!M39,'Input Sheet'!M71)</f>
        <v>250.82797584258719</v>
      </c>
      <c r="S47" s="31"/>
      <c r="T47" s="31"/>
      <c r="U47" s="31"/>
      <c r="V47" s="19"/>
      <c r="W47" s="40"/>
      <c r="Y47" s="61"/>
      <c r="Z47" s="102">
        <f t="shared" si="5"/>
        <v>100</v>
      </c>
      <c r="AA47" s="102">
        <f t="shared" si="5"/>
        <v>100</v>
      </c>
      <c r="AB47" s="102">
        <f t="shared" si="5"/>
        <v>100</v>
      </c>
      <c r="AC47" s="102">
        <f t="shared" si="5"/>
        <v>100</v>
      </c>
      <c r="AD47" s="102">
        <f t="shared" si="5"/>
        <v>100</v>
      </c>
      <c r="AE47" s="102">
        <f t="shared" si="5"/>
        <v>100</v>
      </c>
      <c r="AF47" s="102">
        <f t="shared" si="5"/>
        <v>100</v>
      </c>
      <c r="AG47" s="102">
        <f t="shared" si="5"/>
        <v>100</v>
      </c>
      <c r="AH47" s="102">
        <f t="shared" si="5"/>
        <v>100</v>
      </c>
      <c r="AI47" s="102">
        <f t="shared" si="5"/>
        <v>100</v>
      </c>
      <c r="AJ47" s="102">
        <f t="shared" si="5"/>
        <v>250.82797584258719</v>
      </c>
      <c r="AK47" s="102">
        <f t="shared" si="5"/>
        <v>100</v>
      </c>
      <c r="AL47" s="102">
        <f t="shared" si="5"/>
        <v>100</v>
      </c>
      <c r="AM47" s="102">
        <f t="shared" si="5"/>
        <v>100</v>
      </c>
      <c r="AN47" s="102">
        <f t="shared" si="5"/>
        <v>100</v>
      </c>
      <c r="AO47" s="102">
        <f t="shared" si="5"/>
        <v>100</v>
      </c>
      <c r="AP47" s="102">
        <f t="shared" si="4"/>
        <v>100</v>
      </c>
      <c r="AQ47" s="102">
        <f t="shared" si="4"/>
        <v>100</v>
      </c>
      <c r="AR47" s="102">
        <f t="shared" si="4"/>
        <v>100</v>
      </c>
      <c r="AS47" s="102">
        <f t="shared" si="4"/>
        <v>100</v>
      </c>
      <c r="AT47" s="102">
        <f t="shared" si="4"/>
        <v>100</v>
      </c>
      <c r="AU47" s="102">
        <f t="shared" si="4"/>
        <v>100</v>
      </c>
      <c r="AV47" s="61"/>
      <c r="AW47" s="61"/>
    </row>
    <row r="48" spans="2:49" ht="14.1" customHeight="1" thickBot="1" x14ac:dyDescent="0.3">
      <c r="B48" s="2"/>
      <c r="C48" s="315" t="str">
        <f t="shared" si="0"/>
        <v>33</v>
      </c>
      <c r="D48" s="316"/>
      <c r="E48" s="317" t="str">
        <f>IF('Input Sheet'!$S$6=0,'Input Sheet'!F40,'Input Sheet'!F72)</f>
        <v>4.K.33 Retirees in semi-detached and detached properties</v>
      </c>
      <c r="F48" s="318"/>
      <c r="G48" s="318"/>
      <c r="H48" s="318"/>
      <c r="I48" s="318"/>
      <c r="J48" s="318"/>
      <c r="K48" s="318"/>
      <c r="L48" s="319">
        <f>IF('Input Sheet'!$S$6=0,'Input Sheet'!G40,'Input Sheet'!G72)</f>
        <v>0</v>
      </c>
      <c r="M48" s="320">
        <f>IF('Input Sheet'!$S$6=0,'Input Sheet'!H40,'Input Sheet'!H72)</f>
        <v>0</v>
      </c>
      <c r="N48" s="319">
        <f>IF('Input Sheet'!$S$6=0,'Input Sheet'!I40,'Input Sheet'!I72)</f>
        <v>477</v>
      </c>
      <c r="O48" s="320">
        <f>IF('Input Sheet'!$S$6=0,'Input Sheet'!J40,'Input Sheet'!J72)</f>
        <v>0.12775359892869101</v>
      </c>
      <c r="P48" s="320">
        <f>IF('Input Sheet'!$S$6=0,'Input Sheet'!K40,'Input Sheet'!K72)</f>
        <v>0</v>
      </c>
      <c r="Q48" s="320">
        <f>IF('Input Sheet'!$S$6=0,'Input Sheet'!L40,'Input Sheet'!L72)</f>
        <v>-2.5624169273198776</v>
      </c>
      <c r="R48" s="108">
        <f>IF('Input Sheet'!$S$6=0,'Input Sheet'!M40,'Input Sheet'!M72)</f>
        <v>0</v>
      </c>
      <c r="S48" s="31"/>
      <c r="T48" s="31"/>
      <c r="U48" s="31"/>
      <c r="V48" s="19"/>
      <c r="W48" s="40"/>
      <c r="Y48" s="61"/>
      <c r="Z48" s="102">
        <f t="shared" si="5"/>
        <v>100</v>
      </c>
      <c r="AA48" s="102">
        <f t="shared" si="5"/>
        <v>100</v>
      </c>
      <c r="AB48" s="102">
        <f t="shared" si="5"/>
        <v>100</v>
      </c>
      <c r="AC48" s="102">
        <f t="shared" si="5"/>
        <v>100</v>
      </c>
      <c r="AD48" s="102">
        <f t="shared" si="5"/>
        <v>100</v>
      </c>
      <c r="AE48" s="102">
        <f t="shared" si="5"/>
        <v>100</v>
      </c>
      <c r="AF48" s="102">
        <f t="shared" si="5"/>
        <v>100</v>
      </c>
      <c r="AG48" s="102">
        <f t="shared" si="5"/>
        <v>100</v>
      </c>
      <c r="AH48" s="102">
        <f t="shared" si="5"/>
        <v>100</v>
      </c>
      <c r="AI48" s="102">
        <f t="shared" si="5"/>
        <v>100</v>
      </c>
      <c r="AJ48" s="102">
        <f t="shared" si="5"/>
        <v>0</v>
      </c>
      <c r="AK48" s="102">
        <f t="shared" si="5"/>
        <v>100</v>
      </c>
      <c r="AL48" s="102">
        <f t="shared" si="5"/>
        <v>100</v>
      </c>
      <c r="AM48" s="102">
        <f t="shared" si="5"/>
        <v>100</v>
      </c>
      <c r="AN48" s="102">
        <f t="shared" si="5"/>
        <v>100</v>
      </c>
      <c r="AO48" s="102">
        <f t="shared" si="5"/>
        <v>100</v>
      </c>
      <c r="AP48" s="102">
        <f t="shared" si="4"/>
        <v>100</v>
      </c>
      <c r="AQ48" s="102">
        <f t="shared" si="4"/>
        <v>100</v>
      </c>
      <c r="AR48" s="102">
        <f t="shared" si="4"/>
        <v>100</v>
      </c>
      <c r="AS48" s="102">
        <f t="shared" si="4"/>
        <v>100</v>
      </c>
      <c r="AT48" s="102">
        <f t="shared" si="4"/>
        <v>100</v>
      </c>
      <c r="AU48" s="102">
        <f t="shared" si="4"/>
        <v>100</v>
      </c>
      <c r="AV48" s="61"/>
      <c r="AW48" s="61"/>
    </row>
    <row r="49" spans="2:23" ht="14.1" customHeight="1" x14ac:dyDescent="0.25">
      <c r="B49" s="2"/>
      <c r="C49" s="48"/>
      <c r="D49" s="321"/>
      <c r="E49" s="322" t="str">
        <f>IF('Input Sheet'!$S$6=0,"",'Input Sheet'!F73)</f>
        <v/>
      </c>
      <c r="F49" s="323"/>
      <c r="G49" s="323"/>
      <c r="H49" s="324"/>
      <c r="I49" s="324"/>
      <c r="J49" s="324"/>
      <c r="K49" s="324"/>
      <c r="L49" s="325" t="str">
        <f>IF('Input Sheet'!$S$6=0,"",'Input Sheet'!G73)</f>
        <v/>
      </c>
      <c r="M49" s="31"/>
      <c r="N49" s="325" t="str">
        <f>IF('Input Sheet'!$S$6=0,"",'Input Sheet'!I73)</f>
        <v/>
      </c>
      <c r="O49" s="31"/>
      <c r="P49" s="31"/>
      <c r="Q49" s="31"/>
      <c r="R49" s="31"/>
      <c r="S49" s="31"/>
      <c r="T49" s="31"/>
      <c r="U49" s="31"/>
      <c r="V49" s="19"/>
      <c r="W49" s="40"/>
    </row>
    <row r="50" spans="2:23" ht="14.45" customHeight="1" x14ac:dyDescent="0.25">
      <c r="B50" s="2"/>
      <c r="C50" s="48"/>
      <c r="D50" s="49"/>
      <c r="E50" s="49"/>
      <c r="F50" s="49"/>
      <c r="G50" s="49"/>
      <c r="H50" s="49"/>
      <c r="I50" s="49"/>
      <c r="J50" s="49"/>
      <c r="K50" s="49"/>
      <c r="L50" s="49"/>
      <c r="M50" s="49"/>
      <c r="N50" s="49"/>
      <c r="O50" s="49"/>
      <c r="P50" s="49"/>
      <c r="Q50" s="49"/>
      <c r="R50" s="73"/>
      <c r="S50" s="49"/>
      <c r="T50" s="49"/>
      <c r="U50" s="49"/>
      <c r="V50" s="19"/>
      <c r="W50" s="40"/>
    </row>
    <row r="51" spans="2:23" ht="12.75" hidden="1" customHeight="1" x14ac:dyDescent="0.25">
      <c r="B51" s="2"/>
      <c r="C51" s="48"/>
      <c r="D51" s="49"/>
      <c r="E51" s="49"/>
      <c r="F51" s="49"/>
      <c r="G51" s="49"/>
      <c r="H51" s="49"/>
      <c r="I51" s="49"/>
      <c r="J51" s="49"/>
      <c r="K51" s="49"/>
      <c r="L51" s="49"/>
      <c r="M51" s="49"/>
      <c r="N51" s="49"/>
      <c r="O51" s="49"/>
      <c r="P51" s="49"/>
      <c r="Q51" s="49"/>
      <c r="R51" s="73"/>
      <c r="S51" s="49"/>
      <c r="T51" s="49"/>
      <c r="U51" s="49"/>
      <c r="V51" s="19"/>
      <c r="W51" s="40"/>
    </row>
    <row r="52" spans="2:23" ht="12.75" hidden="1" customHeight="1" x14ac:dyDescent="0.25">
      <c r="B52" s="2"/>
      <c r="C52" s="48"/>
      <c r="D52" s="81"/>
      <c r="E52" s="81"/>
      <c r="F52" s="81"/>
      <c r="G52" s="49"/>
      <c r="H52" s="49"/>
      <c r="I52" s="49"/>
      <c r="J52" s="49"/>
      <c r="K52" s="49"/>
      <c r="L52" s="49"/>
      <c r="M52" s="49"/>
      <c r="N52" s="49"/>
      <c r="O52" s="49"/>
      <c r="P52" s="49"/>
      <c r="Q52" s="49"/>
      <c r="R52" s="73"/>
      <c r="S52" s="49"/>
      <c r="T52" s="49"/>
      <c r="U52" s="49"/>
      <c r="V52" s="19"/>
      <c r="W52" s="40"/>
    </row>
    <row r="53" spans="2:23" ht="12.75" hidden="1" customHeight="1" x14ac:dyDescent="0.25">
      <c r="B53" s="2"/>
      <c r="C53" s="48"/>
      <c r="D53" s="81"/>
      <c r="E53" s="81"/>
      <c r="F53" s="81"/>
      <c r="G53" s="49"/>
      <c r="H53" s="49"/>
      <c r="I53" s="49"/>
      <c r="J53" s="49"/>
      <c r="K53" s="49"/>
      <c r="L53" s="49"/>
      <c r="M53" s="49"/>
      <c r="N53" s="49"/>
      <c r="O53" s="49"/>
      <c r="P53" s="49"/>
      <c r="Q53" s="49"/>
      <c r="R53" s="73"/>
      <c r="S53" s="49"/>
      <c r="T53" s="49"/>
      <c r="U53" s="49"/>
      <c r="V53" s="19"/>
      <c r="W53" s="40"/>
    </row>
    <row r="54" spans="2:23" ht="3" customHeight="1" x14ac:dyDescent="0.25">
      <c r="B54" s="2"/>
      <c r="C54" s="48"/>
      <c r="D54" s="81"/>
      <c r="E54" s="81"/>
      <c r="F54" s="81"/>
      <c r="G54" s="81"/>
      <c r="H54" s="81"/>
      <c r="I54" s="81"/>
      <c r="J54" s="81"/>
      <c r="K54" s="81"/>
      <c r="L54" s="81"/>
      <c r="M54" s="81"/>
      <c r="N54" s="81"/>
      <c r="O54" s="81"/>
      <c r="P54" s="81"/>
      <c r="Q54" s="81"/>
      <c r="R54" s="82"/>
      <c r="S54" s="81"/>
      <c r="T54" s="81"/>
      <c r="U54" s="81"/>
      <c r="V54" s="19"/>
      <c r="W54" s="40"/>
    </row>
    <row r="55" spans="2:23" ht="3" customHeight="1" x14ac:dyDescent="0.25">
      <c r="B55" s="2"/>
      <c r="C55" s="3"/>
      <c r="D55" s="3"/>
      <c r="E55" s="3"/>
      <c r="F55" s="3"/>
      <c r="G55" s="3"/>
      <c r="H55" s="3"/>
      <c r="I55" s="3"/>
      <c r="J55" s="3"/>
      <c r="K55" s="3"/>
      <c r="L55" s="3"/>
      <c r="M55" s="3"/>
      <c r="N55" s="3"/>
      <c r="O55" s="3"/>
      <c r="P55" s="3"/>
      <c r="Q55" s="3"/>
      <c r="R55" s="4"/>
      <c r="S55" s="3"/>
      <c r="T55" s="3"/>
      <c r="U55" s="3"/>
      <c r="V55" s="3"/>
      <c r="W55" s="5"/>
    </row>
    <row r="56" spans="2:23" ht="48" customHeight="1" x14ac:dyDescent="0.25"/>
  </sheetData>
  <sheetProtection algorithmName="SHA-512" hashValue="P9zfQj2FqAwrcbvgLbDQf2T0+cPt9n8EfbK1ZoRzUXUDLogEJPvQw+L5XvO+37Rv+3ubYLfH1HsiklQvyzvZtg==" saltValue="FveNp5cyXH3cDILBvTI6Lg==" spinCount="100000" sheet="1" objects="1" scenarios="1"/>
  <mergeCells count="37">
    <mergeCell ref="E48:K48"/>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R16:R48">
    <cfRule type="expression" dxfId="47" priority="1">
      <formula>AND($R16&gt;100.5,$Q16&gt;2)</formula>
    </cfRule>
  </conditionalFormatting>
  <hyperlinks>
    <hyperlink ref="K8:V8" r:id="rId1" tooltip="CACI Copyrights" display="http://www.caci.co.uk/copyrightnotices.pdf" xr:uid="{5DE7801F-4D94-4CAF-AE79-685586D571A6}"/>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6145"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6146"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6147"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mc:AlternateContent xmlns:mc="http://schemas.openxmlformats.org/markup-compatibility/2006">
          <mc:Choice Requires="x14">
            <control shapeId="6148" r:id="rId9" name="Scroll Bar 4">
              <controlPr defaultSize="0" print="0" autoPict="0">
                <anchor moveWithCells="1">
                  <from>
                    <xdr:col>20</xdr:col>
                    <xdr:colOff>504825</xdr:colOff>
                    <xdr:row>13</xdr:row>
                    <xdr:rowOff>0</xdr:rowOff>
                  </from>
                  <to>
                    <xdr:col>21</xdr:col>
                    <xdr:colOff>152400</xdr:colOff>
                    <xdr:row>48</xdr:row>
                    <xdr:rowOff>28575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50C39A-5631-4BD9-A643-A8F9353F805F}">
  <sheetPr>
    <tabColor rgb="FF001EFF"/>
    <pageSetUpPr fitToPage="1"/>
  </sheetPr>
  <dimension ref="A1:AC53"/>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12.85546875" style="83" customWidth="1"/>
    <col min="7" max="7" width="7.42578125" style="83" customWidth="1"/>
    <col min="8" max="8" width="9.140625" style="83" customWidth="1"/>
    <col min="9" max="9" width="7.28515625" style="83" customWidth="1"/>
    <col min="10" max="10" width="12.28515625" style="83" customWidth="1"/>
    <col min="11" max="11" width="12.7109375" style="83" customWidth="1"/>
    <col min="12" max="12" width="10.7109375" style="83" customWidth="1"/>
    <col min="13" max="13" width="11.7109375" style="83" customWidth="1"/>
    <col min="14" max="14" width="10.7109375" style="83" customWidth="1"/>
    <col min="15" max="15" width="12.7109375" style="83" customWidth="1"/>
    <col min="16" max="16" width="13.7109375" style="83" customWidth="1"/>
    <col min="17" max="17" width="3.140625" style="84" customWidth="1"/>
    <col min="18" max="18" width="13.7109375" style="83" customWidth="1"/>
    <col min="19" max="19" width="10.7109375" style="83" customWidth="1"/>
    <col min="20" max="20" width="5.7109375" style="83" customWidth="1"/>
    <col min="21" max="21" width="3.42578125" style="83" customWidth="1"/>
    <col min="22" max="22" width="0.85546875" style="85" customWidth="1"/>
    <col min="23" max="27" width="9.140625" style="1" hidden="1" customWidth="1"/>
    <col min="28" max="16384" width="9.140625" style="1"/>
  </cols>
  <sheetData>
    <row r="1" spans="1:29" ht="3" customHeight="1" x14ac:dyDescent="0.25">
      <c r="B1" s="2"/>
      <c r="C1" s="3"/>
      <c r="D1" s="3"/>
      <c r="E1" s="3"/>
      <c r="F1" s="3"/>
      <c r="G1" s="3"/>
      <c r="H1" s="3"/>
      <c r="I1" s="3"/>
      <c r="J1" s="3"/>
      <c r="K1" s="3"/>
      <c r="L1" s="3"/>
      <c r="M1" s="3"/>
      <c r="N1" s="3"/>
      <c r="O1" s="3"/>
      <c r="P1" s="3"/>
      <c r="Q1" s="4"/>
      <c r="R1" s="3"/>
      <c r="S1" s="3"/>
      <c r="T1" s="3"/>
      <c r="U1" s="3"/>
      <c r="V1" s="5"/>
    </row>
    <row r="2" spans="1:29" s="9" customFormat="1" ht="15" customHeight="1" x14ac:dyDescent="0.25">
      <c r="A2" s="1"/>
      <c r="B2" s="6"/>
      <c r="C2" s="7"/>
      <c r="D2" s="7"/>
      <c r="E2" s="7"/>
      <c r="F2" s="7"/>
      <c r="G2" s="7"/>
      <c r="H2" s="7"/>
      <c r="I2" s="7"/>
      <c r="J2" s="7"/>
      <c r="K2" s="7"/>
      <c r="L2" s="7"/>
      <c r="M2" s="7"/>
      <c r="N2" s="7"/>
      <c r="O2" s="7"/>
      <c r="P2" s="7"/>
      <c r="Q2" s="8"/>
      <c r="R2" s="7"/>
      <c r="S2" s="7"/>
      <c r="T2" s="7"/>
      <c r="U2" s="7"/>
      <c r="V2" s="5"/>
    </row>
    <row r="3" spans="1:29" s="9" customFormat="1" ht="15" customHeight="1" x14ac:dyDescent="0.25">
      <c r="A3" s="1"/>
      <c r="B3" s="6"/>
      <c r="C3" s="7"/>
      <c r="D3" s="7"/>
      <c r="E3" s="7"/>
      <c r="F3" s="7"/>
      <c r="G3" s="7"/>
      <c r="H3" s="7"/>
      <c r="I3" s="7"/>
      <c r="J3" s="7"/>
      <c r="K3" s="7"/>
      <c r="L3" s="7"/>
      <c r="M3" s="7"/>
      <c r="N3" s="7"/>
      <c r="O3" s="7"/>
      <c r="P3" s="7"/>
      <c r="Q3" s="8"/>
      <c r="R3" s="7"/>
      <c r="S3" s="7"/>
      <c r="T3" s="7"/>
      <c r="U3" s="7"/>
      <c r="V3" s="5"/>
    </row>
    <row r="4" spans="1:29" s="9" customFormat="1" ht="15" customHeight="1" x14ac:dyDescent="0.25">
      <c r="A4" s="1"/>
      <c r="B4" s="6"/>
      <c r="C4" s="7"/>
      <c r="D4" s="7"/>
      <c r="E4" s="7"/>
      <c r="F4" s="7"/>
      <c r="G4" s="7"/>
      <c r="H4" s="7"/>
      <c r="I4" s="7"/>
      <c r="J4" s="7"/>
      <c r="K4" s="7"/>
      <c r="L4" s="7"/>
      <c r="M4" s="7"/>
      <c r="N4" s="7"/>
      <c r="O4" s="7"/>
      <c r="P4" s="7"/>
      <c r="Q4" s="8"/>
      <c r="R4" s="7"/>
      <c r="S4" s="7"/>
      <c r="T4" s="7"/>
      <c r="U4" s="7"/>
      <c r="V4" s="5"/>
      <c r="W4" s="128"/>
      <c r="X4" s="128"/>
      <c r="Y4" s="128" t="b">
        <v>0</v>
      </c>
      <c r="Z4" s="128"/>
      <c r="AA4" s="128"/>
    </row>
    <row r="5" spans="1:29" s="13" customFormat="1" ht="9" customHeight="1" x14ac:dyDescent="0.25">
      <c r="A5" s="1"/>
      <c r="B5" s="6"/>
      <c r="C5" s="10"/>
      <c r="D5" s="11" t="s">
        <v>151</v>
      </c>
      <c r="E5" s="11"/>
      <c r="F5" s="11"/>
      <c r="G5" s="11"/>
      <c r="H5" s="11"/>
      <c r="I5" s="11"/>
      <c r="J5" s="11"/>
      <c r="K5" s="11"/>
      <c r="L5" s="11"/>
      <c r="M5" s="11"/>
      <c r="N5" s="11"/>
      <c r="O5" s="11"/>
      <c r="P5" s="11"/>
      <c r="Q5" s="11"/>
      <c r="R5" s="11"/>
      <c r="S5" s="11"/>
      <c r="T5" s="11"/>
      <c r="U5" s="11"/>
      <c r="V5" s="12"/>
      <c r="W5" s="326"/>
      <c r="X5" s="326"/>
      <c r="Y5" s="326"/>
      <c r="Z5" s="326"/>
      <c r="AA5" s="326"/>
    </row>
    <row r="6" spans="1:29" s="13" customFormat="1" ht="6" customHeight="1" x14ac:dyDescent="0.25">
      <c r="A6" s="1"/>
      <c r="B6" s="6"/>
      <c r="C6" s="10"/>
      <c r="D6" s="11"/>
      <c r="E6" s="11"/>
      <c r="F6" s="11"/>
      <c r="G6" s="11"/>
      <c r="H6" s="11"/>
      <c r="I6" s="11"/>
      <c r="J6" s="11"/>
      <c r="K6" s="11"/>
      <c r="L6" s="11"/>
      <c r="M6" s="11"/>
      <c r="N6" s="11"/>
      <c r="O6" s="11"/>
      <c r="P6" s="11"/>
      <c r="Q6" s="11"/>
      <c r="R6" s="11"/>
      <c r="S6" s="11"/>
      <c r="T6" s="11"/>
      <c r="U6" s="11"/>
      <c r="V6" s="5"/>
      <c r="W6" s="326"/>
      <c r="X6" s="326"/>
      <c r="Y6" s="326"/>
      <c r="Z6" s="326"/>
      <c r="AA6" s="326"/>
    </row>
    <row r="7" spans="1:29" s="13" customFormat="1" ht="15" customHeight="1" x14ac:dyDescent="0.25">
      <c r="A7" s="1"/>
      <c r="B7" s="6"/>
      <c r="C7" s="10"/>
      <c r="D7" s="14"/>
      <c r="E7" s="14"/>
      <c r="F7" s="14"/>
      <c r="G7" s="14"/>
      <c r="H7" s="14"/>
      <c r="I7" s="14"/>
      <c r="J7" s="14"/>
      <c r="K7" s="14"/>
      <c r="L7" s="14"/>
      <c r="M7" s="14"/>
      <c r="N7" s="14"/>
      <c r="O7" s="14"/>
      <c r="P7" s="14"/>
      <c r="Q7" s="14"/>
      <c r="R7" s="14"/>
      <c r="S7" s="14"/>
      <c r="T7" s="14"/>
      <c r="U7" s="14"/>
      <c r="V7" s="5"/>
      <c r="W7" s="326"/>
      <c r="X7" s="327" t="s">
        <v>152</v>
      </c>
      <c r="Y7" s="328" t="str">
        <f>IF($Y$4,Z7,"")</f>
        <v/>
      </c>
      <c r="Z7" s="329" t="s">
        <v>153</v>
      </c>
      <c r="AA7" s="326"/>
    </row>
    <row r="8" spans="1:29"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c r="W8" s="326"/>
      <c r="X8" s="327" t="s">
        <v>154</v>
      </c>
      <c r="Y8" s="328" t="str">
        <f>IF($Y$4,Z8,"")</f>
        <v/>
      </c>
      <c r="Z8" s="330" t="s">
        <v>155</v>
      </c>
      <c r="AA8" s="326"/>
    </row>
    <row r="9" spans="1:29" s="9" customFormat="1" ht="9" customHeight="1" x14ac:dyDescent="0.25">
      <c r="A9" s="1"/>
      <c r="B9" s="6"/>
      <c r="C9" s="18"/>
      <c r="D9" s="19"/>
      <c r="E9" s="19"/>
      <c r="F9" s="18"/>
      <c r="G9" s="18"/>
      <c r="H9" s="18"/>
      <c r="I9" s="18"/>
      <c r="J9" s="18"/>
      <c r="K9" s="18"/>
      <c r="L9" s="18"/>
      <c r="M9" s="18"/>
      <c r="N9" s="18"/>
      <c r="O9" s="18"/>
      <c r="P9" s="18"/>
      <c r="Q9" s="20"/>
      <c r="R9" s="18"/>
      <c r="S9" s="18"/>
      <c r="T9" s="18"/>
      <c r="U9" s="18"/>
      <c r="V9" s="21"/>
      <c r="W9" s="128"/>
      <c r="X9" s="327" t="s">
        <v>156</v>
      </c>
      <c r="Y9" s="328" t="str">
        <f>IF($Y$4,Z9,"")</f>
        <v/>
      </c>
      <c r="Z9" s="331" t="s">
        <v>157</v>
      </c>
      <c r="AA9" s="128"/>
    </row>
    <row r="10" spans="1:29" s="9" customFormat="1" ht="12.75" customHeight="1" x14ac:dyDescent="0.25">
      <c r="A10" s="1"/>
      <c r="B10" s="6"/>
      <c r="C10" s="18"/>
      <c r="D10" s="22" t="s">
        <v>1</v>
      </c>
      <c r="E10" s="23" t="str">
        <f>IF(ISBLANK(PROFILE_DESC)=TRUE,"",PROFILE_DESC)</f>
        <v>Little Neston Ward population</v>
      </c>
      <c r="F10" s="24"/>
      <c r="G10" s="25"/>
      <c r="H10" s="25"/>
      <c r="I10" s="25"/>
      <c r="J10" s="25"/>
      <c r="K10" s="25"/>
      <c r="L10" s="25"/>
      <c r="M10" s="25"/>
      <c r="N10" s="25"/>
      <c r="O10" s="26"/>
      <c r="P10" s="27"/>
      <c r="Q10" s="31"/>
      <c r="R10" s="31"/>
      <c r="S10" s="31"/>
      <c r="T10" s="31"/>
      <c r="U10" s="19"/>
      <c r="V10" s="5"/>
      <c r="W10" s="128"/>
      <c r="X10" s="327" t="s">
        <v>158</v>
      </c>
      <c r="Y10" s="328" t="str">
        <f>IF($Y$4,Z10,"")</f>
        <v/>
      </c>
      <c r="Z10" s="330" t="s">
        <v>159</v>
      </c>
      <c r="AA10" s="128"/>
    </row>
    <row r="11" spans="1:29" s="9" customFormat="1" ht="13.5" customHeight="1" x14ac:dyDescent="0.25">
      <c r="A11" s="1"/>
      <c r="B11" s="6"/>
      <c r="C11" s="18"/>
      <c r="D11" s="28" t="s">
        <v>2</v>
      </c>
      <c r="E11" s="29" t="str">
        <f>IF(ISBLANK(BASE_PROFILE_DESC)=TRUE,"",BASE_PROFILE_DESC)</f>
        <v>Cheshire West and Chester population</v>
      </c>
      <c r="F11" s="30"/>
      <c r="G11" s="30"/>
      <c r="H11" s="30"/>
      <c r="I11" s="30"/>
      <c r="J11" s="30"/>
      <c r="K11" s="30"/>
      <c r="L11" s="30"/>
      <c r="M11" s="30"/>
      <c r="N11" s="30"/>
      <c r="O11" s="86"/>
      <c r="P11" s="31"/>
      <c r="Q11" s="49"/>
      <c r="R11" s="49"/>
      <c r="S11" s="49"/>
      <c r="T11" s="49"/>
      <c r="U11" s="19"/>
      <c r="V11" s="33"/>
      <c r="W11" s="128"/>
      <c r="X11" s="128"/>
      <c r="Y11" s="128"/>
      <c r="Z11" s="128"/>
      <c r="AA11" s="128"/>
    </row>
    <row r="12" spans="1:29" s="9" customFormat="1" ht="15" customHeight="1" x14ac:dyDescent="0.25">
      <c r="A12" s="1"/>
      <c r="B12" s="6"/>
      <c r="C12" s="18"/>
      <c r="D12" s="332" t="s">
        <v>160</v>
      </c>
      <c r="E12" s="332"/>
      <c r="F12" s="332"/>
      <c r="G12" s="332"/>
      <c r="H12" s="332"/>
      <c r="I12" s="332"/>
      <c r="J12" s="332"/>
      <c r="K12" s="332"/>
      <c r="L12" s="332"/>
      <c r="M12" s="332"/>
      <c r="N12" s="332"/>
      <c r="O12" s="333"/>
      <c r="P12" s="333"/>
      <c r="Q12" s="333"/>
      <c r="R12" s="333"/>
      <c r="S12" s="333"/>
      <c r="T12" s="333"/>
      <c r="U12" s="19"/>
      <c r="V12" s="33"/>
      <c r="W12" s="128"/>
      <c r="X12" s="128"/>
      <c r="Y12" s="128"/>
      <c r="Z12" s="128"/>
      <c r="AA12" s="128"/>
      <c r="AB12" s="95"/>
      <c r="AC12" s="95"/>
    </row>
    <row r="13" spans="1:29" s="9" customFormat="1" ht="20.100000000000001" customHeight="1" x14ac:dyDescent="0.25">
      <c r="A13" s="1"/>
      <c r="B13" s="6"/>
      <c r="C13" s="18"/>
      <c r="D13" s="332"/>
      <c r="E13" s="332"/>
      <c r="F13" s="332"/>
      <c r="G13" s="332"/>
      <c r="H13" s="332"/>
      <c r="I13" s="332"/>
      <c r="J13" s="332"/>
      <c r="K13" s="332"/>
      <c r="L13" s="332"/>
      <c r="M13" s="332"/>
      <c r="N13" s="332"/>
      <c r="O13" s="334" t="s">
        <v>161</v>
      </c>
      <c r="P13" s="334"/>
      <c r="Q13" s="334"/>
      <c r="R13" s="335" t="s">
        <v>48</v>
      </c>
      <c r="S13" s="335" t="s">
        <v>49</v>
      </c>
      <c r="T13" s="335" t="s">
        <v>35</v>
      </c>
      <c r="U13" s="31"/>
      <c r="V13" s="5"/>
      <c r="W13" s="336"/>
      <c r="X13" s="336"/>
      <c r="Y13" s="336"/>
      <c r="Z13" s="336"/>
      <c r="AA13" s="336"/>
      <c r="AB13" s="95"/>
      <c r="AC13" s="95"/>
    </row>
    <row r="14" spans="1:29" s="9" customFormat="1" ht="3.95" customHeight="1" x14ac:dyDescent="0.25">
      <c r="A14" s="1"/>
      <c r="B14" s="6"/>
      <c r="C14" s="18"/>
      <c r="D14" s="337"/>
      <c r="E14" s="337"/>
      <c r="F14" s="337"/>
      <c r="G14" s="337"/>
      <c r="H14" s="337"/>
      <c r="I14" s="337"/>
      <c r="J14" s="337"/>
      <c r="K14" s="337"/>
      <c r="L14" s="337"/>
      <c r="M14" s="337"/>
      <c r="N14" s="337"/>
      <c r="O14" s="334"/>
      <c r="P14" s="334"/>
      <c r="Q14" s="334"/>
      <c r="R14" s="335"/>
      <c r="S14" s="335"/>
      <c r="T14" s="335"/>
      <c r="U14" s="19"/>
      <c r="V14" s="5"/>
      <c r="W14" s="336"/>
      <c r="X14" s="338" t="s">
        <v>162</v>
      </c>
      <c r="Y14" s="338" t="s">
        <v>163</v>
      </c>
      <c r="Z14" s="336"/>
      <c r="AA14" s="336"/>
      <c r="AB14" s="95"/>
      <c r="AC14" s="95"/>
    </row>
    <row r="15" spans="1:29" s="9" customFormat="1" ht="2.1" customHeight="1" x14ac:dyDescent="0.25">
      <c r="A15" s="1"/>
      <c r="B15" s="6"/>
      <c r="C15" s="18"/>
      <c r="D15" s="337"/>
      <c r="E15" s="337"/>
      <c r="F15" s="337"/>
      <c r="G15" s="337"/>
      <c r="H15" s="337"/>
      <c r="I15" s="337"/>
      <c r="J15" s="337"/>
      <c r="K15" s="337"/>
      <c r="L15" s="337"/>
      <c r="M15" s="337"/>
      <c r="N15" s="337"/>
      <c r="O15" s="334"/>
      <c r="P15" s="334"/>
      <c r="Q15" s="334"/>
      <c r="R15" s="335"/>
      <c r="S15" s="335"/>
      <c r="T15" s="335"/>
      <c r="U15" s="19"/>
      <c r="V15" s="5"/>
      <c r="W15" s="336"/>
      <c r="X15" s="338"/>
      <c r="Y15" s="338"/>
      <c r="Z15" s="336"/>
      <c r="AA15" s="336"/>
      <c r="AB15" s="95"/>
      <c r="AC15" s="95"/>
    </row>
    <row r="16" spans="1:29" s="9" customFormat="1" ht="9.9499999999999993" customHeight="1" x14ac:dyDescent="0.25">
      <c r="A16" s="1"/>
      <c r="B16" s="6"/>
      <c r="C16" s="18"/>
      <c r="D16" s="49"/>
      <c r="E16" s="49"/>
      <c r="F16" s="49"/>
      <c r="G16" s="49"/>
      <c r="H16" s="49"/>
      <c r="I16" s="49"/>
      <c r="J16" s="49"/>
      <c r="K16" s="49"/>
      <c r="L16" s="49"/>
      <c r="M16" s="49"/>
      <c r="N16" s="49"/>
      <c r="O16" s="31"/>
      <c r="P16" s="31"/>
      <c r="Q16" s="31"/>
      <c r="R16" s="31"/>
      <c r="S16" s="36"/>
      <c r="T16" s="31"/>
      <c r="U16" s="19"/>
      <c r="V16" s="5"/>
      <c r="W16" s="336"/>
      <c r="X16" s="336"/>
      <c r="Y16" s="336"/>
      <c r="Z16" s="336"/>
      <c r="AA16" s="336"/>
      <c r="AB16" s="95"/>
      <c r="AC16" s="95"/>
    </row>
    <row r="17" spans="1:29" s="9" customFormat="1" ht="15" customHeight="1" x14ac:dyDescent="0.25">
      <c r="A17" s="1"/>
      <c r="B17" s="6"/>
      <c r="C17" s="18"/>
      <c r="D17" s="49"/>
      <c r="E17" s="49"/>
      <c r="F17" s="49"/>
      <c r="G17" s="49"/>
      <c r="H17" s="49"/>
      <c r="I17" s="49"/>
      <c r="J17" s="49"/>
      <c r="K17" s="49"/>
      <c r="L17" s="49"/>
      <c r="M17" s="49"/>
      <c r="N17" s="49"/>
      <c r="O17" s="339" t="str">
        <f>'Input Sheet'!S77</f>
        <v>1.A. Exclusive Addresses</v>
      </c>
      <c r="P17" s="340"/>
      <c r="Q17" s="340"/>
      <c r="R17" s="341">
        <f>'Input Sheet'!T77</f>
        <v>0</v>
      </c>
      <c r="S17" s="342">
        <f>IF('Input Sheet'!U77&gt;20,20,'Input Sheet'!U77)</f>
        <v>0</v>
      </c>
      <c r="T17" s="108">
        <f ca="1">'Input Sheet'!Z77</f>
        <v>0</v>
      </c>
      <c r="U17" s="19"/>
      <c r="V17" s="39"/>
      <c r="W17" s="336" t="str">
        <f>LEFT('Input Sheet'!S77,3)</f>
        <v>1.A</v>
      </c>
      <c r="X17" s="336">
        <f ca="1">IF(T17&gt;300,300,T17)</f>
        <v>0</v>
      </c>
      <c r="Y17" s="336">
        <f>IF(S17&gt;20,20,S17)</f>
        <v>0</v>
      </c>
      <c r="Z17" s="336"/>
      <c r="AA17" s="336"/>
      <c r="AB17" s="95"/>
      <c r="AC17" s="95"/>
    </row>
    <row r="18" spans="1:29" s="9" customFormat="1" ht="20.100000000000001" customHeight="1" x14ac:dyDescent="0.25">
      <c r="A18" s="1"/>
      <c r="B18" s="6"/>
      <c r="C18" s="18"/>
      <c r="D18" s="49"/>
      <c r="E18" s="49"/>
      <c r="F18" s="49"/>
      <c r="G18" s="49"/>
      <c r="H18" s="49"/>
      <c r="I18" s="49"/>
      <c r="J18" s="49"/>
      <c r="K18" s="49"/>
      <c r="L18" s="49"/>
      <c r="M18" s="49"/>
      <c r="N18" s="49"/>
      <c r="O18" s="339" t="str">
        <f>'Input Sheet'!S78</f>
        <v>1.B. Flourishing Capital</v>
      </c>
      <c r="P18" s="340"/>
      <c r="Q18" s="340"/>
      <c r="R18" s="341">
        <f>'Input Sheet'!T78</f>
        <v>0</v>
      </c>
      <c r="S18" s="342">
        <f>IF('Input Sheet'!U78&gt;20,20,'Input Sheet'!U78)</f>
        <v>0</v>
      </c>
      <c r="T18" s="108">
        <f ca="1">'Input Sheet'!Z78</f>
        <v>0</v>
      </c>
      <c r="U18" s="19"/>
      <c r="V18" s="40"/>
      <c r="W18" s="336" t="str">
        <f>LEFT('Input Sheet'!S78,3)</f>
        <v>1.B</v>
      </c>
      <c r="X18" s="336">
        <f t="shared" ref="X18:X38" ca="1" si="0">IF(T18&gt;300,300,T18)</f>
        <v>0</v>
      </c>
      <c r="Y18" s="336">
        <f t="shared" ref="Y18:Y38" si="1">IF(S18&gt;20,20,S18)</f>
        <v>0</v>
      </c>
      <c r="Z18" s="336"/>
      <c r="AA18" s="336"/>
      <c r="AB18" s="95"/>
      <c r="AC18" s="95"/>
    </row>
    <row r="19" spans="1:29" s="9" customFormat="1" ht="20.100000000000001" customHeight="1" x14ac:dyDescent="0.25">
      <c r="A19" s="1"/>
      <c r="B19" s="6"/>
      <c r="C19" s="18"/>
      <c r="D19" s="49"/>
      <c r="E19" s="49"/>
      <c r="F19" s="49"/>
      <c r="G19" s="49"/>
      <c r="H19" s="49"/>
      <c r="I19" s="49"/>
      <c r="J19" s="49"/>
      <c r="K19" s="49"/>
      <c r="L19" s="49"/>
      <c r="M19" s="49"/>
      <c r="N19" s="49"/>
      <c r="O19" s="339" t="str">
        <f>'Input Sheet'!S79</f>
        <v>1.C. Upmarket Families</v>
      </c>
      <c r="P19" s="340"/>
      <c r="Q19" s="340"/>
      <c r="R19" s="341">
        <f>'Input Sheet'!T79</f>
        <v>138</v>
      </c>
      <c r="S19" s="342">
        <f>IF('Input Sheet'!U79&gt;20,20,'Input Sheet'!U79)</f>
        <v>2.6884862653419055</v>
      </c>
      <c r="T19" s="108">
        <f ca="1">'Input Sheet'!Z79</f>
        <v>80.731346253983759</v>
      </c>
      <c r="U19" s="19"/>
      <c r="V19" s="40"/>
      <c r="W19" s="336" t="str">
        <f>LEFT('Input Sheet'!S79,3)</f>
        <v>1.C</v>
      </c>
      <c r="X19" s="336">
        <f t="shared" ca="1" si="0"/>
        <v>80.731346253983759</v>
      </c>
      <c r="Y19" s="336">
        <f t="shared" si="1"/>
        <v>2.6884862653419055</v>
      </c>
      <c r="Z19" s="336"/>
      <c r="AA19" s="336"/>
      <c r="AB19" s="95"/>
      <c r="AC19" s="95"/>
    </row>
    <row r="20" spans="1:29" ht="20.100000000000001" customHeight="1" x14ac:dyDescent="0.25">
      <c r="B20" s="2"/>
      <c r="C20" s="48"/>
      <c r="D20" s="49"/>
      <c r="E20" s="49"/>
      <c r="F20" s="49"/>
      <c r="G20" s="49"/>
      <c r="H20" s="49"/>
      <c r="I20" s="49"/>
      <c r="J20" s="49"/>
      <c r="K20" s="49"/>
      <c r="L20" s="49"/>
      <c r="M20" s="49"/>
      <c r="N20" s="49"/>
      <c r="O20" s="339" t="str">
        <f>'Input Sheet'!S80</f>
        <v>2.D. Commuter-Belt Wealth</v>
      </c>
      <c r="P20" s="340"/>
      <c r="Q20" s="340"/>
      <c r="R20" s="341">
        <f>'Input Sheet'!T80</f>
        <v>749</v>
      </c>
      <c r="S20" s="342">
        <f>IF('Input Sheet'!U80&gt;20,20,'Input Sheet'!U80)</f>
        <v>14.591856614065849</v>
      </c>
      <c r="T20" s="108">
        <f ca="1">'Input Sheet'!Z80</f>
        <v>91.861850027429853</v>
      </c>
      <c r="U20" s="19"/>
      <c r="V20" s="40"/>
      <c r="W20" s="336" t="str">
        <f>LEFT('Input Sheet'!S80,3)</f>
        <v>2.D</v>
      </c>
      <c r="X20" s="336">
        <f t="shared" ca="1" si="0"/>
        <v>91.861850027429853</v>
      </c>
      <c r="Y20" s="336">
        <f t="shared" si="1"/>
        <v>14.591856614065849</v>
      </c>
      <c r="Z20" s="336"/>
      <c r="AA20" s="336"/>
      <c r="AB20" s="61"/>
      <c r="AC20" s="61"/>
    </row>
    <row r="21" spans="1:29" ht="20.100000000000001" customHeight="1" x14ac:dyDescent="0.25">
      <c r="B21" s="2"/>
      <c r="C21" s="48"/>
      <c r="D21" s="49"/>
      <c r="E21" s="49"/>
      <c r="F21" s="49"/>
      <c r="G21" s="49"/>
      <c r="H21" s="49"/>
      <c r="I21" s="49"/>
      <c r="J21" s="49"/>
      <c r="K21" s="49"/>
      <c r="L21" s="49"/>
      <c r="M21" s="49"/>
      <c r="N21" s="49"/>
      <c r="O21" s="339" t="str">
        <f>'Input Sheet'!S81</f>
        <v xml:space="preserve">2.E. Prosperous Professionals </v>
      </c>
      <c r="P21" s="340"/>
      <c r="Q21" s="340"/>
      <c r="R21" s="341">
        <f>'Input Sheet'!T81</f>
        <v>0</v>
      </c>
      <c r="S21" s="342">
        <f>IF('Input Sheet'!U81&gt;20,20,'Input Sheet'!U81)</f>
        <v>0</v>
      </c>
      <c r="T21" s="108">
        <f ca="1">'Input Sheet'!Z81</f>
        <v>0</v>
      </c>
      <c r="U21" s="19"/>
      <c r="V21" s="40"/>
      <c r="W21" s="336" t="str">
        <f>LEFT('Input Sheet'!S81,3)</f>
        <v>2.E</v>
      </c>
      <c r="X21" s="336">
        <f t="shared" ca="1" si="0"/>
        <v>0</v>
      </c>
      <c r="Y21" s="336">
        <f t="shared" si="1"/>
        <v>0</v>
      </c>
      <c r="Z21" s="336"/>
      <c r="AA21" s="336"/>
      <c r="AB21" s="61"/>
      <c r="AC21" s="61"/>
    </row>
    <row r="22" spans="1:29" ht="20.100000000000001" customHeight="1" x14ac:dyDescent="0.25">
      <c r="B22" s="2"/>
      <c r="C22" s="48"/>
      <c r="D22" s="49"/>
      <c r="E22" s="49"/>
      <c r="F22" s="49"/>
      <c r="G22" s="49"/>
      <c r="H22" s="49"/>
      <c r="I22" s="49"/>
      <c r="J22" s="49"/>
      <c r="K22" s="49"/>
      <c r="L22" s="49"/>
      <c r="M22" s="49"/>
      <c r="N22" s="49"/>
      <c r="O22" s="339" t="str">
        <f>'Input Sheet'!S82</f>
        <v xml:space="preserve">3.F. Mature Success </v>
      </c>
      <c r="P22" s="340"/>
      <c r="Q22" s="340"/>
      <c r="R22" s="341">
        <f>'Input Sheet'!T82</f>
        <v>1359</v>
      </c>
      <c r="S22" s="342">
        <f>IF('Input Sheet'!U82&gt;20,20,'Input Sheet'!U82)</f>
        <v>20</v>
      </c>
      <c r="T22" s="108">
        <f ca="1">'Input Sheet'!Z82</f>
        <v>219.29502985785098</v>
      </c>
      <c r="U22" s="19"/>
      <c r="V22" s="40"/>
      <c r="W22" s="336" t="str">
        <f>LEFT('Input Sheet'!S82,3)</f>
        <v>3.F</v>
      </c>
      <c r="X22" s="336">
        <f t="shared" ca="1" si="0"/>
        <v>219.29502985785098</v>
      </c>
      <c r="Y22" s="336">
        <f t="shared" si="1"/>
        <v>20</v>
      </c>
      <c r="Z22" s="336"/>
      <c r="AA22" s="336"/>
      <c r="AB22" s="61"/>
      <c r="AC22" s="61"/>
    </row>
    <row r="23" spans="1:29" ht="20.100000000000001" customHeight="1" x14ac:dyDescent="0.25">
      <c r="B23" s="2"/>
      <c r="C23" s="48"/>
      <c r="D23" s="49"/>
      <c r="E23" s="49"/>
      <c r="F23" s="49"/>
      <c r="G23" s="49"/>
      <c r="H23" s="49"/>
      <c r="I23" s="49"/>
      <c r="J23" s="49"/>
      <c r="K23" s="49"/>
      <c r="L23" s="49"/>
      <c r="M23" s="49"/>
      <c r="N23" s="49"/>
      <c r="O23" s="339" t="str">
        <f>'Input Sheet'!S83</f>
        <v>3.G. Settled Suburbia</v>
      </c>
      <c r="P23" s="340"/>
      <c r="Q23" s="340"/>
      <c r="R23" s="341">
        <f>'Input Sheet'!T83</f>
        <v>730</v>
      </c>
      <c r="S23" s="342">
        <f>IF('Input Sheet'!U83&gt;20,20,'Input Sheet'!U83)</f>
        <v>14.221702707968051</v>
      </c>
      <c r="T23" s="108">
        <f ca="1">'Input Sheet'!Z83</f>
        <v>225.53636801680136</v>
      </c>
      <c r="U23" s="19"/>
      <c r="V23" s="40"/>
      <c r="W23" s="336" t="str">
        <f>LEFT('Input Sheet'!S83,3)</f>
        <v>3.G</v>
      </c>
      <c r="X23" s="336">
        <f t="shared" ca="1" si="0"/>
        <v>225.53636801680136</v>
      </c>
      <c r="Y23" s="336">
        <f t="shared" si="1"/>
        <v>14.221702707968051</v>
      </c>
      <c r="Z23" s="336"/>
      <c r="AA23" s="336"/>
      <c r="AB23" s="61"/>
      <c r="AC23" s="61"/>
    </row>
    <row r="24" spans="1:29" ht="20.100000000000001" customHeight="1" x14ac:dyDescent="0.25">
      <c r="B24" s="2"/>
      <c r="C24" s="48"/>
      <c r="D24" s="49"/>
      <c r="E24" s="49"/>
      <c r="F24" s="49"/>
      <c r="G24" s="49"/>
      <c r="H24" s="49"/>
      <c r="I24" s="49"/>
      <c r="J24" s="49"/>
      <c r="K24" s="49"/>
      <c r="L24" s="49"/>
      <c r="M24" s="49"/>
      <c r="N24" s="49"/>
      <c r="O24" s="339" t="str">
        <f>'Input Sheet'!S84</f>
        <v>3.H. Metropolitan Surroundings</v>
      </c>
      <c r="P24" s="340"/>
      <c r="Q24" s="340"/>
      <c r="R24" s="341">
        <f>'Input Sheet'!T84</f>
        <v>0</v>
      </c>
      <c r="S24" s="342">
        <f>IF('Input Sheet'!U84&gt;20,20,'Input Sheet'!U84)</f>
        <v>0</v>
      </c>
      <c r="T24" s="108">
        <f ca="1">'Input Sheet'!Z84</f>
        <v>0</v>
      </c>
      <c r="U24" s="19"/>
      <c r="V24" s="40"/>
      <c r="W24" s="336" t="str">
        <f>LEFT('Input Sheet'!S84,3)</f>
        <v>3.H</v>
      </c>
      <c r="X24" s="336">
        <f t="shared" ca="1" si="0"/>
        <v>0</v>
      </c>
      <c r="Y24" s="336">
        <f t="shared" si="1"/>
        <v>0</v>
      </c>
      <c r="Z24" s="336"/>
      <c r="AA24" s="336"/>
      <c r="AB24" s="61"/>
      <c r="AC24" s="61"/>
    </row>
    <row r="25" spans="1:29" ht="20.100000000000001" customHeight="1" x14ac:dyDescent="0.25">
      <c r="B25" s="2"/>
      <c r="C25" s="48"/>
      <c r="D25" s="49"/>
      <c r="E25" s="49"/>
      <c r="F25" s="49"/>
      <c r="G25" s="49"/>
      <c r="H25" s="49"/>
      <c r="I25" s="49"/>
      <c r="J25" s="49"/>
      <c r="K25" s="49"/>
      <c r="L25" s="49"/>
      <c r="M25" s="49"/>
      <c r="N25" s="49"/>
      <c r="O25" s="339" t="str">
        <f>'Input Sheet'!S85</f>
        <v>3.I. Up-and-Coming Urbanites</v>
      </c>
      <c r="P25" s="340"/>
      <c r="Q25" s="340"/>
      <c r="R25" s="341">
        <f>'Input Sheet'!T85</f>
        <v>0</v>
      </c>
      <c r="S25" s="342">
        <f>IF('Input Sheet'!U85&gt;20,20,'Input Sheet'!U85)</f>
        <v>0</v>
      </c>
      <c r="T25" s="108">
        <f ca="1">'Input Sheet'!Z85</f>
        <v>0</v>
      </c>
      <c r="U25" s="19"/>
      <c r="V25" s="40"/>
      <c r="W25" s="336" t="str">
        <f>LEFT('Input Sheet'!S85,3)</f>
        <v>3.I</v>
      </c>
      <c r="X25" s="336">
        <f t="shared" ca="1" si="0"/>
        <v>0</v>
      </c>
      <c r="Y25" s="336">
        <f t="shared" si="1"/>
        <v>0</v>
      </c>
      <c r="Z25" s="336"/>
      <c r="AA25" s="336"/>
      <c r="AB25" s="61"/>
      <c r="AC25" s="61"/>
    </row>
    <row r="26" spans="1:29" ht="20.100000000000001" customHeight="1" x14ac:dyDescent="0.25">
      <c r="B26" s="2"/>
      <c r="C26" s="48"/>
      <c r="D26" s="49"/>
      <c r="E26" s="49"/>
      <c r="F26" s="49"/>
      <c r="G26" s="120"/>
      <c r="H26" s="120"/>
      <c r="I26" s="120"/>
      <c r="J26" s="343"/>
      <c r="K26" s="343"/>
      <c r="L26" s="49"/>
      <c r="M26" s="49"/>
      <c r="N26" s="49"/>
      <c r="O26" s="339" t="str">
        <f>'Input Sheet'!S86</f>
        <v>3.J. Aspiring Communities</v>
      </c>
      <c r="P26" s="340"/>
      <c r="Q26" s="340"/>
      <c r="R26" s="341">
        <f>'Input Sheet'!T86</f>
        <v>45</v>
      </c>
      <c r="S26" s="342">
        <f>IF('Input Sheet'!U86&gt;20,20,'Input Sheet'!U86)</f>
        <v>0.87668030391583862</v>
      </c>
      <c r="T26" s="108">
        <f ca="1">'Input Sheet'!Z86</f>
        <v>22.096024603387086</v>
      </c>
      <c r="U26" s="19"/>
      <c r="V26" s="40"/>
      <c r="W26" s="336" t="str">
        <f>LEFT('Input Sheet'!S86,3)</f>
        <v>3.J</v>
      </c>
      <c r="X26" s="336">
        <f t="shared" ca="1" si="0"/>
        <v>22.096024603387086</v>
      </c>
      <c r="Y26" s="336">
        <f t="shared" si="1"/>
        <v>0.87668030391583862</v>
      </c>
      <c r="Z26" s="336"/>
      <c r="AA26" s="336"/>
      <c r="AB26" s="61"/>
      <c r="AC26" s="61"/>
    </row>
    <row r="27" spans="1:29" ht="20.100000000000001" customHeight="1" x14ac:dyDescent="0.25">
      <c r="B27" s="2"/>
      <c r="C27" s="48"/>
      <c r="D27" s="49"/>
      <c r="E27" s="49"/>
      <c r="F27" s="49"/>
      <c r="G27" s="49"/>
      <c r="H27" s="49"/>
      <c r="I27" s="49"/>
      <c r="J27" s="49"/>
      <c r="K27" s="49"/>
      <c r="L27" s="49"/>
      <c r="M27" s="49"/>
      <c r="N27" s="49"/>
      <c r="O27" s="339" t="str">
        <f>'Input Sheet'!S87</f>
        <v>4.K. Semi-Rural Maturity</v>
      </c>
      <c r="P27" s="340"/>
      <c r="Q27" s="340"/>
      <c r="R27" s="341">
        <f>'Input Sheet'!T87</f>
        <v>1029</v>
      </c>
      <c r="S27" s="342">
        <f>IF('Input Sheet'!U87&gt;20,20,'Input Sheet'!U87)</f>
        <v>20</v>
      </c>
      <c r="T27" s="108">
        <f ca="1">'Input Sheet'!Z87</f>
        <v>211.6666938272339</v>
      </c>
      <c r="U27" s="19"/>
      <c r="V27" s="40"/>
      <c r="W27" s="336" t="str">
        <f>LEFT('Input Sheet'!S87,3)</f>
        <v>4.K</v>
      </c>
      <c r="X27" s="336">
        <f t="shared" ca="1" si="0"/>
        <v>211.6666938272339</v>
      </c>
      <c r="Y27" s="336">
        <f t="shared" si="1"/>
        <v>20</v>
      </c>
      <c r="Z27" s="336"/>
      <c r="AA27" s="336"/>
      <c r="AB27" s="61"/>
      <c r="AC27" s="61"/>
    </row>
    <row r="28" spans="1:29" ht="20.100000000000001" customHeight="1" x14ac:dyDescent="0.25">
      <c r="B28" s="2"/>
      <c r="C28" s="48"/>
      <c r="D28" s="49"/>
      <c r="E28" s="49"/>
      <c r="F28" s="49"/>
      <c r="G28" s="49"/>
      <c r="H28" s="49"/>
      <c r="I28" s="344"/>
      <c r="J28" s="344"/>
      <c r="K28" s="121"/>
      <c r="L28" s="49"/>
      <c r="M28" s="49"/>
      <c r="N28" s="49"/>
      <c r="O28" s="339" t="str">
        <f>'Input Sheet'!S88</f>
        <v>4.L. Traditional Homeowners</v>
      </c>
      <c r="P28" s="340"/>
      <c r="Q28" s="340"/>
      <c r="R28" s="341">
        <f>'Input Sheet'!T88</f>
        <v>542</v>
      </c>
      <c r="S28" s="342">
        <f>IF('Input Sheet'!U88&gt;20,20,'Input Sheet'!U88)</f>
        <v>10.559127216052991</v>
      </c>
      <c r="T28" s="108">
        <f ca="1">'Input Sheet'!Z88</f>
        <v>105.64361650349115</v>
      </c>
      <c r="U28" s="19"/>
      <c r="V28" s="40"/>
      <c r="W28" s="336" t="str">
        <f>LEFT('Input Sheet'!S88,3)</f>
        <v>4.L</v>
      </c>
      <c r="X28" s="336">
        <f t="shared" ca="1" si="0"/>
        <v>105.64361650349115</v>
      </c>
      <c r="Y28" s="336">
        <f t="shared" si="1"/>
        <v>10.559127216052991</v>
      </c>
      <c r="Z28" s="336"/>
      <c r="AA28" s="336"/>
      <c r="AB28" s="61"/>
      <c r="AC28" s="61"/>
    </row>
    <row r="29" spans="1:29" ht="20.100000000000001" customHeight="1" x14ac:dyDescent="0.25">
      <c r="B29" s="2"/>
      <c r="C29" s="48"/>
      <c r="D29" s="49"/>
      <c r="E29" s="49"/>
      <c r="F29" s="49"/>
      <c r="G29" s="49"/>
      <c r="H29" s="49"/>
      <c r="I29" s="49"/>
      <c r="J29" s="49"/>
      <c r="K29" s="49"/>
      <c r="L29" s="49"/>
      <c r="M29" s="49"/>
      <c r="N29" s="49"/>
      <c r="O29" s="339" t="str">
        <f>'Input Sheet'!S89</f>
        <v>4.M. Family Renters</v>
      </c>
      <c r="P29" s="340"/>
      <c r="Q29" s="340"/>
      <c r="R29" s="341">
        <f>'Input Sheet'!T89</f>
        <v>0</v>
      </c>
      <c r="S29" s="342">
        <f>IF('Input Sheet'!U89&gt;20,20,'Input Sheet'!U89)</f>
        <v>0</v>
      </c>
      <c r="T29" s="108">
        <f ca="1">'Input Sheet'!Z89</f>
        <v>0</v>
      </c>
      <c r="U29" s="19"/>
      <c r="V29" s="40"/>
      <c r="W29" s="336" t="str">
        <f>LEFT('Input Sheet'!S89,3)</f>
        <v>4.M</v>
      </c>
      <c r="X29" s="336">
        <f t="shared" ca="1" si="0"/>
        <v>0</v>
      </c>
      <c r="Y29" s="336">
        <f t="shared" si="1"/>
        <v>0</v>
      </c>
      <c r="Z29" s="336"/>
      <c r="AA29" s="336"/>
      <c r="AB29" s="61"/>
      <c r="AC29" s="61"/>
    </row>
    <row r="30" spans="1:29" ht="20.100000000000001" customHeight="1" x14ac:dyDescent="0.25">
      <c r="B30" s="2"/>
      <c r="C30" s="48"/>
      <c r="D30" s="49"/>
      <c r="E30" s="49"/>
      <c r="F30" s="49"/>
      <c r="G30" s="49"/>
      <c r="H30" s="49"/>
      <c r="I30" s="49"/>
      <c r="J30" s="49"/>
      <c r="K30" s="49"/>
      <c r="L30" s="49"/>
      <c r="M30" s="49"/>
      <c r="N30" s="49"/>
      <c r="O30" s="339" t="str">
        <f>'Input Sheet'!S90</f>
        <v>4.N. Urban Diversity</v>
      </c>
      <c r="P30" s="340"/>
      <c r="Q30" s="340"/>
      <c r="R30" s="341">
        <f>'Input Sheet'!T90</f>
        <v>0</v>
      </c>
      <c r="S30" s="342">
        <f>IF('Input Sheet'!U90&gt;20,20,'Input Sheet'!U90)</f>
        <v>0</v>
      </c>
      <c r="T30" s="108">
        <f ca="1">'Input Sheet'!Z90</f>
        <v>0</v>
      </c>
      <c r="U30" s="19"/>
      <c r="V30" s="40"/>
      <c r="W30" s="336" t="str">
        <f>LEFT('Input Sheet'!S90,3)</f>
        <v>4.N</v>
      </c>
      <c r="X30" s="336">
        <f t="shared" ca="1" si="0"/>
        <v>0</v>
      </c>
      <c r="Y30" s="336">
        <f t="shared" si="1"/>
        <v>0</v>
      </c>
      <c r="Z30" s="336"/>
      <c r="AA30" s="336"/>
      <c r="AB30" s="61"/>
      <c r="AC30" s="61"/>
    </row>
    <row r="31" spans="1:29" ht="20.100000000000001" customHeight="1" x14ac:dyDescent="0.25">
      <c r="B31" s="2"/>
      <c r="C31" s="48"/>
      <c r="D31" s="49"/>
      <c r="E31" s="49"/>
      <c r="F31" s="49"/>
      <c r="G31" s="49"/>
      <c r="H31" s="49"/>
      <c r="I31" s="49"/>
      <c r="J31" s="49"/>
      <c r="K31" s="49"/>
      <c r="L31" s="49"/>
      <c r="M31" s="49"/>
      <c r="N31" s="49"/>
      <c r="O31" s="339" t="str">
        <f>'Input Sheet'!S91</f>
        <v>4.O. Stable Seniors</v>
      </c>
      <c r="P31" s="340"/>
      <c r="Q31" s="345"/>
      <c r="R31" s="341">
        <f>'Input Sheet'!T91</f>
        <v>264</v>
      </c>
      <c r="S31" s="342">
        <f>IF('Input Sheet'!U91&gt;20,20,'Input Sheet'!U91)</f>
        <v>5.1431911163062543</v>
      </c>
      <c r="T31" s="108">
        <f ca="1">'Input Sheet'!Z91</f>
        <v>134.91211065412728</v>
      </c>
      <c r="U31" s="19"/>
      <c r="V31" s="40"/>
      <c r="W31" s="336" t="str">
        <f>LEFT('Input Sheet'!S91,3)</f>
        <v>4.O</v>
      </c>
      <c r="X31" s="336">
        <f t="shared" ca="1" si="0"/>
        <v>134.91211065412728</v>
      </c>
      <c r="Y31" s="336">
        <f t="shared" si="1"/>
        <v>5.1431911163062543</v>
      </c>
      <c r="Z31" s="336"/>
      <c r="AA31" s="336"/>
      <c r="AB31" s="61"/>
      <c r="AC31" s="61"/>
    </row>
    <row r="32" spans="1:29" ht="20.100000000000001" customHeight="1" x14ac:dyDescent="0.25">
      <c r="B32" s="2"/>
      <c r="C32" s="48"/>
      <c r="D32" s="49"/>
      <c r="E32" s="49"/>
      <c r="F32" s="49"/>
      <c r="G32" s="49"/>
      <c r="H32" s="49"/>
      <c r="I32" s="49"/>
      <c r="J32" s="49"/>
      <c r="K32" s="49"/>
      <c r="L32" s="49"/>
      <c r="M32" s="49"/>
      <c r="N32" s="49"/>
      <c r="O32" s="339" t="str">
        <f>'Input Sheet'!S92</f>
        <v>5.P. Tenant Living</v>
      </c>
      <c r="P32" s="340"/>
      <c r="Q32" s="345"/>
      <c r="R32" s="341">
        <f>'Input Sheet'!T92</f>
        <v>0</v>
      </c>
      <c r="S32" s="342">
        <f>IF('Input Sheet'!U92&gt;20,20,'Input Sheet'!U92)</f>
        <v>0</v>
      </c>
      <c r="T32" s="108">
        <f ca="1">'Input Sheet'!Z92</f>
        <v>0</v>
      </c>
      <c r="U32" s="19"/>
      <c r="V32" s="40"/>
      <c r="W32" s="336" t="str">
        <f>LEFT('Input Sheet'!S92,3)</f>
        <v>5.P</v>
      </c>
      <c r="X32" s="336">
        <f t="shared" ca="1" si="0"/>
        <v>0</v>
      </c>
      <c r="Y32" s="336">
        <f t="shared" si="1"/>
        <v>0</v>
      </c>
      <c r="Z32" s="336"/>
      <c r="AA32" s="336"/>
      <c r="AB32" s="61"/>
      <c r="AC32" s="61"/>
    </row>
    <row r="33" spans="2:29" ht="20.100000000000001" customHeight="1" x14ac:dyDescent="0.25">
      <c r="B33" s="2"/>
      <c r="C33" s="48"/>
      <c r="D33" s="49"/>
      <c r="E33" s="49"/>
      <c r="F33" s="49"/>
      <c r="G33" s="49"/>
      <c r="H33" s="49"/>
      <c r="I33" s="49"/>
      <c r="J33" s="49"/>
      <c r="K33" s="49"/>
      <c r="L33" s="49"/>
      <c r="M33" s="49"/>
      <c r="N33" s="49"/>
      <c r="O33" s="339" t="str">
        <f>'Input Sheet'!S93</f>
        <v>5.Q. Limited Budgets</v>
      </c>
      <c r="P33" s="340"/>
      <c r="Q33" s="345"/>
      <c r="R33" s="341">
        <f>'Input Sheet'!T93</f>
        <v>32</v>
      </c>
      <c r="S33" s="342">
        <f>IF('Input Sheet'!U93&gt;20,20,'Input Sheet'!U93)</f>
        <v>0.62341710500681857</v>
      </c>
      <c r="T33" s="108">
        <f ca="1">'Input Sheet'!Z93</f>
        <v>8.296562645491905</v>
      </c>
      <c r="U33" s="19"/>
      <c r="V33" s="40"/>
      <c r="W33" s="336" t="str">
        <f>LEFT('Input Sheet'!S93,3)</f>
        <v>5.Q</v>
      </c>
      <c r="X33" s="336">
        <f t="shared" ca="1" si="0"/>
        <v>8.296562645491905</v>
      </c>
      <c r="Y33" s="336">
        <f t="shared" si="1"/>
        <v>0.62341710500681857</v>
      </c>
      <c r="Z33" s="336"/>
      <c r="AA33" s="336"/>
      <c r="AB33" s="61"/>
      <c r="AC33" s="61"/>
    </row>
    <row r="34" spans="2:29" ht="20.100000000000001" customHeight="1" x14ac:dyDescent="0.25">
      <c r="B34" s="2"/>
      <c r="C34" s="48"/>
      <c r="D34" s="49"/>
      <c r="E34" s="49"/>
      <c r="F34" s="49"/>
      <c r="G34" s="49"/>
      <c r="H34" s="49"/>
      <c r="I34" s="49"/>
      <c r="J34" s="49"/>
      <c r="K34" s="49"/>
      <c r="L34" s="49"/>
      <c r="M34" s="49"/>
      <c r="N34" s="49"/>
      <c r="O34" s="339" t="str">
        <f>'Input Sheet'!S94</f>
        <v>5.R. Hard-Up Households</v>
      </c>
      <c r="P34" s="340"/>
      <c r="Q34" s="345"/>
      <c r="R34" s="341">
        <f>'Input Sheet'!T94</f>
        <v>166</v>
      </c>
      <c r="S34" s="342">
        <f>IF('Input Sheet'!U94&gt;20,20,'Input Sheet'!U94)</f>
        <v>3.2339762322228718</v>
      </c>
      <c r="T34" s="108">
        <f ca="1">'Input Sheet'!Z94</f>
        <v>40.594583146956289</v>
      </c>
      <c r="U34" s="19"/>
      <c r="V34" s="40"/>
      <c r="W34" s="336" t="str">
        <f>LEFT('Input Sheet'!S94,3)</f>
        <v>5.R</v>
      </c>
      <c r="X34" s="336">
        <f t="shared" ca="1" si="0"/>
        <v>40.594583146956289</v>
      </c>
      <c r="Y34" s="336">
        <f t="shared" si="1"/>
        <v>3.2339762322228718</v>
      </c>
      <c r="Z34" s="336"/>
      <c r="AA34" s="336"/>
      <c r="AB34" s="61"/>
      <c r="AC34" s="61"/>
    </row>
    <row r="35" spans="2:29" ht="20.100000000000001" customHeight="1" x14ac:dyDescent="0.25">
      <c r="B35" s="2"/>
      <c r="C35" s="48"/>
      <c r="D35" s="49"/>
      <c r="E35" s="49"/>
      <c r="F35" s="49"/>
      <c r="G35" s="49"/>
      <c r="H35" s="49"/>
      <c r="I35" s="49"/>
      <c r="J35" s="49"/>
      <c r="K35" s="49"/>
      <c r="L35" s="49"/>
      <c r="M35" s="49"/>
      <c r="N35" s="49"/>
      <c r="O35" s="339" t="str">
        <f>'Input Sheet'!S95</f>
        <v>6.S. Cash-Strapped Families</v>
      </c>
      <c r="P35" s="340"/>
      <c r="Q35" s="345"/>
      <c r="R35" s="341">
        <f>'Input Sheet'!T95</f>
        <v>0</v>
      </c>
      <c r="S35" s="342">
        <f>IF('Input Sheet'!U95&gt;20,20,'Input Sheet'!U95)</f>
        <v>0</v>
      </c>
      <c r="T35" s="108">
        <f ca="1">'Input Sheet'!Z95</f>
        <v>0</v>
      </c>
      <c r="U35" s="19"/>
      <c r="V35" s="40"/>
      <c r="W35" s="336" t="str">
        <f>LEFT('Input Sheet'!S95,3)</f>
        <v>6.S</v>
      </c>
      <c r="X35" s="336">
        <f t="shared" ca="1" si="0"/>
        <v>0</v>
      </c>
      <c r="Y35" s="336">
        <f t="shared" si="1"/>
        <v>0</v>
      </c>
      <c r="Z35" s="336"/>
      <c r="AA35" s="336"/>
      <c r="AB35" s="61"/>
      <c r="AC35" s="61"/>
    </row>
    <row r="36" spans="2:29" ht="20.100000000000001" customHeight="1" x14ac:dyDescent="0.25">
      <c r="B36" s="2"/>
      <c r="C36" s="48"/>
      <c r="D36" s="49"/>
      <c r="E36" s="49"/>
      <c r="F36" s="49"/>
      <c r="G36" s="49"/>
      <c r="H36" s="49"/>
      <c r="I36" s="49"/>
      <c r="J36" s="49"/>
      <c r="K36" s="49"/>
      <c r="L36" s="49"/>
      <c r="M36" s="49"/>
      <c r="N36" s="49"/>
      <c r="O36" s="339" t="str">
        <f>'Input Sheet'!S96</f>
        <v>6.T. Constrained Pensioners</v>
      </c>
      <c r="P36" s="340"/>
      <c r="Q36" s="345"/>
      <c r="R36" s="341">
        <f>'Input Sheet'!T96</f>
        <v>54</v>
      </c>
      <c r="S36" s="342">
        <f>IF('Input Sheet'!U96&gt;20,20,'Input Sheet'!U96)</f>
        <v>1.0520163646990064</v>
      </c>
      <c r="T36" s="108">
        <f ca="1">'Input Sheet'!Z96</f>
        <v>41.871507320060921</v>
      </c>
      <c r="U36" s="19"/>
      <c r="V36" s="40"/>
      <c r="W36" s="336" t="str">
        <f>LEFT('Input Sheet'!S96,3)</f>
        <v>6.T</v>
      </c>
      <c r="X36" s="336">
        <f t="shared" ca="1" si="0"/>
        <v>41.871507320060921</v>
      </c>
      <c r="Y36" s="336">
        <f t="shared" si="1"/>
        <v>1.0520163646990064</v>
      </c>
      <c r="Z36" s="336"/>
      <c r="AA36" s="336"/>
      <c r="AB36" s="61"/>
      <c r="AC36" s="61"/>
    </row>
    <row r="37" spans="2:29" ht="20.100000000000001" customHeight="1" x14ac:dyDescent="0.25">
      <c r="B37" s="2"/>
      <c r="C37" s="48"/>
      <c r="D37" s="49"/>
      <c r="E37" s="49"/>
      <c r="F37" s="49"/>
      <c r="G37" s="49"/>
      <c r="H37" s="49"/>
      <c r="I37" s="49"/>
      <c r="J37" s="49"/>
      <c r="K37" s="49"/>
      <c r="L37" s="49"/>
      <c r="M37" s="49"/>
      <c r="N37" s="49"/>
      <c r="O37" s="339" t="str">
        <f>'Input Sheet'!S97</f>
        <v>6.U. Challenging Circumstances</v>
      </c>
      <c r="P37" s="340"/>
      <c r="Q37" s="345"/>
      <c r="R37" s="341">
        <f>'Input Sheet'!T97</f>
        <v>25</v>
      </c>
      <c r="S37" s="342">
        <f>IF('Input Sheet'!U97&gt;20,20,'Input Sheet'!U97)</f>
        <v>0.487044613286577</v>
      </c>
      <c r="T37" s="108">
        <f ca="1">'Input Sheet'!Z97</f>
        <v>20.923976813470912</v>
      </c>
      <c r="U37" s="19"/>
      <c r="V37" s="40"/>
      <c r="W37" s="336" t="str">
        <f>LEFT('Input Sheet'!S97,3)</f>
        <v>6.U</v>
      </c>
      <c r="X37" s="336">
        <f t="shared" ca="1" si="0"/>
        <v>20.923976813470912</v>
      </c>
      <c r="Y37" s="336">
        <f t="shared" si="1"/>
        <v>0.487044613286577</v>
      </c>
      <c r="Z37" s="336"/>
      <c r="AA37" s="336"/>
      <c r="AB37" s="61"/>
      <c r="AC37" s="61"/>
    </row>
    <row r="38" spans="2:29" ht="20.100000000000001" customHeight="1" x14ac:dyDescent="0.25">
      <c r="B38" s="2"/>
      <c r="C38" s="48"/>
      <c r="D38" s="49"/>
      <c r="E38" s="49"/>
      <c r="F38" s="49"/>
      <c r="G38" s="49"/>
      <c r="H38" s="49"/>
      <c r="I38" s="49"/>
      <c r="J38" s="49"/>
      <c r="K38" s="49"/>
      <c r="L38" s="49"/>
      <c r="M38" s="49"/>
      <c r="N38" s="49"/>
      <c r="O38" s="339" t="str">
        <f>'Input Sheet'!S98</f>
        <v>7.V. Not Private Households</v>
      </c>
      <c r="P38" s="340"/>
      <c r="Q38" s="345"/>
      <c r="R38" s="341">
        <f>'Input Sheet'!T98</f>
        <v>0</v>
      </c>
      <c r="S38" s="342">
        <f>IF('Input Sheet'!U98&gt;20,20,'Input Sheet'!U98)</f>
        <v>0</v>
      </c>
      <c r="T38" s="108">
        <f ca="1">'Input Sheet'!Z98</f>
        <v>0</v>
      </c>
      <c r="U38" s="19"/>
      <c r="V38" s="40"/>
      <c r="W38" s="336" t="str">
        <f>LEFT('Input Sheet'!S98,3)</f>
        <v>7.V</v>
      </c>
      <c r="X38" s="336">
        <f t="shared" ca="1" si="0"/>
        <v>0</v>
      </c>
      <c r="Y38" s="336">
        <f t="shared" si="1"/>
        <v>0</v>
      </c>
      <c r="Z38" s="336"/>
      <c r="AA38" s="336"/>
      <c r="AB38" s="61"/>
      <c r="AC38" s="61"/>
    </row>
    <row r="39" spans="2:29" ht="9.9499999999999993" customHeight="1" x14ac:dyDescent="0.25">
      <c r="B39" s="2"/>
      <c r="C39" s="48"/>
      <c r="D39" s="49"/>
      <c r="E39" s="49"/>
      <c r="F39" s="49"/>
      <c r="G39" s="49"/>
      <c r="H39" s="49"/>
      <c r="I39" s="49"/>
      <c r="J39" s="49"/>
      <c r="K39" s="49"/>
      <c r="L39" s="49"/>
      <c r="M39" s="49"/>
      <c r="N39" s="49"/>
      <c r="O39" s="49"/>
      <c r="P39" s="49"/>
      <c r="Q39" s="73"/>
      <c r="R39" s="49"/>
      <c r="S39" s="49"/>
      <c r="T39" s="49"/>
      <c r="U39" s="19"/>
      <c r="V39" s="40"/>
      <c r="W39" s="336"/>
      <c r="X39" s="336"/>
      <c r="Y39" s="336"/>
      <c r="Z39" s="336"/>
      <c r="AA39" s="336"/>
      <c r="AB39" s="61"/>
      <c r="AC39" s="61"/>
    </row>
    <row r="40" spans="2:29" ht="3.95" customHeight="1" x14ac:dyDescent="0.25">
      <c r="B40" s="2"/>
      <c r="C40" s="48"/>
      <c r="D40" s="49"/>
      <c r="E40" s="49"/>
      <c r="F40" s="49"/>
      <c r="G40" s="49"/>
      <c r="H40" s="49"/>
      <c r="I40" s="49"/>
      <c r="J40" s="49"/>
      <c r="K40" s="49"/>
      <c r="L40" s="49"/>
      <c r="M40" s="49"/>
      <c r="N40" s="49"/>
      <c r="O40" s="49"/>
      <c r="P40" s="49"/>
      <c r="Q40" s="73"/>
      <c r="R40" s="49"/>
      <c r="S40" s="49"/>
      <c r="T40" s="49"/>
      <c r="U40" s="19"/>
      <c r="V40" s="40"/>
      <c r="W40" s="61"/>
      <c r="X40" s="61"/>
      <c r="Y40" s="61"/>
      <c r="Z40" s="61"/>
      <c r="AA40" s="61"/>
      <c r="AB40" s="61"/>
      <c r="AC40" s="61"/>
    </row>
    <row r="41" spans="2:29" ht="6.95" customHeight="1" x14ac:dyDescent="0.25">
      <c r="B41" s="2"/>
      <c r="C41" s="48"/>
      <c r="D41" s="49"/>
      <c r="E41" s="49"/>
      <c r="F41" s="49"/>
      <c r="G41" s="49"/>
      <c r="H41" s="49"/>
      <c r="I41" s="49"/>
      <c r="J41" s="49"/>
      <c r="K41" s="49"/>
      <c r="L41" s="49"/>
      <c r="M41" s="49"/>
      <c r="N41" s="49"/>
      <c r="O41" s="49"/>
      <c r="P41" s="49"/>
      <c r="Q41" s="73"/>
      <c r="R41" s="49"/>
      <c r="S41" s="49"/>
      <c r="T41" s="49"/>
      <c r="U41" s="19"/>
      <c r="V41" s="40"/>
      <c r="W41" s="61"/>
      <c r="X41" s="61"/>
      <c r="Y41" s="61"/>
      <c r="Z41" s="61"/>
      <c r="AA41" s="61"/>
      <c r="AB41" s="61"/>
      <c r="AC41" s="61"/>
    </row>
    <row r="42" spans="2:29" ht="9.9499999999999993" customHeight="1" x14ac:dyDescent="0.25">
      <c r="B42" s="2"/>
      <c r="C42" s="48"/>
      <c r="D42" s="49"/>
      <c r="E42" s="49"/>
      <c r="F42" s="49"/>
      <c r="G42" s="49"/>
      <c r="H42" s="49"/>
      <c r="I42" s="49"/>
      <c r="J42" s="49"/>
      <c r="K42" s="49"/>
      <c r="L42" s="49"/>
      <c r="M42" s="49"/>
      <c r="N42" s="49"/>
      <c r="O42" s="49"/>
      <c r="P42" s="49"/>
      <c r="Q42" s="73"/>
      <c r="R42" s="49"/>
      <c r="S42" s="49"/>
      <c r="T42" s="49"/>
      <c r="U42" s="19"/>
      <c r="V42" s="40"/>
      <c r="W42" s="61"/>
      <c r="X42" s="61"/>
      <c r="Y42" s="61"/>
      <c r="Z42" s="61"/>
      <c r="AA42" s="61"/>
      <c r="AB42" s="61"/>
      <c r="AC42" s="61"/>
    </row>
    <row r="43" spans="2:29" ht="18.95" customHeight="1" x14ac:dyDescent="0.25">
      <c r="B43" s="2"/>
      <c r="C43" s="48"/>
      <c r="D43" s="49"/>
      <c r="E43" s="49"/>
      <c r="F43" s="49"/>
      <c r="G43" s="49"/>
      <c r="H43" s="49"/>
      <c r="I43" s="49"/>
      <c r="J43" s="49"/>
      <c r="K43" s="49"/>
      <c r="L43" s="49"/>
      <c r="M43" s="49"/>
      <c r="N43" s="49"/>
      <c r="O43" s="49"/>
      <c r="P43" s="49"/>
      <c r="Q43" s="73"/>
      <c r="R43" s="49"/>
      <c r="S43" s="49"/>
      <c r="T43" s="49"/>
      <c r="U43" s="19"/>
      <c r="V43" s="40"/>
      <c r="W43" s="61"/>
      <c r="X43" s="61"/>
      <c r="Y43" s="61"/>
      <c r="Z43" s="61"/>
      <c r="AA43" s="61"/>
      <c r="AB43" s="61"/>
      <c r="AC43" s="61"/>
    </row>
    <row r="44" spans="2:29" ht="9.9499999999999993" customHeight="1" x14ac:dyDescent="0.25">
      <c r="B44" s="2"/>
      <c r="C44" s="48"/>
      <c r="D44" s="49"/>
      <c r="E44" s="49"/>
      <c r="F44" s="49"/>
      <c r="G44" s="49"/>
      <c r="H44" s="49"/>
      <c r="I44" s="49"/>
      <c r="J44" s="49"/>
      <c r="K44" s="49"/>
      <c r="L44" s="49"/>
      <c r="M44" s="49"/>
      <c r="N44" s="49"/>
      <c r="O44" s="49"/>
      <c r="P44" s="49"/>
      <c r="Q44" s="73"/>
      <c r="R44" s="49"/>
      <c r="S44" s="49"/>
      <c r="T44" s="49"/>
      <c r="U44" s="19"/>
      <c r="V44" s="40"/>
      <c r="W44" s="61"/>
      <c r="X44" s="61"/>
      <c r="Y44" s="61"/>
      <c r="Z44" s="61"/>
      <c r="AA44" s="61"/>
      <c r="AB44" s="61"/>
      <c r="AC44" s="61"/>
    </row>
    <row r="45" spans="2:29" ht="12.75" hidden="1" customHeight="1" x14ac:dyDescent="0.25">
      <c r="B45" s="2"/>
      <c r="C45" s="48"/>
      <c r="D45" s="49"/>
      <c r="E45" s="49"/>
      <c r="F45" s="49"/>
      <c r="G45" s="49"/>
      <c r="H45" s="49"/>
      <c r="I45" s="49"/>
      <c r="J45" s="49"/>
      <c r="K45" s="49"/>
      <c r="L45" s="49"/>
      <c r="M45" s="49"/>
      <c r="N45" s="49"/>
      <c r="O45" s="49"/>
      <c r="P45" s="49"/>
      <c r="Q45" s="73"/>
      <c r="R45" s="49"/>
      <c r="S45" s="49"/>
      <c r="T45" s="49"/>
      <c r="U45" s="19"/>
      <c r="V45" s="40"/>
      <c r="W45" s="61"/>
      <c r="X45" s="61"/>
      <c r="Y45" s="61"/>
      <c r="Z45" s="61"/>
      <c r="AA45" s="61"/>
      <c r="AB45" s="61"/>
      <c r="AC45" s="61"/>
    </row>
    <row r="46" spans="2:29" ht="12.75" hidden="1" customHeight="1" x14ac:dyDescent="0.25">
      <c r="B46" s="2"/>
      <c r="C46" s="48"/>
      <c r="D46" s="81"/>
      <c r="E46" s="81"/>
      <c r="F46" s="49"/>
      <c r="G46" s="49"/>
      <c r="H46" s="49"/>
      <c r="I46" s="49"/>
      <c r="J46" s="49"/>
      <c r="K46" s="49"/>
      <c r="L46" s="49"/>
      <c r="M46" s="49"/>
      <c r="N46" s="49"/>
      <c r="O46" s="49"/>
      <c r="P46" s="49"/>
      <c r="Q46" s="73"/>
      <c r="R46" s="49"/>
      <c r="S46" s="49"/>
      <c r="T46" s="49"/>
      <c r="U46" s="19"/>
      <c r="V46" s="40"/>
      <c r="W46" s="61"/>
      <c r="X46" s="61"/>
      <c r="Y46" s="61"/>
      <c r="Z46" s="61"/>
      <c r="AA46" s="61"/>
      <c r="AB46" s="61"/>
      <c r="AC46" s="61"/>
    </row>
    <row r="47" spans="2:29" ht="12.75" hidden="1" customHeight="1" x14ac:dyDescent="0.25">
      <c r="B47" s="2"/>
      <c r="C47" s="48"/>
      <c r="D47" s="81"/>
      <c r="E47" s="81"/>
      <c r="F47" s="49"/>
      <c r="G47" s="49"/>
      <c r="H47" s="49"/>
      <c r="I47" s="49"/>
      <c r="J47" s="49"/>
      <c r="K47" s="49"/>
      <c r="L47" s="49"/>
      <c r="M47" s="49"/>
      <c r="N47" s="49"/>
      <c r="O47" s="49"/>
      <c r="P47" s="49"/>
      <c r="Q47" s="73"/>
      <c r="R47" s="49"/>
      <c r="S47" s="49"/>
      <c r="T47" s="49"/>
      <c r="U47" s="19"/>
      <c r="V47" s="40"/>
      <c r="W47" s="61"/>
      <c r="X47" s="61"/>
      <c r="Y47" s="61"/>
      <c r="Z47" s="61"/>
      <c r="AA47" s="61"/>
      <c r="AB47" s="61"/>
      <c r="AC47" s="61"/>
    </row>
    <row r="48" spans="2:29" ht="12.75" hidden="1" customHeight="1" x14ac:dyDescent="0.25">
      <c r="B48" s="2"/>
      <c r="C48" s="48"/>
      <c r="D48" s="81"/>
      <c r="E48" s="81"/>
      <c r="F48" s="81"/>
      <c r="G48" s="81"/>
      <c r="H48" s="81"/>
      <c r="I48" s="81"/>
      <c r="J48" s="81"/>
      <c r="K48" s="81"/>
      <c r="L48" s="81"/>
      <c r="M48" s="81"/>
      <c r="N48" s="81"/>
      <c r="O48" s="81"/>
      <c r="P48" s="81"/>
      <c r="Q48" s="82"/>
      <c r="R48" s="81"/>
      <c r="S48" s="81"/>
      <c r="T48" s="81"/>
      <c r="U48" s="19"/>
      <c r="V48" s="40"/>
      <c r="W48" s="61"/>
      <c r="X48" s="61"/>
      <c r="Y48" s="61"/>
      <c r="Z48" s="61"/>
      <c r="AA48" s="61"/>
      <c r="AB48" s="61"/>
      <c r="AC48" s="61"/>
    </row>
    <row r="49" spans="2:29" ht="3" customHeight="1" x14ac:dyDescent="0.25">
      <c r="B49" s="2"/>
      <c r="C49" s="3"/>
      <c r="D49" s="3"/>
      <c r="E49" s="3"/>
      <c r="F49" s="3"/>
      <c r="G49" s="3"/>
      <c r="H49" s="3"/>
      <c r="I49" s="3"/>
      <c r="J49" s="3"/>
      <c r="K49" s="3"/>
      <c r="L49" s="3"/>
      <c r="M49" s="3"/>
      <c r="N49" s="3"/>
      <c r="O49" s="3"/>
      <c r="P49" s="3"/>
      <c r="Q49" s="4"/>
      <c r="R49" s="3"/>
      <c r="S49" s="3"/>
      <c r="T49" s="3"/>
      <c r="U49" s="3"/>
      <c r="V49" s="5"/>
      <c r="W49" s="61"/>
      <c r="X49" s="61"/>
      <c r="Y49" s="61"/>
      <c r="Z49" s="61"/>
      <c r="AA49" s="61"/>
      <c r="AB49" s="61"/>
      <c r="AC49" s="61"/>
    </row>
    <row r="50" spans="2:29" ht="12.75" customHeight="1" x14ac:dyDescent="0.25">
      <c r="W50" s="61"/>
      <c r="X50" s="61"/>
      <c r="Y50" s="61"/>
      <c r="Z50" s="61"/>
      <c r="AA50" s="61"/>
      <c r="AB50" s="61"/>
      <c r="AC50" s="61"/>
    </row>
    <row r="51" spans="2:29" ht="12.75" customHeight="1" x14ac:dyDescent="0.25">
      <c r="W51" s="61"/>
      <c r="X51" s="61"/>
      <c r="Y51" s="61"/>
      <c r="Z51" s="61"/>
      <c r="AA51" s="61"/>
      <c r="AB51" s="61"/>
      <c r="AC51" s="61"/>
    </row>
    <row r="52" spans="2:29" ht="12.75" customHeight="1" x14ac:dyDescent="0.25">
      <c r="W52" s="61"/>
      <c r="X52" s="61"/>
      <c r="Y52" s="61"/>
      <c r="Z52" s="61"/>
      <c r="AA52" s="61"/>
      <c r="AB52" s="61"/>
      <c r="AC52" s="61"/>
    </row>
    <row r="53" spans="2:29" ht="12.75" customHeight="1" x14ac:dyDescent="0.25">
      <c r="W53" s="61"/>
      <c r="X53" s="61"/>
      <c r="Y53" s="61"/>
      <c r="Z53" s="61"/>
      <c r="AA53" s="61"/>
      <c r="AB53" s="61"/>
      <c r="AC53" s="61"/>
    </row>
  </sheetData>
  <sheetProtection algorithmName="SHA-512" hashValue="CJCxCBVSnoFNTT4iroRyTuL98rJrXbnNYWeUr6eQcJvp+dpX23ol8HRzw/6ToePLuVC72oqeNUl7IQp7ZE1Mgw==" saltValue="MeGYOELHwDf+23ZmYTlZ1A==" spinCount="100000" sheet="1" objects="1" scenarios="1" selectLockedCells="1" selectUnlockedCells="1"/>
  <mergeCells count="11">
    <mergeCell ref="X14:X15"/>
    <mergeCell ref="Y14:Y15"/>
    <mergeCell ref="G26:I26"/>
    <mergeCell ref="I28:J28"/>
    <mergeCell ref="D5:U7"/>
    <mergeCell ref="J8:U8"/>
    <mergeCell ref="D12:N13"/>
    <mergeCell ref="O13:Q15"/>
    <mergeCell ref="R13:R15"/>
    <mergeCell ref="S13:S15"/>
    <mergeCell ref="T13:T15"/>
  </mergeCells>
  <conditionalFormatting sqref="T17:T38">
    <cfRule type="expression" dxfId="46" priority="1">
      <formula>AND($T17&gt;100.5,$S17&gt;2)</formula>
    </cfRule>
  </conditionalFormatting>
  <hyperlinks>
    <hyperlink ref="J8:U8" r:id="rId1" tooltip="CACI Copyrights" display="http://www.caci.co.uk/copyrightnotices.pdf" xr:uid="{CDBEA2BD-FBDB-4F2E-9D2A-24AB790046F7}"/>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7169" r:id="rId6" name="Check Box 1">
              <controlPr defaultSize="0" autoFill="0" autoLine="0" autoPict="0">
                <anchor moveWithCells="1">
                  <from>
                    <xdr:col>17</xdr:col>
                    <xdr:colOff>133350</xdr:colOff>
                    <xdr:row>9</xdr:row>
                    <xdr:rowOff>95250</xdr:rowOff>
                  </from>
                  <to>
                    <xdr:col>20</xdr:col>
                    <xdr:colOff>38100</xdr:colOff>
                    <xdr:row>11</xdr:row>
                    <xdr:rowOff>19050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AC76B2-3801-4B77-A268-2FB17BEE21EE}">
  <sheetPr>
    <tabColor rgb="FF001EFF"/>
    <pageSetUpPr fitToPage="1"/>
  </sheetPr>
  <dimension ref="A1:AA55"/>
  <sheetViews>
    <sheetView showGridLines="0" showRowColHeaders="0" zoomScaleNormal="100" workbookViewId="0"/>
  </sheetViews>
  <sheetFormatPr defaultColWidth="9.140625" defaultRowHeight="12.75" customHeight="1" x14ac:dyDescent="0.25"/>
  <cols>
    <col min="1" max="1" width="9.140625" style="161"/>
    <col min="2" max="2" width="0.85546875" style="161" customWidth="1"/>
    <col min="3" max="3" width="3.42578125" style="386" customWidth="1"/>
    <col min="4" max="4" width="45.28515625" style="386" customWidth="1"/>
    <col min="5" max="5" width="10.42578125" style="386" customWidth="1"/>
    <col min="6" max="6" width="9.85546875" style="386" customWidth="1"/>
    <col min="7" max="7" width="7.42578125" style="386" customWidth="1"/>
    <col min="8" max="8" width="9.140625" style="386" customWidth="1"/>
    <col min="9" max="9" width="7.28515625" style="386" customWidth="1"/>
    <col min="10" max="10" width="12.28515625" style="386" customWidth="1"/>
    <col min="11" max="11" width="12.7109375" style="386" customWidth="1"/>
    <col min="12" max="12" width="10.7109375" style="386" customWidth="1"/>
    <col min="13" max="13" width="12.7109375" style="386" customWidth="1"/>
    <col min="14" max="14" width="2.140625" style="386" customWidth="1"/>
    <col min="15" max="15" width="0.28515625" style="386" customWidth="1"/>
    <col min="16" max="16" width="8.28515625" style="386" customWidth="1"/>
    <col min="17" max="18" width="12.7109375" style="386" customWidth="1"/>
    <col min="19" max="19" width="10.140625" style="387" customWidth="1"/>
    <col min="20" max="22" width="7.7109375" style="386" customWidth="1"/>
    <col min="23" max="23" width="3.42578125" style="386" customWidth="1"/>
    <col min="24" max="24" width="0.85546875" style="85" customWidth="1"/>
    <col min="25" max="25" width="9" style="161" customWidth="1"/>
    <col min="26" max="26" width="9.140625" style="161" hidden="1" customWidth="1"/>
    <col min="27" max="16384" width="9.140625" style="161"/>
  </cols>
  <sheetData>
    <row r="1" spans="1:26" ht="3" customHeight="1" x14ac:dyDescent="0.25">
      <c r="B1" s="346"/>
      <c r="C1" s="347"/>
      <c r="D1" s="347"/>
      <c r="E1" s="347"/>
      <c r="F1" s="347"/>
      <c r="G1" s="347"/>
      <c r="H1" s="347"/>
      <c r="I1" s="347"/>
      <c r="J1" s="347"/>
      <c r="K1" s="347"/>
      <c r="L1" s="347"/>
      <c r="M1" s="347"/>
      <c r="N1" s="347"/>
      <c r="O1" s="347"/>
      <c r="P1" s="347"/>
      <c r="Q1" s="347"/>
      <c r="R1" s="347"/>
      <c r="S1" s="348"/>
      <c r="T1" s="347"/>
      <c r="U1" s="347"/>
      <c r="V1" s="347"/>
      <c r="W1" s="347"/>
      <c r="X1" s="5"/>
    </row>
    <row r="2" spans="1:26" s="352" customFormat="1" ht="15" customHeight="1" x14ac:dyDescent="0.25">
      <c r="A2" s="161"/>
      <c r="B2" s="349"/>
      <c r="C2" s="350"/>
      <c r="D2" s="350"/>
      <c r="E2" s="350"/>
      <c r="F2" s="350"/>
      <c r="G2" s="350"/>
      <c r="H2" s="350"/>
      <c r="I2" s="350"/>
      <c r="J2" s="350"/>
      <c r="K2" s="350"/>
      <c r="L2" s="350"/>
      <c r="M2" s="350"/>
      <c r="N2" s="350"/>
      <c r="O2" s="350"/>
      <c r="P2" s="350"/>
      <c r="Q2" s="350"/>
      <c r="R2" s="350"/>
      <c r="S2" s="351"/>
      <c r="T2" s="350"/>
      <c r="U2" s="350"/>
      <c r="V2" s="350"/>
      <c r="W2" s="350"/>
      <c r="X2" s="5"/>
    </row>
    <row r="3" spans="1:26" s="352" customFormat="1" ht="15" customHeight="1" x14ac:dyDescent="0.25">
      <c r="A3" s="161"/>
      <c r="B3" s="349"/>
      <c r="C3" s="350"/>
      <c r="D3" s="350"/>
      <c r="E3" s="350"/>
      <c r="F3" s="350"/>
      <c r="G3" s="350"/>
      <c r="H3" s="350"/>
      <c r="I3" s="350"/>
      <c r="J3" s="350"/>
      <c r="K3" s="350"/>
      <c r="L3" s="350"/>
      <c r="M3" s="350"/>
      <c r="N3" s="350"/>
      <c r="O3" s="350"/>
      <c r="P3" s="350"/>
      <c r="Q3" s="350"/>
      <c r="R3" s="350"/>
      <c r="S3" s="351"/>
      <c r="T3" s="350"/>
      <c r="U3" s="350"/>
      <c r="V3" s="350"/>
      <c r="W3" s="350"/>
      <c r="X3" s="5"/>
    </row>
    <row r="4" spans="1:26" s="352" customFormat="1" ht="15" customHeight="1" x14ac:dyDescent="0.25">
      <c r="A4" s="161"/>
      <c r="B4" s="349"/>
      <c r="C4" s="350"/>
      <c r="D4" s="350"/>
      <c r="E4" s="350"/>
      <c r="F4" s="350"/>
      <c r="G4" s="350"/>
      <c r="H4" s="350"/>
      <c r="I4" s="350"/>
      <c r="J4" s="350"/>
      <c r="K4" s="350"/>
      <c r="L4" s="350"/>
      <c r="M4" s="350"/>
      <c r="N4" s="350"/>
      <c r="O4" s="350"/>
      <c r="P4" s="350"/>
      <c r="Q4" s="350"/>
      <c r="R4" s="350"/>
      <c r="S4" s="351"/>
      <c r="T4" s="350"/>
      <c r="U4" s="350"/>
      <c r="V4" s="350"/>
      <c r="W4" s="350"/>
      <c r="X4" s="5"/>
    </row>
    <row r="5" spans="1:26" s="355" customFormat="1" ht="9" customHeight="1" x14ac:dyDescent="0.25">
      <c r="A5" s="161"/>
      <c r="B5" s="349"/>
      <c r="C5" s="353"/>
      <c r="D5" s="354" t="s">
        <v>164</v>
      </c>
      <c r="E5" s="354"/>
      <c r="F5" s="354"/>
      <c r="G5" s="354"/>
      <c r="H5" s="354"/>
      <c r="I5" s="354"/>
      <c r="J5" s="354"/>
      <c r="K5" s="354"/>
      <c r="L5" s="354"/>
      <c r="M5" s="354"/>
      <c r="N5" s="354"/>
      <c r="O5" s="354"/>
      <c r="P5" s="354"/>
      <c r="Q5" s="354"/>
      <c r="R5" s="354"/>
      <c r="S5" s="354"/>
      <c r="T5" s="354"/>
      <c r="U5" s="354"/>
      <c r="V5" s="354"/>
      <c r="W5" s="354"/>
      <c r="X5" s="12"/>
    </row>
    <row r="6" spans="1:26" s="355" customFormat="1" ht="6" customHeight="1" x14ac:dyDescent="0.25">
      <c r="A6" s="161"/>
      <c r="B6" s="349"/>
      <c r="C6" s="353"/>
      <c r="D6" s="354"/>
      <c r="E6" s="354"/>
      <c r="F6" s="354"/>
      <c r="G6" s="354"/>
      <c r="H6" s="354"/>
      <c r="I6" s="354"/>
      <c r="J6" s="354"/>
      <c r="K6" s="354"/>
      <c r="L6" s="354"/>
      <c r="M6" s="354"/>
      <c r="N6" s="354"/>
      <c r="O6" s="354"/>
      <c r="P6" s="354"/>
      <c r="Q6" s="354"/>
      <c r="R6" s="354"/>
      <c r="S6" s="354"/>
      <c r="T6" s="354"/>
      <c r="U6" s="354"/>
      <c r="V6" s="354"/>
      <c r="W6" s="354"/>
      <c r="X6" s="5"/>
    </row>
    <row r="7" spans="1:26" s="355" customFormat="1" ht="15" customHeight="1" x14ac:dyDescent="0.25">
      <c r="A7" s="161"/>
      <c r="B7" s="349"/>
      <c r="C7" s="353"/>
      <c r="D7" s="356"/>
      <c r="E7" s="356"/>
      <c r="F7" s="356"/>
      <c r="G7" s="356"/>
      <c r="H7" s="356"/>
      <c r="I7" s="356"/>
      <c r="J7" s="356"/>
      <c r="K7" s="356"/>
      <c r="L7" s="356"/>
      <c r="M7" s="356"/>
      <c r="N7" s="356"/>
      <c r="O7" s="356"/>
      <c r="P7" s="356"/>
      <c r="Q7" s="356"/>
      <c r="R7" s="356"/>
      <c r="S7" s="356"/>
      <c r="T7" s="356"/>
      <c r="U7" s="356"/>
      <c r="V7" s="356"/>
      <c r="W7" s="356"/>
      <c r="X7" s="5"/>
    </row>
    <row r="8" spans="1:26" s="355" customFormat="1" ht="12" customHeight="1" x14ac:dyDescent="0.4">
      <c r="A8" s="161"/>
      <c r="B8" s="349"/>
      <c r="C8" s="353"/>
      <c r="D8" s="357"/>
      <c r="E8" s="357"/>
      <c r="F8" s="357"/>
      <c r="G8" s="357"/>
      <c r="H8" s="357"/>
      <c r="I8" s="353"/>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6"/>
      <c r="W8" s="16"/>
      <c r="X8" s="358"/>
    </row>
    <row r="9" spans="1:26" s="352" customFormat="1" ht="9" customHeight="1" x14ac:dyDescent="0.25">
      <c r="A9" s="161"/>
      <c r="B9" s="349"/>
      <c r="C9" s="103"/>
      <c r="D9" s="359"/>
      <c r="E9" s="359"/>
      <c r="F9" s="103"/>
      <c r="G9" s="103"/>
      <c r="H9" s="103"/>
      <c r="I9" s="103"/>
      <c r="J9" s="103"/>
      <c r="K9" s="103"/>
      <c r="L9" s="103"/>
      <c r="M9" s="103"/>
      <c r="N9" s="103"/>
      <c r="O9" s="103"/>
      <c r="P9" s="103"/>
      <c r="Q9" s="103"/>
      <c r="R9" s="103"/>
      <c r="S9" s="360"/>
      <c r="T9" s="103"/>
      <c r="U9" s="103"/>
      <c r="V9" s="103"/>
      <c r="W9" s="103"/>
      <c r="X9" s="21"/>
    </row>
    <row r="10" spans="1:26" s="352" customFormat="1" ht="12.75" customHeight="1" x14ac:dyDescent="0.25">
      <c r="A10" s="161"/>
      <c r="B10" s="349"/>
      <c r="C10" s="103"/>
      <c r="D10" s="22" t="s">
        <v>1</v>
      </c>
      <c r="E10" s="23" t="str">
        <f>IF(ISBLANK(PROFILE_DESC)=TRUE,"",PROFILE_DESC)</f>
        <v>Little Neston Ward population</v>
      </c>
      <c r="F10" s="24"/>
      <c r="G10" s="25"/>
      <c r="H10" s="25"/>
      <c r="I10" s="25"/>
      <c r="J10" s="25"/>
      <c r="K10" s="25"/>
      <c r="L10" s="25"/>
      <c r="M10" s="25"/>
      <c r="N10" s="25"/>
      <c r="O10" s="25"/>
      <c r="P10" s="25"/>
      <c r="Q10" s="361"/>
      <c r="R10" s="27"/>
      <c r="S10" s="27"/>
      <c r="T10" s="27"/>
      <c r="U10" s="27"/>
      <c r="V10" s="27"/>
      <c r="W10" s="359"/>
      <c r="X10" s="5"/>
    </row>
    <row r="11" spans="1:26" s="352" customFormat="1" ht="13.5" customHeight="1" x14ac:dyDescent="0.25">
      <c r="A11" s="161"/>
      <c r="B11" s="349"/>
      <c r="C11" s="103"/>
      <c r="D11" s="28" t="s">
        <v>2</v>
      </c>
      <c r="E11" s="29" t="str">
        <f>IF(ISBLANK(BASE_PROFILE_DESC)=TRUE,"",BASE_PROFILE_DESC)</f>
        <v>Cheshire West and Chester population</v>
      </c>
      <c r="F11" s="30"/>
      <c r="G11" s="30"/>
      <c r="H11" s="30"/>
      <c r="I11" s="30"/>
      <c r="J11" s="30"/>
      <c r="K11" s="30"/>
      <c r="L11" s="30"/>
      <c r="M11" s="30"/>
      <c r="N11" s="30"/>
      <c r="O11" s="30"/>
      <c r="P11" s="30"/>
      <c r="Q11" s="362"/>
      <c r="R11" s="31"/>
      <c r="S11" s="31"/>
      <c r="T11" s="31"/>
      <c r="U11" s="31"/>
      <c r="V11" s="31"/>
      <c r="W11" s="359"/>
      <c r="X11" s="33"/>
    </row>
    <row r="12" spans="1:26" s="352" customFormat="1" ht="12" customHeight="1" x14ac:dyDescent="0.25">
      <c r="A12" s="161"/>
      <c r="B12" s="349"/>
      <c r="C12" s="103"/>
      <c r="D12" s="28"/>
      <c r="E12" s="87"/>
      <c r="F12" s="87"/>
      <c r="G12" s="28"/>
      <c r="H12" s="28"/>
      <c r="I12" s="28"/>
      <c r="J12" s="28"/>
      <c r="K12" s="28"/>
      <c r="L12" s="28"/>
      <c r="M12" s="28"/>
      <c r="N12" s="28"/>
      <c r="O12" s="28"/>
      <c r="P12" s="28"/>
      <c r="Q12" s="359"/>
      <c r="R12" s="49"/>
      <c r="S12" s="49"/>
      <c r="T12" s="49"/>
      <c r="U12" s="49"/>
      <c r="V12" s="49"/>
      <c r="W12" s="359"/>
      <c r="X12" s="33"/>
    </row>
    <row r="13" spans="1:26" s="352" customFormat="1" ht="14.1" customHeight="1" x14ac:dyDescent="0.3">
      <c r="A13" s="161"/>
      <c r="B13" s="349"/>
      <c r="C13" s="103"/>
      <c r="D13" s="363" t="s">
        <v>165</v>
      </c>
      <c r="E13" s="363"/>
      <c r="F13" s="364" t="s">
        <v>166</v>
      </c>
      <c r="G13" s="364"/>
      <c r="H13" s="364"/>
      <c r="I13" s="364"/>
      <c r="J13" s="364"/>
      <c r="K13" s="364"/>
      <c r="L13" s="364"/>
      <c r="M13" s="364"/>
      <c r="N13" s="365" t="s">
        <v>167</v>
      </c>
      <c r="O13" s="366"/>
      <c r="P13" s="367"/>
      <c r="Q13" s="367"/>
      <c r="R13" s="367"/>
      <c r="S13" s="367"/>
      <c r="T13" s="367"/>
      <c r="U13" s="367"/>
      <c r="V13" s="367"/>
      <c r="W13" s="49"/>
      <c r="X13" s="5"/>
    </row>
    <row r="14" spans="1:26" s="352" customFormat="1" ht="12" customHeight="1" x14ac:dyDescent="0.25">
      <c r="A14" s="161"/>
      <c r="B14" s="349"/>
      <c r="C14" s="103"/>
      <c r="D14" s="368"/>
      <c r="E14" s="369"/>
      <c r="F14" s="370"/>
      <c r="G14" s="370"/>
      <c r="H14" s="370"/>
      <c r="I14" s="370"/>
      <c r="J14" s="370"/>
      <c r="K14" s="370"/>
      <c r="L14" s="370"/>
      <c r="M14" s="370"/>
      <c r="N14" s="31"/>
      <c r="O14" s="31"/>
      <c r="P14" s="31"/>
      <c r="Q14" s="31"/>
      <c r="R14" s="367"/>
      <c r="S14" s="367"/>
      <c r="T14" s="367"/>
      <c r="U14" s="367"/>
      <c r="V14" s="367"/>
      <c r="W14" s="49"/>
      <c r="X14" s="5"/>
    </row>
    <row r="15" spans="1:26" s="352" customFormat="1" ht="14.1" customHeight="1" x14ac:dyDescent="0.3">
      <c r="A15" s="161"/>
      <c r="B15" s="349"/>
      <c r="C15" s="103"/>
      <c r="D15" s="363" t="s">
        <v>168</v>
      </c>
      <c r="E15" s="363"/>
      <c r="F15" s="371" t="s">
        <v>169</v>
      </c>
      <c r="G15" s="371"/>
      <c r="H15" s="371"/>
      <c r="I15" s="371"/>
      <c r="J15" s="371"/>
      <c r="K15" s="371"/>
      <c r="L15" s="371"/>
      <c r="M15" s="371"/>
      <c r="N15" s="365" t="s">
        <v>167</v>
      </c>
      <c r="O15" s="366"/>
      <c r="P15" s="362"/>
      <c r="Q15" s="372"/>
      <c r="R15" s="101"/>
      <c r="S15" s="101"/>
      <c r="T15" s="31"/>
      <c r="U15" s="31"/>
      <c r="V15" s="31"/>
      <c r="W15" s="359"/>
      <c r="X15" s="5"/>
      <c r="Z15" s="9"/>
    </row>
    <row r="16" spans="1:26" s="352" customFormat="1" ht="12" customHeight="1" x14ac:dyDescent="0.25">
      <c r="A16" s="373" t="s">
        <v>64</v>
      </c>
      <c r="B16" s="349"/>
      <c r="C16" s="367"/>
      <c r="D16" s="49"/>
      <c r="E16" s="49"/>
      <c r="F16" s="49"/>
      <c r="G16" s="49"/>
      <c r="H16" s="49"/>
      <c r="I16" s="49"/>
      <c r="J16" s="49"/>
      <c r="K16" s="49"/>
      <c r="L16" s="49"/>
      <c r="M16" s="49"/>
      <c r="N16" s="49"/>
      <c r="O16" s="49"/>
      <c r="P16" s="49"/>
      <c r="Q16" s="49"/>
      <c r="R16" s="49"/>
      <c r="S16" s="49"/>
      <c r="T16" s="49"/>
      <c r="U16" s="49"/>
      <c r="V16" s="49"/>
      <c r="W16" s="359"/>
      <c r="X16" s="5"/>
      <c r="Z16" s="9"/>
    </row>
    <row r="17" spans="1:27" s="352" customFormat="1" ht="12" customHeight="1" x14ac:dyDescent="0.25">
      <c r="A17" s="373" t="s">
        <v>5</v>
      </c>
      <c r="B17" s="349"/>
      <c r="C17" s="367"/>
      <c r="D17" s="89" t="s">
        <v>170</v>
      </c>
      <c r="E17" s="89"/>
      <c r="F17" s="89"/>
      <c r="G17" s="89"/>
      <c r="H17" s="89"/>
      <c r="I17" s="89"/>
      <c r="J17" s="374" t="s">
        <v>48</v>
      </c>
      <c r="K17" s="374"/>
      <c r="L17" s="374" t="s">
        <v>35</v>
      </c>
      <c r="M17" s="374"/>
      <c r="N17" s="335"/>
      <c r="O17" s="335"/>
      <c r="P17" s="335">
        <v>0</v>
      </c>
      <c r="Q17" s="335">
        <v>100</v>
      </c>
      <c r="R17" s="335">
        <v>200</v>
      </c>
      <c r="S17" s="335"/>
      <c r="T17" s="375"/>
      <c r="U17" s="376"/>
      <c r="V17" s="377"/>
      <c r="W17" s="359"/>
      <c r="X17" s="39"/>
      <c r="Y17" s="88"/>
      <c r="Z17" s="95"/>
      <c r="AA17" s="88"/>
    </row>
    <row r="18" spans="1:27" s="352" customFormat="1" ht="12" customHeight="1" x14ac:dyDescent="0.25">
      <c r="A18" s="373" t="s">
        <v>8</v>
      </c>
      <c r="B18" s="349"/>
      <c r="C18" s="367"/>
      <c r="D18" s="89"/>
      <c r="E18" s="89"/>
      <c r="F18" s="89"/>
      <c r="G18" s="89"/>
      <c r="H18" s="89"/>
      <c r="I18" s="89"/>
      <c r="J18" s="374"/>
      <c r="K18" s="374"/>
      <c r="L18" s="374"/>
      <c r="M18" s="374"/>
      <c r="N18" s="335"/>
      <c r="O18" s="335"/>
      <c r="P18" s="335"/>
      <c r="Q18" s="335"/>
      <c r="R18" s="335"/>
      <c r="S18" s="335"/>
      <c r="T18" s="375"/>
      <c r="U18" s="376"/>
      <c r="V18" s="377"/>
      <c r="W18" s="359"/>
      <c r="X18" s="40"/>
      <c r="Y18" s="88"/>
      <c r="Z18" s="95"/>
      <c r="AA18" s="88"/>
    </row>
    <row r="19" spans="1:27" s="352" customFormat="1" ht="8.25" customHeight="1" x14ac:dyDescent="0.25">
      <c r="A19" s="373" t="s">
        <v>10</v>
      </c>
      <c r="B19" s="349"/>
      <c r="C19" s="367"/>
      <c r="D19" s="49"/>
      <c r="E19" s="49"/>
      <c r="F19" s="49"/>
      <c r="G19" s="49"/>
      <c r="H19" s="49"/>
      <c r="I19" s="49"/>
      <c r="J19" s="49"/>
      <c r="K19" s="49"/>
      <c r="L19" s="49"/>
      <c r="M19" s="49"/>
      <c r="N19" s="49"/>
      <c r="O19" s="49"/>
      <c r="P19" s="49"/>
      <c r="Q19" s="49"/>
      <c r="R19" s="49"/>
      <c r="S19" s="49"/>
      <c r="T19" s="49"/>
      <c r="U19" s="49"/>
      <c r="V19" s="49"/>
      <c r="W19" s="359"/>
      <c r="X19" s="40"/>
      <c r="Y19" s="88"/>
      <c r="Z19" s="95"/>
      <c r="AA19" s="88"/>
    </row>
    <row r="20" spans="1:27" ht="14.85" customHeight="1" x14ac:dyDescent="0.25">
      <c r="A20" s="373" t="s">
        <v>11</v>
      </c>
      <c r="B20" s="346"/>
      <c r="C20" s="378"/>
      <c r="D20" s="114" t="str">
        <f>IF('Acorn Knowledge Group'!$DL$3=0,'Acorn Knowledge Group'!DL6,'Acorn Knowledge Group'!DL36)</f>
        <v/>
      </c>
      <c r="E20" s="111"/>
      <c r="F20" s="111"/>
      <c r="G20" s="111"/>
      <c r="H20" s="379"/>
      <c r="I20" s="114"/>
      <c r="J20" s="380" t="str">
        <f>IF('Acorn Knowledge Group'!$DL$3=0,'Acorn Knowledge Group'!DM6,'Acorn Knowledge Group'!DM36)</f>
        <v/>
      </c>
      <c r="K20" s="380"/>
      <c r="L20" s="381" t="str">
        <f>IF('Acorn Knowledge Group'!$DL$3=0,'Acorn Knowledge Group'!DN6,'Acorn Knowledge Group'!DN36)</f>
        <v/>
      </c>
      <c r="M20" s="381"/>
      <c r="N20" s="382"/>
      <c r="O20" s="382"/>
      <c r="P20" s="382"/>
      <c r="Q20" s="382"/>
      <c r="R20" s="114"/>
      <c r="S20" s="114"/>
      <c r="T20" s="114"/>
      <c r="U20" s="114"/>
      <c r="V20" s="114"/>
      <c r="W20" s="359"/>
      <c r="X20" s="40"/>
      <c r="Y20" s="116"/>
      <c r="Z20" s="61">
        <f t="shared" ref="Z20:Z49" si="0">IF(L20="",100,L20)</f>
        <v>100</v>
      </c>
      <c r="AA20" s="116"/>
    </row>
    <row r="21" spans="1:27" ht="14.85" customHeight="1" x14ac:dyDescent="0.25">
      <c r="A21" s="373" t="s">
        <v>12</v>
      </c>
      <c r="B21" s="346"/>
      <c r="C21" s="378"/>
      <c r="D21" s="114" t="str">
        <f>IF('Acorn Knowledge Group'!$DL$3=0,'Acorn Knowledge Group'!DL7,'Acorn Knowledge Group'!DL37)</f>
        <v>Age 0 - 4</v>
      </c>
      <c r="E21" s="114"/>
      <c r="F21" s="114"/>
      <c r="G21" s="111"/>
      <c r="H21" s="379"/>
      <c r="I21" s="114"/>
      <c r="J21" s="380">
        <f>IF('Acorn Knowledge Group'!$DL$3=0,'Acorn Knowledge Group'!DM7,'Acorn Knowledge Group'!DM37)</f>
        <v>4.4692879477646164E-2</v>
      </c>
      <c r="K21" s="380"/>
      <c r="L21" s="381">
        <f ca="1">IF('Acorn Knowledge Group'!$DL$3=0,'Acorn Knowledge Group'!DN7,'Acorn Knowledge Group'!DN37)</f>
        <v>93.176012716681939</v>
      </c>
      <c r="M21" s="381"/>
      <c r="N21" s="382"/>
      <c r="O21" s="382"/>
      <c r="P21" s="382"/>
      <c r="Q21" s="382"/>
      <c r="R21" s="114"/>
      <c r="S21" s="114"/>
      <c r="T21" s="114"/>
      <c r="U21" s="114"/>
      <c r="V21" s="114"/>
      <c r="W21" s="359"/>
      <c r="X21" s="40"/>
      <c r="Y21" s="116"/>
      <c r="Z21" s="61">
        <f t="shared" ca="1" si="0"/>
        <v>93.176012716681939</v>
      </c>
      <c r="AA21" s="116"/>
    </row>
    <row r="22" spans="1:27" ht="14.85" customHeight="1" x14ac:dyDescent="0.25">
      <c r="A22" s="373" t="s">
        <v>13</v>
      </c>
      <c r="B22" s="346"/>
      <c r="C22" s="378"/>
      <c r="D22" s="114" t="str">
        <f>IF('Acorn Knowledge Group'!$DL$3=0,'Acorn Knowledge Group'!DL8,'Acorn Knowledge Group'!DL38)</f>
        <v>Age 5 - 17</v>
      </c>
      <c r="E22" s="114"/>
      <c r="F22" s="114"/>
      <c r="G22" s="111"/>
      <c r="H22" s="379"/>
      <c r="I22" s="114"/>
      <c r="J22" s="380">
        <f>IF('Acorn Knowledge Group'!$DL$3=0,'Acorn Knowledge Group'!DM8,'Acorn Knowledge Group'!DM38)</f>
        <v>0.14471795470792698</v>
      </c>
      <c r="K22" s="380"/>
      <c r="L22" s="381">
        <f ca="1">IF('Acorn Knowledge Group'!$DL$3=0,'Acorn Knowledge Group'!DN8,'Acorn Knowledge Group'!DN38)</f>
        <v>96.374933598522375</v>
      </c>
      <c r="M22" s="381"/>
      <c r="N22" s="382"/>
      <c r="O22" s="382"/>
      <c r="P22" s="382"/>
      <c r="Q22" s="382"/>
      <c r="R22" s="114"/>
      <c r="S22" s="114"/>
      <c r="T22" s="114"/>
      <c r="U22" s="114"/>
      <c r="V22" s="114"/>
      <c r="W22" s="359"/>
      <c r="X22" s="40"/>
      <c r="Y22" s="116"/>
      <c r="Z22" s="61">
        <f t="shared" ca="1" si="0"/>
        <v>96.374933598522375</v>
      </c>
      <c r="AA22" s="116"/>
    </row>
    <row r="23" spans="1:27" ht="14.85" customHeight="1" x14ac:dyDescent="0.25">
      <c r="A23" s="373" t="s">
        <v>14</v>
      </c>
      <c r="B23" s="346"/>
      <c r="C23" s="378"/>
      <c r="D23" s="114" t="str">
        <f>IF('Acorn Knowledge Group'!$DL$3=0,'Acorn Knowledge Group'!DL9,'Acorn Knowledge Group'!DL39)</f>
        <v>Age 18 - 24</v>
      </c>
      <c r="E23" s="114"/>
      <c r="F23" s="114"/>
      <c r="G23" s="111"/>
      <c r="H23" s="379"/>
      <c r="I23" s="114"/>
      <c r="J23" s="380">
        <f>IF('Acorn Knowledge Group'!$DL$3=0,'Acorn Knowledge Group'!DM9,'Acorn Knowledge Group'!DM39)</f>
        <v>6.1122966372431364E-2</v>
      </c>
      <c r="K23" s="380"/>
      <c r="L23" s="381">
        <f ca="1">IF('Acorn Knowledge Group'!$DL$3=0,'Acorn Knowledge Group'!DN9,'Acorn Knowledge Group'!DN39)</f>
        <v>80.614871394644965</v>
      </c>
      <c r="M23" s="381"/>
      <c r="N23" s="382"/>
      <c r="O23" s="382"/>
      <c r="P23" s="382"/>
      <c r="Q23" s="382"/>
      <c r="R23" s="114"/>
      <c r="S23" s="114"/>
      <c r="T23" s="114"/>
      <c r="U23" s="114"/>
      <c r="V23" s="114"/>
      <c r="W23" s="359"/>
      <c r="X23" s="40"/>
      <c r="Y23" s="116"/>
      <c r="Z23" s="61">
        <f t="shared" ca="1" si="0"/>
        <v>80.614871394644965</v>
      </c>
      <c r="AA23" s="116"/>
    </row>
    <row r="24" spans="1:27" ht="14.85" customHeight="1" x14ac:dyDescent="0.25">
      <c r="A24" s="373" t="s">
        <v>15</v>
      </c>
      <c r="B24" s="346"/>
      <c r="C24" s="378"/>
      <c r="D24" s="114" t="str">
        <f>IF('Acorn Knowledge Group'!$DL$3=0,'Acorn Knowledge Group'!DL10,'Acorn Knowledge Group'!DL40)</f>
        <v>Age 25 - 34</v>
      </c>
      <c r="E24" s="114"/>
      <c r="F24" s="114"/>
      <c r="G24" s="111"/>
      <c r="H24" s="379"/>
      <c r="I24" s="114"/>
      <c r="J24" s="380">
        <f>IF('Acorn Knowledge Group'!$DL$3=0,'Acorn Knowledge Group'!DM10,'Acorn Knowledge Group'!DM40)</f>
        <v>0.10488796028829686</v>
      </c>
      <c r="K24" s="380"/>
      <c r="L24" s="381">
        <f ca="1">IF('Acorn Knowledge Group'!$DL$3=0,'Acorn Knowledge Group'!DN10,'Acorn Knowledge Group'!DN40)</f>
        <v>87.071524504848981</v>
      </c>
      <c r="M24" s="381"/>
      <c r="N24" s="382"/>
      <c r="O24" s="382"/>
      <c r="P24" s="382"/>
      <c r="Q24" s="382"/>
      <c r="R24" s="114"/>
      <c r="S24" s="114"/>
      <c r="T24" s="114"/>
      <c r="U24" s="114"/>
      <c r="V24" s="114"/>
      <c r="W24" s="359"/>
      <c r="X24" s="40"/>
      <c r="Y24" s="116"/>
      <c r="Z24" s="61">
        <f t="shared" ca="1" si="0"/>
        <v>87.071524504848981</v>
      </c>
      <c r="AA24" s="116"/>
    </row>
    <row r="25" spans="1:27" ht="14.85" customHeight="1" x14ac:dyDescent="0.25">
      <c r="A25" s="373" t="s">
        <v>18</v>
      </c>
      <c r="B25" s="346"/>
      <c r="C25" s="378"/>
      <c r="D25" s="114" t="str">
        <f>IF('Acorn Knowledge Group'!$DL$3=0,'Acorn Knowledge Group'!DL11,'Acorn Knowledge Group'!DL41)</f>
        <v>Age 35 - 49</v>
      </c>
      <c r="E25" s="114"/>
      <c r="F25" s="114"/>
      <c r="G25" s="111"/>
      <c r="H25" s="379"/>
      <c r="I25" s="114"/>
      <c r="J25" s="380">
        <f>IF('Acorn Knowledge Group'!$DL$3=0,'Acorn Knowledge Group'!DM11,'Acorn Knowledge Group'!DM41)</f>
        <v>0.18356771361450328</v>
      </c>
      <c r="K25" s="380"/>
      <c r="L25" s="381">
        <f ca="1">IF('Acorn Knowledge Group'!$DL$3=0,'Acorn Knowledge Group'!DN11,'Acorn Knowledge Group'!DN41)</f>
        <v>97.183892536065443</v>
      </c>
      <c r="M25" s="381"/>
      <c r="N25" s="382"/>
      <c r="O25" s="382"/>
      <c r="P25" s="382"/>
      <c r="Q25" s="382"/>
      <c r="R25" s="114"/>
      <c r="S25" s="114"/>
      <c r="T25" s="114"/>
      <c r="U25" s="114"/>
      <c r="V25" s="114"/>
      <c r="W25" s="359"/>
      <c r="X25" s="40"/>
      <c r="Y25" s="116"/>
      <c r="Z25" s="61">
        <f t="shared" ca="1" si="0"/>
        <v>97.183892536065443</v>
      </c>
      <c r="AA25" s="116"/>
    </row>
    <row r="26" spans="1:27" ht="14.85" customHeight="1" x14ac:dyDescent="0.25">
      <c r="A26" s="373" t="s">
        <v>20</v>
      </c>
      <c r="B26" s="346"/>
      <c r="C26" s="378"/>
      <c r="D26" s="114" t="str">
        <f>IF('Acorn Knowledge Group'!$DL$3=0,'Acorn Knowledge Group'!DL12,'Acorn Knowledge Group'!DL42)</f>
        <v>Age 50 - 64</v>
      </c>
      <c r="E26" s="114"/>
      <c r="F26" s="114"/>
      <c r="G26" s="111"/>
      <c r="H26" s="379"/>
      <c r="I26" s="114"/>
      <c r="J26" s="380">
        <f>IF('Acorn Knowledge Group'!$DL$3=0,'Acorn Knowledge Group'!DM12,'Acorn Knowledge Group'!DM42)</f>
        <v>0.21564531881418078</v>
      </c>
      <c r="K26" s="380"/>
      <c r="L26" s="381">
        <f ca="1">IF('Acorn Knowledge Group'!$DL$3=0,'Acorn Knowledge Group'!DN12,'Acorn Knowledge Group'!DN42)</f>
        <v>106.71219790508515</v>
      </c>
      <c r="M26" s="381"/>
      <c r="N26" s="382"/>
      <c r="O26" s="382"/>
      <c r="P26" s="382"/>
      <c r="Q26" s="382"/>
      <c r="R26" s="114"/>
      <c r="S26" s="114"/>
      <c r="T26" s="114"/>
      <c r="U26" s="114"/>
      <c r="V26" s="114"/>
      <c r="W26" s="359"/>
      <c r="X26" s="40"/>
      <c r="Y26" s="116"/>
      <c r="Z26" s="61">
        <f t="shared" ca="1" si="0"/>
        <v>106.71219790508515</v>
      </c>
      <c r="AA26" s="116"/>
    </row>
    <row r="27" spans="1:27" ht="14.85" customHeight="1" x14ac:dyDescent="0.25">
      <c r="A27" s="373" t="s">
        <v>21</v>
      </c>
      <c r="B27" s="346"/>
      <c r="C27" s="378"/>
      <c r="D27" s="114" t="str">
        <f>IF('Acorn Knowledge Group'!$DL$3=0,'Acorn Knowledge Group'!DL13,'Acorn Knowledge Group'!DL43)</f>
        <v>Age 65 - 74</v>
      </c>
      <c r="E27" s="114"/>
      <c r="F27" s="114"/>
      <c r="G27" s="111"/>
      <c r="H27" s="379"/>
      <c r="I27" s="114"/>
      <c r="J27" s="380">
        <f>IF('Acorn Knowledge Group'!$DL$3=0,'Acorn Knowledge Group'!DM13,'Acorn Knowledge Group'!DM43)</f>
        <v>0.12216486261409436</v>
      </c>
      <c r="K27" s="380"/>
      <c r="L27" s="381">
        <f ca="1">IF('Acorn Knowledge Group'!$DL$3=0,'Acorn Knowledge Group'!DN13,'Acorn Knowledge Group'!DN43)</f>
        <v>113.54548322403095</v>
      </c>
      <c r="M27" s="381"/>
      <c r="N27" s="382"/>
      <c r="O27" s="382"/>
      <c r="P27" s="382"/>
      <c r="Q27" s="382"/>
      <c r="R27" s="114"/>
      <c r="S27" s="114"/>
      <c r="T27" s="114"/>
      <c r="U27" s="114"/>
      <c r="V27" s="114"/>
      <c r="W27" s="359"/>
      <c r="X27" s="40"/>
      <c r="Y27" s="116"/>
      <c r="Z27" s="61">
        <f t="shared" ca="1" si="0"/>
        <v>113.54548322403095</v>
      </c>
      <c r="AA27" s="116"/>
    </row>
    <row r="28" spans="1:27" ht="14.85" customHeight="1" x14ac:dyDescent="0.25">
      <c r="A28" s="373" t="s">
        <v>22</v>
      </c>
      <c r="B28" s="346"/>
      <c r="C28" s="378"/>
      <c r="D28" s="114" t="str">
        <f>IF('Acorn Knowledge Group'!$DL$3=0,'Acorn Knowledge Group'!DL14,'Acorn Knowledge Group'!DL44)</f>
        <v>Age 75+</v>
      </c>
      <c r="E28" s="114"/>
      <c r="F28" s="114"/>
      <c r="G28" s="111"/>
      <c r="H28" s="379"/>
      <c r="I28" s="114"/>
      <c r="J28" s="380">
        <f>IF('Acorn Knowledge Group'!$DL$3=0,'Acorn Knowledge Group'!DM14,'Acorn Knowledge Group'!DM44)</f>
        <v>0.12320034411091699</v>
      </c>
      <c r="K28" s="380"/>
      <c r="L28" s="381">
        <f ca="1">IF('Acorn Knowledge Group'!$DL$3=0,'Acorn Knowledge Group'!DN14,'Acorn Knowledge Group'!DN44)</f>
        <v>115.10781087502045</v>
      </c>
      <c r="M28" s="381"/>
      <c r="N28" s="383"/>
      <c r="O28" s="383"/>
      <c r="P28" s="383"/>
      <c r="Q28" s="383"/>
      <c r="R28" s="114"/>
      <c r="S28" s="114"/>
      <c r="T28" s="114"/>
      <c r="U28" s="114"/>
      <c r="V28" s="114"/>
      <c r="W28" s="359"/>
      <c r="X28" s="40"/>
      <c r="Y28" s="116"/>
      <c r="Z28" s="61">
        <f t="shared" ca="1" si="0"/>
        <v>115.10781087502045</v>
      </c>
      <c r="AA28" s="116"/>
    </row>
    <row r="29" spans="1:27" ht="14.85" customHeight="1" x14ac:dyDescent="0.25">
      <c r="A29" s="373" t="s">
        <v>24</v>
      </c>
      <c r="B29" s="346"/>
      <c r="C29" s="378"/>
      <c r="D29" s="114" t="str">
        <f>IF('Acorn Knowledge Group'!$DL$3=0,'Acorn Knowledge Group'!DL15,'Acorn Knowledge Group'!DL45)</f>
        <v/>
      </c>
      <c r="E29" s="114"/>
      <c r="F29" s="114"/>
      <c r="G29" s="111"/>
      <c r="H29" s="379"/>
      <c r="I29" s="114"/>
      <c r="J29" s="380" t="str">
        <f>IF('Acorn Knowledge Group'!$DL$3=0,'Acorn Knowledge Group'!DM15,'Acorn Knowledge Group'!DM45)</f>
        <v/>
      </c>
      <c r="K29" s="380"/>
      <c r="L29" s="381" t="str">
        <f>IF('Acorn Knowledge Group'!$DL$3=0,'Acorn Knowledge Group'!DN15,'Acorn Knowledge Group'!DN45)</f>
        <v/>
      </c>
      <c r="M29" s="381"/>
      <c r="N29" s="383"/>
      <c r="O29" s="383"/>
      <c r="P29" s="383"/>
      <c r="Q29" s="383"/>
      <c r="R29" s="114"/>
      <c r="S29" s="114"/>
      <c r="T29" s="114"/>
      <c r="U29" s="114"/>
      <c r="V29" s="114"/>
      <c r="W29" s="359"/>
      <c r="X29" s="40"/>
      <c r="Y29" s="116"/>
      <c r="Z29" s="61">
        <f t="shared" si="0"/>
        <v>100</v>
      </c>
      <c r="AA29" s="116"/>
    </row>
    <row r="30" spans="1:27" ht="14.85" customHeight="1" x14ac:dyDescent="0.25">
      <c r="A30" s="373" t="s">
        <v>25</v>
      </c>
      <c r="B30" s="346"/>
      <c r="C30" s="378"/>
      <c r="D30" s="114" t="str">
        <f>IF('Acorn Knowledge Group'!$DL$3=0,'Acorn Knowledge Group'!DL16,'Acorn Knowledge Group'!DL46)</f>
        <v/>
      </c>
      <c r="E30" s="114"/>
      <c r="F30" s="114"/>
      <c r="G30" s="111"/>
      <c r="H30" s="379"/>
      <c r="I30" s="114"/>
      <c r="J30" s="380" t="str">
        <f>IF('Acorn Knowledge Group'!$DL$3=0,'Acorn Knowledge Group'!DM16,'Acorn Knowledge Group'!DM46)</f>
        <v/>
      </c>
      <c r="K30" s="380"/>
      <c r="L30" s="381" t="str">
        <f>IF('Acorn Knowledge Group'!$DL$3=0,'Acorn Knowledge Group'!DN16,'Acorn Knowledge Group'!DN46)</f>
        <v/>
      </c>
      <c r="M30" s="381"/>
      <c r="N30" s="383"/>
      <c r="O30" s="383"/>
      <c r="P30" s="383"/>
      <c r="Q30" s="383"/>
      <c r="R30" s="114"/>
      <c r="S30" s="114"/>
      <c r="T30" s="114"/>
      <c r="U30" s="114"/>
      <c r="V30" s="114"/>
      <c r="W30" s="359"/>
      <c r="X30" s="40"/>
      <c r="Y30" s="116"/>
      <c r="Z30" s="61">
        <f t="shared" si="0"/>
        <v>100</v>
      </c>
      <c r="AA30" s="116"/>
    </row>
    <row r="31" spans="1:27" ht="14.85" customHeight="1" x14ac:dyDescent="0.25">
      <c r="A31" s="373" t="s">
        <v>27</v>
      </c>
      <c r="B31" s="346"/>
      <c r="C31" s="378"/>
      <c r="D31" s="114" t="str">
        <f>IF('Acorn Knowledge Group'!$DL$3=0,'Acorn Knowledge Group'!DL17,'Acorn Knowledge Group'!DL47)</f>
        <v/>
      </c>
      <c r="E31" s="114"/>
      <c r="F31" s="114"/>
      <c r="G31" s="111"/>
      <c r="H31" s="379"/>
      <c r="I31" s="114"/>
      <c r="J31" s="380" t="str">
        <f>IF('Acorn Knowledge Group'!$DL$3=0,'Acorn Knowledge Group'!DM17,'Acorn Knowledge Group'!DM47)</f>
        <v/>
      </c>
      <c r="K31" s="380"/>
      <c r="L31" s="381" t="str">
        <f>IF('Acorn Knowledge Group'!$DL$3=0,'Acorn Knowledge Group'!DN17,'Acorn Knowledge Group'!DN47)</f>
        <v/>
      </c>
      <c r="M31" s="381"/>
      <c r="N31" s="383"/>
      <c r="O31" s="383"/>
      <c r="P31" s="383"/>
      <c r="Q31" s="383"/>
      <c r="R31" s="114"/>
      <c r="S31" s="114"/>
      <c r="T31" s="114"/>
      <c r="U31" s="114"/>
      <c r="V31" s="114"/>
      <c r="W31" s="359"/>
      <c r="X31" s="40"/>
      <c r="Y31" s="116"/>
      <c r="Z31" s="61">
        <f t="shared" si="0"/>
        <v>100</v>
      </c>
      <c r="AA31" s="116"/>
    </row>
    <row r="32" spans="1:27" ht="14.85" customHeight="1" x14ac:dyDescent="0.25">
      <c r="A32" s="373" t="s">
        <v>28</v>
      </c>
      <c r="B32" s="346"/>
      <c r="C32" s="378"/>
      <c r="D32" s="114" t="str">
        <f>IF('Acorn Knowledge Group'!$DL$3=0,'Acorn Knowledge Group'!DL18,'Acorn Knowledge Group'!DL48)</f>
        <v/>
      </c>
      <c r="E32" s="114"/>
      <c r="F32" s="114"/>
      <c r="G32" s="111"/>
      <c r="H32" s="379"/>
      <c r="I32" s="114"/>
      <c r="J32" s="380" t="str">
        <f>IF('Acorn Knowledge Group'!$DL$3=0,'Acorn Knowledge Group'!DM18,'Acorn Knowledge Group'!DM48)</f>
        <v/>
      </c>
      <c r="K32" s="380"/>
      <c r="L32" s="381" t="str">
        <f>IF('Acorn Knowledge Group'!$DL$3=0,'Acorn Knowledge Group'!DN18,'Acorn Knowledge Group'!DN48)</f>
        <v/>
      </c>
      <c r="M32" s="381"/>
      <c r="N32" s="383"/>
      <c r="O32" s="383"/>
      <c r="P32" s="383"/>
      <c r="Q32" s="383"/>
      <c r="R32" s="114"/>
      <c r="S32" s="114"/>
      <c r="T32" s="114"/>
      <c r="U32" s="114"/>
      <c r="V32" s="114"/>
      <c r="W32" s="359"/>
      <c r="X32" s="40"/>
      <c r="Y32" s="116"/>
      <c r="Z32" s="61">
        <f t="shared" si="0"/>
        <v>100</v>
      </c>
      <c r="AA32" s="116"/>
    </row>
    <row r="33" spans="1:27" ht="14.85" customHeight="1" x14ac:dyDescent="0.25">
      <c r="A33" s="373" t="s">
        <v>29</v>
      </c>
      <c r="B33" s="346"/>
      <c r="C33" s="378"/>
      <c r="D33" s="114" t="str">
        <f>IF('Acorn Knowledge Group'!$DL$3=0,'Acorn Knowledge Group'!DL19,'Acorn Knowledge Group'!DL49)</f>
        <v/>
      </c>
      <c r="E33" s="114"/>
      <c r="F33" s="114"/>
      <c r="G33" s="111"/>
      <c r="H33" s="379"/>
      <c r="I33" s="114"/>
      <c r="J33" s="380" t="str">
        <f>IF('Acorn Knowledge Group'!$DL$3=0,'Acorn Knowledge Group'!DM19,'Acorn Knowledge Group'!DM49)</f>
        <v/>
      </c>
      <c r="K33" s="380"/>
      <c r="L33" s="381" t="str">
        <f>IF('Acorn Knowledge Group'!$DL$3=0,'Acorn Knowledge Group'!DN19,'Acorn Knowledge Group'!DN49)</f>
        <v/>
      </c>
      <c r="M33" s="381"/>
      <c r="N33" s="383"/>
      <c r="O33" s="383"/>
      <c r="P33" s="383"/>
      <c r="Q33" s="383"/>
      <c r="R33" s="114"/>
      <c r="S33" s="114"/>
      <c r="T33" s="114"/>
      <c r="U33" s="114"/>
      <c r="V33" s="114"/>
      <c r="W33" s="359"/>
      <c r="X33" s="40"/>
      <c r="Y33" s="116"/>
      <c r="Z33" s="61">
        <f t="shared" si="0"/>
        <v>100</v>
      </c>
      <c r="AA33" s="116"/>
    </row>
    <row r="34" spans="1:27" ht="14.85" customHeight="1" x14ac:dyDescent="0.25">
      <c r="B34" s="346"/>
      <c r="C34" s="378"/>
      <c r="D34" s="114" t="str">
        <f>IF('Acorn Knowledge Group'!$DL$3=0,'Acorn Knowledge Group'!DL20,'Acorn Knowledge Group'!DL50)</f>
        <v/>
      </c>
      <c r="E34" s="114"/>
      <c r="F34" s="114"/>
      <c r="G34" s="111"/>
      <c r="H34" s="379"/>
      <c r="I34" s="114"/>
      <c r="J34" s="380" t="str">
        <f>IF('Acorn Knowledge Group'!$DL$3=0,'Acorn Knowledge Group'!DM20,'Acorn Knowledge Group'!DM50)</f>
        <v/>
      </c>
      <c r="K34" s="380"/>
      <c r="L34" s="381" t="str">
        <f>IF('Acorn Knowledge Group'!$DL$3=0,'Acorn Knowledge Group'!DN20,'Acorn Knowledge Group'!DN50)</f>
        <v/>
      </c>
      <c r="M34" s="381"/>
      <c r="N34" s="383"/>
      <c r="O34" s="383"/>
      <c r="P34" s="383"/>
      <c r="Q34" s="383"/>
      <c r="R34" s="114"/>
      <c r="S34" s="114"/>
      <c r="T34" s="114"/>
      <c r="U34" s="114"/>
      <c r="V34" s="114"/>
      <c r="W34" s="359"/>
      <c r="X34" s="40"/>
      <c r="Y34" s="116"/>
      <c r="Z34" s="61">
        <f t="shared" si="0"/>
        <v>100</v>
      </c>
      <c r="AA34" s="116"/>
    </row>
    <row r="35" spans="1:27" ht="14.85" customHeight="1" x14ac:dyDescent="0.25">
      <c r="B35" s="346"/>
      <c r="C35" s="378"/>
      <c r="D35" s="114" t="str">
        <f>IF('Acorn Knowledge Group'!$DL$3=0,'Acorn Knowledge Group'!DL21,'Acorn Knowledge Group'!DL51)</f>
        <v/>
      </c>
      <c r="E35" s="114"/>
      <c r="F35" s="114"/>
      <c r="G35" s="111"/>
      <c r="H35" s="379"/>
      <c r="I35" s="114"/>
      <c r="J35" s="380" t="str">
        <f>IF('Acorn Knowledge Group'!$DL$3=0,'Acorn Knowledge Group'!DM21,'Acorn Knowledge Group'!DM51)</f>
        <v/>
      </c>
      <c r="K35" s="380"/>
      <c r="L35" s="381" t="str">
        <f>IF('Acorn Knowledge Group'!$DL$3=0,'Acorn Knowledge Group'!DN21,'Acorn Knowledge Group'!DN51)</f>
        <v/>
      </c>
      <c r="M35" s="381"/>
      <c r="N35" s="383"/>
      <c r="O35" s="383"/>
      <c r="P35" s="383"/>
      <c r="Q35" s="383"/>
      <c r="R35" s="114"/>
      <c r="S35" s="158"/>
      <c r="T35" s="114"/>
      <c r="U35" s="114"/>
      <c r="V35" s="114"/>
      <c r="W35" s="359"/>
      <c r="X35" s="40"/>
      <c r="Y35" s="116"/>
      <c r="Z35" s="61">
        <f t="shared" si="0"/>
        <v>100</v>
      </c>
      <c r="AA35" s="116"/>
    </row>
    <row r="36" spans="1:27" ht="14.85" customHeight="1" x14ac:dyDescent="0.25">
      <c r="B36" s="346"/>
      <c r="C36" s="378"/>
      <c r="D36" s="114" t="str">
        <f>IF('Acorn Knowledge Group'!$DL$3=0,'Acorn Knowledge Group'!DL22,'Acorn Knowledge Group'!DL52)</f>
        <v/>
      </c>
      <c r="E36" s="114"/>
      <c r="F36" s="114"/>
      <c r="G36" s="111"/>
      <c r="H36" s="379"/>
      <c r="I36" s="114"/>
      <c r="J36" s="380" t="str">
        <f>IF('Acorn Knowledge Group'!$DL$3=0,'Acorn Knowledge Group'!DM22,'Acorn Knowledge Group'!DM52)</f>
        <v/>
      </c>
      <c r="K36" s="380"/>
      <c r="L36" s="381" t="str">
        <f>IF('Acorn Knowledge Group'!$DL$3=0,'Acorn Knowledge Group'!DN22,'Acorn Knowledge Group'!DN52)</f>
        <v/>
      </c>
      <c r="M36" s="381"/>
      <c r="N36" s="383"/>
      <c r="O36" s="383"/>
      <c r="P36" s="383"/>
      <c r="Q36" s="383"/>
      <c r="R36" s="114"/>
      <c r="S36" s="158"/>
      <c r="T36" s="114"/>
      <c r="U36" s="114"/>
      <c r="V36" s="114"/>
      <c r="W36" s="359"/>
      <c r="X36" s="40"/>
      <c r="Y36" s="116"/>
      <c r="Z36" s="61">
        <f t="shared" si="0"/>
        <v>100</v>
      </c>
      <c r="AA36" s="116"/>
    </row>
    <row r="37" spans="1:27" ht="14.85" customHeight="1" x14ac:dyDescent="0.25">
      <c r="B37" s="346"/>
      <c r="C37" s="378"/>
      <c r="D37" s="114" t="str">
        <f>IF('Acorn Knowledge Group'!$DL$3=0,'Acorn Knowledge Group'!DL23,'Acorn Knowledge Group'!DL53)</f>
        <v/>
      </c>
      <c r="E37" s="114"/>
      <c r="F37" s="114"/>
      <c r="G37" s="111"/>
      <c r="H37" s="379"/>
      <c r="I37" s="114"/>
      <c r="J37" s="380" t="str">
        <f>IF('Acorn Knowledge Group'!$DL$3=0,'Acorn Knowledge Group'!DM23,'Acorn Knowledge Group'!DM53)</f>
        <v/>
      </c>
      <c r="K37" s="380"/>
      <c r="L37" s="381" t="str">
        <f>IF('Acorn Knowledge Group'!$DL$3=0,'Acorn Knowledge Group'!DN23,'Acorn Knowledge Group'!DN53)</f>
        <v/>
      </c>
      <c r="M37" s="381"/>
      <c r="N37" s="383"/>
      <c r="O37" s="383"/>
      <c r="P37" s="383"/>
      <c r="Q37" s="383"/>
      <c r="R37" s="114"/>
      <c r="S37" s="158"/>
      <c r="T37" s="114"/>
      <c r="U37" s="114"/>
      <c r="V37" s="114"/>
      <c r="W37" s="359"/>
      <c r="X37" s="40"/>
      <c r="Y37" s="116"/>
      <c r="Z37" s="61">
        <f t="shared" si="0"/>
        <v>100</v>
      </c>
      <c r="AA37" s="116"/>
    </row>
    <row r="38" spans="1:27" ht="14.85" customHeight="1" x14ac:dyDescent="0.25">
      <c r="B38" s="346"/>
      <c r="C38" s="378"/>
      <c r="D38" s="114" t="str">
        <f>IF('Acorn Knowledge Group'!$DL$3=0,'Acorn Knowledge Group'!DL24,'Acorn Knowledge Group'!DL54)</f>
        <v/>
      </c>
      <c r="E38" s="114"/>
      <c r="F38" s="114"/>
      <c r="G38" s="111"/>
      <c r="H38" s="379"/>
      <c r="I38" s="114"/>
      <c r="J38" s="380" t="str">
        <f>IF('Acorn Knowledge Group'!$DL$3=0,'Acorn Knowledge Group'!DM24,'Acorn Knowledge Group'!DM54)</f>
        <v/>
      </c>
      <c r="K38" s="380"/>
      <c r="L38" s="381" t="str">
        <f>IF('Acorn Knowledge Group'!$DL$3=0,'Acorn Knowledge Group'!DN24,'Acorn Knowledge Group'!DN54)</f>
        <v/>
      </c>
      <c r="M38" s="381"/>
      <c r="N38" s="383"/>
      <c r="O38" s="383"/>
      <c r="P38" s="383"/>
      <c r="Q38" s="383"/>
      <c r="R38" s="114"/>
      <c r="S38" s="158"/>
      <c r="T38" s="114"/>
      <c r="U38" s="114"/>
      <c r="V38" s="114"/>
      <c r="W38" s="359"/>
      <c r="X38" s="40"/>
      <c r="Y38" s="116"/>
      <c r="Z38" s="61">
        <f t="shared" si="0"/>
        <v>100</v>
      </c>
      <c r="AA38" s="116"/>
    </row>
    <row r="39" spans="1:27" ht="14.85" customHeight="1" x14ac:dyDescent="0.25">
      <c r="B39" s="346"/>
      <c r="C39" s="378"/>
      <c r="D39" s="114" t="str">
        <f>IF('Acorn Knowledge Group'!$DL$3=0,'Acorn Knowledge Group'!DL25,'Acorn Knowledge Group'!DL55)</f>
        <v/>
      </c>
      <c r="E39" s="114"/>
      <c r="F39" s="114"/>
      <c r="G39" s="111"/>
      <c r="H39" s="379"/>
      <c r="I39" s="114"/>
      <c r="J39" s="380" t="str">
        <f>IF('Acorn Knowledge Group'!$DL$3=0,'Acorn Knowledge Group'!DM25,'Acorn Knowledge Group'!DM55)</f>
        <v/>
      </c>
      <c r="K39" s="380"/>
      <c r="L39" s="381" t="str">
        <f>IF('Acorn Knowledge Group'!$DL$3=0,'Acorn Knowledge Group'!DN25,'Acorn Knowledge Group'!DN55)</f>
        <v/>
      </c>
      <c r="M39" s="381"/>
      <c r="N39" s="383"/>
      <c r="O39" s="383"/>
      <c r="P39" s="383"/>
      <c r="Q39" s="383"/>
      <c r="R39" s="114"/>
      <c r="S39" s="158"/>
      <c r="T39" s="114"/>
      <c r="U39" s="114"/>
      <c r="V39" s="114"/>
      <c r="W39" s="359"/>
      <c r="X39" s="40"/>
      <c r="Y39" s="116"/>
      <c r="Z39" s="61">
        <f t="shared" si="0"/>
        <v>100</v>
      </c>
      <c r="AA39" s="116"/>
    </row>
    <row r="40" spans="1:27" ht="14.85" customHeight="1" x14ac:dyDescent="0.25">
      <c r="B40" s="346"/>
      <c r="C40" s="378"/>
      <c r="D40" s="114" t="str">
        <f>IF('Acorn Knowledge Group'!$DL$3=0,'Acorn Knowledge Group'!DL26,'Acorn Knowledge Group'!DL56)</f>
        <v/>
      </c>
      <c r="E40" s="114"/>
      <c r="F40" s="114"/>
      <c r="G40" s="111"/>
      <c r="H40" s="379"/>
      <c r="I40" s="114"/>
      <c r="J40" s="380" t="str">
        <f>IF('Acorn Knowledge Group'!$DL$3=0,'Acorn Knowledge Group'!DM26,'Acorn Knowledge Group'!DM56)</f>
        <v/>
      </c>
      <c r="K40" s="380"/>
      <c r="L40" s="381" t="str">
        <f>IF('Acorn Knowledge Group'!$DL$3=0,'Acorn Knowledge Group'!DN26,'Acorn Knowledge Group'!DN56)</f>
        <v/>
      </c>
      <c r="M40" s="381"/>
      <c r="N40" s="383"/>
      <c r="O40" s="383"/>
      <c r="P40" s="383"/>
      <c r="Q40" s="383"/>
      <c r="R40" s="114"/>
      <c r="S40" s="158"/>
      <c r="T40" s="114"/>
      <c r="U40" s="114"/>
      <c r="V40" s="114"/>
      <c r="W40" s="359"/>
      <c r="X40" s="40"/>
      <c r="Y40" s="116"/>
      <c r="Z40" s="61">
        <f t="shared" si="0"/>
        <v>100</v>
      </c>
      <c r="AA40" s="116"/>
    </row>
    <row r="41" spans="1:27" ht="14.85" customHeight="1" x14ac:dyDescent="0.25">
      <c r="B41" s="346"/>
      <c r="C41" s="378"/>
      <c r="D41" s="114" t="str">
        <f>IF('Acorn Knowledge Group'!$DL$3=0,'Acorn Knowledge Group'!DL27,'Acorn Knowledge Group'!DL57)</f>
        <v/>
      </c>
      <c r="E41" s="114"/>
      <c r="F41" s="114"/>
      <c r="G41" s="111"/>
      <c r="H41" s="379"/>
      <c r="I41" s="114"/>
      <c r="J41" s="380" t="str">
        <f>IF('Acorn Knowledge Group'!$DL$3=0,'Acorn Knowledge Group'!DM27,'Acorn Knowledge Group'!DM57)</f>
        <v/>
      </c>
      <c r="K41" s="380"/>
      <c r="L41" s="381" t="str">
        <f>IF('Acorn Knowledge Group'!$DL$3=0,'Acorn Knowledge Group'!DN27,'Acorn Knowledge Group'!DN57)</f>
        <v/>
      </c>
      <c r="M41" s="381"/>
      <c r="N41" s="383"/>
      <c r="O41" s="383"/>
      <c r="P41" s="383"/>
      <c r="Q41" s="383"/>
      <c r="R41" s="114"/>
      <c r="S41" s="158"/>
      <c r="T41" s="114"/>
      <c r="U41" s="114"/>
      <c r="V41" s="114"/>
      <c r="W41" s="359"/>
      <c r="X41" s="40"/>
      <c r="Y41" s="116"/>
      <c r="Z41" s="61">
        <f t="shared" si="0"/>
        <v>100</v>
      </c>
      <c r="AA41" s="116"/>
    </row>
    <row r="42" spans="1:27" ht="14.85" customHeight="1" x14ac:dyDescent="0.25">
      <c r="B42" s="346"/>
      <c r="C42" s="378"/>
      <c r="D42" s="114" t="str">
        <f>IF('Acorn Knowledge Group'!$DL$3=0,'Acorn Knowledge Group'!DL28,'Acorn Knowledge Group'!DL58)</f>
        <v/>
      </c>
      <c r="E42" s="114"/>
      <c r="F42" s="114"/>
      <c r="G42" s="111"/>
      <c r="H42" s="379"/>
      <c r="I42" s="114"/>
      <c r="J42" s="380" t="str">
        <f>IF('Acorn Knowledge Group'!$DL$3=0,'Acorn Knowledge Group'!DM28,'Acorn Knowledge Group'!DM58)</f>
        <v/>
      </c>
      <c r="K42" s="380"/>
      <c r="L42" s="381" t="str">
        <f>IF('Acorn Knowledge Group'!$DL$3=0,'Acorn Knowledge Group'!DN28,'Acorn Knowledge Group'!DN58)</f>
        <v/>
      </c>
      <c r="M42" s="381"/>
      <c r="N42" s="383"/>
      <c r="O42" s="383"/>
      <c r="P42" s="383"/>
      <c r="Q42" s="383"/>
      <c r="R42" s="114"/>
      <c r="S42" s="158"/>
      <c r="T42" s="114"/>
      <c r="U42" s="114"/>
      <c r="V42" s="114"/>
      <c r="W42" s="359"/>
      <c r="X42" s="40"/>
      <c r="Y42" s="116"/>
      <c r="Z42" s="61">
        <f t="shared" si="0"/>
        <v>100</v>
      </c>
      <c r="AA42" s="116"/>
    </row>
    <row r="43" spans="1:27" ht="14.85" customHeight="1" x14ac:dyDescent="0.25">
      <c r="B43" s="346"/>
      <c r="C43" s="378"/>
      <c r="D43" s="114" t="str">
        <f>IF('Acorn Knowledge Group'!$DL$3=0,'Acorn Knowledge Group'!DL29,'Acorn Knowledge Group'!DL59)</f>
        <v/>
      </c>
      <c r="E43" s="114"/>
      <c r="F43" s="114"/>
      <c r="G43" s="111"/>
      <c r="H43" s="379"/>
      <c r="I43" s="114"/>
      <c r="J43" s="380" t="str">
        <f>IF('Acorn Knowledge Group'!$DL$3=0,'Acorn Knowledge Group'!DM29,'Acorn Knowledge Group'!DM59)</f>
        <v/>
      </c>
      <c r="K43" s="380"/>
      <c r="L43" s="381" t="str">
        <f>IF('Acorn Knowledge Group'!$DL$3=0,'Acorn Knowledge Group'!DN29,'Acorn Knowledge Group'!DN59)</f>
        <v/>
      </c>
      <c r="M43" s="381"/>
      <c r="N43" s="383"/>
      <c r="O43" s="383"/>
      <c r="P43" s="383"/>
      <c r="Q43" s="383"/>
      <c r="R43" s="114"/>
      <c r="S43" s="158"/>
      <c r="T43" s="114"/>
      <c r="U43" s="114"/>
      <c r="V43" s="114"/>
      <c r="W43" s="359"/>
      <c r="X43" s="40"/>
      <c r="Y43" s="116"/>
      <c r="Z43" s="61">
        <f t="shared" si="0"/>
        <v>100</v>
      </c>
      <c r="AA43" s="116"/>
    </row>
    <row r="44" spans="1:27" ht="14.85" customHeight="1" x14ac:dyDescent="0.25">
      <c r="B44" s="346"/>
      <c r="C44" s="378"/>
      <c r="D44" s="114" t="str">
        <f>IF('Acorn Knowledge Group'!$DL$3=0,'Acorn Knowledge Group'!DL30,'Acorn Knowledge Group'!DL60)</f>
        <v/>
      </c>
      <c r="E44" s="114"/>
      <c r="F44" s="114"/>
      <c r="G44" s="111"/>
      <c r="H44" s="379"/>
      <c r="I44" s="114"/>
      <c r="J44" s="380" t="str">
        <f>IF('Acorn Knowledge Group'!$DL$3=0,'Acorn Knowledge Group'!DM30,'Acorn Knowledge Group'!DM60)</f>
        <v/>
      </c>
      <c r="K44" s="380"/>
      <c r="L44" s="381" t="str">
        <f>IF('Acorn Knowledge Group'!$DL$3=0,'Acorn Knowledge Group'!DN30,'Acorn Knowledge Group'!DN60)</f>
        <v/>
      </c>
      <c r="M44" s="381"/>
      <c r="N44" s="383"/>
      <c r="O44" s="383"/>
      <c r="P44" s="383"/>
      <c r="Q44" s="383"/>
      <c r="R44" s="114"/>
      <c r="S44" s="158"/>
      <c r="T44" s="114"/>
      <c r="U44" s="114"/>
      <c r="V44" s="114"/>
      <c r="W44" s="359"/>
      <c r="X44" s="40"/>
      <c r="Y44" s="116"/>
      <c r="Z44" s="61">
        <f t="shared" si="0"/>
        <v>100</v>
      </c>
      <c r="AA44" s="116"/>
    </row>
    <row r="45" spans="1:27" ht="14.85" customHeight="1" x14ac:dyDescent="0.25">
      <c r="B45" s="346"/>
      <c r="C45" s="378"/>
      <c r="D45" s="114" t="str">
        <f>IF('Acorn Knowledge Group'!$DL$3=0,'Acorn Knowledge Group'!DL31,'Acorn Knowledge Group'!DL61)</f>
        <v/>
      </c>
      <c r="E45" s="114"/>
      <c r="F45" s="114"/>
      <c r="G45" s="111"/>
      <c r="H45" s="379"/>
      <c r="I45" s="114"/>
      <c r="J45" s="380" t="str">
        <f>IF('Acorn Knowledge Group'!$DL$3=0,'Acorn Knowledge Group'!DM31,'Acorn Knowledge Group'!DM61)</f>
        <v/>
      </c>
      <c r="K45" s="380"/>
      <c r="L45" s="381" t="str">
        <f>IF('Acorn Knowledge Group'!$DL$3=0,'Acorn Knowledge Group'!DN31,'Acorn Knowledge Group'!DN61)</f>
        <v/>
      </c>
      <c r="M45" s="381"/>
      <c r="N45" s="383"/>
      <c r="O45" s="383"/>
      <c r="P45" s="383"/>
      <c r="Q45" s="383"/>
      <c r="R45" s="114"/>
      <c r="S45" s="158"/>
      <c r="T45" s="114"/>
      <c r="U45" s="114"/>
      <c r="V45" s="114"/>
      <c r="W45" s="359"/>
      <c r="X45" s="40"/>
      <c r="Y45" s="116"/>
      <c r="Z45" s="61">
        <f t="shared" si="0"/>
        <v>100</v>
      </c>
      <c r="AA45" s="116"/>
    </row>
    <row r="46" spans="1:27" ht="14.85" customHeight="1" x14ac:dyDescent="0.25">
      <c r="B46" s="346"/>
      <c r="C46" s="378"/>
      <c r="D46" s="114" t="str">
        <f>IF('Acorn Knowledge Group'!$DL$3=0,'Acorn Knowledge Group'!DL32,'Acorn Knowledge Group'!DL62)</f>
        <v/>
      </c>
      <c r="E46" s="114"/>
      <c r="F46" s="114"/>
      <c r="G46" s="111"/>
      <c r="H46" s="379"/>
      <c r="I46" s="114"/>
      <c r="J46" s="380" t="str">
        <f>IF('Acorn Knowledge Group'!$DL$3=0,'Acorn Knowledge Group'!DM32,'Acorn Knowledge Group'!DM62)</f>
        <v/>
      </c>
      <c r="K46" s="380"/>
      <c r="L46" s="381" t="str">
        <f>IF('Acorn Knowledge Group'!$DL$3=0,'Acorn Knowledge Group'!DN32,'Acorn Knowledge Group'!DN62)</f>
        <v/>
      </c>
      <c r="M46" s="381"/>
      <c r="N46" s="383"/>
      <c r="O46" s="383"/>
      <c r="P46" s="383"/>
      <c r="Q46" s="383"/>
      <c r="R46" s="114"/>
      <c r="S46" s="158"/>
      <c r="T46" s="114"/>
      <c r="U46" s="114"/>
      <c r="V46" s="114"/>
      <c r="W46" s="359"/>
      <c r="X46" s="40"/>
      <c r="Y46" s="116"/>
      <c r="Z46" s="61">
        <f t="shared" si="0"/>
        <v>100</v>
      </c>
      <c r="AA46" s="116"/>
    </row>
    <row r="47" spans="1:27" ht="14.85" customHeight="1" x14ac:dyDescent="0.25">
      <c r="B47" s="346"/>
      <c r="C47" s="378"/>
      <c r="D47" s="114" t="str">
        <f>IF('Acorn Knowledge Group'!$DL$3=0,'Acorn Knowledge Group'!DL33,'Acorn Knowledge Group'!DL63)</f>
        <v/>
      </c>
      <c r="E47" s="114"/>
      <c r="F47" s="114"/>
      <c r="G47" s="111"/>
      <c r="H47" s="379"/>
      <c r="I47" s="114"/>
      <c r="J47" s="380" t="str">
        <f>IF('Acorn Knowledge Group'!$DL$3=0,'Acorn Knowledge Group'!DM33,'Acorn Knowledge Group'!DM63)</f>
        <v/>
      </c>
      <c r="K47" s="380"/>
      <c r="L47" s="381" t="str">
        <f>IF('Acorn Knowledge Group'!$DL$3=0,'Acorn Knowledge Group'!DN33,'Acorn Knowledge Group'!DN63)</f>
        <v/>
      </c>
      <c r="M47" s="381"/>
      <c r="N47" s="383"/>
      <c r="O47" s="383"/>
      <c r="P47" s="383"/>
      <c r="Q47" s="383"/>
      <c r="R47" s="114"/>
      <c r="S47" s="158"/>
      <c r="T47" s="114"/>
      <c r="U47" s="114"/>
      <c r="V47" s="114"/>
      <c r="W47" s="359"/>
      <c r="X47" s="40"/>
      <c r="Y47" s="116"/>
      <c r="Z47" s="61">
        <f t="shared" si="0"/>
        <v>100</v>
      </c>
      <c r="AA47" s="116"/>
    </row>
    <row r="48" spans="1:27" ht="14.85" customHeight="1" x14ac:dyDescent="0.25">
      <c r="B48" s="346"/>
      <c r="C48" s="378"/>
      <c r="D48" s="114" t="str">
        <f>IF('Acorn Knowledge Group'!$DL$3=0,'Acorn Knowledge Group'!DL34,'Acorn Knowledge Group'!DL64)</f>
        <v/>
      </c>
      <c r="E48" s="114"/>
      <c r="F48" s="114"/>
      <c r="G48" s="111"/>
      <c r="H48" s="379"/>
      <c r="I48" s="114"/>
      <c r="J48" s="380" t="str">
        <f>IF('Acorn Knowledge Group'!$DL$3=0,'Acorn Knowledge Group'!DM34,'Acorn Knowledge Group'!DM64)</f>
        <v/>
      </c>
      <c r="K48" s="380"/>
      <c r="L48" s="381" t="str">
        <f>IF('Acorn Knowledge Group'!$DL$3=0,'Acorn Knowledge Group'!DN34,'Acorn Knowledge Group'!DN64)</f>
        <v/>
      </c>
      <c r="M48" s="381"/>
      <c r="N48" s="383"/>
      <c r="O48" s="383"/>
      <c r="P48" s="383"/>
      <c r="Q48" s="383"/>
      <c r="R48" s="114"/>
      <c r="S48" s="158"/>
      <c r="T48" s="114"/>
      <c r="U48" s="114"/>
      <c r="V48" s="114"/>
      <c r="W48" s="359"/>
      <c r="X48" s="40"/>
      <c r="Y48" s="116"/>
      <c r="Z48" s="61">
        <f t="shared" si="0"/>
        <v>100</v>
      </c>
      <c r="AA48" s="116"/>
    </row>
    <row r="49" spans="2:27" ht="14.85" customHeight="1" x14ac:dyDescent="0.25">
      <c r="B49" s="346"/>
      <c r="C49" s="378"/>
      <c r="D49" s="114" t="str">
        <f>IF('Acorn Knowledge Group'!$DL$3=0,'Acorn Knowledge Group'!DL35,'Acorn Knowledge Group'!DL65)</f>
        <v/>
      </c>
      <c r="E49" s="114"/>
      <c r="F49" s="114"/>
      <c r="G49" s="111"/>
      <c r="H49" s="379"/>
      <c r="I49" s="114"/>
      <c r="J49" s="380" t="str">
        <f>IF('Acorn Knowledge Group'!$DL$3=0,'Acorn Knowledge Group'!DM35,'Acorn Knowledge Group'!DM65)</f>
        <v/>
      </c>
      <c r="K49" s="380"/>
      <c r="L49" s="381" t="str">
        <f>IF('Acorn Knowledge Group'!$DL$3=0,'Acorn Knowledge Group'!DN35,'Acorn Knowledge Group'!DN65)</f>
        <v/>
      </c>
      <c r="M49" s="381"/>
      <c r="N49" s="383"/>
      <c r="O49" s="383"/>
      <c r="P49" s="383"/>
      <c r="Q49" s="383"/>
      <c r="R49" s="114"/>
      <c r="S49" s="158"/>
      <c r="T49" s="114"/>
      <c r="U49" s="114"/>
      <c r="V49" s="114"/>
      <c r="W49" s="359"/>
      <c r="X49" s="40"/>
      <c r="Y49" s="116"/>
      <c r="Z49" s="61">
        <f t="shared" si="0"/>
        <v>100</v>
      </c>
      <c r="AA49" s="116"/>
    </row>
    <row r="50" spans="2:27" ht="9.75" customHeight="1" x14ac:dyDescent="0.25">
      <c r="B50" s="346"/>
      <c r="C50" s="384"/>
      <c r="D50" s="49"/>
      <c r="E50" s="49"/>
      <c r="F50" s="49"/>
      <c r="G50" s="49"/>
      <c r="H50" s="49"/>
      <c r="I50" s="49"/>
      <c r="J50" s="49"/>
      <c r="K50" s="49"/>
      <c r="L50" s="381"/>
      <c r="M50" s="381"/>
      <c r="N50" s="49"/>
      <c r="O50" s="49"/>
      <c r="P50" s="49"/>
      <c r="Q50" s="49"/>
      <c r="R50" s="49"/>
      <c r="S50" s="73"/>
      <c r="T50" s="49"/>
      <c r="U50" s="49"/>
      <c r="V50" s="49"/>
      <c r="W50" s="359"/>
      <c r="X50" s="40"/>
      <c r="Z50" s="1"/>
    </row>
    <row r="51" spans="2:27" ht="12.75" hidden="1" customHeight="1" x14ac:dyDescent="0.25">
      <c r="B51" s="346"/>
      <c r="C51" s="384"/>
      <c r="D51" s="49"/>
      <c r="E51" s="49"/>
      <c r="F51" s="49"/>
      <c r="G51" s="49"/>
      <c r="H51" s="49"/>
      <c r="I51" s="49"/>
      <c r="J51" s="49"/>
      <c r="K51" s="49"/>
      <c r="L51" s="49"/>
      <c r="M51" s="49"/>
      <c r="N51" s="49"/>
      <c r="O51" s="49"/>
      <c r="P51" s="49"/>
      <c r="Q51" s="49"/>
      <c r="R51" s="49"/>
      <c r="S51" s="73"/>
      <c r="T51" s="49"/>
      <c r="U51" s="49"/>
      <c r="V51" s="49"/>
      <c r="W51" s="359"/>
      <c r="X51" s="40"/>
      <c r="Z51" s="1"/>
    </row>
    <row r="52" spans="2:27" ht="12.75" hidden="1" customHeight="1" x14ac:dyDescent="0.25">
      <c r="B52" s="346"/>
      <c r="C52" s="384"/>
      <c r="D52" s="112"/>
      <c r="E52" s="112"/>
      <c r="F52" s="49"/>
      <c r="G52" s="49"/>
      <c r="H52" s="49"/>
      <c r="I52" s="49"/>
      <c r="J52" s="49"/>
      <c r="K52" s="49"/>
      <c r="L52" s="49"/>
      <c r="M52" s="49"/>
      <c r="N52" s="49"/>
      <c r="O52" s="49"/>
      <c r="P52" s="49"/>
      <c r="Q52" s="49"/>
      <c r="R52" s="49"/>
      <c r="S52" s="73"/>
      <c r="T52" s="49"/>
      <c r="U52" s="49"/>
      <c r="V52" s="49"/>
      <c r="W52" s="359"/>
      <c r="X52" s="40"/>
      <c r="Z52" s="1"/>
    </row>
    <row r="53" spans="2:27" ht="12.75" hidden="1" customHeight="1" x14ac:dyDescent="0.25">
      <c r="B53" s="346"/>
      <c r="C53" s="384"/>
      <c r="D53" s="112"/>
      <c r="E53" s="112"/>
      <c r="F53" s="49"/>
      <c r="G53" s="49"/>
      <c r="H53" s="49"/>
      <c r="I53" s="49"/>
      <c r="J53" s="49"/>
      <c r="K53" s="49"/>
      <c r="L53" s="49"/>
      <c r="M53" s="49"/>
      <c r="N53" s="49"/>
      <c r="O53" s="49"/>
      <c r="P53" s="49"/>
      <c r="Q53" s="49"/>
      <c r="R53" s="49"/>
      <c r="S53" s="73"/>
      <c r="T53" s="49"/>
      <c r="U53" s="49"/>
      <c r="V53" s="49"/>
      <c r="W53" s="359"/>
      <c r="X53" s="40"/>
      <c r="Z53" s="1"/>
    </row>
    <row r="54" spans="2:27" ht="12.75" hidden="1" customHeight="1" x14ac:dyDescent="0.25">
      <c r="B54" s="346"/>
      <c r="C54" s="384"/>
      <c r="D54" s="112"/>
      <c r="E54" s="112"/>
      <c r="F54" s="112"/>
      <c r="G54" s="112"/>
      <c r="H54" s="112"/>
      <c r="I54" s="112"/>
      <c r="J54" s="112"/>
      <c r="K54" s="112"/>
      <c r="L54" s="112"/>
      <c r="M54" s="112"/>
      <c r="N54" s="112"/>
      <c r="O54" s="112"/>
      <c r="P54" s="112"/>
      <c r="Q54" s="112"/>
      <c r="R54" s="112"/>
      <c r="S54" s="385"/>
      <c r="T54" s="112"/>
      <c r="U54" s="112"/>
      <c r="V54" s="112"/>
      <c r="W54" s="359"/>
      <c r="X54" s="40"/>
      <c r="Z54" s="1"/>
    </row>
    <row r="55" spans="2:27" ht="3" customHeight="1" x14ac:dyDescent="0.25">
      <c r="B55" s="346"/>
      <c r="C55" s="347"/>
      <c r="D55" s="347"/>
      <c r="E55" s="347"/>
      <c r="F55" s="347"/>
      <c r="G55" s="347"/>
      <c r="H55" s="347"/>
      <c r="I55" s="347"/>
      <c r="J55" s="347"/>
      <c r="K55" s="347"/>
      <c r="L55" s="347"/>
      <c r="M55" s="347"/>
      <c r="N55" s="347"/>
      <c r="O55" s="347"/>
      <c r="P55" s="347"/>
      <c r="Q55" s="347"/>
      <c r="R55" s="347"/>
      <c r="S55" s="348"/>
      <c r="T55" s="347"/>
      <c r="U55" s="347"/>
      <c r="V55" s="347"/>
      <c r="W55" s="347"/>
      <c r="X55" s="5"/>
      <c r="Z55" s="1"/>
    </row>
  </sheetData>
  <sheetProtection algorithmName="SHA-512" hashValue="I5tJ2KN0JPQ6ufazQD/tSv3r9ZdjpdIs9U/IjFULDZv+7Oar8kuWikGGuUrpEgwowF0q2p/rCIFWtDVXVGruWw==" saltValue="CIxSj3PlmpFvZcEhAsQ8ew==" spinCount="100000" sheet="1" objects="1" scenarios="1" selectLockedCells="1"/>
  <mergeCells count="109">
    <mergeCell ref="L50:M50"/>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J24">
    <cfRule type="expression" dxfId="45" priority="1">
      <formula>AND($F$13="Housing", $F$15="Gentrification")</formula>
    </cfRule>
  </conditionalFormatting>
  <conditionalFormatting sqref="J28">
    <cfRule type="expression" dxfId="44" priority="3">
      <formula>AND($F$13="Finance", $F$15="Household Annual Gross Income", $D$28="Average (Mean) Household Income")</formula>
    </cfRule>
  </conditionalFormatting>
  <conditionalFormatting sqref="J21:K22">
    <cfRule type="expression" dxfId="43" priority="4">
      <formula>AND($F$13="Finance", $F$15="Disposable Income")</formula>
    </cfRule>
  </conditionalFormatting>
  <conditionalFormatting sqref="J21:K44">
    <cfRule type="expression" dxfId="42" priority="2">
      <formula>AND($F$13="Finance", $F$15="Expenditure per household per week")</formula>
    </cfRule>
    <cfRule type="expression" dxfId="41" priority="5">
      <formula>AND($F$13="Finance", $F$15="Outgoings")</formula>
    </cfRule>
  </conditionalFormatting>
  <conditionalFormatting sqref="L20:M50">
    <cfRule type="expression" dxfId="40" priority="6">
      <formula>$L20&gt;100.5</formula>
    </cfRule>
  </conditionalFormatting>
  <dataValidations count="2">
    <dataValidation type="list" allowBlank="1" showInputMessage="1" showErrorMessage="1" sqref="F15:M15" xr:uid="{4EC3DFFC-9D5C-4D4F-AEE7-5842E0A0BFD6}">
      <formula1>List2</formula1>
    </dataValidation>
    <dataValidation type="list" allowBlank="1" showInputMessage="1" showErrorMessage="1" sqref="F13:M13" xr:uid="{D03A7EA5-FF3D-4168-A872-96DEE5770F1D}">
      <formula1>Feature_list</formula1>
    </dataValidation>
  </dataValidations>
  <hyperlinks>
    <hyperlink ref="J8:W8" r:id="rId1" tooltip="CACI Copyrights" display="http://www.caci.co.uk/copyrightnotices.pdf" xr:uid="{505B1594-207C-4244-8187-24333B9757BA}"/>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8193" r:id="rId6" name="Scroll Bar 1">
              <controlPr defaultSize="0" print="0" autoPict="0">
                <anchor moveWithCells="1">
                  <from>
                    <xdr:col>22</xdr:col>
                    <xdr:colOff>0</xdr:colOff>
                    <xdr:row>18</xdr:row>
                    <xdr:rowOff>19050</xdr:rowOff>
                  </from>
                  <to>
                    <xdr:col>22</xdr:col>
                    <xdr:colOff>161925</xdr:colOff>
                    <xdr:row>49</xdr:row>
                    <xdr:rowOff>66675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B6B301-D55D-48BF-ACCE-B3961B32A4C5}">
  <sheetPr>
    <tabColor rgb="FF001EFF"/>
    <pageSetUpPr fitToPage="1"/>
  </sheetPr>
  <dimension ref="A1:V60"/>
  <sheetViews>
    <sheetView showGridLines="0" showRowColHeaders="0" zoomScaleNormal="100" workbookViewId="0"/>
  </sheetViews>
  <sheetFormatPr defaultColWidth="9.140625" defaultRowHeight="12.75" customHeight="1" x14ac:dyDescent="0.25"/>
  <cols>
    <col min="1" max="1" width="9.140625" style="161"/>
    <col min="2" max="2" width="0.85546875" style="161" customWidth="1"/>
    <col min="3" max="3" width="3.42578125" style="386" customWidth="1"/>
    <col min="4" max="4" width="7" style="386" customWidth="1"/>
    <col min="5" max="5" width="9" style="386" customWidth="1"/>
    <col min="6" max="7" width="6.42578125" style="386" customWidth="1"/>
    <col min="8" max="8" width="9.140625" style="386" customWidth="1"/>
    <col min="9" max="9" width="8.140625" style="386" customWidth="1"/>
    <col min="10" max="10" width="11.140625" style="386" customWidth="1"/>
    <col min="11" max="12" width="9.140625" style="386" customWidth="1"/>
    <col min="13" max="13" width="7.7109375" style="386" customWidth="1"/>
    <col min="14" max="14" width="9.42578125" style="386" customWidth="1"/>
    <col min="15" max="15" width="8.85546875" style="386" customWidth="1"/>
    <col min="16" max="16" width="4.85546875" style="386" customWidth="1"/>
    <col min="17" max="17" width="21.85546875" style="387" customWidth="1"/>
    <col min="18" max="18" width="4.85546875" style="386" customWidth="1"/>
    <col min="19" max="19" width="26" style="386" customWidth="1"/>
    <col min="20" max="20" width="9.140625" style="386" customWidth="1"/>
    <col min="21" max="21" width="3.42578125" style="386" customWidth="1"/>
    <col min="22" max="22" width="0.85546875" style="85" customWidth="1"/>
    <col min="23" max="16384" width="9.140625" style="161"/>
  </cols>
  <sheetData>
    <row r="1" spans="1:22" ht="3" customHeight="1" x14ac:dyDescent="0.25">
      <c r="B1" s="346"/>
      <c r="C1" s="347"/>
      <c r="D1" s="347"/>
      <c r="E1" s="347"/>
      <c r="F1" s="347"/>
      <c r="G1" s="347"/>
      <c r="H1" s="347"/>
      <c r="I1" s="347"/>
      <c r="J1" s="347"/>
      <c r="K1" s="347"/>
      <c r="L1" s="347"/>
      <c r="M1" s="347"/>
      <c r="N1" s="347"/>
      <c r="O1" s="347"/>
      <c r="P1" s="347"/>
      <c r="Q1" s="348"/>
      <c r="R1" s="347"/>
      <c r="S1" s="347"/>
      <c r="T1" s="347"/>
      <c r="U1" s="347"/>
      <c r="V1" s="5"/>
    </row>
    <row r="2" spans="1:22" s="352" customFormat="1" ht="15" customHeight="1" x14ac:dyDescent="0.25">
      <c r="A2" s="161"/>
      <c r="B2" s="349"/>
      <c r="C2" s="350"/>
      <c r="D2" s="350"/>
      <c r="E2" s="350"/>
      <c r="F2" s="350"/>
      <c r="G2" s="350"/>
      <c r="H2" s="350"/>
      <c r="I2" s="350"/>
      <c r="J2" s="350"/>
      <c r="K2" s="350"/>
      <c r="L2" s="350"/>
      <c r="M2" s="350"/>
      <c r="N2" s="350"/>
      <c r="O2" s="350"/>
      <c r="P2" s="350"/>
      <c r="Q2" s="351"/>
      <c r="R2" s="350"/>
      <c r="S2" s="350"/>
      <c r="T2" s="350"/>
      <c r="U2" s="350"/>
      <c r="V2" s="5"/>
    </row>
    <row r="3" spans="1:22" s="352" customFormat="1" ht="15" customHeight="1" x14ac:dyDescent="0.25">
      <c r="A3" s="161"/>
      <c r="B3" s="349"/>
      <c r="C3" s="350"/>
      <c r="D3" s="350"/>
      <c r="E3" s="350"/>
      <c r="F3" s="350"/>
      <c r="G3" s="350"/>
      <c r="H3" s="350"/>
      <c r="I3" s="350"/>
      <c r="J3" s="350"/>
      <c r="K3" s="350"/>
      <c r="L3" s="350"/>
      <c r="M3" s="350"/>
      <c r="N3" s="350"/>
      <c r="O3" s="350"/>
      <c r="P3" s="350"/>
      <c r="Q3" s="351"/>
      <c r="R3" s="350"/>
      <c r="S3" s="350"/>
      <c r="T3" s="350"/>
      <c r="U3" s="350"/>
      <c r="V3" s="5"/>
    </row>
    <row r="4" spans="1:22" s="352" customFormat="1" ht="15" customHeight="1" x14ac:dyDescent="0.25">
      <c r="A4" s="161"/>
      <c r="B4" s="349"/>
      <c r="C4" s="350"/>
      <c r="D4" s="350"/>
      <c r="E4" s="350"/>
      <c r="F4" s="350"/>
      <c r="G4" s="350"/>
      <c r="H4" s="350"/>
      <c r="I4" s="350"/>
      <c r="J4" s="350"/>
      <c r="K4" s="350"/>
      <c r="L4" s="350"/>
      <c r="M4" s="350"/>
      <c r="N4" s="350"/>
      <c r="O4" s="350"/>
      <c r="P4" s="350"/>
      <c r="Q4" s="351"/>
      <c r="R4" s="350"/>
      <c r="S4" s="350"/>
      <c r="T4" s="350"/>
      <c r="U4" s="350"/>
      <c r="V4" s="5"/>
    </row>
    <row r="5" spans="1:22" s="355" customFormat="1" ht="9" customHeight="1" x14ac:dyDescent="0.25">
      <c r="A5" s="161"/>
      <c r="B5" s="349"/>
      <c r="C5" s="353"/>
      <c r="D5" s="354" t="s">
        <v>171</v>
      </c>
      <c r="E5" s="354"/>
      <c r="F5" s="354"/>
      <c r="G5" s="354"/>
      <c r="H5" s="354"/>
      <c r="I5" s="354"/>
      <c r="J5" s="354"/>
      <c r="K5" s="354"/>
      <c r="L5" s="354"/>
      <c r="M5" s="354"/>
      <c r="N5" s="354"/>
      <c r="O5" s="354"/>
      <c r="P5" s="354"/>
      <c r="Q5" s="354"/>
      <c r="R5" s="354"/>
      <c r="S5" s="354"/>
      <c r="T5" s="354"/>
      <c r="U5" s="354"/>
      <c r="V5" s="12"/>
    </row>
    <row r="6" spans="1:22" s="355" customFormat="1" ht="6" customHeight="1" x14ac:dyDescent="0.25">
      <c r="A6" s="161"/>
      <c r="B6" s="349"/>
      <c r="C6" s="353"/>
      <c r="D6" s="354"/>
      <c r="E6" s="354"/>
      <c r="F6" s="354"/>
      <c r="G6" s="354"/>
      <c r="H6" s="354"/>
      <c r="I6" s="354"/>
      <c r="J6" s="354"/>
      <c r="K6" s="354"/>
      <c r="L6" s="354"/>
      <c r="M6" s="354"/>
      <c r="N6" s="354"/>
      <c r="O6" s="354"/>
      <c r="P6" s="354"/>
      <c r="Q6" s="354"/>
      <c r="R6" s="354"/>
      <c r="S6" s="354"/>
      <c r="T6" s="354"/>
      <c r="U6" s="354"/>
      <c r="V6" s="5"/>
    </row>
    <row r="7" spans="1:22" s="355" customFormat="1" ht="15" customHeight="1" x14ac:dyDescent="0.25">
      <c r="A7" s="161"/>
      <c r="B7" s="349"/>
      <c r="C7" s="353"/>
      <c r="D7" s="356"/>
      <c r="E7" s="356"/>
      <c r="F7" s="356"/>
      <c r="G7" s="356"/>
      <c r="H7" s="356"/>
      <c r="I7" s="356"/>
      <c r="J7" s="356"/>
      <c r="K7" s="356"/>
      <c r="L7" s="356"/>
      <c r="M7" s="356"/>
      <c r="N7" s="356"/>
      <c r="O7" s="356"/>
      <c r="P7" s="356"/>
      <c r="Q7" s="356"/>
      <c r="R7" s="356"/>
      <c r="S7" s="356"/>
      <c r="T7" s="356"/>
      <c r="U7" s="356"/>
      <c r="V7" s="5"/>
    </row>
    <row r="8" spans="1:22" s="355" customFormat="1" ht="11.25" customHeight="1" x14ac:dyDescent="0.4">
      <c r="A8" s="161"/>
      <c r="B8" s="349"/>
      <c r="C8" s="353"/>
      <c r="D8" s="357"/>
      <c r="E8" s="357"/>
      <c r="F8" s="357"/>
      <c r="G8" s="357"/>
      <c r="H8" s="357"/>
      <c r="I8" s="353"/>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358"/>
    </row>
    <row r="9" spans="1:22" s="352" customFormat="1" ht="9" customHeight="1" x14ac:dyDescent="0.25">
      <c r="A9" s="161"/>
      <c r="B9" s="349"/>
      <c r="C9" s="103"/>
      <c r="D9" s="388" t="s">
        <v>172</v>
      </c>
      <c r="E9" s="388"/>
      <c r="F9" s="388"/>
      <c r="G9" s="388"/>
      <c r="H9" s="388"/>
      <c r="I9" s="388"/>
      <c r="J9" s="388"/>
      <c r="K9" s="388"/>
      <c r="L9" s="388"/>
      <c r="M9" s="388"/>
      <c r="N9" s="388"/>
      <c r="O9" s="103"/>
      <c r="P9" s="103"/>
      <c r="Q9" s="388" t="s">
        <v>173</v>
      </c>
      <c r="R9" s="388"/>
      <c r="S9" s="388"/>
      <c r="T9" s="388"/>
      <c r="U9" s="103"/>
      <c r="V9" s="21"/>
    </row>
    <row r="10" spans="1:22" s="352" customFormat="1" ht="12.75" customHeight="1" x14ac:dyDescent="0.25">
      <c r="A10" s="161"/>
      <c r="B10" s="349"/>
      <c r="C10" s="103"/>
      <c r="D10" s="388"/>
      <c r="E10" s="388"/>
      <c r="F10" s="388"/>
      <c r="G10" s="388"/>
      <c r="H10" s="388"/>
      <c r="I10" s="388"/>
      <c r="J10" s="388"/>
      <c r="K10" s="388"/>
      <c r="L10" s="388"/>
      <c r="M10" s="388"/>
      <c r="N10" s="388"/>
      <c r="O10" s="389"/>
      <c r="P10" s="359"/>
      <c r="Q10" s="388"/>
      <c r="R10" s="388"/>
      <c r="S10" s="388"/>
      <c r="T10" s="388"/>
      <c r="U10" s="359"/>
      <c r="V10" s="5"/>
    </row>
    <row r="11" spans="1:22" s="352" customFormat="1" ht="9.75" customHeight="1" x14ac:dyDescent="0.25">
      <c r="A11" s="161"/>
      <c r="B11" s="349"/>
      <c r="C11" s="103"/>
      <c r="D11" s="388"/>
      <c r="E11" s="388"/>
      <c r="F11" s="388"/>
      <c r="G11" s="388"/>
      <c r="H11" s="388"/>
      <c r="I11" s="388"/>
      <c r="J11" s="388"/>
      <c r="K11" s="388"/>
      <c r="L11" s="388"/>
      <c r="M11" s="388"/>
      <c r="N11" s="388"/>
      <c r="O11" s="389"/>
      <c r="P11" s="359"/>
      <c r="Q11" s="388"/>
      <c r="R11" s="388"/>
      <c r="S11" s="388"/>
      <c r="T11" s="388"/>
      <c r="U11" s="359"/>
      <c r="V11" s="33"/>
    </row>
    <row r="12" spans="1:22" s="352" customFormat="1" ht="15" customHeight="1" x14ac:dyDescent="0.25">
      <c r="A12" s="161"/>
      <c r="B12" s="349"/>
      <c r="C12" s="103"/>
      <c r="D12" s="388"/>
      <c r="E12" s="388"/>
      <c r="F12" s="388"/>
      <c r="G12" s="388"/>
      <c r="H12" s="388"/>
      <c r="I12" s="388"/>
      <c r="J12" s="388"/>
      <c r="K12" s="388"/>
      <c r="L12" s="388"/>
      <c r="M12" s="388"/>
      <c r="N12" s="388"/>
      <c r="O12" s="389"/>
      <c r="P12" s="367"/>
      <c r="Q12" s="388"/>
      <c r="R12" s="388"/>
      <c r="S12" s="388"/>
      <c r="T12" s="388"/>
      <c r="U12" s="359"/>
      <c r="V12" s="33"/>
    </row>
    <row r="13" spans="1:22" s="352" customFormat="1" ht="15" customHeight="1" x14ac:dyDescent="0.25">
      <c r="A13" s="161"/>
      <c r="B13" s="349"/>
      <c r="C13" s="103"/>
      <c r="D13" s="388"/>
      <c r="E13" s="388"/>
      <c r="F13" s="388"/>
      <c r="G13" s="388"/>
      <c r="H13" s="388"/>
      <c r="I13" s="388"/>
      <c r="J13" s="388"/>
      <c r="K13" s="388"/>
      <c r="L13" s="388"/>
      <c r="M13" s="388"/>
      <c r="N13" s="388"/>
      <c r="O13" s="389"/>
      <c r="P13" s="367"/>
      <c r="Q13" s="388"/>
      <c r="R13" s="388"/>
      <c r="S13" s="388"/>
      <c r="T13" s="388"/>
      <c r="U13" s="359"/>
      <c r="V13" s="33"/>
    </row>
    <row r="14" spans="1:22" s="352" customFormat="1" ht="15" customHeight="1" x14ac:dyDescent="0.25">
      <c r="A14" s="161"/>
      <c r="B14" s="349"/>
      <c r="C14" s="103"/>
      <c r="D14" s="388"/>
      <c r="E14" s="388"/>
      <c r="F14" s="388"/>
      <c r="G14" s="388"/>
      <c r="H14" s="388"/>
      <c r="I14" s="388"/>
      <c r="J14" s="388"/>
      <c r="K14" s="388"/>
      <c r="L14" s="388"/>
      <c r="M14" s="388"/>
      <c r="N14" s="388"/>
      <c r="O14" s="389"/>
      <c r="P14" s="367"/>
      <c r="Q14" s="388"/>
      <c r="R14" s="388"/>
      <c r="S14" s="388"/>
      <c r="T14" s="388"/>
      <c r="U14" s="359"/>
      <c r="V14" s="5"/>
    </row>
    <row r="15" spans="1:22" s="352" customFormat="1" ht="15" customHeight="1" x14ac:dyDescent="0.25">
      <c r="A15" s="161"/>
      <c r="B15" s="349"/>
      <c r="C15" s="103"/>
      <c r="D15" s="388"/>
      <c r="E15" s="388"/>
      <c r="F15" s="388"/>
      <c r="G15" s="388"/>
      <c r="H15" s="388"/>
      <c r="I15" s="388"/>
      <c r="J15" s="388"/>
      <c r="K15" s="388"/>
      <c r="L15" s="388"/>
      <c r="M15" s="388"/>
      <c r="N15" s="388"/>
      <c r="O15" s="390"/>
      <c r="P15" s="367"/>
      <c r="Q15" s="388"/>
      <c r="R15" s="388"/>
      <c r="S15" s="388"/>
      <c r="T15" s="388"/>
      <c r="U15" s="359"/>
      <c r="V15" s="5"/>
    </row>
    <row r="16" spans="1:22" s="352" customFormat="1" ht="15" customHeight="1" x14ac:dyDescent="0.25">
      <c r="A16" s="161"/>
      <c r="B16" s="349"/>
      <c r="C16" s="103"/>
      <c r="D16" s="388"/>
      <c r="E16" s="388"/>
      <c r="F16" s="388"/>
      <c r="G16" s="388"/>
      <c r="H16" s="388"/>
      <c r="I16" s="388"/>
      <c r="J16" s="388"/>
      <c r="K16" s="388"/>
      <c r="L16" s="388"/>
      <c r="M16" s="388"/>
      <c r="N16" s="388"/>
      <c r="O16" s="389"/>
      <c r="P16" s="367"/>
      <c r="Q16" s="388"/>
      <c r="R16" s="388"/>
      <c r="S16" s="388"/>
      <c r="T16" s="388"/>
      <c r="U16" s="359"/>
      <c r="V16" s="5"/>
    </row>
    <row r="17" spans="1:22" s="352" customFormat="1" ht="15" customHeight="1" x14ac:dyDescent="0.25">
      <c r="A17" s="161"/>
      <c r="B17" s="349"/>
      <c r="C17" s="103"/>
      <c r="D17" s="388"/>
      <c r="E17" s="388"/>
      <c r="F17" s="388"/>
      <c r="G17" s="388"/>
      <c r="H17" s="388"/>
      <c r="I17" s="388"/>
      <c r="J17" s="388"/>
      <c r="K17" s="388"/>
      <c r="L17" s="388"/>
      <c r="M17" s="388"/>
      <c r="N17" s="388"/>
      <c r="O17" s="389"/>
      <c r="P17" s="367"/>
      <c r="Q17" s="388"/>
      <c r="R17" s="388"/>
      <c r="S17" s="388"/>
      <c r="T17" s="388"/>
      <c r="U17" s="359"/>
      <c r="V17" s="5"/>
    </row>
    <row r="18" spans="1:22" s="352" customFormat="1" ht="13.5" customHeight="1" x14ac:dyDescent="0.25">
      <c r="A18" s="161"/>
      <c r="B18" s="349"/>
      <c r="C18" s="103"/>
      <c r="D18" s="388"/>
      <c r="E18" s="388"/>
      <c r="F18" s="388"/>
      <c r="G18" s="388"/>
      <c r="H18" s="388"/>
      <c r="I18" s="388"/>
      <c r="J18" s="388"/>
      <c r="K18" s="388"/>
      <c r="L18" s="388"/>
      <c r="M18" s="388"/>
      <c r="N18" s="388"/>
      <c r="O18" s="389"/>
      <c r="P18" s="367"/>
      <c r="Q18" s="391" t="s">
        <v>174</v>
      </c>
      <c r="R18" s="359"/>
      <c r="S18" s="359"/>
      <c r="T18" s="359"/>
      <c r="U18" s="359"/>
      <c r="V18" s="39"/>
    </row>
    <row r="19" spans="1:22" s="352" customFormat="1" ht="9.1999999999999993" customHeight="1" x14ac:dyDescent="0.25">
      <c r="A19" s="161"/>
      <c r="B19" s="349"/>
      <c r="C19" s="103"/>
      <c r="D19" s="388"/>
      <c r="E19" s="388"/>
      <c r="F19" s="388"/>
      <c r="G19" s="388"/>
      <c r="H19" s="388"/>
      <c r="I19" s="388"/>
      <c r="J19" s="388"/>
      <c r="K19" s="388"/>
      <c r="L19" s="388"/>
      <c r="M19" s="388"/>
      <c r="N19" s="388"/>
      <c r="O19" s="389"/>
      <c r="P19" s="367"/>
      <c r="Q19" s="359"/>
      <c r="R19" s="359"/>
      <c r="S19" s="359"/>
      <c r="T19" s="359"/>
      <c r="U19" s="359"/>
      <c r="V19" s="40"/>
    </row>
    <row r="20" spans="1:22" s="352" customFormat="1" ht="3" customHeight="1" x14ac:dyDescent="0.25">
      <c r="A20" s="161"/>
      <c r="B20" s="349"/>
      <c r="C20" s="103"/>
      <c r="D20" s="388"/>
      <c r="E20" s="388"/>
      <c r="F20" s="388"/>
      <c r="G20" s="388"/>
      <c r="H20" s="388"/>
      <c r="I20" s="388"/>
      <c r="J20" s="388"/>
      <c r="K20" s="388"/>
      <c r="L20" s="388"/>
      <c r="M20" s="388"/>
      <c r="N20" s="388"/>
      <c r="O20" s="389"/>
      <c r="P20" s="367"/>
      <c r="Q20" s="359"/>
      <c r="R20" s="359"/>
      <c r="S20" s="359"/>
      <c r="T20" s="359"/>
      <c r="U20" s="359"/>
      <c r="V20" s="40"/>
    </row>
    <row r="21" spans="1:22" s="352" customFormat="1" ht="6" customHeight="1" x14ac:dyDescent="0.25">
      <c r="A21" s="161"/>
      <c r="B21" s="349"/>
      <c r="C21" s="103"/>
      <c r="D21" s="392" t="s">
        <v>175</v>
      </c>
      <c r="E21" s="392"/>
      <c r="F21" s="392"/>
      <c r="G21" s="392"/>
      <c r="H21" s="392"/>
      <c r="I21" s="359"/>
      <c r="J21" s="359"/>
      <c r="K21" s="359"/>
      <c r="L21" s="359"/>
      <c r="M21" s="359"/>
      <c r="N21" s="359"/>
      <c r="O21" s="389"/>
      <c r="P21" s="367"/>
      <c r="Q21" s="367"/>
      <c r="R21" s="367"/>
      <c r="S21" s="367"/>
      <c r="T21" s="367"/>
      <c r="U21" s="359"/>
      <c r="V21" s="40"/>
    </row>
    <row r="22" spans="1:22" s="352" customFormat="1" ht="12" customHeight="1" x14ac:dyDescent="0.25">
      <c r="A22" s="161"/>
      <c r="B22" s="349"/>
      <c r="C22" s="103"/>
      <c r="D22" s="392"/>
      <c r="E22" s="392"/>
      <c r="F22" s="392"/>
      <c r="G22" s="392"/>
      <c r="H22" s="392"/>
      <c r="I22" s="359"/>
      <c r="J22" s="359"/>
      <c r="K22" s="359"/>
      <c r="L22" s="359"/>
      <c r="M22" s="359"/>
      <c r="N22" s="359"/>
      <c r="O22" s="389"/>
      <c r="P22" s="367"/>
      <c r="Q22" s="367"/>
      <c r="R22" s="367"/>
      <c r="S22" s="367"/>
      <c r="T22" s="367"/>
      <c r="U22" s="359"/>
      <c r="V22" s="40"/>
    </row>
    <row r="23" spans="1:22" ht="12.95" customHeight="1" thickBot="1" x14ac:dyDescent="0.3">
      <c r="B23" s="346"/>
      <c r="C23" s="384"/>
      <c r="D23" s="393" t="s">
        <v>176</v>
      </c>
      <c r="E23" s="393"/>
      <c r="F23" s="393"/>
      <c r="G23" s="393"/>
      <c r="H23" s="393" t="s">
        <v>177</v>
      </c>
      <c r="I23" s="393"/>
      <c r="J23" s="393"/>
      <c r="K23" s="393"/>
      <c r="L23" s="393"/>
      <c r="M23" s="393"/>
      <c r="N23" s="394" t="s">
        <v>178</v>
      </c>
      <c r="O23" s="390"/>
      <c r="P23" s="384"/>
      <c r="Q23" s="395"/>
      <c r="R23" s="384"/>
      <c r="S23" s="384"/>
      <c r="T23" s="384"/>
      <c r="U23" s="359"/>
      <c r="V23" s="40"/>
    </row>
    <row r="24" spans="1:22" ht="14.1" customHeight="1" x14ac:dyDescent="0.25">
      <c r="B24" s="346"/>
      <c r="C24" s="384"/>
      <c r="D24" s="396" t="s">
        <v>179</v>
      </c>
      <c r="E24" s="397"/>
      <c r="F24" s="397"/>
      <c r="G24" s="398"/>
      <c r="H24" s="399" t="s">
        <v>72</v>
      </c>
      <c r="I24" s="400" t="s">
        <v>180</v>
      </c>
      <c r="J24" s="400" t="s">
        <v>180</v>
      </c>
      <c r="K24" s="400" t="s">
        <v>180</v>
      </c>
      <c r="L24" s="400" t="s">
        <v>180</v>
      </c>
      <c r="M24" s="401" t="s">
        <v>180</v>
      </c>
      <c r="N24" s="402" t="s">
        <v>181</v>
      </c>
      <c r="O24" s="389"/>
      <c r="P24" s="384"/>
      <c r="Q24" s="395"/>
      <c r="R24" s="384"/>
      <c r="S24" s="384"/>
      <c r="T24" s="384"/>
      <c r="U24" s="359"/>
      <c r="V24" s="40"/>
    </row>
    <row r="25" spans="1:22" ht="14.1" customHeight="1" x14ac:dyDescent="0.25">
      <c r="B25" s="346"/>
      <c r="C25" s="384"/>
      <c r="D25" s="403"/>
      <c r="E25" s="404"/>
      <c r="F25" s="404"/>
      <c r="G25" s="405"/>
      <c r="H25" s="406" t="s">
        <v>73</v>
      </c>
      <c r="I25" s="407" t="s">
        <v>182</v>
      </c>
      <c r="J25" s="407" t="s">
        <v>182</v>
      </c>
      <c r="K25" s="407" t="s">
        <v>182</v>
      </c>
      <c r="L25" s="407" t="s">
        <v>182</v>
      </c>
      <c r="M25" s="408" t="s">
        <v>182</v>
      </c>
      <c r="N25" s="409" t="s">
        <v>183</v>
      </c>
      <c r="O25" s="410"/>
      <c r="P25" s="384"/>
      <c r="Q25" s="395"/>
      <c r="R25" s="384"/>
      <c r="S25" s="384"/>
      <c r="T25" s="384"/>
      <c r="U25" s="359"/>
      <c r="V25" s="40"/>
    </row>
    <row r="26" spans="1:22" ht="14.1" customHeight="1" thickBot="1" x14ac:dyDescent="0.3">
      <c r="B26" s="346"/>
      <c r="C26" s="384"/>
      <c r="D26" s="411"/>
      <c r="E26" s="412"/>
      <c r="F26" s="412"/>
      <c r="G26" s="413"/>
      <c r="H26" s="414" t="s">
        <v>74</v>
      </c>
      <c r="I26" s="415" t="s">
        <v>184</v>
      </c>
      <c r="J26" s="415" t="s">
        <v>184</v>
      </c>
      <c r="K26" s="415" t="s">
        <v>184</v>
      </c>
      <c r="L26" s="415" t="s">
        <v>184</v>
      </c>
      <c r="M26" s="416" t="s">
        <v>184</v>
      </c>
      <c r="N26" s="417" t="s">
        <v>185</v>
      </c>
      <c r="O26" s="410"/>
      <c r="P26" s="384"/>
      <c r="Q26" s="391" t="s">
        <v>186</v>
      </c>
      <c r="R26" s="384"/>
      <c r="S26" s="384"/>
      <c r="T26" s="384"/>
      <c r="U26" s="359"/>
      <c r="V26" s="40"/>
    </row>
    <row r="27" spans="1:22" ht="14.1" customHeight="1" x14ac:dyDescent="0.25">
      <c r="B27" s="346"/>
      <c r="C27" s="384"/>
      <c r="D27" s="418" t="s">
        <v>187</v>
      </c>
      <c r="E27" s="419"/>
      <c r="F27" s="419"/>
      <c r="G27" s="420"/>
      <c r="H27" s="421" t="s">
        <v>75</v>
      </c>
      <c r="I27" s="422" t="s">
        <v>188</v>
      </c>
      <c r="J27" s="422" t="s">
        <v>188</v>
      </c>
      <c r="K27" s="422" t="s">
        <v>188</v>
      </c>
      <c r="L27" s="422" t="s">
        <v>188</v>
      </c>
      <c r="M27" s="423" t="s">
        <v>188</v>
      </c>
      <c r="N27" s="424" t="s">
        <v>189</v>
      </c>
      <c r="O27" s="410"/>
      <c r="P27" s="384"/>
      <c r="Q27" s="367"/>
      <c r="R27" s="367"/>
      <c r="S27" s="367"/>
      <c r="T27" s="367"/>
      <c r="U27" s="359"/>
      <c r="V27" s="40"/>
    </row>
    <row r="28" spans="1:22" ht="14.1" customHeight="1" thickBot="1" x14ac:dyDescent="0.3">
      <c r="B28" s="346"/>
      <c r="C28" s="384"/>
      <c r="D28" s="425"/>
      <c r="E28" s="426"/>
      <c r="F28" s="426"/>
      <c r="G28" s="427"/>
      <c r="H28" s="428" t="s">
        <v>76</v>
      </c>
      <c r="I28" s="429" t="s">
        <v>190</v>
      </c>
      <c r="J28" s="429" t="s">
        <v>190</v>
      </c>
      <c r="K28" s="429" t="s">
        <v>190</v>
      </c>
      <c r="L28" s="429" t="s">
        <v>190</v>
      </c>
      <c r="M28" s="430" t="s">
        <v>190</v>
      </c>
      <c r="N28" s="431" t="s">
        <v>191</v>
      </c>
      <c r="O28" s="410"/>
      <c r="P28" s="384"/>
      <c r="Q28" s="367"/>
      <c r="R28" s="367"/>
      <c r="S28" s="367"/>
      <c r="T28" s="367"/>
      <c r="U28" s="359"/>
      <c r="V28" s="40"/>
    </row>
    <row r="29" spans="1:22" ht="14.1" customHeight="1" x14ac:dyDescent="0.25">
      <c r="B29" s="346"/>
      <c r="C29" s="384"/>
      <c r="D29" s="432" t="s">
        <v>192</v>
      </c>
      <c r="E29" s="433"/>
      <c r="F29" s="433"/>
      <c r="G29" s="434"/>
      <c r="H29" s="435" t="s">
        <v>77</v>
      </c>
      <c r="I29" s="436" t="s">
        <v>193</v>
      </c>
      <c r="J29" s="436" t="s">
        <v>193</v>
      </c>
      <c r="K29" s="436" t="s">
        <v>193</v>
      </c>
      <c r="L29" s="436" t="s">
        <v>193</v>
      </c>
      <c r="M29" s="437" t="s">
        <v>193</v>
      </c>
      <c r="N29" s="438" t="s">
        <v>194</v>
      </c>
      <c r="O29" s="410"/>
      <c r="P29" s="384"/>
      <c r="Q29" s="395"/>
      <c r="R29" s="384"/>
      <c r="S29" s="384"/>
      <c r="T29" s="384"/>
      <c r="U29" s="359"/>
      <c r="V29" s="40"/>
    </row>
    <row r="30" spans="1:22" ht="14.1" customHeight="1" x14ac:dyDescent="0.25">
      <c r="B30" s="346"/>
      <c r="C30" s="384"/>
      <c r="D30" s="439"/>
      <c r="E30" s="440"/>
      <c r="F30" s="440"/>
      <c r="G30" s="441"/>
      <c r="H30" s="442" t="s">
        <v>78</v>
      </c>
      <c r="I30" s="443" t="s">
        <v>195</v>
      </c>
      <c r="J30" s="443" t="s">
        <v>195</v>
      </c>
      <c r="K30" s="443" t="s">
        <v>195</v>
      </c>
      <c r="L30" s="443" t="s">
        <v>195</v>
      </c>
      <c r="M30" s="444" t="s">
        <v>195</v>
      </c>
      <c r="N30" s="445" t="s">
        <v>196</v>
      </c>
      <c r="O30" s="410"/>
      <c r="P30" s="384"/>
      <c r="Q30" s="395"/>
      <c r="R30" s="384"/>
      <c r="S30" s="384"/>
      <c r="T30" s="384"/>
      <c r="U30" s="359"/>
      <c r="V30" s="40"/>
    </row>
    <row r="31" spans="1:22" ht="14.1" customHeight="1" x14ac:dyDescent="0.25">
      <c r="B31" s="346"/>
      <c r="C31" s="384"/>
      <c r="D31" s="439"/>
      <c r="E31" s="440"/>
      <c r="F31" s="440"/>
      <c r="G31" s="441"/>
      <c r="H31" s="446" t="s">
        <v>79</v>
      </c>
      <c r="I31" s="447" t="s">
        <v>197</v>
      </c>
      <c r="J31" s="447" t="s">
        <v>197</v>
      </c>
      <c r="K31" s="447" t="s">
        <v>197</v>
      </c>
      <c r="L31" s="447" t="s">
        <v>197</v>
      </c>
      <c r="M31" s="448" t="s">
        <v>197</v>
      </c>
      <c r="N31" s="449" t="s">
        <v>198</v>
      </c>
      <c r="O31" s="410"/>
      <c r="P31" s="384"/>
      <c r="Q31" s="367"/>
      <c r="R31" s="367"/>
      <c r="S31" s="367"/>
      <c r="T31" s="367"/>
      <c r="U31" s="359"/>
      <c r="V31" s="40"/>
    </row>
    <row r="32" spans="1:22" ht="14.1" customHeight="1" x14ac:dyDescent="0.25">
      <c r="B32" s="346"/>
      <c r="C32" s="384"/>
      <c r="D32" s="439"/>
      <c r="E32" s="440"/>
      <c r="F32" s="440"/>
      <c r="G32" s="441"/>
      <c r="H32" s="450" t="s">
        <v>80</v>
      </c>
      <c r="I32" s="451" t="s">
        <v>199</v>
      </c>
      <c r="J32" s="451" t="s">
        <v>199</v>
      </c>
      <c r="K32" s="451" t="s">
        <v>199</v>
      </c>
      <c r="L32" s="451" t="s">
        <v>199</v>
      </c>
      <c r="M32" s="452" t="s">
        <v>199</v>
      </c>
      <c r="N32" s="453" t="s">
        <v>200</v>
      </c>
      <c r="O32" s="410"/>
      <c r="P32" s="384"/>
      <c r="Q32" s="367"/>
      <c r="R32" s="367"/>
      <c r="S32" s="367"/>
      <c r="T32" s="367"/>
      <c r="U32" s="359"/>
      <c r="V32" s="40"/>
    </row>
    <row r="33" spans="2:22" ht="14.1" customHeight="1" thickBot="1" x14ac:dyDescent="0.3">
      <c r="B33" s="346"/>
      <c r="C33" s="384"/>
      <c r="D33" s="454"/>
      <c r="E33" s="455"/>
      <c r="F33" s="455"/>
      <c r="G33" s="456"/>
      <c r="H33" s="457" t="s">
        <v>81</v>
      </c>
      <c r="I33" s="458" t="s">
        <v>201</v>
      </c>
      <c r="J33" s="458" t="s">
        <v>201</v>
      </c>
      <c r="K33" s="458" t="s">
        <v>201</v>
      </c>
      <c r="L33" s="458" t="s">
        <v>201</v>
      </c>
      <c r="M33" s="459" t="s">
        <v>201</v>
      </c>
      <c r="N33" s="460" t="s">
        <v>202</v>
      </c>
      <c r="O33" s="410"/>
      <c r="P33" s="31"/>
      <c r="Q33" s="395"/>
      <c r="R33" s="384"/>
      <c r="S33" s="384"/>
      <c r="T33" s="384"/>
      <c r="U33" s="359"/>
      <c r="V33" s="40"/>
    </row>
    <row r="34" spans="2:22" ht="14.1" customHeight="1" x14ac:dyDescent="0.25">
      <c r="B34" s="346"/>
      <c r="C34" s="384"/>
      <c r="D34" s="461" t="s">
        <v>203</v>
      </c>
      <c r="E34" s="462"/>
      <c r="F34" s="462"/>
      <c r="G34" s="463"/>
      <c r="H34" s="464" t="s">
        <v>82</v>
      </c>
      <c r="I34" s="465" t="s">
        <v>204</v>
      </c>
      <c r="J34" s="465" t="s">
        <v>204</v>
      </c>
      <c r="K34" s="465" t="s">
        <v>204</v>
      </c>
      <c r="L34" s="465" t="s">
        <v>204</v>
      </c>
      <c r="M34" s="466" t="s">
        <v>204</v>
      </c>
      <c r="N34" s="467" t="s">
        <v>205</v>
      </c>
      <c r="O34" s="410"/>
      <c r="P34" s="31"/>
      <c r="Q34" s="468" t="s">
        <v>206</v>
      </c>
      <c r="R34" s="468"/>
      <c r="S34" s="468"/>
      <c r="T34" s="468"/>
      <c r="U34" s="468"/>
      <c r="V34" s="40"/>
    </row>
    <row r="35" spans="2:22" ht="14.1" customHeight="1" x14ac:dyDescent="0.25">
      <c r="B35" s="346"/>
      <c r="C35" s="384"/>
      <c r="D35" s="469"/>
      <c r="E35" s="470"/>
      <c r="F35" s="470"/>
      <c r="G35" s="471"/>
      <c r="H35" s="472" t="s">
        <v>83</v>
      </c>
      <c r="I35" s="473" t="s">
        <v>207</v>
      </c>
      <c r="J35" s="473" t="s">
        <v>207</v>
      </c>
      <c r="K35" s="473" t="s">
        <v>207</v>
      </c>
      <c r="L35" s="473" t="s">
        <v>207</v>
      </c>
      <c r="M35" s="474" t="s">
        <v>207</v>
      </c>
      <c r="N35" s="475" t="s">
        <v>208</v>
      </c>
      <c r="O35" s="410"/>
      <c r="P35" s="49"/>
      <c r="Q35" s="468"/>
      <c r="R35" s="468"/>
      <c r="S35" s="468"/>
      <c r="T35" s="468"/>
      <c r="U35" s="468"/>
      <c r="V35" s="40"/>
    </row>
    <row r="36" spans="2:22" ht="14.1" customHeight="1" x14ac:dyDescent="0.25">
      <c r="B36" s="346"/>
      <c r="C36" s="384"/>
      <c r="D36" s="469"/>
      <c r="E36" s="470"/>
      <c r="F36" s="470"/>
      <c r="G36" s="471"/>
      <c r="H36" s="476" t="s">
        <v>84</v>
      </c>
      <c r="I36" s="477" t="s">
        <v>209</v>
      </c>
      <c r="J36" s="477" t="s">
        <v>209</v>
      </c>
      <c r="K36" s="477" t="s">
        <v>209</v>
      </c>
      <c r="L36" s="477" t="s">
        <v>209</v>
      </c>
      <c r="M36" s="478" t="s">
        <v>209</v>
      </c>
      <c r="N36" s="479" t="s">
        <v>210</v>
      </c>
      <c r="O36" s="410"/>
      <c r="P36" s="49"/>
      <c r="Q36" s="395"/>
      <c r="R36" s="384"/>
      <c r="S36" s="384"/>
      <c r="T36" s="384"/>
      <c r="U36" s="384"/>
      <c r="V36" s="40"/>
    </row>
    <row r="37" spans="2:22" ht="14.1" customHeight="1" x14ac:dyDescent="0.25">
      <c r="B37" s="346"/>
      <c r="C37" s="384"/>
      <c r="D37" s="469"/>
      <c r="E37" s="470"/>
      <c r="F37" s="470"/>
      <c r="G37" s="471"/>
      <c r="H37" s="480" t="s">
        <v>85</v>
      </c>
      <c r="I37" s="481" t="s">
        <v>211</v>
      </c>
      <c r="J37" s="481" t="s">
        <v>211</v>
      </c>
      <c r="K37" s="481" t="s">
        <v>211</v>
      </c>
      <c r="L37" s="481" t="s">
        <v>211</v>
      </c>
      <c r="M37" s="482" t="s">
        <v>211</v>
      </c>
      <c r="N37" s="483" t="s">
        <v>212</v>
      </c>
      <c r="O37" s="410"/>
      <c r="P37" s="49"/>
      <c r="Q37" s="395"/>
      <c r="R37" s="384"/>
      <c r="S37" s="384"/>
      <c r="T37" s="384"/>
      <c r="U37" s="384"/>
      <c r="V37" s="40"/>
    </row>
    <row r="38" spans="2:22" ht="14.1" customHeight="1" thickBot="1" x14ac:dyDescent="0.3">
      <c r="B38" s="346"/>
      <c r="C38" s="384"/>
      <c r="D38" s="484"/>
      <c r="E38" s="485"/>
      <c r="F38" s="485"/>
      <c r="G38" s="486"/>
      <c r="H38" s="487" t="s">
        <v>86</v>
      </c>
      <c r="I38" s="488" t="s">
        <v>213</v>
      </c>
      <c r="J38" s="488" t="s">
        <v>213</v>
      </c>
      <c r="K38" s="488" t="s">
        <v>213</v>
      </c>
      <c r="L38" s="488" t="s">
        <v>213</v>
      </c>
      <c r="M38" s="489" t="s">
        <v>213</v>
      </c>
      <c r="N38" s="490" t="s">
        <v>214</v>
      </c>
      <c r="O38" s="410"/>
      <c r="P38" s="49"/>
      <c r="Q38" s="491"/>
      <c r="R38" s="49"/>
      <c r="S38" s="49"/>
      <c r="T38" s="49"/>
      <c r="U38" s="359"/>
      <c r="V38" s="40"/>
    </row>
    <row r="39" spans="2:22" ht="14.1" customHeight="1" x14ac:dyDescent="0.25">
      <c r="B39" s="346"/>
      <c r="C39" s="384"/>
      <c r="D39" s="492" t="s">
        <v>215</v>
      </c>
      <c r="E39" s="493"/>
      <c r="F39" s="493"/>
      <c r="G39" s="494"/>
      <c r="H39" s="495" t="s">
        <v>87</v>
      </c>
      <c r="I39" s="496" t="s">
        <v>216</v>
      </c>
      <c r="J39" s="496" t="s">
        <v>216</v>
      </c>
      <c r="K39" s="496" t="s">
        <v>216</v>
      </c>
      <c r="L39" s="496" t="s">
        <v>216</v>
      </c>
      <c r="M39" s="497" t="s">
        <v>216</v>
      </c>
      <c r="N39" s="498" t="s">
        <v>217</v>
      </c>
      <c r="O39" s="410"/>
      <c r="P39" s="49"/>
      <c r="Q39" s="491"/>
      <c r="R39" s="49"/>
      <c r="S39" s="49"/>
      <c r="T39" s="49"/>
      <c r="U39" s="359"/>
      <c r="V39" s="40"/>
    </row>
    <row r="40" spans="2:22" ht="14.1" customHeight="1" x14ac:dyDescent="0.25">
      <c r="B40" s="346"/>
      <c r="C40" s="384"/>
      <c r="D40" s="499"/>
      <c r="E40" s="500"/>
      <c r="F40" s="500"/>
      <c r="G40" s="501"/>
      <c r="H40" s="502" t="s">
        <v>88</v>
      </c>
      <c r="I40" s="503" t="s">
        <v>218</v>
      </c>
      <c r="J40" s="503" t="s">
        <v>218</v>
      </c>
      <c r="K40" s="503" t="s">
        <v>218</v>
      </c>
      <c r="L40" s="503" t="s">
        <v>218</v>
      </c>
      <c r="M40" s="504" t="s">
        <v>218</v>
      </c>
      <c r="N40" s="505" t="s">
        <v>219</v>
      </c>
      <c r="O40" s="410"/>
      <c r="P40" s="49"/>
      <c r="Q40" s="491"/>
      <c r="R40" s="49"/>
      <c r="S40" s="49"/>
      <c r="T40" s="49"/>
      <c r="U40" s="359"/>
      <c r="V40" s="40"/>
    </row>
    <row r="41" spans="2:22" ht="14.1" customHeight="1" thickBot="1" x14ac:dyDescent="0.3">
      <c r="B41" s="346"/>
      <c r="C41" s="384"/>
      <c r="D41" s="506"/>
      <c r="E41" s="507"/>
      <c r="F41" s="507"/>
      <c r="G41" s="508"/>
      <c r="H41" s="509" t="s">
        <v>89</v>
      </c>
      <c r="I41" s="510" t="s">
        <v>220</v>
      </c>
      <c r="J41" s="510" t="s">
        <v>220</v>
      </c>
      <c r="K41" s="510" t="s">
        <v>220</v>
      </c>
      <c r="L41" s="510" t="s">
        <v>220</v>
      </c>
      <c r="M41" s="511" t="s">
        <v>220</v>
      </c>
      <c r="N41" s="512" t="s">
        <v>221</v>
      </c>
      <c r="O41" s="410"/>
      <c r="P41" s="49"/>
      <c r="Q41" s="491"/>
      <c r="R41" s="49"/>
      <c r="S41" s="49"/>
      <c r="T41" s="49"/>
      <c r="U41" s="359"/>
      <c r="V41" s="40"/>
    </row>
    <row r="42" spans="2:22" ht="14.1" customHeight="1" x14ac:dyDescent="0.25">
      <c r="B42" s="346"/>
      <c r="C42" s="384"/>
      <c r="D42" s="513" t="s">
        <v>222</v>
      </c>
      <c r="E42" s="514"/>
      <c r="F42" s="514"/>
      <c r="G42" s="515"/>
      <c r="H42" s="516" t="s">
        <v>90</v>
      </c>
      <c r="I42" s="517" t="s">
        <v>223</v>
      </c>
      <c r="J42" s="517" t="s">
        <v>223</v>
      </c>
      <c r="K42" s="517" t="s">
        <v>223</v>
      </c>
      <c r="L42" s="517" t="s">
        <v>223</v>
      </c>
      <c r="M42" s="518" t="s">
        <v>223</v>
      </c>
      <c r="N42" s="519" t="s">
        <v>224</v>
      </c>
      <c r="O42" s="410"/>
      <c r="P42" s="49"/>
      <c r="Q42" s="520"/>
      <c r="R42" s="49"/>
      <c r="S42" s="49"/>
      <c r="T42" s="49"/>
      <c r="U42" s="359"/>
      <c r="V42" s="40"/>
    </row>
    <row r="43" spans="2:22" ht="14.1" customHeight="1" x14ac:dyDescent="0.25">
      <c r="B43" s="346"/>
      <c r="C43" s="384"/>
      <c r="D43" s="521"/>
      <c r="E43" s="522"/>
      <c r="F43" s="522"/>
      <c r="G43" s="523"/>
      <c r="H43" s="524" t="s">
        <v>91</v>
      </c>
      <c r="I43" s="525" t="s">
        <v>225</v>
      </c>
      <c r="J43" s="525" t="s">
        <v>225</v>
      </c>
      <c r="K43" s="525" t="s">
        <v>225</v>
      </c>
      <c r="L43" s="525" t="s">
        <v>225</v>
      </c>
      <c r="M43" s="526" t="s">
        <v>225</v>
      </c>
      <c r="N43" s="527" t="s">
        <v>226</v>
      </c>
      <c r="O43" s="410"/>
      <c r="P43" s="49"/>
      <c r="Q43" s="395"/>
      <c r="R43" s="49"/>
      <c r="S43" s="49"/>
      <c r="T43" s="49"/>
      <c r="U43" s="359"/>
      <c r="V43" s="40"/>
    </row>
    <row r="44" spans="2:22" ht="14.1" customHeight="1" thickBot="1" x14ac:dyDescent="0.3">
      <c r="B44" s="346"/>
      <c r="C44" s="384"/>
      <c r="D44" s="528"/>
      <c r="E44" s="529"/>
      <c r="F44" s="529"/>
      <c r="G44" s="530"/>
      <c r="H44" s="531" t="s">
        <v>92</v>
      </c>
      <c r="I44" s="532" t="s">
        <v>227</v>
      </c>
      <c r="J44" s="532" t="s">
        <v>227</v>
      </c>
      <c r="K44" s="532" t="s">
        <v>227</v>
      </c>
      <c r="L44" s="532" t="s">
        <v>227</v>
      </c>
      <c r="M44" s="533" t="s">
        <v>227</v>
      </c>
      <c r="N44" s="534" t="s">
        <v>228</v>
      </c>
      <c r="O44" s="410"/>
      <c r="P44" s="49"/>
      <c r="Q44" s="520"/>
      <c r="R44" s="49"/>
      <c r="S44" s="49"/>
      <c r="T44" s="49"/>
      <c r="U44" s="359"/>
      <c r="V44" s="40"/>
    </row>
    <row r="45" spans="2:22" ht="14.1" customHeight="1" thickBot="1" x14ac:dyDescent="0.3">
      <c r="B45" s="346"/>
      <c r="C45" s="384"/>
      <c r="D45" s="535" t="s">
        <v>229</v>
      </c>
      <c r="E45" s="536"/>
      <c r="F45" s="536"/>
      <c r="G45" s="537"/>
      <c r="H45" s="538" t="s">
        <v>94</v>
      </c>
      <c r="I45" s="539" t="s">
        <v>230</v>
      </c>
      <c r="J45" s="539" t="s">
        <v>230</v>
      </c>
      <c r="K45" s="539" t="s">
        <v>230</v>
      </c>
      <c r="L45" s="539" t="s">
        <v>230</v>
      </c>
      <c r="M45" s="540" t="s">
        <v>230</v>
      </c>
      <c r="N45" s="541" t="s">
        <v>231</v>
      </c>
      <c r="O45" s="410"/>
      <c r="P45" s="49"/>
      <c r="Q45" s="491"/>
      <c r="R45" s="49"/>
      <c r="S45" s="49"/>
      <c r="T45" s="49"/>
      <c r="U45" s="359"/>
      <c r="V45" s="40"/>
    </row>
    <row r="46" spans="2:22" ht="6" customHeight="1" x14ac:dyDescent="0.3">
      <c r="B46" s="346"/>
      <c r="C46" s="384"/>
      <c r="D46" s="542"/>
      <c r="E46" s="542"/>
      <c r="F46" s="542"/>
      <c r="G46" s="542"/>
      <c r="H46" s="542"/>
      <c r="I46" s="543"/>
      <c r="J46" s="543"/>
      <c r="K46" s="543"/>
      <c r="L46" s="543"/>
      <c r="M46" s="543"/>
      <c r="N46" s="543"/>
      <c r="O46" s="410"/>
      <c r="P46" s="49"/>
      <c r="Q46" s="395"/>
      <c r="R46" s="49"/>
      <c r="S46" s="49"/>
      <c r="T46" s="49"/>
      <c r="U46" s="359"/>
      <c r="V46" s="40"/>
    </row>
    <row r="47" spans="2:22" ht="5.25" customHeight="1" x14ac:dyDescent="0.25">
      <c r="B47" s="346"/>
      <c r="C47" s="384"/>
      <c r="D47" s="392" t="s">
        <v>232</v>
      </c>
      <c r="E47" s="392"/>
      <c r="F47" s="392"/>
      <c r="G47" s="392"/>
      <c r="H47" s="392"/>
      <c r="I47" s="543"/>
      <c r="J47" s="543"/>
      <c r="K47" s="543"/>
      <c r="L47" s="543"/>
      <c r="M47" s="543"/>
      <c r="N47" s="543"/>
      <c r="O47" s="544"/>
      <c r="P47" s="49"/>
      <c r="Q47" s="491"/>
      <c r="R47" s="49"/>
      <c r="S47" s="49"/>
      <c r="T47" s="49"/>
      <c r="U47" s="359"/>
      <c r="V47" s="40"/>
    </row>
    <row r="48" spans="2:22" ht="12" customHeight="1" x14ac:dyDescent="0.25">
      <c r="B48" s="346"/>
      <c r="C48" s="384"/>
      <c r="D48" s="392"/>
      <c r="E48" s="392"/>
      <c r="F48" s="392"/>
      <c r="G48" s="392"/>
      <c r="H48" s="392"/>
      <c r="I48" s="543"/>
      <c r="J48" s="543"/>
      <c r="K48" s="543"/>
      <c r="L48" s="543"/>
      <c r="M48" s="543"/>
      <c r="N48" s="543"/>
      <c r="O48" s="544"/>
      <c r="P48" s="49"/>
      <c r="Q48" s="543"/>
      <c r="R48" s="49"/>
      <c r="S48" s="49"/>
      <c r="T48" s="49"/>
      <c r="U48" s="359"/>
      <c r="V48" s="40"/>
    </row>
    <row r="49" spans="2:22" ht="9.75" customHeight="1" x14ac:dyDescent="0.25">
      <c r="B49" s="346"/>
      <c r="C49" s="384"/>
      <c r="D49" s="543"/>
      <c r="E49" s="543"/>
      <c r="F49" s="543"/>
      <c r="G49" s="543"/>
      <c r="H49" s="543"/>
      <c r="I49" s="543"/>
      <c r="J49" s="543"/>
      <c r="K49" s="543"/>
      <c r="L49" s="543"/>
      <c r="M49" s="543"/>
      <c r="N49" s="543"/>
      <c r="O49" s="544"/>
      <c r="P49" s="49"/>
      <c r="Q49" s="520"/>
      <c r="R49" s="49"/>
      <c r="S49" s="49"/>
      <c r="T49" s="49"/>
      <c r="U49" s="359"/>
      <c r="V49" s="40"/>
    </row>
    <row r="50" spans="2:22" ht="12" customHeight="1" x14ac:dyDescent="0.25">
      <c r="B50" s="346"/>
      <c r="C50" s="384"/>
      <c r="D50" s="545"/>
      <c r="E50" s="545"/>
      <c r="F50" s="545"/>
      <c r="G50" s="546"/>
      <c r="H50" s="547"/>
      <c r="I50" s="547"/>
      <c r="J50" s="547"/>
      <c r="K50" s="543"/>
      <c r="L50" s="543"/>
      <c r="M50" s="543"/>
      <c r="N50" s="543"/>
      <c r="O50" s="544"/>
      <c r="P50" s="49"/>
      <c r="Q50" s="73"/>
      <c r="R50" s="49"/>
      <c r="S50" s="49"/>
      <c r="T50" s="49"/>
      <c r="U50" s="359"/>
      <c r="V50" s="40"/>
    </row>
    <row r="51" spans="2:22" ht="9" customHeight="1" x14ac:dyDescent="0.25">
      <c r="B51" s="346"/>
      <c r="C51" s="384"/>
      <c r="D51" s="545"/>
      <c r="E51" s="545"/>
      <c r="F51" s="545"/>
      <c r="G51" s="547"/>
      <c r="H51" s="547"/>
      <c r="I51" s="547"/>
      <c r="J51" s="547"/>
      <c r="K51" s="543"/>
      <c r="L51" s="543"/>
      <c r="M51" s="543"/>
      <c r="N51" s="543"/>
      <c r="O51" s="544"/>
      <c r="P51" s="49"/>
      <c r="Q51" s="73"/>
      <c r="R51" s="49"/>
      <c r="S51" s="49"/>
      <c r="T51" s="49"/>
      <c r="U51" s="359"/>
      <c r="V51" s="40"/>
    </row>
    <row r="52" spans="2:22" ht="12" customHeight="1" x14ac:dyDescent="0.25">
      <c r="B52" s="346"/>
      <c r="C52" s="384"/>
      <c r="D52" s="545"/>
      <c r="E52" s="545"/>
      <c r="F52" s="545"/>
      <c r="G52" s="547"/>
      <c r="H52" s="547"/>
      <c r="I52" s="547"/>
      <c r="J52" s="547"/>
      <c r="K52" s="543"/>
      <c r="L52" s="543"/>
      <c r="M52" s="543"/>
      <c r="N52" s="543"/>
      <c r="O52" s="544"/>
      <c r="P52" s="49"/>
      <c r="Q52" s="73"/>
      <c r="R52" s="49"/>
      <c r="S52" s="49"/>
      <c r="T52" s="49"/>
      <c r="U52" s="359"/>
      <c r="V52" s="40"/>
    </row>
    <row r="53" spans="2:22" ht="7.5" customHeight="1" x14ac:dyDescent="0.25">
      <c r="B53" s="346"/>
      <c r="C53" s="384"/>
      <c r="D53" s="545"/>
      <c r="E53" s="545"/>
      <c r="F53" s="545"/>
      <c r="G53" s="547"/>
      <c r="H53" s="547"/>
      <c r="I53" s="547"/>
      <c r="J53" s="547"/>
      <c r="K53" s="543"/>
      <c r="L53" s="543"/>
      <c r="M53" s="543"/>
      <c r="N53" s="543"/>
      <c r="O53" s="544"/>
      <c r="P53" s="49"/>
      <c r="Q53" s="73"/>
      <c r="R53" s="49"/>
      <c r="S53" s="49"/>
      <c r="T53" s="49"/>
      <c r="U53" s="359"/>
      <c r="V53" s="40"/>
    </row>
    <row r="54" spans="2:22" ht="12" customHeight="1" x14ac:dyDescent="0.25">
      <c r="B54" s="346"/>
      <c r="C54" s="384"/>
      <c r="D54" s="545"/>
      <c r="E54" s="545"/>
      <c r="F54" s="545"/>
      <c r="G54" s="547"/>
      <c r="H54" s="547"/>
      <c r="I54" s="547"/>
      <c r="J54" s="547"/>
      <c r="K54" s="543"/>
      <c r="L54" s="543"/>
      <c r="M54" s="543"/>
      <c r="N54" s="543"/>
      <c r="O54" s="544"/>
      <c r="P54" s="49"/>
      <c r="Q54" s="73"/>
      <c r="R54" s="49"/>
      <c r="S54" s="49"/>
      <c r="T54" s="49"/>
      <c r="U54" s="359"/>
      <c r="V54" s="40"/>
    </row>
    <row r="55" spans="2:22" ht="8.25" customHeight="1" x14ac:dyDescent="0.25">
      <c r="B55" s="346"/>
      <c r="C55" s="384"/>
      <c r="D55" s="49"/>
      <c r="E55" s="49"/>
      <c r="F55" s="49"/>
      <c r="G55" s="49"/>
      <c r="H55" s="49"/>
      <c r="I55" s="49"/>
      <c r="J55" s="49"/>
      <c r="K55" s="49"/>
      <c r="L55" s="49"/>
      <c r="M55" s="49"/>
      <c r="N55" s="49"/>
      <c r="O55" s="49"/>
      <c r="P55" s="49"/>
      <c r="Q55" s="73"/>
      <c r="R55" s="49"/>
      <c r="S55" s="49"/>
      <c r="T55" s="49"/>
      <c r="U55" s="359"/>
      <c r="V55" s="40"/>
    </row>
    <row r="56" spans="2:22" ht="12.75" hidden="1" customHeight="1" x14ac:dyDescent="0.25">
      <c r="B56" s="346"/>
      <c r="C56" s="384"/>
      <c r="D56" s="49"/>
      <c r="E56" s="49"/>
      <c r="F56" s="49"/>
      <c r="G56" s="49"/>
      <c r="H56" s="49"/>
      <c r="I56" s="49"/>
      <c r="J56" s="49"/>
      <c r="K56" s="49"/>
      <c r="L56" s="49"/>
      <c r="M56" s="49"/>
      <c r="N56" s="49"/>
      <c r="O56" s="49"/>
      <c r="P56" s="49"/>
      <c r="Q56" s="73"/>
      <c r="R56" s="49"/>
      <c r="S56" s="49"/>
      <c r="T56" s="49"/>
      <c r="U56" s="359"/>
      <c r="V56" s="40"/>
    </row>
    <row r="57" spans="2:22" ht="12.75" hidden="1" customHeight="1" x14ac:dyDescent="0.25">
      <c r="B57" s="346"/>
      <c r="C57" s="384"/>
      <c r="D57" s="112"/>
      <c r="E57" s="112"/>
      <c r="F57" s="49"/>
      <c r="G57" s="49"/>
      <c r="H57" s="49"/>
      <c r="I57" s="49"/>
      <c r="J57" s="49"/>
      <c r="K57" s="49"/>
      <c r="L57" s="49"/>
      <c r="M57" s="49"/>
      <c r="N57" s="49"/>
      <c r="O57" s="49"/>
      <c r="P57" s="49"/>
      <c r="Q57" s="73"/>
      <c r="R57" s="49"/>
      <c r="S57" s="49"/>
      <c r="T57" s="49"/>
      <c r="U57" s="359"/>
      <c r="V57" s="40"/>
    </row>
    <row r="58" spans="2:22" ht="12.75" hidden="1" customHeight="1" x14ac:dyDescent="0.25">
      <c r="B58" s="346"/>
      <c r="C58" s="384"/>
      <c r="D58" s="112"/>
      <c r="E58" s="112"/>
      <c r="F58" s="49"/>
      <c r="G58" s="49"/>
      <c r="H58" s="49"/>
      <c r="I58" s="49"/>
      <c r="J58" s="49"/>
      <c r="K58" s="49"/>
      <c r="L58" s="49"/>
      <c r="M58" s="49"/>
      <c r="N58" s="49"/>
      <c r="O58" s="49"/>
      <c r="P58" s="49"/>
      <c r="Q58" s="73"/>
      <c r="R58" s="49"/>
      <c r="S58" s="49"/>
      <c r="T58" s="49"/>
      <c r="U58" s="359"/>
      <c r="V58" s="40"/>
    </row>
    <row r="59" spans="2:22" ht="12.75" hidden="1" customHeight="1" x14ac:dyDescent="0.25">
      <c r="B59" s="346"/>
      <c r="C59" s="384"/>
      <c r="D59" s="112"/>
      <c r="E59" s="112"/>
      <c r="F59" s="112"/>
      <c r="G59" s="112"/>
      <c r="H59" s="112"/>
      <c r="I59" s="112"/>
      <c r="J59" s="112"/>
      <c r="K59" s="112"/>
      <c r="L59" s="112"/>
      <c r="M59" s="112"/>
      <c r="N59" s="112"/>
      <c r="O59" s="112"/>
      <c r="P59" s="112"/>
      <c r="Q59" s="385"/>
      <c r="R59" s="112"/>
      <c r="S59" s="112"/>
      <c r="T59" s="112"/>
      <c r="U59" s="359"/>
      <c r="V59" s="40"/>
    </row>
    <row r="60" spans="2:22" ht="3" customHeight="1" x14ac:dyDescent="0.25">
      <c r="B60" s="346"/>
      <c r="C60" s="347"/>
      <c r="D60" s="347"/>
      <c r="E60" s="347"/>
      <c r="F60" s="347"/>
      <c r="G60" s="347"/>
      <c r="H60" s="347"/>
      <c r="I60" s="347"/>
      <c r="J60" s="347"/>
      <c r="K60" s="347"/>
      <c r="L60" s="347"/>
      <c r="M60" s="347"/>
      <c r="N60" s="347"/>
      <c r="O60" s="347"/>
      <c r="P60" s="347"/>
      <c r="Q60" s="348"/>
      <c r="R60" s="347"/>
      <c r="S60" s="347"/>
      <c r="T60" s="347"/>
      <c r="U60" s="347"/>
      <c r="V60" s="5"/>
    </row>
  </sheetData>
  <sheetProtection algorithmName="SHA-512" hashValue="fD0GsqO9zVydA2U16IYDQxwQGBqfDnaUyV+QsI10ER2OrBQC2fKsr4MkZn5KeSxOfI7oK0jzvKLGi7tO1hOiWA==" saltValue="kDzYR0z1omOxQyOzUxE0wg==" spinCount="100000" sheet="1" objects="1" scenarios="1" selectLockedCells="1" selectUnlockedCells="1"/>
  <mergeCells count="40">
    <mergeCell ref="D45:G45"/>
    <mergeCell ref="H45:M45"/>
    <mergeCell ref="D47:H48"/>
    <mergeCell ref="D50:F54"/>
    <mergeCell ref="G50:J54"/>
    <mergeCell ref="D39:G41"/>
    <mergeCell ref="H39:M39"/>
    <mergeCell ref="H40:M40"/>
    <mergeCell ref="H41:M41"/>
    <mergeCell ref="D42:G44"/>
    <mergeCell ref="H42:M42"/>
    <mergeCell ref="H43:M43"/>
    <mergeCell ref="H44:M44"/>
    <mergeCell ref="D34:G38"/>
    <mergeCell ref="H34:M34"/>
    <mergeCell ref="Q34:U35"/>
    <mergeCell ref="H35:M35"/>
    <mergeCell ref="H36:M36"/>
    <mergeCell ref="H37:M37"/>
    <mergeCell ref="H38:M38"/>
    <mergeCell ref="D29:G33"/>
    <mergeCell ref="H29:M29"/>
    <mergeCell ref="H30:M30"/>
    <mergeCell ref="H31:M31"/>
    <mergeCell ref="H32:M32"/>
    <mergeCell ref="H33:M33"/>
    <mergeCell ref="D24:G26"/>
    <mergeCell ref="H24:M24"/>
    <mergeCell ref="H25:M25"/>
    <mergeCell ref="H26:M26"/>
    <mergeCell ref="D27:G28"/>
    <mergeCell ref="H27:M27"/>
    <mergeCell ref="H28:M28"/>
    <mergeCell ref="D5:U7"/>
    <mergeCell ref="J8:U8"/>
    <mergeCell ref="D9:N20"/>
    <mergeCell ref="Q9:T17"/>
    <mergeCell ref="D21:H22"/>
    <mergeCell ref="D23:G23"/>
    <mergeCell ref="H23:M23"/>
  </mergeCells>
  <hyperlinks>
    <hyperlink ref="J8:U8" r:id="rId1" tooltip="CACI Copyrights" display="http://www.caci.co.uk/copyrightnotices.pdf" xr:uid="{BE1351F7-DD71-4F13-9D43-057E1AB25C36}"/>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85B215-6CB5-4B57-A4B9-765AD6853B2B}">
  <sheetPr>
    <tabColor rgb="FF001EFF"/>
  </sheetPr>
  <dimension ref="A1:BR206"/>
  <sheetViews>
    <sheetView showGridLines="0" zoomScaleNormal="100" workbookViewId="0"/>
  </sheetViews>
  <sheetFormatPr defaultRowHeight="15" x14ac:dyDescent="0.25"/>
  <cols>
    <col min="1" max="2" width="9.140625" style="49"/>
    <col min="3" max="3" width="15.42578125" style="49" bestFit="1" customWidth="1"/>
    <col min="4" max="5" width="9.140625" style="49"/>
    <col min="6" max="6" width="23.28515625" style="49" customWidth="1"/>
    <col min="7" max="7" width="10" style="49" customWidth="1"/>
    <col min="8" max="8" width="9.140625" style="49"/>
    <col min="9" max="9" width="12.5703125" style="49" bestFit="1" customWidth="1"/>
    <col min="10" max="10" width="9.140625" style="49"/>
    <col min="11" max="11" width="13.5703125" style="49" customWidth="1"/>
    <col min="12" max="12" width="9.140625" style="49"/>
    <col min="13" max="13" width="9.85546875" style="49" customWidth="1"/>
    <col min="14" max="14" width="9.85546875" style="31" customWidth="1"/>
    <col min="15" max="18" width="13.42578125" style="49" customWidth="1"/>
    <col min="19" max="19" width="29.5703125" style="49" customWidth="1"/>
    <col min="20" max="21" width="9.140625" style="49" customWidth="1"/>
    <col min="22" max="22" width="11.140625" style="49" customWidth="1"/>
    <col min="23" max="23" width="9.140625" style="49" customWidth="1"/>
    <col min="24" max="24" width="14.140625" style="49" customWidth="1"/>
    <col min="25" max="27" width="9.140625" style="49" customWidth="1"/>
    <col min="28" max="28" width="9.140625" style="49" hidden="1" customWidth="1"/>
    <col min="29" max="30" width="9.140625" style="49" customWidth="1"/>
    <col min="31" max="31" width="7.7109375" style="49" customWidth="1"/>
    <col min="32" max="33" width="9.140625" style="49" customWidth="1"/>
    <col min="34" max="34" width="13" style="49" customWidth="1"/>
    <col min="35" max="37" width="9.140625" style="49" customWidth="1"/>
    <col min="38" max="38" width="9.140625" style="49" hidden="1" customWidth="1"/>
    <col min="39" max="47" width="9.140625" style="49" customWidth="1"/>
    <col min="48" max="48" width="9.140625" style="49"/>
    <col min="49" max="49" width="27.5703125" style="49" bestFit="1" customWidth="1"/>
    <col min="50" max="50" width="5.28515625" style="49" customWidth="1"/>
    <col min="51" max="54" width="9.140625" style="49"/>
    <col min="55" max="55" width="22.7109375" style="49" customWidth="1"/>
    <col min="56" max="61" width="9.140625" style="49"/>
    <col min="62" max="62" width="9.140625" style="49" customWidth="1"/>
    <col min="63" max="63" width="6.42578125" style="49" customWidth="1"/>
    <col min="64" max="64" width="3.42578125" style="49" customWidth="1"/>
    <col min="65" max="65" width="15.42578125" style="73" customWidth="1"/>
    <col min="66" max="66" width="28.42578125" style="49" customWidth="1"/>
    <col min="67" max="67" width="25.140625" style="80" bestFit="1" customWidth="1"/>
    <col min="68" max="16384" width="9.140625" style="49"/>
  </cols>
  <sheetData>
    <row r="1" spans="1:70" x14ac:dyDescent="0.25">
      <c r="S1" s="548" t="s">
        <v>233</v>
      </c>
      <c r="T1" s="549" t="s">
        <v>234</v>
      </c>
      <c r="U1" s="550"/>
      <c r="V1" s="551"/>
      <c r="BO1" s="73"/>
    </row>
    <row r="2" spans="1:70" x14ac:dyDescent="0.25">
      <c r="B2" s="114" t="s">
        <v>48</v>
      </c>
      <c r="C2" s="552" t="s">
        <v>235</v>
      </c>
      <c r="S2" s="553"/>
      <c r="T2" s="554" t="s">
        <v>236</v>
      </c>
      <c r="U2" s="27"/>
      <c r="V2" s="555"/>
      <c r="BO2" s="73"/>
    </row>
    <row r="3" spans="1:70" ht="15.75" thickBot="1" x14ac:dyDescent="0.3">
      <c r="B3" s="114" t="s">
        <v>50</v>
      </c>
      <c r="C3" s="552" t="s">
        <v>237</v>
      </c>
      <c r="S3" s="556"/>
      <c r="T3" s="557" t="s">
        <v>238</v>
      </c>
      <c r="U3" s="558"/>
      <c r="V3" s="559"/>
      <c r="BO3" s="73"/>
    </row>
    <row r="4" spans="1:70" ht="21.75" thickBot="1" x14ac:dyDescent="0.4">
      <c r="B4" s="560" t="s">
        <v>239</v>
      </c>
      <c r="C4" s="561"/>
      <c r="D4" s="562"/>
      <c r="F4" s="563" t="s">
        <v>240</v>
      </c>
      <c r="G4" s="564">
        <f>$G$100</f>
        <v>1</v>
      </c>
      <c r="H4" s="561" t="s">
        <v>241</v>
      </c>
      <c r="I4" s="561"/>
      <c r="J4" s="561"/>
      <c r="K4" s="561"/>
      <c r="L4" s="561"/>
      <c r="M4" s="562"/>
      <c r="S4" s="565" t="s">
        <v>242</v>
      </c>
      <c r="T4" s="566"/>
      <c r="U4" s="566"/>
      <c r="V4" s="566"/>
      <c r="W4" s="566"/>
      <c r="X4" s="566"/>
      <c r="Y4" s="566"/>
      <c r="Z4" s="567"/>
      <c r="AC4" s="565" t="s">
        <v>243</v>
      </c>
      <c r="AD4" s="566"/>
      <c r="AE4" s="566"/>
      <c r="AF4" s="566"/>
      <c r="AG4" s="566"/>
      <c r="AH4" s="566"/>
      <c r="AI4" s="566"/>
      <c r="AJ4" s="567"/>
      <c r="AM4" s="565" t="s">
        <v>244</v>
      </c>
      <c r="AN4" s="566"/>
      <c r="AO4" s="566"/>
      <c r="AP4" s="566"/>
      <c r="AQ4" s="566"/>
      <c r="AR4" s="566"/>
      <c r="AS4" s="566"/>
      <c r="AT4" s="567"/>
      <c r="AW4" s="554" t="s">
        <v>245</v>
      </c>
      <c r="AX4" s="568"/>
      <c r="AY4" s="568"/>
      <c r="AZ4" s="568"/>
      <c r="BN4" s="340" t="s">
        <v>246</v>
      </c>
      <c r="BO4" s="73"/>
    </row>
    <row r="5" spans="1:70" ht="15" hidden="1" customHeight="1" x14ac:dyDescent="0.25">
      <c r="N5" s="569"/>
      <c r="O5" s="570"/>
      <c r="P5" s="570"/>
      <c r="Q5" s="570">
        <v>1</v>
      </c>
      <c r="R5" s="570">
        <v>2</v>
      </c>
      <c r="S5" s="570">
        <v>3</v>
      </c>
      <c r="T5" s="570">
        <v>4</v>
      </c>
      <c r="U5" s="570">
        <v>5</v>
      </c>
      <c r="V5" s="570">
        <v>6</v>
      </c>
      <c r="W5" s="570">
        <v>7</v>
      </c>
      <c r="X5" s="570">
        <v>8</v>
      </c>
      <c r="Y5" s="570">
        <v>9</v>
      </c>
      <c r="Z5" s="570">
        <v>10</v>
      </c>
      <c r="AA5" s="570"/>
      <c r="BO5" s="73"/>
    </row>
    <row r="6" spans="1:70" ht="15" customHeight="1" x14ac:dyDescent="0.25">
      <c r="A6" s="31"/>
      <c r="B6" s="31"/>
      <c r="C6" s="31"/>
      <c r="D6" s="31"/>
      <c r="E6" s="31"/>
      <c r="H6" s="31"/>
      <c r="I6" s="31"/>
      <c r="J6" s="31"/>
      <c r="K6" s="31"/>
      <c r="L6" s="31"/>
      <c r="M6" s="31"/>
      <c r="O6" s="31"/>
      <c r="Q6" s="27"/>
      <c r="R6" s="27"/>
      <c r="S6" s="27">
        <v>0</v>
      </c>
      <c r="T6" s="27"/>
      <c r="BK6" s="31"/>
      <c r="BM6" s="571"/>
      <c r="BN6" s="572"/>
      <c r="BP6" s="31"/>
      <c r="BQ6" s="31"/>
      <c r="BR6" s="31"/>
    </row>
    <row r="7" spans="1:70" ht="15" customHeight="1" x14ac:dyDescent="0.25">
      <c r="B7" s="573" t="s">
        <v>247</v>
      </c>
      <c r="C7" s="573" t="s">
        <v>48</v>
      </c>
      <c r="D7" s="573" t="s">
        <v>50</v>
      </c>
      <c r="F7" s="573" t="s">
        <v>247</v>
      </c>
      <c r="G7" s="573" t="s">
        <v>48</v>
      </c>
      <c r="H7" s="573" t="s">
        <v>49</v>
      </c>
      <c r="I7" s="573" t="s">
        <v>50</v>
      </c>
      <c r="J7" s="573" t="s">
        <v>51</v>
      </c>
      <c r="K7" s="573" t="s">
        <v>52</v>
      </c>
      <c r="L7" s="573" t="s">
        <v>53</v>
      </c>
      <c r="M7" s="574" t="s">
        <v>35</v>
      </c>
      <c r="N7" s="575"/>
      <c r="O7" s="576"/>
      <c r="P7" s="576" t="s">
        <v>248</v>
      </c>
      <c r="Q7" s="577" t="s">
        <v>249</v>
      </c>
      <c r="R7" s="577" t="s">
        <v>250</v>
      </c>
      <c r="S7" s="573" t="s">
        <v>247</v>
      </c>
      <c r="T7" s="573" t="s">
        <v>48</v>
      </c>
      <c r="U7" s="573" t="s">
        <v>49</v>
      </c>
      <c r="V7" s="573" t="s">
        <v>50</v>
      </c>
      <c r="W7" s="573" t="s">
        <v>51</v>
      </c>
      <c r="X7" s="573" t="s">
        <v>52</v>
      </c>
      <c r="Y7" s="573" t="s">
        <v>53</v>
      </c>
      <c r="Z7" s="574" t="s">
        <v>35</v>
      </c>
      <c r="AA7" s="340"/>
      <c r="AB7" s="577" t="s">
        <v>251</v>
      </c>
      <c r="AC7" s="573" t="s">
        <v>247</v>
      </c>
      <c r="AD7" s="573" t="s">
        <v>48</v>
      </c>
      <c r="AE7" s="573" t="s">
        <v>49</v>
      </c>
      <c r="AF7" s="573" t="s">
        <v>50</v>
      </c>
      <c r="AG7" s="573" t="s">
        <v>51</v>
      </c>
      <c r="AH7" s="573" t="s">
        <v>52</v>
      </c>
      <c r="AI7" s="573" t="s">
        <v>53</v>
      </c>
      <c r="AJ7" s="574" t="s">
        <v>35</v>
      </c>
      <c r="AK7" s="340"/>
      <c r="AL7" s="577" t="s">
        <v>251</v>
      </c>
      <c r="AM7" s="573" t="s">
        <v>247</v>
      </c>
      <c r="AN7" s="573" t="s">
        <v>48</v>
      </c>
      <c r="AO7" s="573" t="s">
        <v>49</v>
      </c>
      <c r="AP7" s="573" t="s">
        <v>50</v>
      </c>
      <c r="AQ7" s="573" t="s">
        <v>51</v>
      </c>
      <c r="AR7" s="573" t="s">
        <v>52</v>
      </c>
      <c r="AS7" s="573" t="s">
        <v>53</v>
      </c>
      <c r="AT7" s="574" t="s">
        <v>35</v>
      </c>
      <c r="AZ7" s="114"/>
      <c r="BA7" s="114"/>
      <c r="BB7" s="114"/>
      <c r="BC7" s="114"/>
      <c r="BD7" s="114"/>
      <c r="BE7" s="114"/>
      <c r="BK7" s="31"/>
      <c r="BM7" s="571"/>
      <c r="BN7" s="572"/>
      <c r="BP7" s="31"/>
      <c r="BQ7" s="31"/>
      <c r="BR7" s="31"/>
    </row>
    <row r="8" spans="1:70" ht="15" customHeight="1" x14ac:dyDescent="0.25">
      <c r="B8" s="379" t="s">
        <v>252</v>
      </c>
      <c r="C8" s="578">
        <v>0</v>
      </c>
      <c r="D8" s="578">
        <v>0</v>
      </c>
      <c r="F8" s="579" t="str">
        <f t="shared" ref="F8:J39" si="0">IF($G$4=1,S8,IF($G$4=2,AC8,IF($G$4=3,AM8,"")))</f>
        <v>1.A.1 High-flyers in luxury apartments and townhouses</v>
      </c>
      <c r="G8" s="580">
        <f t="shared" si="0"/>
        <v>0</v>
      </c>
      <c r="H8" s="581">
        <f>IF($G$4=1,U8,IF($G$4=2,AE8,IF($G$4=3,AO8,"")))</f>
        <v>0</v>
      </c>
      <c r="I8" s="580">
        <f>IF($G$4=1,V8,IF($G$4=2,AF8,IF($G$4=3,AP8,"")))</f>
        <v>0</v>
      </c>
      <c r="J8" s="581">
        <f>IF($G$4=1,W8,IF($G$4=2,AG8,IF($G$4=3,AQ8,"")))</f>
        <v>0</v>
      </c>
      <c r="K8" s="581">
        <f t="shared" ref="K8:M39" si="1">IF($G$4=1,X8,IF($G$4=2,AH8,IF($G$4=3,AR8,"")))</f>
        <v>0</v>
      </c>
      <c r="L8" s="581">
        <f t="shared" si="1"/>
        <v>0</v>
      </c>
      <c r="M8" s="580">
        <f t="shared" si="1"/>
        <v>0</v>
      </c>
      <c r="N8" s="582"/>
      <c r="O8" s="583" t="str">
        <f>LEFT(S8,1)</f>
        <v>1</v>
      </c>
      <c r="P8" s="583" t="str">
        <f>LEFT(S8,3)</f>
        <v>1.A</v>
      </c>
      <c r="Q8" s="583">
        <f>RANK(Z8,$Z$8:$Z$72,0)+COUNTIF($Z$8:Z8,Z8)-1</f>
        <v>25</v>
      </c>
      <c r="R8" s="583">
        <f>RANK(U8,$U$8:$U$72,0)+COUNTIF($U$8:U8,U8)-1</f>
        <v>25</v>
      </c>
      <c r="S8" s="379" t="s">
        <v>252</v>
      </c>
      <c r="T8" s="584">
        <f>C8</f>
        <v>0</v>
      </c>
      <c r="U8" s="585">
        <f t="shared" ref="U8:U39" si="2">T8/SUM(PROFILE_RESULT_COUNT)*100</f>
        <v>0</v>
      </c>
      <c r="V8" s="584">
        <f>D8</f>
        <v>0</v>
      </c>
      <c r="W8" s="585">
        <f t="shared" ref="W8:W39" si="3">V8/SUM(BASE_PROFILE_RESULT_COUNT)*100</f>
        <v>0</v>
      </c>
      <c r="X8" s="581">
        <f t="shared" ref="X8:X71" si="4">IF(V8&gt;0,(T8/V8)*100,0)</f>
        <v>0</v>
      </c>
      <c r="Y8" s="581">
        <f t="shared" ref="Y8:Y71" si="5">IF(AND((SQRT((W8*(100-W8))/SUM($T$8:$T$71)))&gt;0, SUM($T$8:$T$71)&gt;0),(U8-W8)/(SQRT((W8*(100-W8))/SUM($T$8:$T$71))),0)</f>
        <v>0</v>
      </c>
      <c r="Z8" s="580">
        <f>IF(AND(W8&gt;0,X8&gt;0),(U8/W8)*100,0)</f>
        <v>0</v>
      </c>
      <c r="AA8" s="114"/>
      <c r="AB8" s="586">
        <v>1</v>
      </c>
      <c r="AC8" s="568" t="str">
        <f>VLOOKUP($AB$8,$Q$8:$Z$72,3,FALSE)</f>
        <v>3.F.19 Sophisticated couples living comfortably in detached homes</v>
      </c>
      <c r="AD8" s="580">
        <f>VLOOKUP($AB$8,$Q$8:$Z$72,4,FALSE)</f>
        <v>443</v>
      </c>
      <c r="AE8" s="581">
        <f>VLOOKUP($AB$8,$Q$8:$Z$72,5,FALSE)</f>
        <v>8.6304305474381451</v>
      </c>
      <c r="AF8" s="580">
        <f>VLOOKUP($AB$8,$Q$8:$Z$72,6,FALSE)</f>
        <v>4869</v>
      </c>
      <c r="AG8" s="581">
        <f>VLOOKUP($AB$8,$Q$8:$Z$72,7,FALSE)</f>
        <v>1.3040508871777703</v>
      </c>
      <c r="AH8" s="581">
        <f>VLOOKUP($AB$8,$Q$8:$Z$72,8,FALSE)</f>
        <v>9.0983774902444043</v>
      </c>
      <c r="AI8" s="581">
        <f>VLOOKUP($AB$8,$Q$8:$Z$72,9,FALSE)</f>
        <v>46.2677221904137</v>
      </c>
      <c r="AJ8" s="580">
        <f>VLOOKUP($AB$8,$Q$8:$Z$72,10,FALSE)</f>
        <v>661.81700670563112</v>
      </c>
      <c r="AK8" s="114"/>
      <c r="AL8" s="586">
        <v>1</v>
      </c>
      <c r="AM8" s="568" t="str">
        <f>VLOOKUP($AL$8,$R$8:$Z$72,2,FALSE)</f>
        <v>3.F.17 Older, rural empty nesters and couples</v>
      </c>
      <c r="AN8" s="580">
        <f>VLOOKUP($AL$8,$R$8:$Z$72,3,FALSE)</f>
        <v>812</v>
      </c>
      <c r="AO8" s="581">
        <f>VLOOKUP($AL$8,$R$8:$Z$72,4,FALSE)</f>
        <v>15.819209039548024</v>
      </c>
      <c r="AP8" s="580">
        <f>VLOOKUP($AL$8,$R$8:$Z$72,5,FALSE)</f>
        <v>26817</v>
      </c>
      <c r="AQ8" s="581">
        <f>VLOOKUP($AL$8,$R$8:$Z$72,6,FALSE)</f>
        <v>7.1823234014060935</v>
      </c>
      <c r="AR8" s="581">
        <f>VLOOKUP($AL$8,$R$8:$Z$72,7,FALSE)</f>
        <v>3.0279300443748371</v>
      </c>
      <c r="AS8" s="581">
        <f>VLOOKUP($AL$8,$R$8:$Z$72,8,FALSE)</f>
        <v>23.96596807906165</v>
      </c>
      <c r="AT8" s="580">
        <f>VLOOKUP($AL$8,$R$8:$Z$72,9,FALSE)</f>
        <v>220.25197356681372</v>
      </c>
      <c r="BK8" s="31"/>
      <c r="BM8" s="571"/>
      <c r="BN8" s="572"/>
      <c r="BP8" s="31"/>
      <c r="BQ8" s="31"/>
      <c r="BR8" s="31"/>
    </row>
    <row r="9" spans="1:70" ht="15" customHeight="1" x14ac:dyDescent="0.25">
      <c r="B9" s="379" t="s">
        <v>253</v>
      </c>
      <c r="C9" s="578">
        <v>0</v>
      </c>
      <c r="D9" s="578">
        <v>0</v>
      </c>
      <c r="F9" s="579" t="str">
        <f t="shared" si="0"/>
        <v>1.A.2 Wealthy, gentrified areas</v>
      </c>
      <c r="G9" s="580">
        <f t="shared" si="0"/>
        <v>0</v>
      </c>
      <c r="H9" s="581">
        <f t="shared" si="0"/>
        <v>0</v>
      </c>
      <c r="I9" s="580">
        <f t="shared" si="0"/>
        <v>0</v>
      </c>
      <c r="J9" s="581">
        <f t="shared" si="0"/>
        <v>0</v>
      </c>
      <c r="K9" s="581">
        <f t="shared" si="1"/>
        <v>0</v>
      </c>
      <c r="L9" s="581">
        <f t="shared" si="1"/>
        <v>0</v>
      </c>
      <c r="M9" s="580">
        <f t="shared" si="1"/>
        <v>0</v>
      </c>
      <c r="N9" s="582"/>
      <c r="O9" s="583" t="str">
        <f t="shared" ref="O9:O72" si="6">LEFT(S9,1)</f>
        <v>1</v>
      </c>
      <c r="P9" s="583" t="str">
        <f t="shared" ref="P9:P72" si="7">LEFT(S9,3)</f>
        <v>1.A</v>
      </c>
      <c r="Q9" s="583">
        <f>RANK(Z9,$Z$8:$Z$72,0)+COUNTIF($Z$8:Z9,Z9)-1</f>
        <v>26</v>
      </c>
      <c r="R9" s="583">
        <f>RANK(U9,$U$8:$U$72,0)+COUNTIF($U$8:U9,U9)-1</f>
        <v>26</v>
      </c>
      <c r="S9" s="379" t="s">
        <v>253</v>
      </c>
      <c r="T9" s="584">
        <f t="shared" ref="T9:T72" si="8">C9</f>
        <v>0</v>
      </c>
      <c r="U9" s="585">
        <f t="shared" si="2"/>
        <v>0</v>
      </c>
      <c r="V9" s="584">
        <f t="shared" ref="V9:V72" si="9">D9</f>
        <v>0</v>
      </c>
      <c r="W9" s="585">
        <f t="shared" si="3"/>
        <v>0</v>
      </c>
      <c r="X9" s="581">
        <f t="shared" si="4"/>
        <v>0</v>
      </c>
      <c r="Y9" s="581">
        <f t="shared" si="5"/>
        <v>0</v>
      </c>
      <c r="Z9" s="580">
        <f t="shared" ref="Z9:Z72" si="10">IF(AND(W9&gt;0,X9&gt;0),(U9/W9)*100,0)</f>
        <v>0</v>
      </c>
      <c r="AA9" s="114"/>
      <c r="AB9" s="586">
        <v>2</v>
      </c>
      <c r="AC9" s="568" t="str">
        <f>VLOOKUP($AB$9,$Q$8:$Z$72,3,FALSE)</f>
        <v>4.K.30 Empty nesters in owner-occupied detached homes</v>
      </c>
      <c r="AD9" s="580">
        <f>VLOOKUP($AB$9,$Q$8:$Z$72,4,FALSE)</f>
        <v>592</v>
      </c>
      <c r="AE9" s="581">
        <f>VLOOKUP($AB$9,$Q$8:$Z$72,5,FALSE)</f>
        <v>11.533216442626145</v>
      </c>
      <c r="AF9" s="580">
        <f>VLOOKUP($AB$9,$Q$8:$Z$72,6,FALSE)</f>
        <v>10576</v>
      </c>
      <c r="AG9" s="581">
        <f>VLOOKUP($AB$9,$Q$8:$Z$72,7,FALSE)</f>
        <v>2.8325410110478741</v>
      </c>
      <c r="AH9" s="581">
        <f>VLOOKUP($AB$9,$Q$8:$Z$72,8,FALSE)</f>
        <v>5.5975794251134641</v>
      </c>
      <c r="AI9" s="581">
        <f>VLOOKUP($AB$9,$Q$8:$Z$72,9,FALSE)</f>
        <v>37.574228673820038</v>
      </c>
      <c r="AJ9" s="580">
        <f>VLOOKUP($AB$9,$Q$8:$Z$72,10,FALSE)</f>
        <v>407.16855987760374</v>
      </c>
      <c r="AK9" s="114"/>
      <c r="AL9" s="586">
        <v>2</v>
      </c>
      <c r="AM9" s="568" t="str">
        <f>VLOOKUP($AL$9,$R$8:$Z$72,2,FALSE)</f>
        <v>3.G.21 Mid-life suburban living</v>
      </c>
      <c r="AN9" s="580">
        <f>VLOOKUP($AL$9,$R$8:$Z$72,3,FALSE)</f>
        <v>730</v>
      </c>
      <c r="AO9" s="581">
        <f>VLOOKUP($AL$9,$R$8:$Z$72,4,FALSE)</f>
        <v>14.221702707968051</v>
      </c>
      <c r="AP9" s="580">
        <f>VLOOKUP($AL$9,$R$8:$Z$72,5,FALSE)</f>
        <v>23484</v>
      </c>
      <c r="AQ9" s="581">
        <f>VLOOKUP($AL$9,$R$8:$Z$72,6,FALSE)</f>
        <v>6.2896551724137924</v>
      </c>
      <c r="AR9" s="581">
        <f>VLOOKUP($AL$9,$R$8:$Z$72,7,FALSE)</f>
        <v>3.1084994038494291</v>
      </c>
      <c r="AS9" s="581">
        <f>VLOOKUP($AL$9,$R$8:$Z$72,8,FALSE)</f>
        <v>23.407970114298458</v>
      </c>
      <c r="AT9" s="580">
        <f>VLOOKUP($AL$9,$R$8:$Z$72,9,FALSE)</f>
        <v>226.11259787887801</v>
      </c>
      <c r="BK9" s="31"/>
      <c r="BM9" s="571"/>
      <c r="BN9" s="572"/>
      <c r="BP9" s="31"/>
      <c r="BQ9" s="31"/>
      <c r="BR9" s="31"/>
    </row>
    <row r="10" spans="1:70" ht="15" customHeight="1" x14ac:dyDescent="0.25">
      <c r="B10" s="379" t="s">
        <v>254</v>
      </c>
      <c r="C10" s="578">
        <v>0</v>
      </c>
      <c r="D10" s="578">
        <v>0</v>
      </c>
      <c r="F10" s="579" t="str">
        <f t="shared" si="0"/>
        <v>1.A.3 Asset-rich, out-of-town older families</v>
      </c>
      <c r="G10" s="580">
        <f t="shared" si="0"/>
        <v>0</v>
      </c>
      <c r="H10" s="581">
        <f t="shared" si="0"/>
        <v>0</v>
      </c>
      <c r="I10" s="580">
        <f t="shared" si="0"/>
        <v>0</v>
      </c>
      <c r="J10" s="581">
        <f t="shared" si="0"/>
        <v>0</v>
      </c>
      <c r="K10" s="581">
        <f t="shared" si="1"/>
        <v>0</v>
      </c>
      <c r="L10" s="581">
        <f t="shared" si="1"/>
        <v>0</v>
      </c>
      <c r="M10" s="580">
        <f t="shared" si="1"/>
        <v>0</v>
      </c>
      <c r="N10" s="582"/>
      <c r="O10" s="583" t="str">
        <f t="shared" si="6"/>
        <v>1</v>
      </c>
      <c r="P10" s="583" t="str">
        <f t="shared" si="7"/>
        <v>1.A</v>
      </c>
      <c r="Q10" s="583">
        <f>RANK(Z10,$Z$8:$Z$72,0)+COUNTIF($Z$8:Z10,Z10)-1</f>
        <v>27</v>
      </c>
      <c r="R10" s="583">
        <f>RANK(U10,$U$8:$U$72,0)+COUNTIF($U$8:U10,U10)-1</f>
        <v>27</v>
      </c>
      <c r="S10" s="379" t="s">
        <v>254</v>
      </c>
      <c r="T10" s="584">
        <f t="shared" si="8"/>
        <v>0</v>
      </c>
      <c r="U10" s="585">
        <f t="shared" si="2"/>
        <v>0</v>
      </c>
      <c r="V10" s="584">
        <f t="shared" si="9"/>
        <v>0</v>
      </c>
      <c r="W10" s="585">
        <f t="shared" si="3"/>
        <v>0</v>
      </c>
      <c r="X10" s="581">
        <f t="shared" si="4"/>
        <v>0</v>
      </c>
      <c r="Y10" s="581">
        <f t="shared" si="5"/>
        <v>0</v>
      </c>
      <c r="Z10" s="580">
        <f t="shared" si="10"/>
        <v>0</v>
      </c>
      <c r="AA10" s="114"/>
      <c r="AB10" s="586">
        <v>3</v>
      </c>
      <c r="AC10" s="568" t="str">
        <f>VLOOKUP($AB$10,$Q$8:$Z$72,3,FALSE)</f>
        <v>4.O.42 Retired homeowners in semi-detached and detached houses</v>
      </c>
      <c r="AD10" s="580">
        <f>VLOOKUP($AB$10,$Q$8:$Z$72,4,FALSE)</f>
        <v>209</v>
      </c>
      <c r="AE10" s="581">
        <f>VLOOKUP($AB$10,$Q$8:$Z$72,5,FALSE)</f>
        <v>4.0716929670757844</v>
      </c>
      <c r="AF10" s="580">
        <f>VLOOKUP($AB$10,$Q$8:$Z$72,6,FALSE)</f>
        <v>4209</v>
      </c>
      <c r="AG10" s="581">
        <f>VLOOKUP($AB$10,$Q$8:$Z$72,7,FALSE)</f>
        <v>1.127284901238701</v>
      </c>
      <c r="AH10" s="581">
        <f>VLOOKUP($AB$10,$Q$8:$Z$72,8,FALSE)</f>
        <v>4.9655500118793068</v>
      </c>
      <c r="AI10" s="581">
        <f>VLOOKUP($AB$10,$Q$8:$Z$72,9,FALSE)</f>
        <v>19.981521547008118</v>
      </c>
      <c r="AJ10" s="580">
        <f>VLOOKUP($AB$10,$Q$8:$Z$72,10,FALSE)</f>
        <v>361.19466894319817</v>
      </c>
      <c r="AK10" s="114"/>
      <c r="AL10" s="586">
        <v>3</v>
      </c>
      <c r="AM10" s="568" t="str">
        <f>VLOOKUP($AL$10,$R$8:$Z$72,2,FALSE)</f>
        <v>2.D.12 Well-to-do empty nesters in detached houses</v>
      </c>
      <c r="AN10" s="580">
        <f>VLOOKUP($AL$10,$R$8:$Z$72,3,FALSE)</f>
        <v>634</v>
      </c>
      <c r="AO10" s="581">
        <f>VLOOKUP($AL$10,$R$8:$Z$72,4,FALSE)</f>
        <v>12.351451392947594</v>
      </c>
      <c r="AP10" s="580">
        <f>VLOOKUP($AL$10,$R$8:$Z$72,5,FALSE)</f>
        <v>34312</v>
      </c>
      <c r="AQ10" s="581">
        <f>VLOOKUP($AL$10,$R$8:$Z$72,6,FALSE)</f>
        <v>9.1896886508202211</v>
      </c>
      <c r="AR10" s="581">
        <f>VLOOKUP($AL$10,$R$8:$Z$72,7,FALSE)</f>
        <v>1.8477500582886455</v>
      </c>
      <c r="AS10" s="581">
        <f>VLOOKUP($AL$10,$R$8:$Z$72,8,FALSE)</f>
        <v>7.8414599463035621</v>
      </c>
      <c r="AT10" s="580">
        <f>VLOOKUP($AL$10,$R$8:$Z$72,9,FALSE)</f>
        <v>134.40554802523337</v>
      </c>
      <c r="BK10" s="31"/>
      <c r="BM10" s="571"/>
      <c r="BN10" s="572"/>
      <c r="BP10" s="31"/>
      <c r="BQ10" s="31"/>
      <c r="BR10" s="31"/>
    </row>
    <row r="11" spans="1:70" ht="15" customHeight="1" x14ac:dyDescent="0.25">
      <c r="B11" s="379" t="s">
        <v>255</v>
      </c>
      <c r="C11" s="578">
        <v>0</v>
      </c>
      <c r="D11" s="578">
        <v>3</v>
      </c>
      <c r="F11" s="579" t="str">
        <f t="shared" si="0"/>
        <v>1.B.4 High-end professionals in city flats</v>
      </c>
      <c r="G11" s="580">
        <f t="shared" si="0"/>
        <v>0</v>
      </c>
      <c r="H11" s="581">
        <f t="shared" si="0"/>
        <v>0</v>
      </c>
      <c r="I11" s="580">
        <f t="shared" si="0"/>
        <v>3</v>
      </c>
      <c r="J11" s="581">
        <f t="shared" si="0"/>
        <v>8.0348175426849671E-4</v>
      </c>
      <c r="K11" s="581">
        <f t="shared" si="1"/>
        <v>0</v>
      </c>
      <c r="L11" s="581">
        <f t="shared" si="1"/>
        <v>-0.20308384925193387</v>
      </c>
      <c r="M11" s="580">
        <f t="shared" si="1"/>
        <v>0</v>
      </c>
      <c r="N11" s="582"/>
      <c r="O11" s="583" t="str">
        <f t="shared" si="6"/>
        <v>1</v>
      </c>
      <c r="P11" s="583" t="str">
        <f t="shared" si="7"/>
        <v>1.B</v>
      </c>
      <c r="Q11" s="583">
        <f>RANK(Z11,$Z$8:$Z$72,0)+COUNTIF($Z$8:Z11,Z11)-1</f>
        <v>28</v>
      </c>
      <c r="R11" s="583">
        <f>RANK(U11,$U$8:$U$72,0)+COUNTIF($U$8:U11,U11)-1</f>
        <v>28</v>
      </c>
      <c r="S11" s="379" t="s">
        <v>255</v>
      </c>
      <c r="T11" s="584">
        <f t="shared" si="8"/>
        <v>0</v>
      </c>
      <c r="U11" s="585">
        <f t="shared" si="2"/>
        <v>0</v>
      </c>
      <c r="V11" s="584">
        <f t="shared" si="9"/>
        <v>3</v>
      </c>
      <c r="W11" s="585">
        <f t="shared" si="3"/>
        <v>8.0348175426849671E-4</v>
      </c>
      <c r="X11" s="581">
        <f t="shared" si="4"/>
        <v>0</v>
      </c>
      <c r="Y11" s="581">
        <f t="shared" si="5"/>
        <v>-0.20308384925193387</v>
      </c>
      <c r="Z11" s="580">
        <f t="shared" si="10"/>
        <v>0</v>
      </c>
      <c r="AA11" s="114"/>
      <c r="AB11" s="586">
        <v>4</v>
      </c>
      <c r="AC11" s="568" t="str">
        <f>VLOOKUP($AB$11,$Q$8:$Z$72,3,FALSE)</f>
        <v>4.K.32 Older comfortable families and couples in detached, rural properties</v>
      </c>
      <c r="AD11" s="580">
        <f>VLOOKUP($AB$11,$Q$8:$Z$72,4,FALSE)</f>
        <v>29</v>
      </c>
      <c r="AE11" s="581">
        <f>VLOOKUP($AB$11,$Q$8:$Z$72,5,FALSE)</f>
        <v>0.56497175141242939</v>
      </c>
      <c r="AF11" s="580">
        <f>VLOOKUP($AB$11,$Q$8:$Z$72,6,FALSE)</f>
        <v>841</v>
      </c>
      <c r="AG11" s="581">
        <f>VLOOKUP($AB$11,$Q$8:$Z$72,7,FALSE)</f>
        <v>0.22524271844660193</v>
      </c>
      <c r="AH11" s="581">
        <f>VLOOKUP($AB$11,$Q$8:$Z$72,8,FALSE)</f>
        <v>3.4482758620689653</v>
      </c>
      <c r="AI11" s="581">
        <f>VLOOKUP($AB$11,$Q$8:$Z$72,9,FALSE)</f>
        <v>5.134315768642689</v>
      </c>
      <c r="AJ11" s="580">
        <f>VLOOKUP($AB$11,$Q$8:$Z$72,10,FALSE)</f>
        <v>250.82797584258719</v>
      </c>
      <c r="AK11" s="114"/>
      <c r="AL11" s="586">
        <v>4</v>
      </c>
      <c r="AM11" s="568" t="str">
        <f>VLOOKUP($AL$11,$R$8:$Z$72,2,FALSE)</f>
        <v>4.K.30 Empty nesters in owner-occupied detached homes</v>
      </c>
      <c r="AN11" s="580">
        <f>VLOOKUP($AL$11,$R$8:$Z$72,3,FALSE)</f>
        <v>592</v>
      </c>
      <c r="AO11" s="581">
        <f>VLOOKUP($AL$11,$R$8:$Z$72,4,FALSE)</f>
        <v>11.533216442626145</v>
      </c>
      <c r="AP11" s="580">
        <f>VLOOKUP($AL$11,$R$8:$Z$72,5,FALSE)</f>
        <v>10576</v>
      </c>
      <c r="AQ11" s="581">
        <f>VLOOKUP($AL$11,$R$8:$Z$72,6,FALSE)</f>
        <v>2.8325410110478741</v>
      </c>
      <c r="AR11" s="581">
        <f>VLOOKUP($AL$11,$R$8:$Z$72,7,FALSE)</f>
        <v>5.5975794251134641</v>
      </c>
      <c r="AS11" s="581">
        <f>VLOOKUP($AL$11,$R$8:$Z$72,8,FALSE)</f>
        <v>37.574228673820038</v>
      </c>
      <c r="AT11" s="580">
        <f>VLOOKUP($AL$11,$R$8:$Z$72,9,FALSE)</f>
        <v>407.16855987760374</v>
      </c>
      <c r="AU11" s="114"/>
      <c r="AV11" s="114"/>
      <c r="AW11" s="114"/>
      <c r="BK11" s="31"/>
      <c r="BM11" s="571"/>
      <c r="BN11" s="572"/>
      <c r="BP11" s="31"/>
      <c r="BR11" s="31"/>
    </row>
    <row r="12" spans="1:70" ht="15" customHeight="1" x14ac:dyDescent="0.25">
      <c r="B12" s="379" t="s">
        <v>256</v>
      </c>
      <c r="C12" s="578">
        <v>0</v>
      </c>
      <c r="D12" s="578">
        <v>35</v>
      </c>
      <c r="F12" s="579" t="str">
        <f t="shared" si="0"/>
        <v>1.B.5 Successful young families in smart urban areas</v>
      </c>
      <c r="G12" s="580">
        <f t="shared" si="0"/>
        <v>0</v>
      </c>
      <c r="H12" s="581">
        <f t="shared" si="0"/>
        <v>0</v>
      </c>
      <c r="I12" s="580">
        <f t="shared" si="0"/>
        <v>35</v>
      </c>
      <c r="J12" s="581">
        <f t="shared" si="0"/>
        <v>9.3739537997991288E-3</v>
      </c>
      <c r="K12" s="581">
        <f t="shared" si="1"/>
        <v>0</v>
      </c>
      <c r="L12" s="581">
        <f t="shared" si="1"/>
        <v>-0.69369312881236089</v>
      </c>
      <c r="M12" s="580">
        <f t="shared" si="1"/>
        <v>0</v>
      </c>
      <c r="N12" s="582"/>
      <c r="O12" s="583" t="str">
        <f t="shared" si="6"/>
        <v>1</v>
      </c>
      <c r="P12" s="583" t="str">
        <f t="shared" si="7"/>
        <v>1.B</v>
      </c>
      <c r="Q12" s="583">
        <f>RANK(Z12,$Z$8:$Z$72,0)+COUNTIF($Z$8:Z12,Z12)-1</f>
        <v>29</v>
      </c>
      <c r="R12" s="583">
        <f>RANK(U12,$U$8:$U$72,0)+COUNTIF($U$8:U12,U12)-1</f>
        <v>29</v>
      </c>
      <c r="S12" s="379" t="s">
        <v>256</v>
      </c>
      <c r="T12" s="584">
        <f t="shared" si="8"/>
        <v>0</v>
      </c>
      <c r="U12" s="585">
        <f t="shared" si="2"/>
        <v>0</v>
      </c>
      <c r="V12" s="584">
        <f t="shared" si="9"/>
        <v>35</v>
      </c>
      <c r="W12" s="585">
        <f t="shared" si="3"/>
        <v>9.3739537997991288E-3</v>
      </c>
      <c r="X12" s="581">
        <f t="shared" si="4"/>
        <v>0</v>
      </c>
      <c r="Y12" s="581">
        <f t="shared" si="5"/>
        <v>-0.69369312881236089</v>
      </c>
      <c r="Z12" s="580">
        <f t="shared" si="10"/>
        <v>0</v>
      </c>
      <c r="AA12" s="114"/>
      <c r="AB12" s="586">
        <v>5</v>
      </c>
      <c r="AC12" s="568" t="str">
        <f>VLOOKUP($AB$12,$Q$8:$Z$72,3,FALSE)</f>
        <v>3.G.21 Mid-life suburban living</v>
      </c>
      <c r="AD12" s="580">
        <f>VLOOKUP($AB$12,$Q$8:$Z$72,4,FALSE)</f>
        <v>730</v>
      </c>
      <c r="AE12" s="581">
        <f>VLOOKUP($AB$12,$Q$8:$Z$72,5,FALSE)</f>
        <v>14.221702707968051</v>
      </c>
      <c r="AF12" s="580">
        <f>VLOOKUP($AB$12,$Q$8:$Z$72,6,FALSE)</f>
        <v>23484</v>
      </c>
      <c r="AG12" s="581">
        <f>VLOOKUP($AB$12,$Q$8:$Z$72,7,FALSE)</f>
        <v>6.2896551724137924</v>
      </c>
      <c r="AH12" s="581">
        <f>VLOOKUP($AB$12,$Q$8:$Z$72,8,FALSE)</f>
        <v>3.1084994038494291</v>
      </c>
      <c r="AI12" s="581">
        <f>VLOOKUP($AB$12,$Q$8:$Z$72,9,FALSE)</f>
        <v>23.407970114298458</v>
      </c>
      <c r="AJ12" s="580">
        <f>VLOOKUP($AB$12,$Q$8:$Z$72,10,FALSE)</f>
        <v>226.11259787887801</v>
      </c>
      <c r="AK12" s="114"/>
      <c r="AL12" s="586">
        <v>5</v>
      </c>
      <c r="AM12" s="568" t="str">
        <f>VLOOKUP($AL$12,$R$8:$Z$72,2,FALSE)</f>
        <v>3.F.19 Sophisticated couples living comfortably in detached homes</v>
      </c>
      <c r="AN12" s="580">
        <f>VLOOKUP($AL$12,$R$8:$Z$72,3,FALSE)</f>
        <v>443</v>
      </c>
      <c r="AO12" s="581">
        <f>VLOOKUP($AL$12,$R$8:$Z$72,4,FALSE)</f>
        <v>8.6304305474381451</v>
      </c>
      <c r="AP12" s="580">
        <f>VLOOKUP($AL$12,$R$8:$Z$72,5,FALSE)</f>
        <v>4869</v>
      </c>
      <c r="AQ12" s="581">
        <f>VLOOKUP($AL$12,$R$8:$Z$72,6,FALSE)</f>
        <v>1.3040508871777703</v>
      </c>
      <c r="AR12" s="581">
        <f>VLOOKUP($AL$12,$R$8:$Z$72,7,FALSE)</f>
        <v>9.0983774902444043</v>
      </c>
      <c r="AS12" s="581">
        <f>VLOOKUP($AL$12,$R$8:$Z$72,8,FALSE)</f>
        <v>46.2677221904137</v>
      </c>
      <c r="AT12" s="580">
        <f>VLOOKUP($AL$12,$R$8:$Z$72,9,FALSE)</f>
        <v>661.81700670563112</v>
      </c>
      <c r="AU12" s="114"/>
      <c r="AV12" s="114"/>
      <c r="AW12" s="114"/>
      <c r="BK12" s="31"/>
      <c r="BM12" s="571"/>
      <c r="BN12" s="572"/>
      <c r="BP12" s="31"/>
      <c r="BR12" s="31"/>
    </row>
    <row r="13" spans="1:70" ht="15" customHeight="1" x14ac:dyDescent="0.25">
      <c r="B13" s="379" t="s">
        <v>257</v>
      </c>
      <c r="C13" s="578">
        <v>0</v>
      </c>
      <c r="D13" s="578">
        <v>0</v>
      </c>
      <c r="F13" s="579" t="str">
        <f t="shared" si="0"/>
        <v>1.C.6 Executives in expensive suburban houses</v>
      </c>
      <c r="G13" s="580">
        <f t="shared" si="0"/>
        <v>0</v>
      </c>
      <c r="H13" s="581">
        <f t="shared" si="0"/>
        <v>0</v>
      </c>
      <c r="I13" s="580">
        <f t="shared" si="0"/>
        <v>0</v>
      </c>
      <c r="J13" s="581">
        <f t="shared" si="0"/>
        <v>0</v>
      </c>
      <c r="K13" s="581">
        <f t="shared" si="1"/>
        <v>0</v>
      </c>
      <c r="L13" s="581">
        <f t="shared" si="1"/>
        <v>0</v>
      </c>
      <c r="M13" s="580">
        <f t="shared" si="1"/>
        <v>0</v>
      </c>
      <c r="N13" s="582"/>
      <c r="O13" s="583" t="str">
        <f t="shared" si="6"/>
        <v>1</v>
      </c>
      <c r="P13" s="583" t="str">
        <f t="shared" si="7"/>
        <v>1.C</v>
      </c>
      <c r="Q13" s="583">
        <f>RANK(Z13,$Z$8:$Z$72,0)+COUNTIF($Z$8:Z13,Z13)-1</f>
        <v>30</v>
      </c>
      <c r="R13" s="583">
        <f>RANK(U13,$U$8:$U$72,0)+COUNTIF($U$8:U13,U13)-1</f>
        <v>30</v>
      </c>
      <c r="S13" s="379" t="s">
        <v>257</v>
      </c>
      <c r="T13" s="584">
        <f t="shared" si="8"/>
        <v>0</v>
      </c>
      <c r="U13" s="585">
        <f t="shared" si="2"/>
        <v>0</v>
      </c>
      <c r="V13" s="584">
        <f t="shared" si="9"/>
        <v>0</v>
      </c>
      <c r="W13" s="585">
        <f t="shared" si="3"/>
        <v>0</v>
      </c>
      <c r="X13" s="581">
        <f t="shared" si="4"/>
        <v>0</v>
      </c>
      <c r="Y13" s="581">
        <f t="shared" si="5"/>
        <v>0</v>
      </c>
      <c r="Z13" s="580">
        <f t="shared" si="10"/>
        <v>0</v>
      </c>
      <c r="AA13" s="114"/>
      <c r="AB13" s="586">
        <v>6</v>
      </c>
      <c r="AC13" s="568" t="str">
        <f>VLOOKUP($AB$13,$Q$8:$Z$72,3,FALSE)</f>
        <v>3.F.17 Older, rural empty nesters and couples</v>
      </c>
      <c r="AD13" s="580">
        <f>VLOOKUP($AB$13,$Q$8:$Z$72,4,FALSE)</f>
        <v>812</v>
      </c>
      <c r="AE13" s="581">
        <f>VLOOKUP($AB$13,$Q$8:$Z$72,5,FALSE)</f>
        <v>15.819209039548024</v>
      </c>
      <c r="AF13" s="580">
        <f>VLOOKUP($AB$13,$Q$8:$Z$72,6,FALSE)</f>
        <v>26817</v>
      </c>
      <c r="AG13" s="581">
        <f>VLOOKUP($AB$13,$Q$8:$Z$72,7,FALSE)</f>
        <v>7.1823234014060935</v>
      </c>
      <c r="AH13" s="581">
        <f>VLOOKUP($AB$13,$Q$8:$Z$72,8,FALSE)</f>
        <v>3.0279300443748371</v>
      </c>
      <c r="AI13" s="581">
        <f>VLOOKUP($AB$13,$Q$8:$Z$72,9,FALSE)</f>
        <v>23.96596807906165</v>
      </c>
      <c r="AJ13" s="580">
        <f>VLOOKUP($AB$13,$Q$8:$Z$72,10,FALSE)</f>
        <v>220.25197356681372</v>
      </c>
      <c r="AK13" s="114"/>
      <c r="AL13" s="586">
        <v>6</v>
      </c>
      <c r="AM13" s="568" t="str">
        <f>VLOOKUP($AL$13,$R$8:$Z$72,2,FALSE)</f>
        <v>4.L.34 Older owner-occupier households in semis</v>
      </c>
      <c r="AN13" s="580">
        <f>VLOOKUP($AL$13,$R$8:$Z$72,3,FALSE)</f>
        <v>424</v>
      </c>
      <c r="AO13" s="581">
        <f>VLOOKUP($AL$13,$R$8:$Z$72,4,FALSE)</f>
        <v>8.2602766413403472</v>
      </c>
      <c r="AP13" s="580">
        <f>VLOOKUP($AL$13,$R$8:$Z$72,5,FALSE)</f>
        <v>17706</v>
      </c>
      <c r="AQ13" s="581">
        <f>VLOOKUP($AL$13,$R$8:$Z$72,6,FALSE)</f>
        <v>4.7421493136926678</v>
      </c>
      <c r="AR13" s="581">
        <f>VLOOKUP($AL$13,$R$8:$Z$72,7,FALSE)</f>
        <v>2.3946684739636281</v>
      </c>
      <c r="AS13" s="581">
        <f>VLOOKUP($AL$13,$R$8:$Z$72,8,FALSE)</f>
        <v>11.859303518056276</v>
      </c>
      <c r="AT13" s="580">
        <f>VLOOKUP($AL$13,$R$8:$Z$72,9,FALSE)</f>
        <v>174.18845538012269</v>
      </c>
      <c r="AU13" s="114"/>
      <c r="AV13" s="114"/>
      <c r="AW13" s="114"/>
      <c r="BK13" s="31"/>
      <c r="BM13" s="571"/>
      <c r="BN13" s="572"/>
      <c r="BP13" s="31"/>
      <c r="BR13" s="31"/>
    </row>
    <row r="14" spans="1:70" ht="15" customHeight="1" x14ac:dyDescent="0.25">
      <c r="B14" s="379" t="s">
        <v>258</v>
      </c>
      <c r="C14" s="578">
        <v>138</v>
      </c>
      <c r="D14" s="578">
        <v>12434</v>
      </c>
      <c r="F14" s="579" t="str">
        <f t="shared" si="0"/>
        <v>1.C.7 Prosperous families in green-belt areas with substantial homes</v>
      </c>
      <c r="G14" s="580">
        <f t="shared" si="0"/>
        <v>138</v>
      </c>
      <c r="H14" s="581">
        <f t="shared" si="0"/>
        <v>2.6884862653419055</v>
      </c>
      <c r="I14" s="580">
        <f t="shared" si="0"/>
        <v>12434</v>
      </c>
      <c r="J14" s="581">
        <f t="shared" si="0"/>
        <v>3.3301640441914961</v>
      </c>
      <c r="K14" s="581">
        <f t="shared" si="1"/>
        <v>1.1098600611227281</v>
      </c>
      <c r="L14" s="581">
        <f t="shared" si="1"/>
        <v>-2.5622666719696636</v>
      </c>
      <c r="M14" s="580">
        <f t="shared" si="1"/>
        <v>80.731346253983759</v>
      </c>
      <c r="N14" s="582"/>
      <c r="O14" s="583" t="str">
        <f t="shared" si="6"/>
        <v>1</v>
      </c>
      <c r="P14" s="583" t="str">
        <f t="shared" si="7"/>
        <v>1.C</v>
      </c>
      <c r="Q14" s="583">
        <f>RANK(Z14,$Z$8:$Z$72,0)+COUNTIF($Z$8:Z14,Z14)-1</f>
        <v>10</v>
      </c>
      <c r="R14" s="583">
        <f>RANK(U14,$U$8:$U$72,0)+COUNTIF($U$8:U14,U14)-1</f>
        <v>9</v>
      </c>
      <c r="S14" s="379" t="s">
        <v>258</v>
      </c>
      <c r="T14" s="584">
        <f t="shared" si="8"/>
        <v>138</v>
      </c>
      <c r="U14" s="585">
        <f t="shared" si="2"/>
        <v>2.6884862653419055</v>
      </c>
      <c r="V14" s="584">
        <f t="shared" si="9"/>
        <v>12434</v>
      </c>
      <c r="W14" s="585">
        <f t="shared" si="3"/>
        <v>3.3301640441914961</v>
      </c>
      <c r="X14" s="581">
        <f t="shared" si="4"/>
        <v>1.1098600611227281</v>
      </c>
      <c r="Y14" s="581">
        <f t="shared" si="5"/>
        <v>-2.5622666719696636</v>
      </c>
      <c r="Z14" s="580">
        <f t="shared" si="10"/>
        <v>80.731346253983759</v>
      </c>
      <c r="AA14" s="114"/>
      <c r="AB14" s="586">
        <v>7</v>
      </c>
      <c r="AC14" s="568" t="str">
        <f>VLOOKUP($AB$14,$Q$8:$Z$72,3,FALSE)</f>
        <v>4.L.34 Older owner-occupier households in semis</v>
      </c>
      <c r="AD14" s="580">
        <f>VLOOKUP($AB$14,$Q$8:$Z$72,4,FALSE)</f>
        <v>424</v>
      </c>
      <c r="AE14" s="581">
        <f>VLOOKUP($AB$14,$Q$8:$Z$72,5,FALSE)</f>
        <v>8.2602766413403472</v>
      </c>
      <c r="AF14" s="580">
        <f>VLOOKUP($AB$14,$Q$8:$Z$72,6,FALSE)</f>
        <v>17706</v>
      </c>
      <c r="AG14" s="581">
        <f>VLOOKUP($AB$14,$Q$8:$Z$72,7,FALSE)</f>
        <v>4.7421493136926678</v>
      </c>
      <c r="AH14" s="581">
        <f>VLOOKUP($AB$14,$Q$8:$Z$72,8,FALSE)</f>
        <v>2.3946684739636281</v>
      </c>
      <c r="AI14" s="581">
        <f>VLOOKUP($AB$14,$Q$8:$Z$72,9,FALSE)</f>
        <v>11.859303518056276</v>
      </c>
      <c r="AJ14" s="580">
        <f>VLOOKUP($AB$14,$Q$8:$Z$72,10,FALSE)</f>
        <v>174.18845538012269</v>
      </c>
      <c r="AK14" s="114"/>
      <c r="AL14" s="586">
        <v>7</v>
      </c>
      <c r="AM14" s="568" t="str">
        <f>VLOOKUP($AL$14,$R$8:$Z$72,2,FALSE)</f>
        <v>4.K.29 Senior home-owning couples</v>
      </c>
      <c r="AN14" s="580">
        <f>VLOOKUP($AL$14,$R$8:$Z$72,3,FALSE)</f>
        <v>408</v>
      </c>
      <c r="AO14" s="581">
        <f>VLOOKUP($AL$14,$R$8:$Z$72,4,FALSE)</f>
        <v>7.9485680888369377</v>
      </c>
      <c r="AP14" s="580">
        <f>VLOOKUP($AL$14,$R$8:$Z$72,5,FALSE)</f>
        <v>20946</v>
      </c>
      <c r="AQ14" s="581">
        <f>VLOOKUP($AL$14,$R$8:$Z$72,6,FALSE)</f>
        <v>5.6099096083026447</v>
      </c>
      <c r="AR14" s="581">
        <f>VLOOKUP($AL$14,$R$8:$Z$72,7,FALSE)</f>
        <v>1.9478659409911201</v>
      </c>
      <c r="AS14" s="581">
        <f>VLOOKUP($AL$14,$R$8:$Z$72,8,FALSE)</f>
        <v>7.2813398998061318</v>
      </c>
      <c r="AT14" s="580">
        <f>VLOOKUP($AL$14,$R$8:$Z$72,9,FALSE)</f>
        <v>141.68798864554051</v>
      </c>
      <c r="AU14" s="114"/>
      <c r="AV14" s="114"/>
      <c r="AW14" s="114"/>
      <c r="BK14" s="31"/>
      <c r="BM14" s="571"/>
      <c r="BN14" s="572"/>
      <c r="BP14" s="31"/>
      <c r="BR14" s="31"/>
    </row>
    <row r="15" spans="1:70" ht="15" customHeight="1" x14ac:dyDescent="0.25">
      <c r="B15" s="379" t="s">
        <v>259</v>
      </c>
      <c r="C15" s="578">
        <v>0</v>
      </c>
      <c r="D15" s="578">
        <v>0</v>
      </c>
      <c r="F15" s="579" t="str">
        <f t="shared" si="0"/>
        <v>2.D.8 Affluent, older homeowners</v>
      </c>
      <c r="G15" s="580">
        <f t="shared" si="0"/>
        <v>0</v>
      </c>
      <c r="H15" s="581">
        <f t="shared" si="0"/>
        <v>0</v>
      </c>
      <c r="I15" s="580">
        <f t="shared" si="0"/>
        <v>0</v>
      </c>
      <c r="J15" s="581">
        <f t="shared" si="0"/>
        <v>0</v>
      </c>
      <c r="K15" s="581">
        <f t="shared" si="1"/>
        <v>0</v>
      </c>
      <c r="L15" s="581">
        <f t="shared" si="1"/>
        <v>0</v>
      </c>
      <c r="M15" s="580">
        <f t="shared" si="1"/>
        <v>0</v>
      </c>
      <c r="N15" s="582"/>
      <c r="O15" s="583" t="str">
        <f t="shared" si="6"/>
        <v>2</v>
      </c>
      <c r="P15" s="583" t="str">
        <f t="shared" si="7"/>
        <v>2.D</v>
      </c>
      <c r="Q15" s="583">
        <f>RANK(Z15,$Z$8:$Z$72,0)+COUNTIF($Z$8:Z15,Z15)-1</f>
        <v>31</v>
      </c>
      <c r="R15" s="583">
        <f>RANK(U15,$U$8:$U$72,0)+COUNTIF($U$8:U15,U15)-1</f>
        <v>31</v>
      </c>
      <c r="S15" s="379" t="s">
        <v>259</v>
      </c>
      <c r="T15" s="584">
        <f t="shared" si="8"/>
        <v>0</v>
      </c>
      <c r="U15" s="585">
        <f t="shared" si="2"/>
        <v>0</v>
      </c>
      <c r="V15" s="584">
        <f t="shared" si="9"/>
        <v>0</v>
      </c>
      <c r="W15" s="585">
        <f t="shared" si="3"/>
        <v>0</v>
      </c>
      <c r="X15" s="581">
        <f t="shared" si="4"/>
        <v>0</v>
      </c>
      <c r="Y15" s="581">
        <f t="shared" si="5"/>
        <v>0</v>
      </c>
      <c r="Z15" s="580">
        <f t="shared" si="10"/>
        <v>0</v>
      </c>
      <c r="AA15" s="114"/>
      <c r="AB15" s="586">
        <v>8</v>
      </c>
      <c r="AC15" s="568" t="str">
        <f>VLOOKUP($AB$15,$Q$8:$Z$72,3,FALSE)</f>
        <v>4.K.29 Senior home-owning couples</v>
      </c>
      <c r="AD15" s="580">
        <f>VLOOKUP($AB$15,$Q$8:$Z$72,4,FALSE)</f>
        <v>408</v>
      </c>
      <c r="AE15" s="581">
        <f>VLOOKUP($AB$15,$Q$8:$Z$72,5,FALSE)</f>
        <v>7.9485680888369377</v>
      </c>
      <c r="AF15" s="580">
        <f>VLOOKUP($AB$15,$Q$8:$Z$72,6,FALSE)</f>
        <v>20946</v>
      </c>
      <c r="AG15" s="581">
        <f>VLOOKUP($AB$15,$Q$8:$Z$72,7,FALSE)</f>
        <v>5.6099096083026447</v>
      </c>
      <c r="AH15" s="581">
        <f>VLOOKUP($AB$15,$Q$8:$Z$72,8,FALSE)</f>
        <v>1.9478659409911201</v>
      </c>
      <c r="AI15" s="581">
        <f>VLOOKUP($AB$15,$Q$8:$Z$72,9,FALSE)</f>
        <v>7.2813398998061318</v>
      </c>
      <c r="AJ15" s="580">
        <f>VLOOKUP($AB$15,$Q$8:$Z$72,10,FALSE)</f>
        <v>141.68798864554051</v>
      </c>
      <c r="AK15" s="114"/>
      <c r="AL15" s="586">
        <v>8</v>
      </c>
      <c r="AM15" s="568" t="str">
        <f>VLOOKUP($AL$15,$R$8:$Z$72,2,FALSE)</f>
        <v>4.O.42 Retired homeowners in semi-detached and detached houses</v>
      </c>
      <c r="AN15" s="580">
        <f>VLOOKUP($AL$15,$R$8:$Z$72,3,FALSE)</f>
        <v>209</v>
      </c>
      <c r="AO15" s="581">
        <f>VLOOKUP($AL$15,$R$8:$Z$72,4,FALSE)</f>
        <v>4.0716929670757844</v>
      </c>
      <c r="AP15" s="580">
        <f>VLOOKUP($AL$15,$R$8:$Z$72,5,FALSE)</f>
        <v>4209</v>
      </c>
      <c r="AQ15" s="581">
        <f>VLOOKUP($AL$15,$R$8:$Z$72,6,FALSE)</f>
        <v>1.127284901238701</v>
      </c>
      <c r="AR15" s="581">
        <f>VLOOKUP($AL$15,$R$8:$Z$72,7,FALSE)</f>
        <v>4.9655500118793068</v>
      </c>
      <c r="AS15" s="581">
        <f>VLOOKUP($AL$15,$R$8:$Z$72,8,FALSE)</f>
        <v>19.981521547008118</v>
      </c>
      <c r="AT15" s="580">
        <f>VLOOKUP($AL$15,$R$8:$Z$72,9,FALSE)</f>
        <v>361.19466894319817</v>
      </c>
      <c r="AU15" s="114"/>
      <c r="AV15" s="114"/>
      <c r="AW15" s="114"/>
      <c r="BK15" s="31"/>
      <c r="BM15" s="571"/>
      <c r="BN15" s="572"/>
      <c r="BP15" s="31"/>
      <c r="BR15" s="31"/>
    </row>
    <row r="16" spans="1:70" ht="15" customHeight="1" x14ac:dyDescent="0.25">
      <c r="B16" s="379" t="s">
        <v>260</v>
      </c>
      <c r="C16" s="578">
        <v>40</v>
      </c>
      <c r="D16" s="578">
        <v>10188</v>
      </c>
      <c r="F16" s="579" t="str">
        <f t="shared" si="0"/>
        <v>2.D.9 Families and couples in comfortable homes</v>
      </c>
      <c r="G16" s="580">
        <f t="shared" si="0"/>
        <v>40</v>
      </c>
      <c r="H16" s="581">
        <f t="shared" si="0"/>
        <v>0.77927138125852335</v>
      </c>
      <c r="I16" s="580">
        <f t="shared" si="0"/>
        <v>10188</v>
      </c>
      <c r="J16" s="581">
        <f t="shared" si="0"/>
        <v>2.7286240374958153</v>
      </c>
      <c r="K16" s="581">
        <f t="shared" si="1"/>
        <v>0.39261876717707106</v>
      </c>
      <c r="L16" s="581">
        <f t="shared" si="1"/>
        <v>-8.5725823619577231</v>
      </c>
      <c r="M16" s="580">
        <f t="shared" si="1"/>
        <v>28.559133488162658</v>
      </c>
      <c r="N16" s="582"/>
      <c r="O16" s="583" t="str">
        <f t="shared" si="6"/>
        <v>2</v>
      </c>
      <c r="P16" s="583" t="str">
        <f t="shared" si="7"/>
        <v>2.D</v>
      </c>
      <c r="Q16" s="583">
        <f>RANK(Z16,$Z$8:$Z$72,0)+COUNTIF($Z$8:Z16,Z16)-1</f>
        <v>20</v>
      </c>
      <c r="R16" s="583">
        <f>RANK(U16,$U$8:$U$72,0)+COUNTIF($U$8:U16,U16)-1</f>
        <v>14</v>
      </c>
      <c r="S16" s="379" t="s">
        <v>260</v>
      </c>
      <c r="T16" s="584">
        <f t="shared" si="8"/>
        <v>40</v>
      </c>
      <c r="U16" s="585">
        <f t="shared" si="2"/>
        <v>0.77927138125852335</v>
      </c>
      <c r="V16" s="584">
        <f t="shared" si="9"/>
        <v>10188</v>
      </c>
      <c r="W16" s="585">
        <f t="shared" si="3"/>
        <v>2.7286240374958153</v>
      </c>
      <c r="X16" s="581">
        <f t="shared" si="4"/>
        <v>0.39261876717707106</v>
      </c>
      <c r="Y16" s="581">
        <f t="shared" si="5"/>
        <v>-8.5725823619577231</v>
      </c>
      <c r="Z16" s="580">
        <f t="shared" si="10"/>
        <v>28.559133488162658</v>
      </c>
      <c r="AA16" s="114"/>
      <c r="AB16" s="586">
        <v>9</v>
      </c>
      <c r="AC16" s="568" t="str">
        <f>VLOOKUP($AB$16,$Q$8:$Z$72,3,FALSE)</f>
        <v>2.D.12 Well-to-do empty nesters in detached houses</v>
      </c>
      <c r="AD16" s="580">
        <f>VLOOKUP($AB$16,$Q$8:$Z$72,4,FALSE)</f>
        <v>634</v>
      </c>
      <c r="AE16" s="581">
        <f>VLOOKUP($AB$16,$Q$8:$Z$72,5,FALSE)</f>
        <v>12.351451392947594</v>
      </c>
      <c r="AF16" s="580">
        <f>VLOOKUP($AB$16,$Q$8:$Z$72,6,FALSE)</f>
        <v>34312</v>
      </c>
      <c r="AG16" s="581">
        <f>VLOOKUP($AB$16,$Q$8:$Z$72,7,FALSE)</f>
        <v>9.1896886508202211</v>
      </c>
      <c r="AH16" s="581">
        <f>VLOOKUP($AB$16,$Q$8:$Z$72,8,FALSE)</f>
        <v>1.8477500582886455</v>
      </c>
      <c r="AI16" s="581">
        <f>VLOOKUP($AB$16,$Q$8:$Z$72,9,FALSE)</f>
        <v>7.8414599463035621</v>
      </c>
      <c r="AJ16" s="580">
        <f>VLOOKUP($AB$16,$Q$8:$Z$72,10,FALSE)</f>
        <v>134.40554802523337</v>
      </c>
      <c r="AK16" s="114"/>
      <c r="AL16" s="586">
        <v>9</v>
      </c>
      <c r="AM16" s="568" t="str">
        <f>VLOOKUP($AL$16,$R$8:$Z$72,2,FALSE)</f>
        <v>1.C.7 Prosperous families in green-belt areas with substantial homes</v>
      </c>
      <c r="AN16" s="580">
        <f>VLOOKUP($AL$16,$R$8:$Z$72,3,FALSE)</f>
        <v>138</v>
      </c>
      <c r="AO16" s="581">
        <f>VLOOKUP($AL$16,$R$8:$Z$72,4,FALSE)</f>
        <v>2.6884862653419055</v>
      </c>
      <c r="AP16" s="580">
        <f>VLOOKUP($AL$16,$R$8:$Z$72,5,FALSE)</f>
        <v>12434</v>
      </c>
      <c r="AQ16" s="581">
        <f>VLOOKUP($AL$16,$R$8:$Z$72,6,FALSE)</f>
        <v>3.3301640441914961</v>
      </c>
      <c r="AR16" s="581">
        <f>VLOOKUP($AL$16,$R$8:$Z$72,7,FALSE)</f>
        <v>1.1098600611227281</v>
      </c>
      <c r="AS16" s="581">
        <f>VLOOKUP($AL$16,$R$8:$Z$72,8,FALSE)</f>
        <v>-2.5622666719696636</v>
      </c>
      <c r="AT16" s="580">
        <f>VLOOKUP($AL$16,$R$8:$Z$72,9,FALSE)</f>
        <v>80.731346253983759</v>
      </c>
      <c r="AU16" s="114"/>
      <c r="AV16" s="114"/>
      <c r="AW16" s="114"/>
      <c r="BK16" s="31"/>
      <c r="BM16" s="571"/>
      <c r="BN16" s="572"/>
      <c r="BP16" s="31"/>
      <c r="BR16" s="31"/>
    </row>
    <row r="17" spans="2:70" ht="15" customHeight="1" x14ac:dyDescent="0.25">
      <c r="B17" s="379" t="s">
        <v>261</v>
      </c>
      <c r="C17" s="578">
        <v>75</v>
      </c>
      <c r="D17" s="578">
        <v>12418</v>
      </c>
      <c r="F17" s="579" t="str">
        <f t="shared" si="0"/>
        <v>2.D.10 Well-off families in larger semis</v>
      </c>
      <c r="G17" s="580">
        <f t="shared" si="0"/>
        <v>75</v>
      </c>
      <c r="H17" s="581">
        <f t="shared" si="0"/>
        <v>1.4611338398597311</v>
      </c>
      <c r="I17" s="580">
        <f t="shared" si="0"/>
        <v>12418</v>
      </c>
      <c r="J17" s="581">
        <f t="shared" si="0"/>
        <v>3.3258788081687314</v>
      </c>
      <c r="K17" s="581">
        <f t="shared" si="1"/>
        <v>0.60396199065872125</v>
      </c>
      <c r="L17" s="581">
        <f t="shared" si="1"/>
        <v>-7.4506943847493972</v>
      </c>
      <c r="M17" s="580">
        <f t="shared" si="1"/>
        <v>43.932263444808108</v>
      </c>
      <c r="N17" s="582"/>
      <c r="O17" s="583" t="str">
        <f t="shared" si="6"/>
        <v>2</v>
      </c>
      <c r="P17" s="583" t="str">
        <f t="shared" si="7"/>
        <v>2.D</v>
      </c>
      <c r="Q17" s="583">
        <f>RANK(Z17,$Z$8:$Z$72,0)+COUNTIF($Z$8:Z17,Z17)-1</f>
        <v>15</v>
      </c>
      <c r="R17" s="583">
        <f>RANK(U17,$U$8:$U$72,0)+COUNTIF($U$8:U17,U17)-1</f>
        <v>13</v>
      </c>
      <c r="S17" s="379" t="s">
        <v>261</v>
      </c>
      <c r="T17" s="584">
        <f t="shared" si="8"/>
        <v>75</v>
      </c>
      <c r="U17" s="585">
        <f t="shared" si="2"/>
        <v>1.4611338398597311</v>
      </c>
      <c r="V17" s="584">
        <f t="shared" si="9"/>
        <v>12418</v>
      </c>
      <c r="W17" s="585">
        <f t="shared" si="3"/>
        <v>3.3258788081687314</v>
      </c>
      <c r="X17" s="581">
        <f t="shared" si="4"/>
        <v>0.60396199065872125</v>
      </c>
      <c r="Y17" s="581">
        <f t="shared" si="5"/>
        <v>-7.4506943847493972</v>
      </c>
      <c r="Z17" s="580">
        <f t="shared" si="10"/>
        <v>43.932263444808108</v>
      </c>
      <c r="AA17" s="114"/>
      <c r="AB17" s="586">
        <v>10</v>
      </c>
      <c r="AC17" s="568" t="str">
        <f>VLOOKUP($AB$17,$Q$8:$Z$72,3,FALSE)</f>
        <v>1.C.7 Prosperous families in green-belt areas with substantial homes</v>
      </c>
      <c r="AD17" s="580">
        <f>VLOOKUP($AB$17,$Q$8:$Z$72,4,FALSE)</f>
        <v>138</v>
      </c>
      <c r="AE17" s="581">
        <f>VLOOKUP($AB$17,$Q$8:$Z$72,5,FALSE)</f>
        <v>2.6884862653419055</v>
      </c>
      <c r="AF17" s="580">
        <f>VLOOKUP($AB$17,$Q$8:$Z$72,6,FALSE)</f>
        <v>12434</v>
      </c>
      <c r="AG17" s="581">
        <f>VLOOKUP($AB$17,$Q$8:$Z$72,7,FALSE)</f>
        <v>3.3301640441914961</v>
      </c>
      <c r="AH17" s="581">
        <f>VLOOKUP($AB$17,$Q$8:$Z$72,8,FALSE)</f>
        <v>1.1098600611227281</v>
      </c>
      <c r="AI17" s="581">
        <f>VLOOKUP($AB$17,$Q$8:$Z$72,9,FALSE)</f>
        <v>-2.5622666719696636</v>
      </c>
      <c r="AJ17" s="580">
        <f>VLOOKUP($AB$17,$Q$8:$Z$72,10,FALSE)</f>
        <v>80.731346253983759</v>
      </c>
      <c r="AK17" s="114"/>
      <c r="AL17" s="586">
        <v>10</v>
      </c>
      <c r="AM17" s="568" t="str">
        <f>VLOOKUP($AL$17,$R$8:$Z$72,2,FALSE)</f>
        <v>5.R.50 Single-parent families in terraced housing</v>
      </c>
      <c r="AN17" s="580">
        <f>VLOOKUP($AL$17,$R$8:$Z$72,3,FALSE)</f>
        <v>131</v>
      </c>
      <c r="AO17" s="581">
        <f>VLOOKUP($AL$17,$R$8:$Z$72,4,FALSE)</f>
        <v>2.5521137736216639</v>
      </c>
      <c r="AP17" s="580">
        <f>VLOOKUP($AL$17,$R$8:$Z$72,5,FALSE)</f>
        <v>13949</v>
      </c>
      <c r="AQ17" s="581">
        <f>VLOOKUP($AL$17,$R$8:$Z$72,6,FALSE)</f>
        <v>3.7359223300970879</v>
      </c>
      <c r="AR17" s="581">
        <f>VLOOKUP($AL$17,$R$8:$Z$72,7,FALSE)</f>
        <v>0.93913542189404264</v>
      </c>
      <c r="AS17" s="581">
        <f>VLOOKUP($AL$17,$R$8:$Z$72,8,FALSE)</f>
        <v>-4.4723528519448026</v>
      </c>
      <c r="AT17" s="580">
        <f>VLOOKUP($AL$17,$R$8:$Z$72,9,FALSE)</f>
        <v>68.312816705569475</v>
      </c>
      <c r="AU17" s="114"/>
      <c r="AV17" s="114"/>
      <c r="AW17" s="114"/>
      <c r="BF17" s="114"/>
      <c r="BG17" s="114"/>
      <c r="BH17" s="114"/>
      <c r="BI17" s="114"/>
      <c r="BJ17" s="114"/>
      <c r="BK17" s="31"/>
      <c r="BM17" s="571"/>
      <c r="BN17" s="572"/>
      <c r="BP17" s="31"/>
      <c r="BR17" s="31"/>
    </row>
    <row r="18" spans="2:70" ht="15" customHeight="1" x14ac:dyDescent="0.25">
      <c r="B18" s="379" t="s">
        <v>262</v>
      </c>
      <c r="C18" s="578">
        <v>0</v>
      </c>
      <c r="D18" s="578">
        <v>2391</v>
      </c>
      <c r="F18" s="579" t="str">
        <f t="shared" si="0"/>
        <v>2.D.11 Mature and moneyed out-of-towners</v>
      </c>
      <c r="G18" s="580">
        <f t="shared" si="0"/>
        <v>0</v>
      </c>
      <c r="H18" s="581">
        <f t="shared" si="0"/>
        <v>0</v>
      </c>
      <c r="I18" s="580">
        <f t="shared" si="0"/>
        <v>2391</v>
      </c>
      <c r="J18" s="581">
        <f t="shared" si="0"/>
        <v>0.64037495815199197</v>
      </c>
      <c r="K18" s="581">
        <f t="shared" si="1"/>
        <v>0</v>
      </c>
      <c r="L18" s="581">
        <f t="shared" si="1"/>
        <v>-5.7517212510474574</v>
      </c>
      <c r="M18" s="580">
        <f t="shared" si="1"/>
        <v>0</v>
      </c>
      <c r="N18" s="582"/>
      <c r="O18" s="583" t="str">
        <f t="shared" si="6"/>
        <v>2</v>
      </c>
      <c r="P18" s="583" t="str">
        <f t="shared" si="7"/>
        <v>2.D</v>
      </c>
      <c r="Q18" s="583">
        <f>RANK(Z18,$Z$8:$Z$72,0)+COUNTIF($Z$8:Z18,Z18)-1</f>
        <v>32</v>
      </c>
      <c r="R18" s="583">
        <f>RANK(U18,$U$8:$U$72,0)+COUNTIF($U$8:U18,U18)-1</f>
        <v>32</v>
      </c>
      <c r="S18" s="379" t="s">
        <v>262</v>
      </c>
      <c r="T18" s="584">
        <f t="shared" si="8"/>
        <v>0</v>
      </c>
      <c r="U18" s="585">
        <f t="shared" si="2"/>
        <v>0</v>
      </c>
      <c r="V18" s="584">
        <f t="shared" si="9"/>
        <v>2391</v>
      </c>
      <c r="W18" s="585">
        <f t="shared" si="3"/>
        <v>0.64037495815199197</v>
      </c>
      <c r="X18" s="581">
        <f t="shared" si="4"/>
        <v>0</v>
      </c>
      <c r="Y18" s="581">
        <f t="shared" si="5"/>
        <v>-5.7517212510474574</v>
      </c>
      <c r="Z18" s="580">
        <f t="shared" si="10"/>
        <v>0</v>
      </c>
      <c r="AA18" s="114"/>
      <c r="AB18" s="586">
        <v>11</v>
      </c>
      <c r="AC18" s="568" t="str">
        <f>VLOOKUP($AB$18,$Q$8:$Z$72,3,FALSE)</f>
        <v>5.R.50 Single-parent families in terraced housing</v>
      </c>
      <c r="AD18" s="580">
        <f>VLOOKUP($AB$18,$Q$8:$Z$72,4,FALSE)</f>
        <v>131</v>
      </c>
      <c r="AE18" s="581">
        <f>VLOOKUP($AB$18,$Q$8:$Z$72,5,FALSE)</f>
        <v>2.5521137736216639</v>
      </c>
      <c r="AF18" s="580">
        <f>VLOOKUP($AB$18,$Q$8:$Z$72,6,FALSE)</f>
        <v>13949</v>
      </c>
      <c r="AG18" s="581">
        <f>VLOOKUP($AB$18,$Q$8:$Z$72,7,FALSE)</f>
        <v>3.7359223300970879</v>
      </c>
      <c r="AH18" s="581">
        <f>VLOOKUP($AB$18,$Q$8:$Z$72,8,FALSE)</f>
        <v>0.93913542189404264</v>
      </c>
      <c r="AI18" s="581">
        <f>VLOOKUP($AB$18,$Q$8:$Z$72,9,FALSE)</f>
        <v>-4.4723528519448026</v>
      </c>
      <c r="AJ18" s="580">
        <f>VLOOKUP($AB$18,$Q$8:$Z$72,10,FALSE)</f>
        <v>68.312816705569475</v>
      </c>
      <c r="AK18" s="114"/>
      <c r="AL18" s="586">
        <v>11</v>
      </c>
      <c r="AM18" s="568" t="str">
        <f>VLOOKUP($AL$18,$R$8:$Z$72,2,FALSE)</f>
        <v>4.L.35 Settled communities, semi-detached properties</v>
      </c>
      <c r="AN18" s="580">
        <f>VLOOKUP($AL$18,$R$8:$Z$72,3,FALSE)</f>
        <v>118</v>
      </c>
      <c r="AO18" s="581">
        <f>VLOOKUP($AL$18,$R$8:$Z$72,4,FALSE)</f>
        <v>2.2988505747126435</v>
      </c>
      <c r="AP18" s="580">
        <f>VLOOKUP($AL$18,$R$8:$Z$72,5,FALSE)</f>
        <v>19613</v>
      </c>
      <c r="AQ18" s="581">
        <f>VLOOKUP($AL$18,$R$8:$Z$72,6,FALSE)</f>
        <v>5.2528958821560092</v>
      </c>
      <c r="AR18" s="581">
        <f>VLOOKUP($AL$18,$R$8:$Z$72,7,FALSE)</f>
        <v>0.60164176821495952</v>
      </c>
      <c r="AS18" s="581">
        <f>VLOOKUP($AL$18,$R$8:$Z$72,8,FALSE)</f>
        <v>-9.4868146439152135</v>
      </c>
      <c r="AT18" s="580">
        <f>VLOOKUP($AL$18,$R$8:$Z$72,9,FALSE)</f>
        <v>43.763490202076852</v>
      </c>
      <c r="AU18" s="114"/>
      <c r="AV18" s="114"/>
      <c r="AW18" s="114"/>
      <c r="BF18" s="114"/>
      <c r="BG18" s="114"/>
      <c r="BH18" s="114"/>
      <c r="BI18" s="114"/>
      <c r="BJ18" s="114"/>
      <c r="BK18" s="31"/>
      <c r="BM18" s="571"/>
      <c r="BN18" s="572"/>
      <c r="BP18" s="31"/>
      <c r="BR18" s="31"/>
    </row>
    <row r="19" spans="2:70" ht="15" customHeight="1" x14ac:dyDescent="0.25">
      <c r="B19" s="379" t="s">
        <v>263</v>
      </c>
      <c r="C19" s="578">
        <v>634</v>
      </c>
      <c r="D19" s="578">
        <v>34312</v>
      </c>
      <c r="F19" s="579" t="str">
        <f t="shared" si="0"/>
        <v>2.D.12 Well-to-do empty nesters in detached houses</v>
      </c>
      <c r="G19" s="580">
        <f t="shared" si="0"/>
        <v>634</v>
      </c>
      <c r="H19" s="581">
        <f t="shared" si="0"/>
        <v>12.351451392947594</v>
      </c>
      <c r="I19" s="580">
        <f t="shared" si="0"/>
        <v>34312</v>
      </c>
      <c r="J19" s="581">
        <f t="shared" si="0"/>
        <v>9.1896886508202211</v>
      </c>
      <c r="K19" s="581">
        <f t="shared" si="1"/>
        <v>1.8477500582886455</v>
      </c>
      <c r="L19" s="581">
        <f t="shared" si="1"/>
        <v>7.8414599463035621</v>
      </c>
      <c r="M19" s="580">
        <f t="shared" si="1"/>
        <v>134.40554802523337</v>
      </c>
      <c r="N19" s="582"/>
      <c r="O19" s="583" t="str">
        <f t="shared" si="6"/>
        <v>2</v>
      </c>
      <c r="P19" s="583" t="str">
        <f t="shared" si="7"/>
        <v>2.D</v>
      </c>
      <c r="Q19" s="583">
        <f>RANK(Z19,$Z$8:$Z$72,0)+COUNTIF($Z$8:Z19,Z19)-1</f>
        <v>9</v>
      </c>
      <c r="R19" s="583">
        <f>RANK(U19,$U$8:$U$72,0)+COUNTIF($U$8:U19,U19)-1</f>
        <v>3</v>
      </c>
      <c r="S19" s="379" t="s">
        <v>263</v>
      </c>
      <c r="T19" s="584">
        <f t="shared" si="8"/>
        <v>634</v>
      </c>
      <c r="U19" s="585">
        <f t="shared" si="2"/>
        <v>12.351451392947594</v>
      </c>
      <c r="V19" s="584">
        <f t="shared" si="9"/>
        <v>34312</v>
      </c>
      <c r="W19" s="585">
        <f t="shared" si="3"/>
        <v>9.1896886508202211</v>
      </c>
      <c r="X19" s="581">
        <f t="shared" si="4"/>
        <v>1.8477500582886455</v>
      </c>
      <c r="Y19" s="581">
        <f t="shared" si="5"/>
        <v>7.8414599463035621</v>
      </c>
      <c r="Z19" s="580">
        <f t="shared" si="10"/>
        <v>134.40554802523337</v>
      </c>
      <c r="AA19" s="114"/>
      <c r="AB19" s="586">
        <v>12</v>
      </c>
      <c r="AC19" s="568" t="str">
        <f>VLOOKUP($AB$19,$Q$8:$Z$72,3,FALSE)</f>
        <v>4.O.43 Older couples living in detached houses, rural communities</v>
      </c>
      <c r="AD19" s="580">
        <f>VLOOKUP($AB$19,$Q$8:$Z$72,4,FALSE)</f>
        <v>38</v>
      </c>
      <c r="AE19" s="581">
        <f>VLOOKUP($AB$19,$Q$8:$Z$72,5,FALSE)</f>
        <v>0.74030781219559705</v>
      </c>
      <c r="AF19" s="580">
        <f>VLOOKUP($AB$19,$Q$8:$Z$72,6,FALSE)</f>
        <v>4266</v>
      </c>
      <c r="AG19" s="581">
        <f>VLOOKUP($AB$19,$Q$8:$Z$72,7,FALSE)</f>
        <v>1.1425510545698025</v>
      </c>
      <c r="AH19" s="581">
        <f>VLOOKUP($AB$19,$Q$8:$Z$72,8,FALSE)</f>
        <v>0.89076418190342233</v>
      </c>
      <c r="AI19" s="581">
        <f>VLOOKUP($AB$19,$Q$8:$Z$72,9,FALSE)</f>
        <v>-2.7116390628429041</v>
      </c>
      <c r="AJ19" s="580">
        <f>VLOOKUP($AB$19,$Q$8:$Z$72,10,FALSE)</f>
        <v>64.794287242974917</v>
      </c>
      <c r="AK19" s="114"/>
      <c r="AL19" s="586">
        <v>12</v>
      </c>
      <c r="AM19" s="568" t="str">
        <f>VLOOKUP($AL$19,$R$8:$Z$72,2,FALSE)</f>
        <v>3.F.16 Families and couples in detached houses</v>
      </c>
      <c r="AN19" s="580">
        <f>VLOOKUP($AL$19,$R$8:$Z$72,3,FALSE)</f>
        <v>104</v>
      </c>
      <c r="AO19" s="581">
        <f>VLOOKUP($AL$19,$R$8:$Z$72,4,FALSE)</f>
        <v>2.0261055912721608</v>
      </c>
      <c r="AP19" s="580">
        <f>VLOOKUP($AL$19,$R$8:$Z$72,5,FALSE)</f>
        <v>12836</v>
      </c>
      <c r="AQ19" s="581">
        <f>VLOOKUP($AL$19,$R$8:$Z$72,6,FALSE)</f>
        <v>3.4378305992634752</v>
      </c>
      <c r="AR19" s="581">
        <f>VLOOKUP($AL$19,$R$8:$Z$72,7,FALSE)</f>
        <v>0.81022125272670609</v>
      </c>
      <c r="AS19" s="581">
        <f>VLOOKUP($AL$19,$R$8:$Z$72,8,FALSE)</f>
        <v>-5.5512399087298405</v>
      </c>
      <c r="AT19" s="580">
        <f>VLOOKUP($AL$19,$R$8:$Z$72,9,FALSE)</f>
        <v>58.935585473764654</v>
      </c>
      <c r="AU19" s="114"/>
      <c r="AV19" s="114"/>
      <c r="AW19" s="114"/>
      <c r="BF19" s="114"/>
      <c r="BG19" s="114"/>
      <c r="BH19" s="114"/>
      <c r="BI19" s="114"/>
      <c r="BJ19" s="114"/>
      <c r="BK19" s="31"/>
      <c r="BM19" s="571"/>
      <c r="BN19" s="572"/>
      <c r="BP19" s="31"/>
      <c r="BR19" s="31"/>
    </row>
    <row r="20" spans="2:70" ht="15" customHeight="1" x14ac:dyDescent="0.25">
      <c r="B20" s="379" t="s">
        <v>264</v>
      </c>
      <c r="C20" s="578">
        <v>0</v>
      </c>
      <c r="D20" s="578">
        <v>0</v>
      </c>
      <c r="F20" s="579" t="str">
        <f t="shared" si="0"/>
        <v>2.E.13 Families in leafy suburbs</v>
      </c>
      <c r="G20" s="580">
        <f t="shared" si="0"/>
        <v>0</v>
      </c>
      <c r="H20" s="581">
        <f t="shared" si="0"/>
        <v>0</v>
      </c>
      <c r="I20" s="580">
        <f t="shared" si="0"/>
        <v>0</v>
      </c>
      <c r="J20" s="581">
        <f t="shared" si="0"/>
        <v>0</v>
      </c>
      <c r="K20" s="581">
        <f t="shared" si="1"/>
        <v>0</v>
      </c>
      <c r="L20" s="581">
        <f t="shared" si="1"/>
        <v>0</v>
      </c>
      <c r="M20" s="580">
        <f t="shared" si="1"/>
        <v>0</v>
      </c>
      <c r="N20" s="582"/>
      <c r="O20" s="583" t="str">
        <f t="shared" si="6"/>
        <v>2</v>
      </c>
      <c r="P20" s="583" t="str">
        <f t="shared" si="7"/>
        <v>2.E</v>
      </c>
      <c r="Q20" s="583">
        <f>RANK(Z20,$Z$8:$Z$72,0)+COUNTIF($Z$8:Z20,Z20)-1</f>
        <v>33</v>
      </c>
      <c r="R20" s="583">
        <f>RANK(U20,$U$8:$U$72,0)+COUNTIF($U$8:U20,U20)-1</f>
        <v>33</v>
      </c>
      <c r="S20" s="379" t="s">
        <v>264</v>
      </c>
      <c r="T20" s="584">
        <f t="shared" si="8"/>
        <v>0</v>
      </c>
      <c r="U20" s="585">
        <f t="shared" si="2"/>
        <v>0</v>
      </c>
      <c r="V20" s="584">
        <f t="shared" si="9"/>
        <v>0</v>
      </c>
      <c r="W20" s="585">
        <f t="shared" si="3"/>
        <v>0</v>
      </c>
      <c r="X20" s="581">
        <f t="shared" si="4"/>
        <v>0</v>
      </c>
      <c r="Y20" s="581">
        <f t="shared" si="5"/>
        <v>0</v>
      </c>
      <c r="Z20" s="580">
        <f t="shared" si="10"/>
        <v>0</v>
      </c>
      <c r="AA20" s="114"/>
      <c r="AB20" s="586">
        <v>13</v>
      </c>
      <c r="AC20" s="568" t="str">
        <f>VLOOKUP($AB$20,$Q$8:$Z$72,3,FALSE)</f>
        <v>6.T.57 Older renters in flats and tenements</v>
      </c>
      <c r="AD20" s="580">
        <f>VLOOKUP($AB$20,$Q$8:$Z$72,4,FALSE)</f>
        <v>31</v>
      </c>
      <c r="AE20" s="581">
        <f>VLOOKUP($AB$20,$Q$8:$Z$72,5,FALSE)</f>
        <v>0.60393532047535547</v>
      </c>
      <c r="AF20" s="580">
        <f>VLOOKUP($AB$20,$Q$8:$Z$72,6,FALSE)</f>
        <v>3808</v>
      </c>
      <c r="AG20" s="581">
        <f>VLOOKUP($AB$20,$Q$8:$Z$72,7,FALSE)</f>
        <v>1.0198861734181452</v>
      </c>
      <c r="AH20" s="581">
        <f>VLOOKUP($AB$20,$Q$8:$Z$72,8,FALSE)</f>
        <v>0.81407563025210095</v>
      </c>
      <c r="AI20" s="581">
        <f>VLOOKUP($AB$20,$Q$8:$Z$72,9,FALSE)</f>
        <v>-2.9660456083840105</v>
      </c>
      <c r="AJ20" s="580">
        <f>VLOOKUP($AB$20,$Q$8:$Z$72,10,FALSE)</f>
        <v>59.21595333048473</v>
      </c>
      <c r="AK20" s="114"/>
      <c r="AL20" s="586">
        <v>13</v>
      </c>
      <c r="AM20" s="568" t="str">
        <f>VLOOKUP($AL$20,$R$8:$Z$72,2,FALSE)</f>
        <v>2.D.10 Well-off families in larger semis</v>
      </c>
      <c r="AN20" s="580">
        <f>VLOOKUP($AL$20,$R$8:$Z$72,3,FALSE)</f>
        <v>75</v>
      </c>
      <c r="AO20" s="581">
        <f>VLOOKUP($AL$20,$R$8:$Z$72,4,FALSE)</f>
        <v>1.4611338398597311</v>
      </c>
      <c r="AP20" s="580">
        <f>VLOOKUP($AL$20,$R$8:$Z$72,5,FALSE)</f>
        <v>12418</v>
      </c>
      <c r="AQ20" s="581">
        <f>VLOOKUP($AL$20,$R$8:$Z$72,6,FALSE)</f>
        <v>3.3258788081687314</v>
      </c>
      <c r="AR20" s="581">
        <f>VLOOKUP($AL$20,$R$8:$Z$72,7,FALSE)</f>
        <v>0.60396199065872125</v>
      </c>
      <c r="AS20" s="581">
        <f>VLOOKUP($AL$20,$R$8:$Z$72,8,FALSE)</f>
        <v>-7.4506943847493972</v>
      </c>
      <c r="AT20" s="580">
        <f>VLOOKUP($AL$20,$R$8:$Z$72,9,FALSE)</f>
        <v>43.932263444808108</v>
      </c>
      <c r="AU20" s="114"/>
      <c r="AV20" s="114"/>
      <c r="AW20" s="114"/>
      <c r="BF20" s="114"/>
      <c r="BG20" s="114"/>
      <c r="BH20" s="114"/>
      <c r="BI20" s="114"/>
      <c r="BJ20" s="114"/>
      <c r="BK20" s="31"/>
      <c r="BM20" s="571"/>
      <c r="BN20" s="572"/>
      <c r="BP20" s="31"/>
      <c r="BR20" s="31"/>
    </row>
    <row r="21" spans="2:70" ht="15" customHeight="1" x14ac:dyDescent="0.25">
      <c r="B21" s="379" t="s">
        <v>265</v>
      </c>
      <c r="C21" s="578">
        <v>0</v>
      </c>
      <c r="D21" s="578">
        <v>47</v>
      </c>
      <c r="F21" s="579" t="str">
        <f t="shared" si="0"/>
        <v>2.E.14 Upmarket young families in terraces</v>
      </c>
      <c r="G21" s="580">
        <f t="shared" si="0"/>
        <v>0</v>
      </c>
      <c r="H21" s="581">
        <f t="shared" si="0"/>
        <v>0</v>
      </c>
      <c r="I21" s="580">
        <f t="shared" si="0"/>
        <v>47</v>
      </c>
      <c r="J21" s="581">
        <f t="shared" si="0"/>
        <v>1.2587880816873115E-2</v>
      </c>
      <c r="K21" s="581">
        <f t="shared" si="1"/>
        <v>0</v>
      </c>
      <c r="L21" s="581">
        <f t="shared" si="1"/>
        <v>-0.80387640056760845</v>
      </c>
      <c r="M21" s="580">
        <f t="shared" si="1"/>
        <v>0</v>
      </c>
      <c r="N21" s="582"/>
      <c r="O21" s="583" t="str">
        <f t="shared" si="6"/>
        <v>2</v>
      </c>
      <c r="P21" s="583" t="str">
        <f t="shared" si="7"/>
        <v>2.E</v>
      </c>
      <c r="Q21" s="583">
        <f>RANK(Z21,$Z$8:$Z$72,0)+COUNTIF($Z$8:Z21,Z21)-1</f>
        <v>34</v>
      </c>
      <c r="R21" s="583">
        <f>RANK(U21,$U$8:$U$72,0)+COUNTIF($U$8:U21,U21)-1</f>
        <v>34</v>
      </c>
      <c r="S21" s="379" t="s">
        <v>265</v>
      </c>
      <c r="T21" s="584">
        <f t="shared" si="8"/>
        <v>0</v>
      </c>
      <c r="U21" s="585">
        <f t="shared" si="2"/>
        <v>0</v>
      </c>
      <c r="V21" s="584">
        <f t="shared" si="9"/>
        <v>47</v>
      </c>
      <c r="W21" s="585">
        <f t="shared" si="3"/>
        <v>1.2587880816873115E-2</v>
      </c>
      <c r="X21" s="581">
        <f t="shared" si="4"/>
        <v>0</v>
      </c>
      <c r="Y21" s="581">
        <f t="shared" si="5"/>
        <v>-0.80387640056760845</v>
      </c>
      <c r="Z21" s="580">
        <f t="shared" si="10"/>
        <v>0</v>
      </c>
      <c r="AA21" s="114"/>
      <c r="AB21" s="586">
        <v>14</v>
      </c>
      <c r="AC21" s="568" t="str">
        <f>VLOOKUP($AB$21,$Q$8:$Z$72,3,FALSE)</f>
        <v>3.F.16 Families and couples in detached houses</v>
      </c>
      <c r="AD21" s="580">
        <f>VLOOKUP($AB$21,$Q$8:$Z$72,4,FALSE)</f>
        <v>104</v>
      </c>
      <c r="AE21" s="581">
        <f>VLOOKUP($AB$21,$Q$8:$Z$72,5,FALSE)</f>
        <v>2.0261055912721608</v>
      </c>
      <c r="AF21" s="580">
        <f>VLOOKUP($AB$21,$Q$8:$Z$72,6,FALSE)</f>
        <v>12836</v>
      </c>
      <c r="AG21" s="581">
        <f>VLOOKUP($AB$21,$Q$8:$Z$72,7,FALSE)</f>
        <v>3.4378305992634752</v>
      </c>
      <c r="AH21" s="581">
        <f>VLOOKUP($AB$21,$Q$8:$Z$72,8,FALSE)</f>
        <v>0.81022125272670609</v>
      </c>
      <c r="AI21" s="581">
        <f>VLOOKUP($AB$21,$Q$8:$Z$72,9,FALSE)</f>
        <v>-5.5512399087298405</v>
      </c>
      <c r="AJ21" s="580">
        <f>VLOOKUP($AB$21,$Q$8:$Z$72,10,FALSE)</f>
        <v>58.935585473764654</v>
      </c>
      <c r="AK21" s="114"/>
      <c r="AL21" s="586">
        <v>14</v>
      </c>
      <c r="AM21" s="568" t="str">
        <f>VLOOKUP($AL$21,$R$8:$Z$72,2,FALSE)</f>
        <v>2.D.9 Families and couples in comfortable homes</v>
      </c>
      <c r="AN21" s="580">
        <f>VLOOKUP($AL$21,$R$8:$Z$72,3,FALSE)</f>
        <v>40</v>
      </c>
      <c r="AO21" s="581">
        <f>VLOOKUP($AL$21,$R$8:$Z$72,4,FALSE)</f>
        <v>0.77927138125852335</v>
      </c>
      <c r="AP21" s="580">
        <f>VLOOKUP($AL$21,$R$8:$Z$72,5,FALSE)</f>
        <v>10188</v>
      </c>
      <c r="AQ21" s="581">
        <f>VLOOKUP($AL$21,$R$8:$Z$72,6,FALSE)</f>
        <v>2.7286240374958153</v>
      </c>
      <c r="AR21" s="581">
        <f>VLOOKUP($AL$21,$R$8:$Z$72,7,FALSE)</f>
        <v>0.39261876717707106</v>
      </c>
      <c r="AS21" s="581">
        <f>VLOOKUP($AL$21,$R$8:$Z$72,8,FALSE)</f>
        <v>-8.5725823619577231</v>
      </c>
      <c r="AT21" s="580">
        <f>VLOOKUP($AL$21,$R$8:$Z$72,9,FALSE)</f>
        <v>28.559133488162658</v>
      </c>
      <c r="AU21" s="114"/>
      <c r="AV21" s="114"/>
      <c r="AW21" s="114"/>
      <c r="BF21" s="114"/>
      <c r="BG21" s="114"/>
      <c r="BH21" s="114"/>
      <c r="BI21" s="114"/>
      <c r="BJ21" s="114"/>
      <c r="BK21" s="31"/>
      <c r="BM21" s="571"/>
      <c r="BN21" s="572"/>
      <c r="BP21" s="31"/>
      <c r="BR21" s="31"/>
    </row>
    <row r="22" spans="2:70" ht="15" customHeight="1" x14ac:dyDescent="0.25">
      <c r="B22" s="379" t="s">
        <v>266</v>
      </c>
      <c r="C22" s="578">
        <v>0</v>
      </c>
      <c r="D22" s="578">
        <v>1</v>
      </c>
      <c r="F22" s="579" t="str">
        <f t="shared" si="0"/>
        <v>2.E.15 Educated professionals renting flats</v>
      </c>
      <c r="G22" s="580">
        <f t="shared" si="0"/>
        <v>0</v>
      </c>
      <c r="H22" s="581">
        <f t="shared" si="0"/>
        <v>0</v>
      </c>
      <c r="I22" s="580">
        <f t="shared" si="0"/>
        <v>1</v>
      </c>
      <c r="J22" s="581">
        <f t="shared" si="0"/>
        <v>2.6782725142283226E-4</v>
      </c>
      <c r="K22" s="581">
        <f t="shared" si="1"/>
        <v>0</v>
      </c>
      <c r="L22" s="581">
        <f t="shared" si="1"/>
        <v>-0.11725020100357612</v>
      </c>
      <c r="M22" s="580">
        <f t="shared" si="1"/>
        <v>0</v>
      </c>
      <c r="N22" s="582"/>
      <c r="O22" s="583" t="str">
        <f t="shared" si="6"/>
        <v>2</v>
      </c>
      <c r="P22" s="583" t="str">
        <f t="shared" si="7"/>
        <v>2.E</v>
      </c>
      <c r="Q22" s="583">
        <f>RANK(Z22,$Z$8:$Z$72,0)+COUNTIF($Z$8:Z22,Z22)-1</f>
        <v>35</v>
      </c>
      <c r="R22" s="583">
        <f>RANK(U22,$U$8:$U$72,0)+COUNTIF($U$8:U22,U22)-1</f>
        <v>35</v>
      </c>
      <c r="S22" s="379" t="s">
        <v>266</v>
      </c>
      <c r="T22" s="584">
        <f t="shared" si="8"/>
        <v>0</v>
      </c>
      <c r="U22" s="585">
        <f t="shared" si="2"/>
        <v>0</v>
      </c>
      <c r="V22" s="584">
        <f t="shared" si="9"/>
        <v>1</v>
      </c>
      <c r="W22" s="585">
        <f t="shared" si="3"/>
        <v>2.6782725142283226E-4</v>
      </c>
      <c r="X22" s="581">
        <f t="shared" si="4"/>
        <v>0</v>
      </c>
      <c r="Y22" s="581">
        <f t="shared" si="5"/>
        <v>-0.11725020100357612</v>
      </c>
      <c r="Z22" s="580">
        <f t="shared" si="10"/>
        <v>0</v>
      </c>
      <c r="AA22" s="114"/>
      <c r="AB22" s="586">
        <v>15</v>
      </c>
      <c r="AC22" s="568" t="str">
        <f>VLOOKUP($AB$22,$Q$8:$Z$72,3,FALSE)</f>
        <v>2.D.10 Well-off families in larger semis</v>
      </c>
      <c r="AD22" s="580">
        <f>VLOOKUP($AB$22,$Q$8:$Z$72,4,FALSE)</f>
        <v>75</v>
      </c>
      <c r="AE22" s="581">
        <f>VLOOKUP($AB$22,$Q$8:$Z$72,5,FALSE)</f>
        <v>1.4611338398597311</v>
      </c>
      <c r="AF22" s="580">
        <f>VLOOKUP($AB$22,$Q$8:$Z$72,6,FALSE)</f>
        <v>12418</v>
      </c>
      <c r="AG22" s="581">
        <f>VLOOKUP($AB$22,$Q$8:$Z$72,7,FALSE)</f>
        <v>3.3258788081687314</v>
      </c>
      <c r="AH22" s="581">
        <f>VLOOKUP($AB$22,$Q$8:$Z$72,8,FALSE)</f>
        <v>0.60396199065872125</v>
      </c>
      <c r="AI22" s="581">
        <f>VLOOKUP($AB$22,$Q$8:$Z$72,9,FALSE)</f>
        <v>-7.4506943847493972</v>
      </c>
      <c r="AJ22" s="580">
        <f>VLOOKUP($AB$22,$Q$8:$Z$72,10,FALSE)</f>
        <v>43.932263444808108</v>
      </c>
      <c r="AK22" s="114"/>
      <c r="AL22" s="586">
        <v>15</v>
      </c>
      <c r="AM22" s="568" t="str">
        <f>VLOOKUP($AL$22,$R$8:$Z$72,2,FALSE)</f>
        <v>4.O.43 Older couples living in detached houses, rural communities</v>
      </c>
      <c r="AN22" s="580">
        <f>VLOOKUP($AL$22,$R$8:$Z$72,3,FALSE)</f>
        <v>38</v>
      </c>
      <c r="AO22" s="581">
        <f>VLOOKUP($AL$22,$R$8:$Z$72,4,FALSE)</f>
        <v>0.74030781219559705</v>
      </c>
      <c r="AP22" s="580">
        <f>VLOOKUP($AL$22,$R$8:$Z$72,5,FALSE)</f>
        <v>4266</v>
      </c>
      <c r="AQ22" s="581">
        <f>VLOOKUP($AL$22,$R$8:$Z$72,6,FALSE)</f>
        <v>1.1425510545698025</v>
      </c>
      <c r="AR22" s="581">
        <f>VLOOKUP($AL$22,$R$8:$Z$72,7,FALSE)</f>
        <v>0.89076418190342233</v>
      </c>
      <c r="AS22" s="581">
        <f>VLOOKUP($AL$22,$R$8:$Z$72,8,FALSE)</f>
        <v>-2.7116390628429041</v>
      </c>
      <c r="AT22" s="580">
        <f>VLOOKUP($AL$22,$R$8:$Z$72,9,FALSE)</f>
        <v>64.794287242974917</v>
      </c>
      <c r="AU22" s="114"/>
      <c r="AV22" s="114"/>
      <c r="AW22" s="114"/>
      <c r="BF22" s="114"/>
      <c r="BG22" s="114"/>
      <c r="BH22" s="114"/>
      <c r="BI22" s="114"/>
      <c r="BJ22" s="114"/>
      <c r="BK22" s="31"/>
      <c r="BM22" s="571"/>
      <c r="BN22" s="572"/>
      <c r="BP22" s="31"/>
      <c r="BR22" s="31"/>
    </row>
    <row r="23" spans="2:70" ht="15" customHeight="1" x14ac:dyDescent="0.25">
      <c r="B23" s="379" t="s">
        <v>267</v>
      </c>
      <c r="C23" s="578">
        <v>104</v>
      </c>
      <c r="D23" s="578">
        <v>12836</v>
      </c>
      <c r="F23" s="579" t="str">
        <f t="shared" si="0"/>
        <v>3.F.16 Families and couples in detached houses</v>
      </c>
      <c r="G23" s="580">
        <f t="shared" si="0"/>
        <v>104</v>
      </c>
      <c r="H23" s="581">
        <f t="shared" si="0"/>
        <v>2.0261055912721608</v>
      </c>
      <c r="I23" s="580">
        <f t="shared" si="0"/>
        <v>12836</v>
      </c>
      <c r="J23" s="581">
        <f t="shared" si="0"/>
        <v>3.4378305992634752</v>
      </c>
      <c r="K23" s="581">
        <f t="shared" si="1"/>
        <v>0.81022125272670609</v>
      </c>
      <c r="L23" s="581">
        <f t="shared" si="1"/>
        <v>-5.5512399087298405</v>
      </c>
      <c r="M23" s="580">
        <f t="shared" si="1"/>
        <v>58.935585473764654</v>
      </c>
      <c r="N23" s="582"/>
      <c r="O23" s="583" t="str">
        <f t="shared" si="6"/>
        <v>3</v>
      </c>
      <c r="P23" s="583" t="str">
        <f t="shared" si="7"/>
        <v>3.F</v>
      </c>
      <c r="Q23" s="583">
        <f>RANK(Z23,$Z$8:$Z$72,0)+COUNTIF($Z$8:Z23,Z23)-1</f>
        <v>14</v>
      </c>
      <c r="R23" s="583">
        <f>RANK(U23,$U$8:$U$72,0)+COUNTIF($U$8:U23,U23)-1</f>
        <v>12</v>
      </c>
      <c r="S23" s="379" t="s">
        <v>267</v>
      </c>
      <c r="T23" s="584">
        <f t="shared" si="8"/>
        <v>104</v>
      </c>
      <c r="U23" s="585">
        <f t="shared" si="2"/>
        <v>2.0261055912721608</v>
      </c>
      <c r="V23" s="584">
        <f t="shared" si="9"/>
        <v>12836</v>
      </c>
      <c r="W23" s="585">
        <f t="shared" si="3"/>
        <v>3.4378305992634752</v>
      </c>
      <c r="X23" s="581">
        <f t="shared" si="4"/>
        <v>0.81022125272670609</v>
      </c>
      <c r="Y23" s="581">
        <f t="shared" si="5"/>
        <v>-5.5512399087298405</v>
      </c>
      <c r="Z23" s="580">
        <f t="shared" si="10"/>
        <v>58.935585473764654</v>
      </c>
      <c r="AA23" s="114"/>
      <c r="AB23" s="586">
        <v>16</v>
      </c>
      <c r="AC23" s="568" t="str">
        <f>VLOOKUP($AB$23,$Q$8:$Z$72,3,FALSE)</f>
        <v>4.L.35 Settled communities, semi-detached properties</v>
      </c>
      <c r="AD23" s="580">
        <f>VLOOKUP($AB$23,$Q$8:$Z$72,4,FALSE)</f>
        <v>118</v>
      </c>
      <c r="AE23" s="581">
        <f>VLOOKUP($AB$23,$Q$8:$Z$72,5,FALSE)</f>
        <v>2.2988505747126435</v>
      </c>
      <c r="AF23" s="580">
        <f>VLOOKUP($AB$23,$Q$8:$Z$72,6,FALSE)</f>
        <v>19613</v>
      </c>
      <c r="AG23" s="581">
        <f>VLOOKUP($AB$23,$Q$8:$Z$72,7,FALSE)</f>
        <v>5.2528958821560092</v>
      </c>
      <c r="AH23" s="581">
        <f>VLOOKUP($AB$23,$Q$8:$Z$72,8,FALSE)</f>
        <v>0.60164176821495952</v>
      </c>
      <c r="AI23" s="581">
        <f>VLOOKUP($AB$23,$Q$8:$Z$72,9,FALSE)</f>
        <v>-9.4868146439152135</v>
      </c>
      <c r="AJ23" s="580">
        <f>VLOOKUP($AB$23,$Q$8:$Z$72,10,FALSE)</f>
        <v>43.763490202076852</v>
      </c>
      <c r="AK23" s="114"/>
      <c r="AL23" s="586">
        <v>16</v>
      </c>
      <c r="AM23" s="568" t="str">
        <f>VLOOKUP($AL$23,$R$8:$Z$72,2,FALSE)</f>
        <v>5.R.51 Older, single-person households on the outskirts of town</v>
      </c>
      <c r="AN23" s="580">
        <f>VLOOKUP($AL$23,$R$8:$Z$72,3,FALSE)</f>
        <v>35</v>
      </c>
      <c r="AO23" s="581">
        <f>VLOOKUP($AL$23,$R$8:$Z$72,4,FALSE)</f>
        <v>0.68186245860120787</v>
      </c>
      <c r="AP23" s="580">
        <f>VLOOKUP($AL$23,$R$8:$Z$72,5,FALSE)</f>
        <v>7308</v>
      </c>
      <c r="AQ23" s="581">
        <f>VLOOKUP($AL$23,$R$8:$Z$72,6,FALSE)</f>
        <v>1.9572815533980583</v>
      </c>
      <c r="AR23" s="581">
        <f>VLOOKUP($AL$23,$R$8:$Z$72,7,FALSE)</f>
        <v>0.47892720306513409</v>
      </c>
      <c r="AS23" s="581">
        <f>VLOOKUP($AL$23,$R$8:$Z$72,8,FALSE)</f>
        <v>-6.5963580794875538</v>
      </c>
      <c r="AT23" s="580">
        <f>VLOOKUP($AL$23,$R$8:$Z$72,9,FALSE)</f>
        <v>34.837218867025996</v>
      </c>
      <c r="AU23" s="114"/>
      <c r="AV23" s="114"/>
      <c r="AW23" s="114"/>
      <c r="BF23" s="114"/>
      <c r="BG23" s="114"/>
      <c r="BH23" s="114"/>
      <c r="BI23" s="114"/>
      <c r="BJ23" s="114"/>
      <c r="BK23" s="31"/>
      <c r="BM23" s="571"/>
      <c r="BN23" s="572"/>
      <c r="BP23" s="31"/>
      <c r="BR23" s="31"/>
    </row>
    <row r="24" spans="2:70" ht="15" customHeight="1" x14ac:dyDescent="0.25">
      <c r="B24" s="379" t="s">
        <v>268</v>
      </c>
      <c r="C24" s="578">
        <v>812</v>
      </c>
      <c r="D24" s="578">
        <v>26817</v>
      </c>
      <c r="F24" s="579" t="str">
        <f t="shared" si="0"/>
        <v>3.F.17 Older, rural empty nesters and couples</v>
      </c>
      <c r="G24" s="580">
        <f t="shared" si="0"/>
        <v>812</v>
      </c>
      <c r="H24" s="581">
        <f t="shared" si="0"/>
        <v>15.819209039548024</v>
      </c>
      <c r="I24" s="580">
        <f t="shared" si="0"/>
        <v>26817</v>
      </c>
      <c r="J24" s="581">
        <f t="shared" si="0"/>
        <v>7.1823234014060935</v>
      </c>
      <c r="K24" s="581">
        <f t="shared" si="1"/>
        <v>3.0279300443748371</v>
      </c>
      <c r="L24" s="581">
        <f t="shared" si="1"/>
        <v>23.96596807906165</v>
      </c>
      <c r="M24" s="580">
        <f t="shared" si="1"/>
        <v>220.25197356681372</v>
      </c>
      <c r="N24" s="582"/>
      <c r="O24" s="583" t="str">
        <f t="shared" si="6"/>
        <v>3</v>
      </c>
      <c r="P24" s="583" t="str">
        <f t="shared" si="7"/>
        <v>3.F</v>
      </c>
      <c r="Q24" s="583">
        <f>RANK(Z24,$Z$8:$Z$72,0)+COUNTIF($Z$8:Z24,Z24)-1</f>
        <v>6</v>
      </c>
      <c r="R24" s="583">
        <f>RANK(U24,$U$8:$U$72,0)+COUNTIF($U$8:U24,U24)-1</f>
        <v>1</v>
      </c>
      <c r="S24" s="379" t="s">
        <v>268</v>
      </c>
      <c r="T24" s="584">
        <f t="shared" si="8"/>
        <v>812</v>
      </c>
      <c r="U24" s="585">
        <f t="shared" si="2"/>
        <v>15.819209039548024</v>
      </c>
      <c r="V24" s="584">
        <f t="shared" si="9"/>
        <v>26817</v>
      </c>
      <c r="W24" s="585">
        <f t="shared" si="3"/>
        <v>7.1823234014060935</v>
      </c>
      <c r="X24" s="581">
        <f t="shared" si="4"/>
        <v>3.0279300443748371</v>
      </c>
      <c r="Y24" s="581">
        <f t="shared" si="5"/>
        <v>23.96596807906165</v>
      </c>
      <c r="Z24" s="580">
        <f t="shared" si="10"/>
        <v>220.25197356681372</v>
      </c>
      <c r="AA24" s="114"/>
      <c r="AB24" s="586">
        <v>17</v>
      </c>
      <c r="AC24" s="568" t="str">
        <f>VLOOKUP($AB$24,$Q$8:$Z$72,3,FALSE)</f>
        <v>5.Q.49 Socially renting single adult households</v>
      </c>
      <c r="AD24" s="580">
        <f>VLOOKUP($AB$24,$Q$8:$Z$72,4,FALSE)</f>
        <v>32</v>
      </c>
      <c r="AE24" s="581">
        <f>VLOOKUP($AB$24,$Q$8:$Z$72,5,FALSE)</f>
        <v>0.62341710500681857</v>
      </c>
      <c r="AF24" s="580">
        <f>VLOOKUP($AB$24,$Q$8:$Z$72,6,FALSE)</f>
        <v>6088</v>
      </c>
      <c r="AG24" s="581">
        <f>VLOOKUP($AB$24,$Q$8:$Z$72,7,FALSE)</f>
        <v>1.6305323066622028</v>
      </c>
      <c r="AH24" s="581">
        <f>VLOOKUP($AB$24,$Q$8:$Z$72,8,FALSE)</f>
        <v>0.52562417871222078</v>
      </c>
      <c r="AI24" s="581">
        <f>VLOOKUP($AB$24,$Q$8:$Z$72,9,FALSE)</f>
        <v>-5.6973108920579314</v>
      </c>
      <c r="AJ24" s="580">
        <f>VLOOKUP($AB$24,$Q$8:$Z$72,10,FALSE)</f>
        <v>38.233962152089504</v>
      </c>
      <c r="AK24" s="114"/>
      <c r="AL24" s="586">
        <v>17</v>
      </c>
      <c r="AM24" s="568" t="str">
        <f>VLOOKUP($AL$24,$R$8:$Z$72,2,FALSE)</f>
        <v>3.J.27 Professional families and couples in suburban, owner-occupied areas</v>
      </c>
      <c r="AN24" s="580">
        <f>VLOOKUP($AL$24,$R$8:$Z$72,3,FALSE)</f>
        <v>33</v>
      </c>
      <c r="AO24" s="581">
        <f>VLOOKUP($AL$24,$R$8:$Z$72,4,FALSE)</f>
        <v>0.64289888953828178</v>
      </c>
      <c r="AP24" s="580">
        <f>VLOOKUP($AL$24,$R$8:$Z$72,5,FALSE)</f>
        <v>10754</v>
      </c>
      <c r="AQ24" s="581">
        <f>VLOOKUP($AL$24,$R$8:$Z$72,6,FALSE)</f>
        <v>2.8802142618011382</v>
      </c>
      <c r="AR24" s="581">
        <f>VLOOKUP($AL$24,$R$8:$Z$72,7,FALSE)</f>
        <v>0.30686256276734236</v>
      </c>
      <c r="AS24" s="581">
        <f>VLOOKUP($AL$24,$R$8:$Z$72,8,FALSE)</f>
        <v>-9.5839950928321826</v>
      </c>
      <c r="AT24" s="580">
        <f>VLOOKUP($AL$24,$R$8:$Z$72,9,FALSE)</f>
        <v>22.321217489432392</v>
      </c>
      <c r="AU24" s="114"/>
      <c r="AV24" s="114"/>
      <c r="AW24" s="114"/>
      <c r="BF24" s="114"/>
      <c r="BG24" s="114"/>
      <c r="BH24" s="114"/>
      <c r="BI24" s="114"/>
      <c r="BJ24" s="114"/>
      <c r="BK24" s="31"/>
      <c r="BM24" s="571"/>
      <c r="BN24" s="572"/>
      <c r="BP24" s="31"/>
      <c r="BR24" s="31"/>
    </row>
    <row r="25" spans="2:70" ht="15" customHeight="1" x14ac:dyDescent="0.25">
      <c r="B25" s="379" t="s">
        <v>269</v>
      </c>
      <c r="C25" s="578">
        <v>0</v>
      </c>
      <c r="D25" s="578">
        <v>556</v>
      </c>
      <c r="F25" s="579" t="str">
        <f t="shared" si="0"/>
        <v>3.F.18 Countryside retirees in spacious houses</v>
      </c>
      <c r="G25" s="580">
        <f t="shared" si="0"/>
        <v>0</v>
      </c>
      <c r="H25" s="581">
        <f t="shared" si="0"/>
        <v>0</v>
      </c>
      <c r="I25" s="580">
        <f t="shared" si="0"/>
        <v>556</v>
      </c>
      <c r="J25" s="581">
        <f t="shared" si="0"/>
        <v>0.14891195179109476</v>
      </c>
      <c r="K25" s="581">
        <f t="shared" si="1"/>
        <v>0</v>
      </c>
      <c r="L25" s="581">
        <f t="shared" si="1"/>
        <v>-2.7667760605909497</v>
      </c>
      <c r="M25" s="580">
        <f t="shared" si="1"/>
        <v>0</v>
      </c>
      <c r="N25" s="582"/>
      <c r="O25" s="583" t="str">
        <f t="shared" si="6"/>
        <v>3</v>
      </c>
      <c r="P25" s="583" t="str">
        <f t="shared" si="7"/>
        <v>3.F</v>
      </c>
      <c r="Q25" s="583">
        <f>RANK(Z25,$Z$8:$Z$72,0)+COUNTIF($Z$8:Z25,Z25)-1</f>
        <v>36</v>
      </c>
      <c r="R25" s="583">
        <f>RANK(U25,$U$8:$U$72,0)+COUNTIF($U$8:U25,U25)-1</f>
        <v>36</v>
      </c>
      <c r="S25" s="379" t="s">
        <v>269</v>
      </c>
      <c r="T25" s="584">
        <f t="shared" si="8"/>
        <v>0</v>
      </c>
      <c r="U25" s="585">
        <f t="shared" si="2"/>
        <v>0</v>
      </c>
      <c r="V25" s="584">
        <f t="shared" si="9"/>
        <v>556</v>
      </c>
      <c r="W25" s="585">
        <f t="shared" si="3"/>
        <v>0.14891195179109476</v>
      </c>
      <c r="X25" s="581">
        <f t="shared" si="4"/>
        <v>0</v>
      </c>
      <c r="Y25" s="581">
        <f t="shared" si="5"/>
        <v>-2.7667760605909497</v>
      </c>
      <c r="Z25" s="580">
        <f t="shared" si="10"/>
        <v>0</v>
      </c>
      <c r="AA25" s="114"/>
      <c r="AB25" s="586">
        <v>18</v>
      </c>
      <c r="AC25" s="568" t="str">
        <f>VLOOKUP($AB$25,$Q$8:$Z$72,3,FALSE)</f>
        <v>5.R.51 Older, single-person households on the outskirts of town</v>
      </c>
      <c r="AD25" s="580">
        <f>VLOOKUP($AB$25,$Q$8:$Z$72,4,FALSE)</f>
        <v>35</v>
      </c>
      <c r="AE25" s="581">
        <f>VLOOKUP($AB$25,$Q$8:$Z$72,5,FALSE)</f>
        <v>0.68186245860120787</v>
      </c>
      <c r="AF25" s="580">
        <f>VLOOKUP($AB$25,$Q$8:$Z$72,6,FALSE)</f>
        <v>7308</v>
      </c>
      <c r="AG25" s="581">
        <f>VLOOKUP($AB$25,$Q$8:$Z$72,7,FALSE)</f>
        <v>1.9572815533980583</v>
      </c>
      <c r="AH25" s="581">
        <f>VLOOKUP($AB$25,$Q$8:$Z$72,8,FALSE)</f>
        <v>0.47892720306513409</v>
      </c>
      <c r="AI25" s="581">
        <f>VLOOKUP($AB$25,$Q$8:$Z$72,9,FALSE)</f>
        <v>-6.5963580794875538</v>
      </c>
      <c r="AJ25" s="580">
        <f>VLOOKUP($AB$25,$Q$8:$Z$72,10,FALSE)</f>
        <v>34.837218867025996</v>
      </c>
      <c r="AK25" s="114"/>
      <c r="AL25" s="586">
        <v>18</v>
      </c>
      <c r="AM25" s="568" t="str">
        <f>VLOOKUP($AL$25,$R$8:$Z$72,2,FALSE)</f>
        <v>5.Q.49 Socially renting single adult households</v>
      </c>
      <c r="AN25" s="580">
        <f>VLOOKUP($AL$25,$R$8:$Z$72,3,FALSE)</f>
        <v>32</v>
      </c>
      <c r="AO25" s="581">
        <f>VLOOKUP($AL$25,$R$8:$Z$72,4,FALSE)</f>
        <v>0.62341710500681857</v>
      </c>
      <c r="AP25" s="580">
        <f>VLOOKUP($AL$25,$R$8:$Z$72,5,FALSE)</f>
        <v>6088</v>
      </c>
      <c r="AQ25" s="581">
        <f>VLOOKUP($AL$25,$R$8:$Z$72,6,FALSE)</f>
        <v>1.6305323066622028</v>
      </c>
      <c r="AR25" s="581">
        <f>VLOOKUP($AL$25,$R$8:$Z$72,7,FALSE)</f>
        <v>0.52562417871222078</v>
      </c>
      <c r="AS25" s="581">
        <f>VLOOKUP($AL$25,$R$8:$Z$72,8,FALSE)</f>
        <v>-5.6973108920579314</v>
      </c>
      <c r="AT25" s="580">
        <f>VLOOKUP($AL$25,$R$8:$Z$72,9,FALSE)</f>
        <v>38.233962152089504</v>
      </c>
      <c r="AU25" s="114"/>
      <c r="AV25" s="114"/>
      <c r="AW25" s="114"/>
      <c r="BF25" s="114"/>
      <c r="BG25" s="114"/>
      <c r="BH25" s="114"/>
      <c r="BI25" s="114"/>
      <c r="BJ25" s="114"/>
      <c r="BK25" s="31"/>
      <c r="BM25" s="571"/>
      <c r="BN25" s="572"/>
      <c r="BP25" s="31"/>
      <c r="BR25" s="31"/>
    </row>
    <row r="26" spans="2:70" ht="15" customHeight="1" x14ac:dyDescent="0.25">
      <c r="B26" s="379" t="s">
        <v>270</v>
      </c>
      <c r="C26" s="578">
        <v>443</v>
      </c>
      <c r="D26" s="578">
        <v>4869</v>
      </c>
      <c r="F26" s="579" t="str">
        <f t="shared" si="0"/>
        <v>3.F.19 Sophisticated couples living comfortably in detached homes</v>
      </c>
      <c r="G26" s="580">
        <f t="shared" si="0"/>
        <v>443</v>
      </c>
      <c r="H26" s="581">
        <f t="shared" si="0"/>
        <v>8.6304305474381451</v>
      </c>
      <c r="I26" s="580">
        <f t="shared" si="0"/>
        <v>4869</v>
      </c>
      <c r="J26" s="581">
        <f t="shared" si="0"/>
        <v>1.3040508871777703</v>
      </c>
      <c r="K26" s="581">
        <f t="shared" si="1"/>
        <v>9.0983774902444043</v>
      </c>
      <c r="L26" s="581">
        <f t="shared" si="1"/>
        <v>46.2677221904137</v>
      </c>
      <c r="M26" s="580">
        <f t="shared" si="1"/>
        <v>661.81700670563112</v>
      </c>
      <c r="N26" s="582"/>
      <c r="O26" s="583" t="str">
        <f t="shared" si="6"/>
        <v>3</v>
      </c>
      <c r="P26" s="583" t="str">
        <f t="shared" si="7"/>
        <v>3.F</v>
      </c>
      <c r="Q26" s="583">
        <f>RANK(Z26,$Z$8:$Z$72,0)+COUNTIF($Z$8:Z26,Z26)-1</f>
        <v>1</v>
      </c>
      <c r="R26" s="583">
        <f>RANK(U26,$U$8:$U$72,0)+COUNTIF($U$8:U26,U26)-1</f>
        <v>5</v>
      </c>
      <c r="S26" s="379" t="s">
        <v>270</v>
      </c>
      <c r="T26" s="584">
        <f t="shared" si="8"/>
        <v>443</v>
      </c>
      <c r="U26" s="585">
        <f t="shared" si="2"/>
        <v>8.6304305474381451</v>
      </c>
      <c r="V26" s="584">
        <f t="shared" si="9"/>
        <v>4869</v>
      </c>
      <c r="W26" s="585">
        <f t="shared" si="3"/>
        <v>1.3040508871777703</v>
      </c>
      <c r="X26" s="581">
        <f t="shared" si="4"/>
        <v>9.0983774902444043</v>
      </c>
      <c r="Y26" s="581">
        <f t="shared" si="5"/>
        <v>46.2677221904137</v>
      </c>
      <c r="Z26" s="580">
        <f t="shared" si="10"/>
        <v>661.81700670563112</v>
      </c>
      <c r="AA26" s="114"/>
      <c r="AB26" s="586">
        <v>19</v>
      </c>
      <c r="AC26" s="568" t="str">
        <f>VLOOKUP($AB$26,$Q$8:$Z$72,3,FALSE)</f>
        <v>6.T.58 Poorer pensioners in semis</v>
      </c>
      <c r="AD26" s="580">
        <f>VLOOKUP($AB$26,$Q$8:$Z$72,4,FALSE)</f>
        <v>23</v>
      </c>
      <c r="AE26" s="581">
        <f>VLOOKUP($AB$26,$Q$8:$Z$72,5,FALSE)</f>
        <v>0.44808104422365086</v>
      </c>
      <c r="AF26" s="580">
        <f>VLOOKUP($AB$26,$Q$8:$Z$72,6,FALSE)</f>
        <v>5573</v>
      </c>
      <c r="AG26" s="581">
        <f>VLOOKUP($AB$26,$Q$8:$Z$72,7,FALSE)</f>
        <v>1.4926012721794442</v>
      </c>
      <c r="AH26" s="581">
        <f>VLOOKUP($AB$26,$Q$8:$Z$72,8,FALSE)</f>
        <v>0.41270410909743405</v>
      </c>
      <c r="AI26" s="581">
        <f>VLOOKUP($AB$26,$Q$8:$Z$72,9,FALSE)</f>
        <v>-6.1715770848287654</v>
      </c>
      <c r="AJ26" s="580">
        <f>VLOOKUP($AB$26,$Q$8:$Z$72,10,FALSE)</f>
        <v>30.020143528980022</v>
      </c>
      <c r="AK26" s="114"/>
      <c r="AL26" s="586">
        <v>19</v>
      </c>
      <c r="AM26" s="568" t="str">
        <f>VLOOKUP($AL$26,$R$8:$Z$72,2,FALSE)</f>
        <v>6.T.57 Older renters in flats and tenements</v>
      </c>
      <c r="AN26" s="580">
        <f>VLOOKUP($AL$26,$R$8:$Z$72,3,FALSE)</f>
        <v>31</v>
      </c>
      <c r="AO26" s="581">
        <f>VLOOKUP($AL$26,$R$8:$Z$72,4,FALSE)</f>
        <v>0.60393532047535547</v>
      </c>
      <c r="AP26" s="580">
        <f>VLOOKUP($AL$26,$R$8:$Z$72,5,FALSE)</f>
        <v>3808</v>
      </c>
      <c r="AQ26" s="581">
        <f>VLOOKUP($AL$26,$R$8:$Z$72,6,FALSE)</f>
        <v>1.0198861734181452</v>
      </c>
      <c r="AR26" s="581">
        <f>VLOOKUP($AL$26,$R$8:$Z$72,7,FALSE)</f>
        <v>0.81407563025210095</v>
      </c>
      <c r="AS26" s="581">
        <f>VLOOKUP($AL$26,$R$8:$Z$72,8,FALSE)</f>
        <v>-2.9660456083840105</v>
      </c>
      <c r="AT26" s="580">
        <f>VLOOKUP($AL$26,$R$8:$Z$72,9,FALSE)</f>
        <v>59.21595333048473</v>
      </c>
      <c r="AU26" s="114"/>
      <c r="AV26" s="114"/>
      <c r="AW26" s="114"/>
      <c r="BF26" s="114"/>
      <c r="BG26" s="114"/>
      <c r="BH26" s="114"/>
      <c r="BI26" s="114"/>
      <c r="BJ26" s="114"/>
      <c r="BK26" s="31"/>
      <c r="BM26" s="571"/>
      <c r="BN26" s="572"/>
      <c r="BP26" s="31"/>
      <c r="BR26" s="31"/>
    </row>
    <row r="27" spans="2:70" ht="15" customHeight="1" x14ac:dyDescent="0.25">
      <c r="B27" s="379" t="s">
        <v>271</v>
      </c>
      <c r="C27" s="578">
        <v>0</v>
      </c>
      <c r="D27" s="578">
        <v>60</v>
      </c>
      <c r="F27" s="579" t="str">
        <f t="shared" si="0"/>
        <v>3.G.20 Mixed lifestages in semi-detached homes</v>
      </c>
      <c r="G27" s="580">
        <f t="shared" si="0"/>
        <v>0</v>
      </c>
      <c r="H27" s="581">
        <f t="shared" si="0"/>
        <v>0</v>
      </c>
      <c r="I27" s="580">
        <f t="shared" si="0"/>
        <v>60</v>
      </c>
      <c r="J27" s="581">
        <f t="shared" si="0"/>
        <v>1.6069635085369936E-2</v>
      </c>
      <c r="K27" s="581">
        <f t="shared" si="1"/>
        <v>0</v>
      </c>
      <c r="L27" s="581">
        <f t="shared" si="1"/>
        <v>-0.90828791763570838</v>
      </c>
      <c r="M27" s="580">
        <f t="shared" si="1"/>
        <v>0</v>
      </c>
      <c r="N27" s="582"/>
      <c r="O27" s="583" t="str">
        <f t="shared" si="6"/>
        <v>3</v>
      </c>
      <c r="P27" s="583" t="str">
        <f t="shared" si="7"/>
        <v>3.G</v>
      </c>
      <c r="Q27" s="583">
        <f>RANK(Z27,$Z$8:$Z$72,0)+COUNTIF($Z$8:Z27,Z27)-1</f>
        <v>37</v>
      </c>
      <c r="R27" s="583">
        <f>RANK(U27,$U$8:$U$72,0)+COUNTIF($U$8:U27,U27)-1</f>
        <v>37</v>
      </c>
      <c r="S27" s="379" t="s">
        <v>271</v>
      </c>
      <c r="T27" s="584">
        <f t="shared" si="8"/>
        <v>0</v>
      </c>
      <c r="U27" s="585">
        <f t="shared" si="2"/>
        <v>0</v>
      </c>
      <c r="V27" s="584">
        <f t="shared" si="9"/>
        <v>60</v>
      </c>
      <c r="W27" s="585">
        <f t="shared" si="3"/>
        <v>1.6069635085369936E-2</v>
      </c>
      <c r="X27" s="581">
        <f t="shared" si="4"/>
        <v>0</v>
      </c>
      <c r="Y27" s="581">
        <f t="shared" si="5"/>
        <v>-0.90828791763570838</v>
      </c>
      <c r="Z27" s="580">
        <f t="shared" si="10"/>
        <v>0</v>
      </c>
      <c r="AA27" s="114"/>
      <c r="AB27" s="586">
        <v>20</v>
      </c>
      <c r="AC27" s="568" t="str">
        <f>VLOOKUP($AB$27,$Q$8:$Z$72,3,FALSE)</f>
        <v>2.D.9 Families and couples in comfortable homes</v>
      </c>
      <c r="AD27" s="580">
        <f>VLOOKUP($AB$27,$Q$8:$Z$72,4,FALSE)</f>
        <v>40</v>
      </c>
      <c r="AE27" s="581">
        <f>VLOOKUP($AB$27,$Q$8:$Z$72,5,FALSE)</f>
        <v>0.77927138125852335</v>
      </c>
      <c r="AF27" s="580">
        <f>VLOOKUP($AB$27,$Q$8:$Z$72,6,FALSE)</f>
        <v>10188</v>
      </c>
      <c r="AG27" s="581">
        <f>VLOOKUP($AB$27,$Q$8:$Z$72,7,FALSE)</f>
        <v>2.7286240374958153</v>
      </c>
      <c r="AH27" s="581">
        <f>VLOOKUP($AB$27,$Q$8:$Z$72,8,FALSE)</f>
        <v>0.39261876717707106</v>
      </c>
      <c r="AI27" s="581">
        <f>VLOOKUP($AB$27,$Q$8:$Z$72,9,FALSE)</f>
        <v>-8.5725823619577231</v>
      </c>
      <c r="AJ27" s="580">
        <f>VLOOKUP($AB$27,$Q$8:$Z$72,10,FALSE)</f>
        <v>28.559133488162658</v>
      </c>
      <c r="AK27" s="114"/>
      <c r="AL27" s="586">
        <v>20</v>
      </c>
      <c r="AM27" s="568" t="str">
        <f>VLOOKUP($AL$27,$R$8:$Z$72,2,FALSE)</f>
        <v>4.K.32 Older comfortable families and couples in detached, rural properties</v>
      </c>
      <c r="AN27" s="580">
        <f>VLOOKUP($AL$27,$R$8:$Z$72,3,FALSE)</f>
        <v>29</v>
      </c>
      <c r="AO27" s="581">
        <f>VLOOKUP($AL$27,$R$8:$Z$72,4,FALSE)</f>
        <v>0.56497175141242939</v>
      </c>
      <c r="AP27" s="580">
        <f>VLOOKUP($AL$27,$R$8:$Z$72,5,FALSE)</f>
        <v>841</v>
      </c>
      <c r="AQ27" s="581">
        <f>VLOOKUP($AL$27,$R$8:$Z$72,6,FALSE)</f>
        <v>0.22524271844660193</v>
      </c>
      <c r="AR27" s="581">
        <f>VLOOKUP($AL$27,$R$8:$Z$72,7,FALSE)</f>
        <v>3.4482758620689653</v>
      </c>
      <c r="AS27" s="581">
        <f>VLOOKUP($AL$27,$R$8:$Z$72,8,FALSE)</f>
        <v>5.134315768642689</v>
      </c>
      <c r="AT27" s="580">
        <f>VLOOKUP($AL$27,$R$8:$Z$72,9,FALSE)</f>
        <v>250.82797584258719</v>
      </c>
      <c r="AU27" s="114"/>
      <c r="AV27" s="114"/>
      <c r="AW27" s="114"/>
      <c r="BF27" s="114"/>
      <c r="BG27" s="114"/>
      <c r="BH27" s="114"/>
      <c r="BI27" s="114"/>
      <c r="BJ27" s="114"/>
      <c r="BK27" s="31"/>
      <c r="BM27" s="571"/>
      <c r="BN27" s="572"/>
      <c r="BP27" s="31"/>
      <c r="BR27" s="31"/>
    </row>
    <row r="28" spans="2:70" ht="15" customHeight="1" x14ac:dyDescent="0.25">
      <c r="B28" s="379" t="s">
        <v>272</v>
      </c>
      <c r="C28" s="578">
        <v>730</v>
      </c>
      <c r="D28" s="578">
        <v>23484</v>
      </c>
      <c r="F28" s="579" t="str">
        <f t="shared" si="0"/>
        <v>3.G.21 Mid-life suburban living</v>
      </c>
      <c r="G28" s="580">
        <f t="shared" si="0"/>
        <v>730</v>
      </c>
      <c r="H28" s="581">
        <f t="shared" si="0"/>
        <v>14.221702707968051</v>
      </c>
      <c r="I28" s="580">
        <f t="shared" si="0"/>
        <v>23484</v>
      </c>
      <c r="J28" s="581">
        <f t="shared" si="0"/>
        <v>6.2896551724137924</v>
      </c>
      <c r="K28" s="581">
        <f t="shared" si="1"/>
        <v>3.1084994038494291</v>
      </c>
      <c r="L28" s="581">
        <f t="shared" si="1"/>
        <v>23.407970114298458</v>
      </c>
      <c r="M28" s="580">
        <f t="shared" si="1"/>
        <v>226.11259787887801</v>
      </c>
      <c r="N28" s="582"/>
      <c r="O28" s="583" t="str">
        <f t="shared" si="6"/>
        <v>3</v>
      </c>
      <c r="P28" s="583" t="str">
        <f t="shared" si="7"/>
        <v>3.G</v>
      </c>
      <c r="Q28" s="583">
        <f>RANK(Z28,$Z$8:$Z$72,0)+COUNTIF($Z$8:Z28,Z28)-1</f>
        <v>5</v>
      </c>
      <c r="R28" s="583">
        <f>RANK(U28,$U$8:$U$72,0)+COUNTIF($U$8:U28,U28)-1</f>
        <v>2</v>
      </c>
      <c r="S28" s="379" t="s">
        <v>272</v>
      </c>
      <c r="T28" s="584">
        <f t="shared" si="8"/>
        <v>730</v>
      </c>
      <c r="U28" s="585">
        <f t="shared" si="2"/>
        <v>14.221702707968051</v>
      </c>
      <c r="V28" s="584">
        <f t="shared" si="9"/>
        <v>23484</v>
      </c>
      <c r="W28" s="585">
        <f t="shared" si="3"/>
        <v>6.2896551724137924</v>
      </c>
      <c r="X28" s="581">
        <f t="shared" si="4"/>
        <v>3.1084994038494291</v>
      </c>
      <c r="Y28" s="581">
        <f t="shared" si="5"/>
        <v>23.407970114298458</v>
      </c>
      <c r="Z28" s="580">
        <f t="shared" si="10"/>
        <v>226.11259787887801</v>
      </c>
      <c r="AA28" s="114"/>
      <c r="AB28" s="586">
        <v>21</v>
      </c>
      <c r="AC28" s="568" t="str">
        <f>VLOOKUP($AB$28,$Q$8:$Z$72,3,FALSE)</f>
        <v>3.J.27 Professional families and couples in suburban, owner-occupied areas</v>
      </c>
      <c r="AD28" s="580">
        <f>VLOOKUP($AB$28,$Q$8:$Z$72,4,FALSE)</f>
        <v>33</v>
      </c>
      <c r="AE28" s="581">
        <f>VLOOKUP($AB$28,$Q$8:$Z$72,5,FALSE)</f>
        <v>0.64289888953828178</v>
      </c>
      <c r="AF28" s="580">
        <f>VLOOKUP($AB$28,$Q$8:$Z$72,6,FALSE)</f>
        <v>10754</v>
      </c>
      <c r="AG28" s="581">
        <f>VLOOKUP($AB$28,$Q$8:$Z$72,7,FALSE)</f>
        <v>2.8802142618011382</v>
      </c>
      <c r="AH28" s="581">
        <f>VLOOKUP($AB$28,$Q$8:$Z$72,8,FALSE)</f>
        <v>0.30686256276734236</v>
      </c>
      <c r="AI28" s="581">
        <f>VLOOKUP($AB$28,$Q$8:$Z$72,9,FALSE)</f>
        <v>-9.5839950928321826</v>
      </c>
      <c r="AJ28" s="580">
        <f>VLOOKUP($AB$28,$Q$8:$Z$72,10,FALSE)</f>
        <v>22.321217489432392</v>
      </c>
      <c r="AK28" s="114"/>
      <c r="AL28" s="586">
        <v>21</v>
      </c>
      <c r="AM28" s="568" t="str">
        <f>VLOOKUP($AL$28,$R$8:$Z$72,2,FALSE)</f>
        <v>6.U.61 Socially rented flats, singles and pensioners</v>
      </c>
      <c r="AN28" s="580">
        <f>VLOOKUP($AL$28,$R$8:$Z$72,3,FALSE)</f>
        <v>25</v>
      </c>
      <c r="AO28" s="581">
        <f>VLOOKUP($AL$28,$R$8:$Z$72,4,FALSE)</f>
        <v>0.487044613286577</v>
      </c>
      <c r="AP28" s="580">
        <f>VLOOKUP($AL$28,$R$8:$Z$72,5,FALSE)</f>
        <v>8172</v>
      </c>
      <c r="AQ28" s="581">
        <f>VLOOKUP($AL$28,$R$8:$Z$72,6,FALSE)</f>
        <v>2.1886842986273853</v>
      </c>
      <c r="AR28" s="581">
        <f>VLOOKUP($AL$28,$R$8:$Z$72,7,FALSE)</f>
        <v>0.30592266275085661</v>
      </c>
      <c r="AS28" s="581">
        <f>VLOOKUP($AL$28,$R$8:$Z$72,8,FALSE)</f>
        <v>-8.3323427461151223</v>
      </c>
      <c r="AT28" s="580">
        <f>VLOOKUP($AL$28,$R$8:$Z$72,9,FALSE)</f>
        <v>22.25284905602982</v>
      </c>
      <c r="AU28" s="114"/>
      <c r="AV28" s="114"/>
      <c r="AW28" s="114"/>
      <c r="BF28" s="114"/>
      <c r="BG28" s="114"/>
      <c r="BH28" s="114"/>
      <c r="BI28" s="114"/>
      <c r="BJ28" s="114"/>
      <c r="BK28" s="31"/>
      <c r="BM28" s="571"/>
      <c r="BN28" s="572"/>
      <c r="BP28" s="31"/>
      <c r="BR28" s="31"/>
    </row>
    <row r="29" spans="2:70" ht="15" customHeight="1" x14ac:dyDescent="0.25">
      <c r="B29" s="379" t="s">
        <v>273</v>
      </c>
      <c r="C29" s="578">
        <v>0</v>
      </c>
      <c r="D29" s="578">
        <v>0</v>
      </c>
      <c r="F29" s="579" t="str">
        <f t="shared" si="0"/>
        <v>3.H.22 Younger families and sharers in city terraces</v>
      </c>
      <c r="G29" s="580">
        <f t="shared" si="0"/>
        <v>0</v>
      </c>
      <c r="H29" s="581">
        <f t="shared" si="0"/>
        <v>0</v>
      </c>
      <c r="I29" s="580">
        <f t="shared" si="0"/>
        <v>0</v>
      </c>
      <c r="J29" s="581">
        <f t="shared" si="0"/>
        <v>0</v>
      </c>
      <c r="K29" s="581">
        <f t="shared" si="1"/>
        <v>0</v>
      </c>
      <c r="L29" s="581">
        <f t="shared" si="1"/>
        <v>0</v>
      </c>
      <c r="M29" s="580">
        <f t="shared" si="1"/>
        <v>0</v>
      </c>
      <c r="N29" s="582"/>
      <c r="O29" s="583" t="str">
        <f t="shared" si="6"/>
        <v>3</v>
      </c>
      <c r="P29" s="583" t="str">
        <f t="shared" si="7"/>
        <v>3.H</v>
      </c>
      <c r="Q29" s="583">
        <f>RANK(Z29,$Z$8:$Z$72,0)+COUNTIF($Z$8:Z29,Z29)-1</f>
        <v>38</v>
      </c>
      <c r="R29" s="583">
        <f>RANK(U29,$U$8:$U$72,0)+COUNTIF($U$8:U29,U29)-1</f>
        <v>38</v>
      </c>
      <c r="S29" s="379" t="s">
        <v>273</v>
      </c>
      <c r="T29" s="584">
        <f t="shared" si="8"/>
        <v>0</v>
      </c>
      <c r="U29" s="585">
        <f t="shared" si="2"/>
        <v>0</v>
      </c>
      <c r="V29" s="584">
        <f t="shared" si="9"/>
        <v>0</v>
      </c>
      <c r="W29" s="585">
        <f t="shared" si="3"/>
        <v>0</v>
      </c>
      <c r="X29" s="581">
        <f t="shared" si="4"/>
        <v>0</v>
      </c>
      <c r="Y29" s="581">
        <f t="shared" si="5"/>
        <v>0</v>
      </c>
      <c r="Z29" s="580">
        <f t="shared" si="10"/>
        <v>0</v>
      </c>
      <c r="AA29" s="114"/>
      <c r="AB29" s="586">
        <v>22</v>
      </c>
      <c r="AC29" s="568" t="str">
        <f>VLOOKUP($AB$29,$Q$8:$Z$72,3,FALSE)</f>
        <v>6.U.61 Socially rented flats, singles and pensioners</v>
      </c>
      <c r="AD29" s="580">
        <f>VLOOKUP($AB$29,$Q$8:$Z$72,4,FALSE)</f>
        <v>25</v>
      </c>
      <c r="AE29" s="581">
        <f>VLOOKUP($AB$29,$Q$8:$Z$72,5,FALSE)</f>
        <v>0.487044613286577</v>
      </c>
      <c r="AF29" s="580">
        <f>VLOOKUP($AB$29,$Q$8:$Z$72,6,FALSE)</f>
        <v>8172</v>
      </c>
      <c r="AG29" s="581">
        <f>VLOOKUP($AB$29,$Q$8:$Z$72,7,FALSE)</f>
        <v>2.1886842986273853</v>
      </c>
      <c r="AH29" s="581">
        <f>VLOOKUP($AB$29,$Q$8:$Z$72,8,FALSE)</f>
        <v>0.30592266275085661</v>
      </c>
      <c r="AI29" s="581">
        <f>VLOOKUP($AB$29,$Q$8:$Z$72,9,FALSE)</f>
        <v>-8.3323427461151223</v>
      </c>
      <c r="AJ29" s="580">
        <f>VLOOKUP($AB$29,$Q$8:$Z$72,10,FALSE)</f>
        <v>22.25284905602982</v>
      </c>
      <c r="AK29" s="114"/>
      <c r="AL29" s="586">
        <v>22</v>
      </c>
      <c r="AM29" s="568" t="str">
        <f>VLOOKUP($AL$29,$R$8:$Z$72,2,FALSE)</f>
        <v>6.T.58 Poorer pensioners in semis</v>
      </c>
      <c r="AN29" s="580">
        <f>VLOOKUP($AL$29,$R$8:$Z$72,3,FALSE)</f>
        <v>23</v>
      </c>
      <c r="AO29" s="581">
        <f>VLOOKUP($AL$29,$R$8:$Z$72,4,FALSE)</f>
        <v>0.44808104422365086</v>
      </c>
      <c r="AP29" s="580">
        <f>VLOOKUP($AL$29,$R$8:$Z$72,5,FALSE)</f>
        <v>5573</v>
      </c>
      <c r="AQ29" s="581">
        <f>VLOOKUP($AL$29,$R$8:$Z$72,6,FALSE)</f>
        <v>1.4926012721794442</v>
      </c>
      <c r="AR29" s="581">
        <f>VLOOKUP($AL$29,$R$8:$Z$72,7,FALSE)</f>
        <v>0.41270410909743405</v>
      </c>
      <c r="AS29" s="581">
        <f>VLOOKUP($AL$29,$R$8:$Z$72,8,FALSE)</f>
        <v>-6.1715770848287654</v>
      </c>
      <c r="AT29" s="580">
        <f>VLOOKUP($AL$29,$R$8:$Z$72,9,FALSE)</f>
        <v>30.020143528980022</v>
      </c>
      <c r="AU29" s="114"/>
      <c r="AV29" s="114"/>
      <c r="AW29" s="114"/>
      <c r="BF29" s="114"/>
      <c r="BG29" s="114"/>
      <c r="BH29" s="114"/>
      <c r="BI29" s="114"/>
      <c r="BJ29" s="114"/>
      <c r="BK29" s="31"/>
      <c r="BM29" s="571"/>
      <c r="BN29" s="572"/>
      <c r="BP29" s="31"/>
      <c r="BQ29" s="31"/>
      <c r="BR29" s="31"/>
    </row>
    <row r="30" spans="2:70" ht="15" customHeight="1" x14ac:dyDescent="0.25">
      <c r="B30" s="379" t="s">
        <v>274</v>
      </c>
      <c r="C30" s="578">
        <v>0</v>
      </c>
      <c r="D30" s="578">
        <v>0</v>
      </c>
      <c r="F30" s="579" t="str">
        <f t="shared" si="0"/>
        <v>3.H.23 Culturally diverse suburban families</v>
      </c>
      <c r="G30" s="580">
        <f t="shared" si="0"/>
        <v>0</v>
      </c>
      <c r="H30" s="581">
        <f t="shared" si="0"/>
        <v>0</v>
      </c>
      <c r="I30" s="580">
        <f t="shared" si="0"/>
        <v>0</v>
      </c>
      <c r="J30" s="581">
        <f t="shared" si="0"/>
        <v>0</v>
      </c>
      <c r="K30" s="581">
        <f t="shared" si="1"/>
        <v>0</v>
      </c>
      <c r="L30" s="581">
        <f t="shared" si="1"/>
        <v>0</v>
      </c>
      <c r="M30" s="580">
        <f t="shared" si="1"/>
        <v>0</v>
      </c>
      <c r="N30" s="582"/>
      <c r="O30" s="583" t="str">
        <f t="shared" si="6"/>
        <v>3</v>
      </c>
      <c r="P30" s="583" t="str">
        <f t="shared" si="7"/>
        <v>3.H</v>
      </c>
      <c r="Q30" s="583">
        <f>RANK(Z30,$Z$8:$Z$72,0)+COUNTIF($Z$8:Z30,Z30)-1</f>
        <v>39</v>
      </c>
      <c r="R30" s="583">
        <f>RANK(U30,$U$8:$U$72,0)+COUNTIF($U$8:U30,U30)-1</f>
        <v>39</v>
      </c>
      <c r="S30" s="379" t="s">
        <v>274</v>
      </c>
      <c r="T30" s="584">
        <f t="shared" si="8"/>
        <v>0</v>
      </c>
      <c r="U30" s="585">
        <f t="shared" si="2"/>
        <v>0</v>
      </c>
      <c r="V30" s="584">
        <f t="shared" si="9"/>
        <v>0</v>
      </c>
      <c r="W30" s="585">
        <f t="shared" si="3"/>
        <v>0</v>
      </c>
      <c r="X30" s="581">
        <f t="shared" si="4"/>
        <v>0</v>
      </c>
      <c r="Y30" s="581">
        <f t="shared" si="5"/>
        <v>0</v>
      </c>
      <c r="Z30" s="580">
        <f t="shared" si="10"/>
        <v>0</v>
      </c>
      <c r="AA30" s="114"/>
      <c r="AB30" s="586">
        <v>23</v>
      </c>
      <c r="AC30" s="568" t="str">
        <f>VLOOKUP($AB$30,$Q$8:$Z$72,3,FALSE)</f>
        <v>3.J.28 Families and couples in terraces</v>
      </c>
      <c r="AD30" s="580">
        <f>VLOOKUP($AB$30,$Q$8:$Z$72,4,FALSE)</f>
        <v>12</v>
      </c>
      <c r="AE30" s="581">
        <f>VLOOKUP($AB$30,$Q$8:$Z$72,5,FALSE)</f>
        <v>0.23378141437755698</v>
      </c>
      <c r="AF30" s="580">
        <f>VLOOKUP($AB$30,$Q$8:$Z$72,6,FALSE)</f>
        <v>4060</v>
      </c>
      <c r="AG30" s="581">
        <f>VLOOKUP($AB$30,$Q$8:$Z$72,7,FALSE)</f>
        <v>1.087378640776699</v>
      </c>
      <c r="AH30" s="581">
        <f>VLOOKUP($AB$30,$Q$8:$Z$72,8,FALSE)</f>
        <v>0.29556650246305421</v>
      </c>
      <c r="AI30" s="581">
        <f>VLOOKUP($AB$30,$Q$8:$Z$72,9,FALSE)</f>
        <v>-5.8968811206045304</v>
      </c>
      <c r="AJ30" s="580">
        <f>VLOOKUP($AB$30,$Q$8:$Z$72,10,FALSE)</f>
        <v>21.499540786507474</v>
      </c>
      <c r="AK30" s="114"/>
      <c r="AL30" s="586">
        <v>23</v>
      </c>
      <c r="AM30" s="568" t="str">
        <f>VLOOKUP($AL$30,$R$8:$Z$72,2,FALSE)</f>
        <v>4.O.41 Living on modest means in terraces</v>
      </c>
      <c r="AN30" s="580">
        <f>VLOOKUP($AL$30,$R$8:$Z$72,3,FALSE)</f>
        <v>17</v>
      </c>
      <c r="AO30" s="581">
        <f>VLOOKUP($AL$30,$R$8:$Z$72,4,FALSE)</f>
        <v>0.33119033703487238</v>
      </c>
      <c r="AP30" s="580">
        <f>VLOOKUP($AL$30,$R$8:$Z$72,5,FALSE)</f>
        <v>5759</v>
      </c>
      <c r="AQ30" s="581">
        <f>VLOOKUP($AL$30,$R$8:$Z$72,6,FALSE)</f>
        <v>1.542417140944091</v>
      </c>
      <c r="AR30" s="581">
        <f>VLOOKUP($AL$30,$R$8:$Z$72,7,FALSE)</f>
        <v>0.29519013717659315</v>
      </c>
      <c r="AS30" s="581">
        <f>VLOOKUP($AL$30,$R$8:$Z$72,8,FALSE)</f>
        <v>-7.0418310136080926</v>
      </c>
      <c r="AT30" s="580">
        <f>VLOOKUP($AL$30,$R$8:$Z$72,9,FALSE)</f>
        <v>21.472163933043149</v>
      </c>
      <c r="AU30" s="114"/>
      <c r="AV30" s="114"/>
      <c r="AW30" s="114"/>
      <c r="BF30" s="114"/>
      <c r="BG30" s="114"/>
      <c r="BH30" s="114"/>
      <c r="BI30" s="114"/>
      <c r="BJ30" s="114"/>
      <c r="BK30" s="31"/>
      <c r="BM30" s="571"/>
      <c r="BN30" s="572"/>
      <c r="BP30" s="31"/>
      <c r="BQ30" s="31"/>
      <c r="BR30" s="31"/>
    </row>
    <row r="31" spans="2:70" ht="15" customHeight="1" x14ac:dyDescent="0.25">
      <c r="B31" s="379" t="s">
        <v>275</v>
      </c>
      <c r="C31" s="578">
        <v>0</v>
      </c>
      <c r="D31" s="578">
        <v>0</v>
      </c>
      <c r="F31" s="579" t="str">
        <f t="shared" si="0"/>
        <v>3.I.24 Young professionals renting city flats</v>
      </c>
      <c r="G31" s="580">
        <f t="shared" si="0"/>
        <v>0</v>
      </c>
      <c r="H31" s="581">
        <f t="shared" si="0"/>
        <v>0</v>
      </c>
      <c r="I31" s="580">
        <f t="shared" si="0"/>
        <v>0</v>
      </c>
      <c r="J31" s="581">
        <f t="shared" si="0"/>
        <v>0</v>
      </c>
      <c r="K31" s="581">
        <f t="shared" si="1"/>
        <v>0</v>
      </c>
      <c r="L31" s="581">
        <f t="shared" si="1"/>
        <v>0</v>
      </c>
      <c r="M31" s="580">
        <f t="shared" si="1"/>
        <v>0</v>
      </c>
      <c r="N31" s="582"/>
      <c r="O31" s="583" t="str">
        <f t="shared" si="6"/>
        <v>3</v>
      </c>
      <c r="P31" s="583" t="str">
        <f t="shared" si="7"/>
        <v>3.I</v>
      </c>
      <c r="Q31" s="583">
        <f>RANK(Z31,$Z$8:$Z$72,0)+COUNTIF($Z$8:Z31,Z31)-1</f>
        <v>40</v>
      </c>
      <c r="R31" s="583">
        <f>RANK(U31,$U$8:$U$72,0)+COUNTIF($U$8:U31,U31)-1</f>
        <v>40</v>
      </c>
      <c r="S31" s="379" t="s">
        <v>275</v>
      </c>
      <c r="T31" s="584">
        <f t="shared" si="8"/>
        <v>0</v>
      </c>
      <c r="U31" s="585">
        <f t="shared" si="2"/>
        <v>0</v>
      </c>
      <c r="V31" s="584">
        <f t="shared" si="9"/>
        <v>0</v>
      </c>
      <c r="W31" s="585">
        <f t="shared" si="3"/>
        <v>0</v>
      </c>
      <c r="X31" s="581">
        <f t="shared" si="4"/>
        <v>0</v>
      </c>
      <c r="Y31" s="581">
        <f t="shared" si="5"/>
        <v>0</v>
      </c>
      <c r="Z31" s="580">
        <f t="shared" si="10"/>
        <v>0</v>
      </c>
      <c r="AA31" s="114"/>
      <c r="AB31" s="586">
        <v>24</v>
      </c>
      <c r="AC31" s="568" t="str">
        <f>VLOOKUP($AB$31,$Q$8:$Z$72,3,FALSE)</f>
        <v>4.O.41 Living on modest means in terraces</v>
      </c>
      <c r="AD31" s="580">
        <f>VLOOKUP($AB$31,$Q$8:$Z$72,4,FALSE)</f>
        <v>17</v>
      </c>
      <c r="AE31" s="581">
        <f>VLOOKUP($AB$31,$Q$8:$Z$72,5,FALSE)</f>
        <v>0.33119033703487238</v>
      </c>
      <c r="AF31" s="580">
        <f>VLOOKUP($AB$31,$Q$8:$Z$72,6,FALSE)</f>
        <v>5759</v>
      </c>
      <c r="AG31" s="581">
        <f>VLOOKUP($AB$31,$Q$8:$Z$72,7,FALSE)</f>
        <v>1.542417140944091</v>
      </c>
      <c r="AH31" s="581">
        <f>VLOOKUP($AB$31,$Q$8:$Z$72,8,FALSE)</f>
        <v>0.29519013717659315</v>
      </c>
      <c r="AI31" s="581">
        <f>VLOOKUP($AB$31,$Q$8:$Z$72,9,FALSE)</f>
        <v>-7.0418310136080926</v>
      </c>
      <c r="AJ31" s="580">
        <f>VLOOKUP($AB$31,$Q$8:$Z$72,10,FALSE)</f>
        <v>21.472163933043149</v>
      </c>
      <c r="AK31" s="114"/>
      <c r="AL31" s="586">
        <v>24</v>
      </c>
      <c r="AM31" s="568" t="str">
        <f>VLOOKUP($AL$31,$R$8:$Z$72,2,FALSE)</f>
        <v>3.J.28 Families and couples in terraces</v>
      </c>
      <c r="AN31" s="580">
        <f>VLOOKUP($AL$31,$R$8:$Z$72,3,FALSE)</f>
        <v>12</v>
      </c>
      <c r="AO31" s="581">
        <f>VLOOKUP($AL$31,$R$8:$Z$72,4,FALSE)</f>
        <v>0.23378141437755698</v>
      </c>
      <c r="AP31" s="580">
        <f>VLOOKUP($AL$31,$R$8:$Z$72,5,FALSE)</f>
        <v>4060</v>
      </c>
      <c r="AQ31" s="581">
        <f>VLOOKUP($AL$31,$R$8:$Z$72,6,FALSE)</f>
        <v>1.087378640776699</v>
      </c>
      <c r="AR31" s="581">
        <f>VLOOKUP($AL$31,$R$8:$Z$72,7,FALSE)</f>
        <v>0.29556650246305421</v>
      </c>
      <c r="AS31" s="581">
        <f>VLOOKUP($AL$31,$R$8:$Z$72,8,FALSE)</f>
        <v>-5.8968811206045304</v>
      </c>
      <c r="AT31" s="580">
        <f>VLOOKUP($AL$31,$R$8:$Z$72,9,FALSE)</f>
        <v>21.499540786507474</v>
      </c>
      <c r="AU31" s="114"/>
      <c r="AV31" s="114"/>
      <c r="AW31" s="114"/>
      <c r="BF31" s="114"/>
      <c r="BG31" s="114"/>
      <c r="BH31" s="114"/>
      <c r="BI31" s="114"/>
      <c r="BJ31" s="114"/>
      <c r="BK31" s="31"/>
      <c r="BM31" s="571"/>
      <c r="BN31" s="572"/>
      <c r="BP31" s="31"/>
      <c r="BQ31" s="31"/>
      <c r="BR31" s="31"/>
    </row>
    <row r="32" spans="2:70" ht="15" customHeight="1" x14ac:dyDescent="0.25">
      <c r="B32" s="379" t="s">
        <v>276</v>
      </c>
      <c r="C32" s="578">
        <v>0</v>
      </c>
      <c r="D32" s="578">
        <v>415</v>
      </c>
      <c r="F32" s="579" t="str">
        <f t="shared" si="0"/>
        <v>3.I.25 Privately renting students and house sharers</v>
      </c>
      <c r="G32" s="580">
        <f t="shared" si="0"/>
        <v>0</v>
      </c>
      <c r="H32" s="581">
        <f t="shared" si="0"/>
        <v>0</v>
      </c>
      <c r="I32" s="580">
        <f t="shared" si="0"/>
        <v>415</v>
      </c>
      <c r="J32" s="581">
        <f t="shared" si="0"/>
        <v>0.11114830934047538</v>
      </c>
      <c r="K32" s="581">
        <f t="shared" si="1"/>
        <v>0</v>
      </c>
      <c r="L32" s="581">
        <f t="shared" si="1"/>
        <v>-2.3898935238501848</v>
      </c>
      <c r="M32" s="580">
        <f t="shared" si="1"/>
        <v>0</v>
      </c>
      <c r="N32" s="582"/>
      <c r="O32" s="583" t="str">
        <f t="shared" si="6"/>
        <v>3</v>
      </c>
      <c r="P32" s="583" t="str">
        <f t="shared" si="7"/>
        <v>3.I</v>
      </c>
      <c r="Q32" s="583">
        <f>RANK(Z32,$Z$8:$Z$72,0)+COUNTIF($Z$8:Z32,Z32)-1</f>
        <v>41</v>
      </c>
      <c r="R32" s="583">
        <f>RANK(U32,$U$8:$U$72,0)+COUNTIF($U$8:U32,U32)-1</f>
        <v>41</v>
      </c>
      <c r="S32" s="379" t="s">
        <v>276</v>
      </c>
      <c r="T32" s="584">
        <f t="shared" si="8"/>
        <v>0</v>
      </c>
      <c r="U32" s="585">
        <f t="shared" si="2"/>
        <v>0</v>
      </c>
      <c r="V32" s="584">
        <f t="shared" si="9"/>
        <v>415</v>
      </c>
      <c r="W32" s="585">
        <f t="shared" si="3"/>
        <v>0.11114830934047538</v>
      </c>
      <c r="X32" s="581">
        <f t="shared" si="4"/>
        <v>0</v>
      </c>
      <c r="Y32" s="581">
        <f t="shared" si="5"/>
        <v>-2.3898935238501848</v>
      </c>
      <c r="Z32" s="580">
        <f t="shared" si="10"/>
        <v>0</v>
      </c>
      <c r="AA32" s="114"/>
      <c r="AB32" s="586">
        <v>25</v>
      </c>
      <c r="AC32" s="568" t="str">
        <f>VLOOKUP($AB$32,$Q$8:$Z$72,3,FALSE)</f>
        <v>1.A.1 High-flyers in luxury apartments and townhouses</v>
      </c>
      <c r="AD32" s="580">
        <f>VLOOKUP($AB$32,$Q$8:$Z$72,4,FALSE)</f>
        <v>0</v>
      </c>
      <c r="AE32" s="581">
        <f>VLOOKUP($AB$32,$Q$8:$Z$72,5,FALSE)</f>
        <v>0</v>
      </c>
      <c r="AF32" s="580">
        <f>VLOOKUP($AB$32,$Q$8:$Z$72,6,FALSE)</f>
        <v>0</v>
      </c>
      <c r="AG32" s="581">
        <f>VLOOKUP($AB$32,$Q$8:$Z$72,7,FALSE)</f>
        <v>0</v>
      </c>
      <c r="AH32" s="581">
        <f>VLOOKUP($AB$32,$Q$8:$Z$72,8,FALSE)</f>
        <v>0</v>
      </c>
      <c r="AI32" s="581">
        <f>VLOOKUP($AB$32,$Q$8:$Z$72,9,FALSE)</f>
        <v>0</v>
      </c>
      <c r="AJ32" s="580">
        <f>VLOOKUP($AB$32,$Q$8:$Z$72,10,FALSE)</f>
        <v>0</v>
      </c>
      <c r="AK32" s="114"/>
      <c r="AL32" s="586">
        <v>25</v>
      </c>
      <c r="AM32" s="568" t="str">
        <f>VLOOKUP($AL$32,$R$8:$Z$72,2,FALSE)</f>
        <v>1.A.1 High-flyers in luxury apartments and townhouses</v>
      </c>
      <c r="AN32" s="580">
        <f>VLOOKUP($AL$32,$R$8:$Z$72,3,FALSE)</f>
        <v>0</v>
      </c>
      <c r="AO32" s="581">
        <f>VLOOKUP($AL$32,$R$8:$Z$72,4,FALSE)</f>
        <v>0</v>
      </c>
      <c r="AP32" s="580">
        <f>VLOOKUP($AL$32,$R$8:$Z$72,5,FALSE)</f>
        <v>0</v>
      </c>
      <c r="AQ32" s="581">
        <f>VLOOKUP($AL$32,$R$8:$Z$72,6,FALSE)</f>
        <v>0</v>
      </c>
      <c r="AR32" s="581">
        <f>VLOOKUP($AL$32,$R$8:$Z$72,7,FALSE)</f>
        <v>0</v>
      </c>
      <c r="AS32" s="581">
        <f>VLOOKUP($AL$32,$R$8:$Z$72,8,FALSE)</f>
        <v>0</v>
      </c>
      <c r="AT32" s="580">
        <f>VLOOKUP($AL$32,$R$8:$Z$72,9,FALSE)</f>
        <v>0</v>
      </c>
      <c r="AU32" s="114"/>
      <c r="AV32" s="114"/>
      <c r="AW32" s="114"/>
      <c r="BF32" s="114"/>
      <c r="BG32" s="114"/>
      <c r="BH32" s="114"/>
      <c r="BI32" s="114"/>
      <c r="BJ32" s="114"/>
      <c r="BK32" s="31"/>
      <c r="BM32" s="571"/>
      <c r="BN32" s="572"/>
    </row>
    <row r="33" spans="2:69" ht="15" customHeight="1" x14ac:dyDescent="0.25">
      <c r="B33" s="379" t="s">
        <v>277</v>
      </c>
      <c r="C33" s="578">
        <v>0</v>
      </c>
      <c r="D33" s="578">
        <v>2465</v>
      </c>
      <c r="F33" s="579" t="str">
        <f t="shared" si="0"/>
        <v>3.I.26 Younger couples and singles in flats</v>
      </c>
      <c r="G33" s="580">
        <f t="shared" si="0"/>
        <v>0</v>
      </c>
      <c r="H33" s="581">
        <f t="shared" si="0"/>
        <v>0</v>
      </c>
      <c r="I33" s="580">
        <f t="shared" si="0"/>
        <v>2465</v>
      </c>
      <c r="J33" s="581">
        <f t="shared" si="0"/>
        <v>0.66019417475728148</v>
      </c>
      <c r="K33" s="581">
        <f t="shared" si="1"/>
        <v>0</v>
      </c>
      <c r="L33" s="581">
        <f t="shared" si="1"/>
        <v>-5.8406317200930937</v>
      </c>
      <c r="M33" s="580">
        <f t="shared" si="1"/>
        <v>0</v>
      </c>
      <c r="N33" s="582"/>
      <c r="O33" s="583" t="str">
        <f t="shared" si="6"/>
        <v>3</v>
      </c>
      <c r="P33" s="583" t="str">
        <f t="shared" si="7"/>
        <v>3.I</v>
      </c>
      <c r="Q33" s="583">
        <f>RANK(Z33,$Z$8:$Z$72,0)+COUNTIF($Z$8:Z33,Z33)-1</f>
        <v>42</v>
      </c>
      <c r="R33" s="583">
        <f>RANK(U33,$U$8:$U$72,0)+COUNTIF($U$8:U33,U33)-1</f>
        <v>42</v>
      </c>
      <c r="S33" s="379" t="s">
        <v>277</v>
      </c>
      <c r="T33" s="584">
        <f t="shared" si="8"/>
        <v>0</v>
      </c>
      <c r="U33" s="585">
        <f t="shared" si="2"/>
        <v>0</v>
      </c>
      <c r="V33" s="584">
        <f t="shared" si="9"/>
        <v>2465</v>
      </c>
      <c r="W33" s="585">
        <f t="shared" si="3"/>
        <v>0.66019417475728148</v>
      </c>
      <c r="X33" s="581">
        <f t="shared" si="4"/>
        <v>0</v>
      </c>
      <c r="Y33" s="581">
        <f t="shared" si="5"/>
        <v>-5.8406317200930937</v>
      </c>
      <c r="Z33" s="580">
        <f t="shared" si="10"/>
        <v>0</v>
      </c>
      <c r="AA33" s="114"/>
      <c r="AB33" s="586">
        <v>26</v>
      </c>
      <c r="AC33" s="568" t="str">
        <f>VLOOKUP($AB$33,$Q$8:$Z$72,3,FALSE)</f>
        <v>1.A.2 Wealthy, gentrified areas</v>
      </c>
      <c r="AD33" s="580">
        <f>VLOOKUP($AB$33,$Q$8:$Z$72,4,FALSE)</f>
        <v>0</v>
      </c>
      <c r="AE33" s="581">
        <f>VLOOKUP($AB$33,$Q$8:$Z$72,5,FALSE)</f>
        <v>0</v>
      </c>
      <c r="AF33" s="580">
        <f>VLOOKUP($AB$33,$Q$8:$Z$72,6,FALSE)</f>
        <v>0</v>
      </c>
      <c r="AG33" s="581">
        <f>VLOOKUP($AB$33,$Q$8:$Z$72,7,FALSE)</f>
        <v>0</v>
      </c>
      <c r="AH33" s="581">
        <f>VLOOKUP($AB$33,$Q$8:$Z$72,8,FALSE)</f>
        <v>0</v>
      </c>
      <c r="AI33" s="581">
        <f>VLOOKUP($AB$33,$Q$8:$Z$72,9,FALSE)</f>
        <v>0</v>
      </c>
      <c r="AJ33" s="580">
        <f>VLOOKUP($AB$33,$Q$8:$Z$72,10,FALSE)</f>
        <v>0</v>
      </c>
      <c r="AK33" s="114"/>
      <c r="AL33" s="586">
        <v>26</v>
      </c>
      <c r="AM33" s="568" t="str">
        <f>VLOOKUP($AL$33,$R$8:$Z$72,2,FALSE)</f>
        <v>1.A.2 Wealthy, gentrified areas</v>
      </c>
      <c r="AN33" s="580">
        <f>VLOOKUP($AL$33,$R$8:$Z$72,3,FALSE)</f>
        <v>0</v>
      </c>
      <c r="AO33" s="581">
        <f>VLOOKUP($AL$33,$R$8:$Z$72,4,FALSE)</f>
        <v>0</v>
      </c>
      <c r="AP33" s="580">
        <f>VLOOKUP($AL$33,$R$8:$Z$72,5,FALSE)</f>
        <v>0</v>
      </c>
      <c r="AQ33" s="581">
        <f>VLOOKUP($AL$33,$R$8:$Z$72,6,FALSE)</f>
        <v>0</v>
      </c>
      <c r="AR33" s="581">
        <f>VLOOKUP($AL$33,$R$8:$Z$72,7,FALSE)</f>
        <v>0</v>
      </c>
      <c r="AS33" s="581">
        <f>VLOOKUP($AL$33,$R$8:$Z$72,8,FALSE)</f>
        <v>0</v>
      </c>
      <c r="AT33" s="580">
        <f>VLOOKUP($AL$33,$R$8:$Z$72,9,FALSE)</f>
        <v>0</v>
      </c>
      <c r="AU33" s="114"/>
      <c r="AV33" s="114"/>
      <c r="AW33" s="114"/>
      <c r="BF33" s="114"/>
      <c r="BG33" s="114"/>
      <c r="BH33" s="114"/>
      <c r="BI33" s="114"/>
      <c r="BJ33" s="114"/>
      <c r="BK33" s="31"/>
      <c r="BM33" s="587"/>
      <c r="BN33" s="572"/>
    </row>
    <row r="34" spans="2:69" ht="15" customHeight="1" x14ac:dyDescent="0.25">
      <c r="B34" s="379" t="s">
        <v>278</v>
      </c>
      <c r="C34" s="578">
        <v>33</v>
      </c>
      <c r="D34" s="578">
        <v>10754</v>
      </c>
      <c r="F34" s="579" t="str">
        <f t="shared" si="0"/>
        <v>3.J.27 Professional families and couples in suburban, owner-occupied areas</v>
      </c>
      <c r="G34" s="580">
        <f t="shared" si="0"/>
        <v>33</v>
      </c>
      <c r="H34" s="581">
        <f t="shared" si="0"/>
        <v>0.64289888953828178</v>
      </c>
      <c r="I34" s="580">
        <f t="shared" si="0"/>
        <v>10754</v>
      </c>
      <c r="J34" s="581">
        <f t="shared" si="0"/>
        <v>2.8802142618011382</v>
      </c>
      <c r="K34" s="581">
        <f t="shared" si="1"/>
        <v>0.30686256276734236</v>
      </c>
      <c r="L34" s="581">
        <f t="shared" si="1"/>
        <v>-9.5839950928321826</v>
      </c>
      <c r="M34" s="580">
        <f t="shared" si="1"/>
        <v>22.321217489432392</v>
      </c>
      <c r="N34" s="582"/>
      <c r="O34" s="583" t="str">
        <f t="shared" si="6"/>
        <v>3</v>
      </c>
      <c r="P34" s="583" t="str">
        <f t="shared" si="7"/>
        <v>3.J</v>
      </c>
      <c r="Q34" s="583">
        <f>RANK(Z34,$Z$8:$Z$72,0)+COUNTIF($Z$8:Z34,Z34)-1</f>
        <v>21</v>
      </c>
      <c r="R34" s="583">
        <f>RANK(U34,$U$8:$U$72,0)+COUNTIF($U$8:U34,U34)-1</f>
        <v>17</v>
      </c>
      <c r="S34" s="379" t="s">
        <v>278</v>
      </c>
      <c r="T34" s="584">
        <f t="shared" si="8"/>
        <v>33</v>
      </c>
      <c r="U34" s="585">
        <f t="shared" si="2"/>
        <v>0.64289888953828178</v>
      </c>
      <c r="V34" s="584">
        <f t="shared" si="9"/>
        <v>10754</v>
      </c>
      <c r="W34" s="585">
        <f t="shared" si="3"/>
        <v>2.8802142618011382</v>
      </c>
      <c r="X34" s="581">
        <f t="shared" si="4"/>
        <v>0.30686256276734236</v>
      </c>
      <c r="Y34" s="581">
        <f t="shared" si="5"/>
        <v>-9.5839950928321826</v>
      </c>
      <c r="Z34" s="580">
        <f t="shared" si="10"/>
        <v>22.321217489432392</v>
      </c>
      <c r="AA34" s="114"/>
      <c r="AB34" s="586">
        <v>27</v>
      </c>
      <c r="AC34" s="568" t="str">
        <f>VLOOKUP($AB$34,$Q$8:$Z$72,3,FALSE)</f>
        <v>1.A.3 Asset-rich, out-of-town older families</v>
      </c>
      <c r="AD34" s="580">
        <f>VLOOKUP($AB$34,$Q$8:$Z$72,4,FALSE)</f>
        <v>0</v>
      </c>
      <c r="AE34" s="581">
        <f>VLOOKUP($AB$34,$Q$8:$Z$72,5,FALSE)</f>
        <v>0</v>
      </c>
      <c r="AF34" s="580">
        <f>VLOOKUP($AB$34,$Q$8:$Z$72,6,FALSE)</f>
        <v>0</v>
      </c>
      <c r="AG34" s="581">
        <f>VLOOKUP($AB$34,$Q$8:$Z$72,7,FALSE)</f>
        <v>0</v>
      </c>
      <c r="AH34" s="581">
        <f>VLOOKUP($AB$34,$Q$8:$Z$72,8,FALSE)</f>
        <v>0</v>
      </c>
      <c r="AI34" s="581">
        <f>VLOOKUP($AB$34,$Q$8:$Z$72,9,FALSE)</f>
        <v>0</v>
      </c>
      <c r="AJ34" s="580">
        <f>VLOOKUP($AB$34,$Q$8:$Z$72,10,FALSE)</f>
        <v>0</v>
      </c>
      <c r="AK34" s="114"/>
      <c r="AL34" s="586">
        <v>27</v>
      </c>
      <c r="AM34" s="568" t="str">
        <f>VLOOKUP($AL$34,$R$8:$Z$72,2,FALSE)</f>
        <v>1.A.3 Asset-rich, out-of-town older families</v>
      </c>
      <c r="AN34" s="580">
        <f>VLOOKUP($AL$34,$R$8:$Z$72,3,FALSE)</f>
        <v>0</v>
      </c>
      <c r="AO34" s="581">
        <f>VLOOKUP($AL$34,$R$8:$Z$72,4,FALSE)</f>
        <v>0</v>
      </c>
      <c r="AP34" s="580">
        <f>VLOOKUP($AL$34,$R$8:$Z$72,5,FALSE)</f>
        <v>0</v>
      </c>
      <c r="AQ34" s="581">
        <f>VLOOKUP($AL$34,$R$8:$Z$72,6,FALSE)</f>
        <v>0</v>
      </c>
      <c r="AR34" s="581">
        <f>VLOOKUP($AL$34,$R$8:$Z$72,7,FALSE)</f>
        <v>0</v>
      </c>
      <c r="AS34" s="581">
        <f>VLOOKUP($AL$34,$R$8:$Z$72,8,FALSE)</f>
        <v>0</v>
      </c>
      <c r="AT34" s="580">
        <f>VLOOKUP($AL$34,$R$8:$Z$72,9,FALSE)</f>
        <v>0</v>
      </c>
      <c r="AU34" s="114"/>
      <c r="AV34" s="114"/>
      <c r="AW34" s="114"/>
      <c r="BF34" s="114"/>
      <c r="BG34" s="114"/>
      <c r="BH34" s="114"/>
      <c r="BI34" s="114"/>
      <c r="BJ34" s="114"/>
      <c r="BK34" s="31"/>
      <c r="BM34" s="587"/>
      <c r="BN34" s="572"/>
    </row>
    <row r="35" spans="2:69" ht="15" customHeight="1" x14ac:dyDescent="0.25">
      <c r="B35" s="379" t="s">
        <v>279</v>
      </c>
      <c r="C35" s="578">
        <v>12</v>
      </c>
      <c r="D35" s="578">
        <v>4060</v>
      </c>
      <c r="F35" s="579" t="str">
        <f t="shared" si="0"/>
        <v>3.J.28 Families and couples in terraces</v>
      </c>
      <c r="G35" s="580">
        <f t="shared" si="0"/>
        <v>12</v>
      </c>
      <c r="H35" s="581">
        <f t="shared" si="0"/>
        <v>0.23378141437755698</v>
      </c>
      <c r="I35" s="580">
        <f t="shared" si="0"/>
        <v>4060</v>
      </c>
      <c r="J35" s="581">
        <f t="shared" si="0"/>
        <v>1.087378640776699</v>
      </c>
      <c r="K35" s="581">
        <f t="shared" si="1"/>
        <v>0.29556650246305421</v>
      </c>
      <c r="L35" s="581">
        <f t="shared" si="1"/>
        <v>-5.8968811206045304</v>
      </c>
      <c r="M35" s="580">
        <f t="shared" si="1"/>
        <v>21.499540786507474</v>
      </c>
      <c r="N35" s="582"/>
      <c r="O35" s="583" t="str">
        <f t="shared" si="6"/>
        <v>3</v>
      </c>
      <c r="P35" s="583" t="str">
        <f t="shared" si="7"/>
        <v>3.J</v>
      </c>
      <c r="Q35" s="583">
        <f>RANK(Z35,$Z$8:$Z$72,0)+COUNTIF($Z$8:Z35,Z35)-1</f>
        <v>23</v>
      </c>
      <c r="R35" s="583">
        <f>RANK(U35,$U$8:$U$72,0)+COUNTIF($U$8:U35,U35)-1</f>
        <v>24</v>
      </c>
      <c r="S35" s="379" t="s">
        <v>279</v>
      </c>
      <c r="T35" s="584">
        <f t="shared" si="8"/>
        <v>12</v>
      </c>
      <c r="U35" s="585">
        <f t="shared" si="2"/>
        <v>0.23378141437755698</v>
      </c>
      <c r="V35" s="584">
        <f t="shared" si="9"/>
        <v>4060</v>
      </c>
      <c r="W35" s="585">
        <f t="shared" si="3"/>
        <v>1.087378640776699</v>
      </c>
      <c r="X35" s="581">
        <f t="shared" si="4"/>
        <v>0.29556650246305421</v>
      </c>
      <c r="Y35" s="581">
        <f t="shared" si="5"/>
        <v>-5.8968811206045304</v>
      </c>
      <c r="Z35" s="580">
        <f t="shared" si="10"/>
        <v>21.499540786507474</v>
      </c>
      <c r="AA35" s="114"/>
      <c r="AB35" s="586">
        <v>28</v>
      </c>
      <c r="AC35" s="568" t="str">
        <f>VLOOKUP($AB$35,$Q$8:$Z$72,3,FALSE)</f>
        <v>1.B.4 High-end professionals in city flats</v>
      </c>
      <c r="AD35" s="580">
        <f>VLOOKUP($AB$35,$Q$8:$Z$72,4,FALSE)</f>
        <v>0</v>
      </c>
      <c r="AE35" s="581">
        <f>VLOOKUP($AB$35,$Q$8:$Z$72,5,FALSE)</f>
        <v>0</v>
      </c>
      <c r="AF35" s="580">
        <f>VLOOKUP($AB$35,$Q$8:$Z$72,6,FALSE)</f>
        <v>3</v>
      </c>
      <c r="AG35" s="581">
        <f>VLOOKUP($AB$35,$Q$8:$Z$72,7,FALSE)</f>
        <v>8.0348175426849671E-4</v>
      </c>
      <c r="AH35" s="581">
        <f>VLOOKUP($AB$35,$Q$8:$Z$72,8,FALSE)</f>
        <v>0</v>
      </c>
      <c r="AI35" s="581">
        <f>VLOOKUP($AB$35,$Q$8:$Z$72,9,FALSE)</f>
        <v>-0.20308384925193387</v>
      </c>
      <c r="AJ35" s="580">
        <f>VLOOKUP($AB$35,$Q$8:$Z$72,10,FALSE)</f>
        <v>0</v>
      </c>
      <c r="AK35" s="114"/>
      <c r="AL35" s="586">
        <v>28</v>
      </c>
      <c r="AM35" s="568" t="str">
        <f>VLOOKUP($AL$35,$R$8:$Z$72,2,FALSE)</f>
        <v>1.B.4 High-end professionals in city flats</v>
      </c>
      <c r="AN35" s="580">
        <f>VLOOKUP($AL$35,$R$8:$Z$72,3,FALSE)</f>
        <v>0</v>
      </c>
      <c r="AO35" s="581">
        <f>VLOOKUP($AL$35,$R$8:$Z$72,4,FALSE)</f>
        <v>0</v>
      </c>
      <c r="AP35" s="580">
        <f>VLOOKUP($AL$35,$R$8:$Z$72,5,FALSE)</f>
        <v>3</v>
      </c>
      <c r="AQ35" s="581">
        <f>VLOOKUP($AL$35,$R$8:$Z$72,6,FALSE)</f>
        <v>8.0348175426849671E-4</v>
      </c>
      <c r="AR35" s="581">
        <f>VLOOKUP($AL$35,$R$8:$Z$72,7,FALSE)</f>
        <v>0</v>
      </c>
      <c r="AS35" s="581">
        <f>VLOOKUP($AL$35,$R$8:$Z$72,8,FALSE)</f>
        <v>-0.20308384925193387</v>
      </c>
      <c r="AT35" s="580">
        <f>VLOOKUP($AL$35,$R$8:$Z$72,9,FALSE)</f>
        <v>0</v>
      </c>
      <c r="AU35" s="114"/>
      <c r="AV35" s="114"/>
      <c r="AW35" s="114"/>
      <c r="BF35" s="114"/>
      <c r="BG35" s="114"/>
      <c r="BH35" s="114"/>
      <c r="BI35" s="114"/>
      <c r="BJ35" s="114"/>
      <c r="BK35" s="31"/>
      <c r="BM35" s="587"/>
      <c r="BN35" s="572"/>
    </row>
    <row r="36" spans="2:69" ht="15" customHeight="1" x14ac:dyDescent="0.25">
      <c r="B36" s="379" t="s">
        <v>280</v>
      </c>
      <c r="C36" s="578">
        <v>408</v>
      </c>
      <c r="D36" s="578">
        <v>20946</v>
      </c>
      <c r="F36" s="579" t="str">
        <f t="shared" si="0"/>
        <v>4.K.29 Senior home-owning couples</v>
      </c>
      <c r="G36" s="580">
        <f t="shared" si="0"/>
        <v>408</v>
      </c>
      <c r="H36" s="581">
        <f t="shared" si="0"/>
        <v>7.9485680888369377</v>
      </c>
      <c r="I36" s="580">
        <f t="shared" si="0"/>
        <v>20946</v>
      </c>
      <c r="J36" s="581">
        <f t="shared" si="0"/>
        <v>5.6099096083026447</v>
      </c>
      <c r="K36" s="581">
        <f t="shared" si="1"/>
        <v>1.9478659409911201</v>
      </c>
      <c r="L36" s="581">
        <f t="shared" si="1"/>
        <v>7.2813398998061318</v>
      </c>
      <c r="M36" s="580">
        <f t="shared" si="1"/>
        <v>141.68798864554051</v>
      </c>
      <c r="N36" s="582"/>
      <c r="O36" s="583" t="str">
        <f t="shared" si="6"/>
        <v>4</v>
      </c>
      <c r="P36" s="583" t="str">
        <f t="shared" si="7"/>
        <v>4.K</v>
      </c>
      <c r="Q36" s="583">
        <f>RANK(Z36,$Z$8:$Z$72,0)+COUNTIF($Z$8:Z36,Z36)-1</f>
        <v>8</v>
      </c>
      <c r="R36" s="583">
        <f>RANK(U36,$U$8:$U$72,0)+COUNTIF($U$8:U36,U36)-1</f>
        <v>7</v>
      </c>
      <c r="S36" s="379" t="s">
        <v>280</v>
      </c>
      <c r="T36" s="584">
        <f t="shared" si="8"/>
        <v>408</v>
      </c>
      <c r="U36" s="585">
        <f t="shared" si="2"/>
        <v>7.9485680888369377</v>
      </c>
      <c r="V36" s="584">
        <f t="shared" si="9"/>
        <v>20946</v>
      </c>
      <c r="W36" s="585">
        <f t="shared" si="3"/>
        <v>5.6099096083026447</v>
      </c>
      <c r="X36" s="581">
        <f t="shared" si="4"/>
        <v>1.9478659409911201</v>
      </c>
      <c r="Y36" s="581">
        <f t="shared" si="5"/>
        <v>7.2813398998061318</v>
      </c>
      <c r="Z36" s="580">
        <f t="shared" si="10"/>
        <v>141.68798864554051</v>
      </c>
      <c r="AA36" s="114"/>
      <c r="AB36" s="586">
        <v>29</v>
      </c>
      <c r="AC36" s="568" t="str">
        <f>VLOOKUP($AB$36,$Q$8:$Z$72,3,FALSE)</f>
        <v>1.B.5 Successful young families in smart urban areas</v>
      </c>
      <c r="AD36" s="580">
        <f>VLOOKUP($AB$36,$Q$8:$Z$72,4,FALSE)</f>
        <v>0</v>
      </c>
      <c r="AE36" s="581">
        <f>VLOOKUP($AB$36,$Q$8:$Z$72,5,FALSE)</f>
        <v>0</v>
      </c>
      <c r="AF36" s="580">
        <f>VLOOKUP($AB$36,$Q$8:$Z$72,6,FALSE)</f>
        <v>35</v>
      </c>
      <c r="AG36" s="581">
        <f>VLOOKUP($AB$36,$Q$8:$Z$72,7,FALSE)</f>
        <v>9.3739537997991288E-3</v>
      </c>
      <c r="AH36" s="581">
        <f>VLOOKUP($AB$36,$Q$8:$Z$72,8,FALSE)</f>
        <v>0</v>
      </c>
      <c r="AI36" s="581">
        <f>VLOOKUP($AB$36,$Q$8:$Z$72,9,FALSE)</f>
        <v>-0.69369312881236089</v>
      </c>
      <c r="AJ36" s="580">
        <f>VLOOKUP($AB$36,$Q$8:$Z$72,10,FALSE)</f>
        <v>0</v>
      </c>
      <c r="AK36" s="114"/>
      <c r="AL36" s="586">
        <v>29</v>
      </c>
      <c r="AM36" s="568" t="str">
        <f>VLOOKUP($AL$36,$R$8:$Z$72,2,FALSE)</f>
        <v>1.B.5 Successful young families in smart urban areas</v>
      </c>
      <c r="AN36" s="580">
        <f>VLOOKUP($AL$36,$R$8:$Z$72,3,FALSE)</f>
        <v>0</v>
      </c>
      <c r="AO36" s="581">
        <f>VLOOKUP($AL$36,$R$8:$Z$72,4,FALSE)</f>
        <v>0</v>
      </c>
      <c r="AP36" s="580">
        <f>VLOOKUP($AL$36,$R$8:$Z$72,5,FALSE)</f>
        <v>35</v>
      </c>
      <c r="AQ36" s="581">
        <f>VLOOKUP($AL$36,$R$8:$Z$72,6,FALSE)</f>
        <v>9.3739537997991288E-3</v>
      </c>
      <c r="AR36" s="581">
        <f>VLOOKUP($AL$36,$R$8:$Z$72,7,FALSE)</f>
        <v>0</v>
      </c>
      <c r="AS36" s="581">
        <f>VLOOKUP($AL$36,$R$8:$Z$72,8,FALSE)</f>
        <v>-0.69369312881236089</v>
      </c>
      <c r="AT36" s="580">
        <f>VLOOKUP($AL$36,$R$8:$Z$72,9,FALSE)</f>
        <v>0</v>
      </c>
      <c r="AU36" s="114"/>
      <c r="AV36" s="114"/>
      <c r="AW36" s="114"/>
      <c r="BF36" s="114"/>
      <c r="BG36" s="114"/>
      <c r="BH36" s="114"/>
      <c r="BI36" s="114"/>
      <c r="BJ36" s="114"/>
      <c r="BK36" s="31"/>
      <c r="BM36" s="587"/>
      <c r="BN36" s="572"/>
    </row>
    <row r="37" spans="2:69" ht="15" customHeight="1" x14ac:dyDescent="0.25">
      <c r="B37" s="379" t="s">
        <v>281</v>
      </c>
      <c r="C37" s="578">
        <v>592</v>
      </c>
      <c r="D37" s="578">
        <v>10576</v>
      </c>
      <c r="F37" s="579" t="str">
        <f t="shared" si="0"/>
        <v>4.K.30 Empty nesters in owner-occupied detached homes</v>
      </c>
      <c r="G37" s="580">
        <f t="shared" si="0"/>
        <v>592</v>
      </c>
      <c r="H37" s="581">
        <f t="shared" si="0"/>
        <v>11.533216442626145</v>
      </c>
      <c r="I37" s="580">
        <f t="shared" si="0"/>
        <v>10576</v>
      </c>
      <c r="J37" s="581">
        <f t="shared" si="0"/>
        <v>2.8325410110478741</v>
      </c>
      <c r="K37" s="581">
        <f t="shared" si="1"/>
        <v>5.5975794251134641</v>
      </c>
      <c r="L37" s="581">
        <f t="shared" si="1"/>
        <v>37.574228673820038</v>
      </c>
      <c r="M37" s="580">
        <f t="shared" si="1"/>
        <v>407.16855987760374</v>
      </c>
      <c r="N37" s="582"/>
      <c r="O37" s="583" t="str">
        <f t="shared" si="6"/>
        <v>4</v>
      </c>
      <c r="P37" s="583" t="str">
        <f t="shared" si="7"/>
        <v>4.K</v>
      </c>
      <c r="Q37" s="583">
        <f>RANK(Z37,$Z$8:$Z$72,0)+COUNTIF($Z$8:Z37,Z37)-1</f>
        <v>2</v>
      </c>
      <c r="R37" s="583">
        <f>RANK(U37,$U$8:$U$72,0)+COUNTIF($U$8:U37,U37)-1</f>
        <v>4</v>
      </c>
      <c r="S37" s="379" t="s">
        <v>281</v>
      </c>
      <c r="T37" s="584">
        <f t="shared" si="8"/>
        <v>592</v>
      </c>
      <c r="U37" s="585">
        <f t="shared" si="2"/>
        <v>11.533216442626145</v>
      </c>
      <c r="V37" s="584">
        <f t="shared" si="9"/>
        <v>10576</v>
      </c>
      <c r="W37" s="585">
        <f t="shared" si="3"/>
        <v>2.8325410110478741</v>
      </c>
      <c r="X37" s="581">
        <f t="shared" si="4"/>
        <v>5.5975794251134641</v>
      </c>
      <c r="Y37" s="581">
        <f t="shared" si="5"/>
        <v>37.574228673820038</v>
      </c>
      <c r="Z37" s="580">
        <f t="shared" si="10"/>
        <v>407.16855987760374</v>
      </c>
      <c r="AA37" s="114"/>
      <c r="AB37" s="586">
        <v>30</v>
      </c>
      <c r="AC37" s="568" t="str">
        <f>VLOOKUP($AB$37,$Q$8:$Z$72,3,FALSE)</f>
        <v>1.C.6 Executives in expensive suburban houses</v>
      </c>
      <c r="AD37" s="580">
        <f>VLOOKUP($AB$37,$Q$8:$Z$72,4,FALSE)</f>
        <v>0</v>
      </c>
      <c r="AE37" s="581">
        <f>VLOOKUP($AB$37,$Q$8:$Z$72,5,FALSE)</f>
        <v>0</v>
      </c>
      <c r="AF37" s="580">
        <f>VLOOKUP($AB$37,$Q$8:$Z$72,6,FALSE)</f>
        <v>0</v>
      </c>
      <c r="AG37" s="581">
        <f>VLOOKUP($AB$37,$Q$8:$Z$72,7,FALSE)</f>
        <v>0</v>
      </c>
      <c r="AH37" s="581">
        <f>VLOOKUP($AB$37,$Q$8:$Z$72,8,FALSE)</f>
        <v>0</v>
      </c>
      <c r="AI37" s="581">
        <f>VLOOKUP($AB$37,$Q$8:$Z$72,9,FALSE)</f>
        <v>0</v>
      </c>
      <c r="AJ37" s="580">
        <f>VLOOKUP($AB$37,$Q$8:$Z$72,10,FALSE)</f>
        <v>0</v>
      </c>
      <c r="AK37" s="114"/>
      <c r="AL37" s="586">
        <v>30</v>
      </c>
      <c r="AM37" s="568" t="str">
        <f>VLOOKUP($AL$37,$R$8:$Z$72,2,FALSE)</f>
        <v>1.C.6 Executives in expensive suburban houses</v>
      </c>
      <c r="AN37" s="580">
        <f>VLOOKUP($AL$37,$R$8:$Z$72,3,FALSE)</f>
        <v>0</v>
      </c>
      <c r="AO37" s="581">
        <f>VLOOKUP($AL$37,$R$8:$Z$72,4,FALSE)</f>
        <v>0</v>
      </c>
      <c r="AP37" s="580">
        <f>VLOOKUP($AL$37,$R$8:$Z$72,5,FALSE)</f>
        <v>0</v>
      </c>
      <c r="AQ37" s="581">
        <f>VLOOKUP($AL$37,$R$8:$Z$72,6,FALSE)</f>
        <v>0</v>
      </c>
      <c r="AR37" s="581">
        <f>VLOOKUP($AL$37,$R$8:$Z$72,7,FALSE)</f>
        <v>0</v>
      </c>
      <c r="AS37" s="581">
        <f>VLOOKUP($AL$37,$R$8:$Z$72,8,FALSE)</f>
        <v>0</v>
      </c>
      <c r="AT37" s="580">
        <f>VLOOKUP($AL$37,$R$8:$Z$72,9,FALSE)</f>
        <v>0</v>
      </c>
      <c r="AU37" s="114"/>
      <c r="AV37" s="114"/>
      <c r="AW37" s="114"/>
      <c r="BF37" s="114"/>
      <c r="BG37" s="114"/>
      <c r="BH37" s="114"/>
      <c r="BI37" s="114"/>
      <c r="BJ37" s="114"/>
      <c r="BK37" s="31"/>
      <c r="BM37" s="587"/>
      <c r="BN37" s="572"/>
    </row>
    <row r="38" spans="2:69" ht="15" customHeight="1" x14ac:dyDescent="0.25">
      <c r="B38" s="379" t="s">
        <v>282</v>
      </c>
      <c r="C38" s="578">
        <v>0</v>
      </c>
      <c r="D38" s="578">
        <v>2522</v>
      </c>
      <c r="F38" s="579" t="str">
        <f t="shared" si="0"/>
        <v>4.K.31 Comfortable, home-owning families and empty nesters</v>
      </c>
      <c r="G38" s="580">
        <f t="shared" si="0"/>
        <v>0</v>
      </c>
      <c r="H38" s="581">
        <f t="shared" si="0"/>
        <v>0</v>
      </c>
      <c r="I38" s="580">
        <f t="shared" si="0"/>
        <v>2522</v>
      </c>
      <c r="J38" s="581">
        <f t="shared" si="0"/>
        <v>0.67546032808838297</v>
      </c>
      <c r="K38" s="581">
        <f t="shared" si="1"/>
        <v>0</v>
      </c>
      <c r="L38" s="581">
        <f t="shared" si="1"/>
        <v>-5.9082283872846766</v>
      </c>
      <c r="M38" s="580">
        <f t="shared" si="1"/>
        <v>0</v>
      </c>
      <c r="N38" s="582"/>
      <c r="O38" s="583" t="str">
        <f t="shared" si="6"/>
        <v>4</v>
      </c>
      <c r="P38" s="583" t="str">
        <f t="shared" si="7"/>
        <v>4.K</v>
      </c>
      <c r="Q38" s="583">
        <f>RANK(Z38,$Z$8:$Z$72,0)+COUNTIF($Z$8:Z38,Z38)-1</f>
        <v>43</v>
      </c>
      <c r="R38" s="583">
        <f>RANK(U38,$U$8:$U$72,0)+COUNTIF($U$8:U38,U38)-1</f>
        <v>43</v>
      </c>
      <c r="S38" s="379" t="s">
        <v>282</v>
      </c>
      <c r="T38" s="584">
        <f t="shared" si="8"/>
        <v>0</v>
      </c>
      <c r="U38" s="585">
        <f t="shared" si="2"/>
        <v>0</v>
      </c>
      <c r="V38" s="584">
        <f t="shared" si="9"/>
        <v>2522</v>
      </c>
      <c r="W38" s="585">
        <f t="shared" si="3"/>
        <v>0.67546032808838297</v>
      </c>
      <c r="X38" s="581">
        <f t="shared" si="4"/>
        <v>0</v>
      </c>
      <c r="Y38" s="581">
        <f t="shared" si="5"/>
        <v>-5.9082283872846766</v>
      </c>
      <c r="Z38" s="580">
        <f t="shared" si="10"/>
        <v>0</v>
      </c>
      <c r="AA38" s="114"/>
      <c r="AB38" s="586">
        <v>31</v>
      </c>
      <c r="AC38" s="568" t="str">
        <f>VLOOKUP($AB$38,$Q$8:$Z$72,3,FALSE)</f>
        <v>2.D.8 Affluent, older homeowners</v>
      </c>
      <c r="AD38" s="580">
        <f>VLOOKUP($AB$38,$Q$8:$Z$72,4,FALSE)</f>
        <v>0</v>
      </c>
      <c r="AE38" s="581">
        <f>VLOOKUP($AB$38,$Q$8:$Z$72,5,FALSE)</f>
        <v>0</v>
      </c>
      <c r="AF38" s="580">
        <f>VLOOKUP($AB$38,$Q$8:$Z$72,6,FALSE)</f>
        <v>0</v>
      </c>
      <c r="AG38" s="581">
        <f>VLOOKUP($AB$38,$Q$8:$Z$72,7,FALSE)</f>
        <v>0</v>
      </c>
      <c r="AH38" s="581">
        <f>VLOOKUP($AB$38,$Q$8:$Z$72,8,FALSE)</f>
        <v>0</v>
      </c>
      <c r="AI38" s="581">
        <f>VLOOKUP($AB$38,$Q$8:$Z$72,9,FALSE)</f>
        <v>0</v>
      </c>
      <c r="AJ38" s="580">
        <f>VLOOKUP($AB$38,$Q$8:$Z$72,10,FALSE)</f>
        <v>0</v>
      </c>
      <c r="AK38" s="114"/>
      <c r="AL38" s="586">
        <v>31</v>
      </c>
      <c r="AM38" s="568" t="str">
        <f>VLOOKUP($AL$38,$R$8:$Z$72,2,FALSE)</f>
        <v>2.D.8 Affluent, older homeowners</v>
      </c>
      <c r="AN38" s="580">
        <f>VLOOKUP($AL$38,$R$8:$Z$72,3,FALSE)</f>
        <v>0</v>
      </c>
      <c r="AO38" s="581">
        <f>VLOOKUP($AL$38,$R$8:$Z$72,4,FALSE)</f>
        <v>0</v>
      </c>
      <c r="AP38" s="580">
        <f>VLOOKUP($AL$38,$R$8:$Z$72,5,FALSE)</f>
        <v>0</v>
      </c>
      <c r="AQ38" s="581">
        <f>VLOOKUP($AL$38,$R$8:$Z$72,6,FALSE)</f>
        <v>0</v>
      </c>
      <c r="AR38" s="581">
        <f>VLOOKUP($AL$38,$R$8:$Z$72,7,FALSE)</f>
        <v>0</v>
      </c>
      <c r="AS38" s="581">
        <f>VLOOKUP($AL$38,$R$8:$Z$72,8,FALSE)</f>
        <v>0</v>
      </c>
      <c r="AT38" s="580">
        <f>VLOOKUP($AL$38,$R$8:$Z$72,9,FALSE)</f>
        <v>0</v>
      </c>
      <c r="AU38" s="114"/>
      <c r="AV38" s="114"/>
      <c r="AW38" s="114"/>
      <c r="BF38" s="114"/>
      <c r="BG38" s="114"/>
      <c r="BH38" s="114"/>
      <c r="BI38" s="114"/>
      <c r="BJ38" s="114"/>
      <c r="BK38" s="31"/>
      <c r="BM38" s="587"/>
      <c r="BN38" s="572"/>
    </row>
    <row r="39" spans="2:69" ht="15" customHeight="1" x14ac:dyDescent="0.25">
      <c r="B39" s="379" t="s">
        <v>283</v>
      </c>
      <c r="C39" s="578">
        <v>29</v>
      </c>
      <c r="D39" s="578">
        <v>841</v>
      </c>
      <c r="F39" s="579" t="str">
        <f t="shared" si="0"/>
        <v>4.K.32 Older comfortable families and couples in detached, rural properties</v>
      </c>
      <c r="G39" s="580">
        <f t="shared" si="0"/>
        <v>29</v>
      </c>
      <c r="H39" s="581">
        <f t="shared" si="0"/>
        <v>0.56497175141242939</v>
      </c>
      <c r="I39" s="580">
        <f t="shared" si="0"/>
        <v>841</v>
      </c>
      <c r="J39" s="581">
        <f t="shared" si="0"/>
        <v>0.22524271844660193</v>
      </c>
      <c r="K39" s="581">
        <f t="shared" si="1"/>
        <v>3.4482758620689653</v>
      </c>
      <c r="L39" s="581">
        <f t="shared" si="1"/>
        <v>5.134315768642689</v>
      </c>
      <c r="M39" s="580">
        <f t="shared" si="1"/>
        <v>250.82797584258719</v>
      </c>
      <c r="N39" s="582"/>
      <c r="O39" s="583" t="str">
        <f t="shared" si="6"/>
        <v>4</v>
      </c>
      <c r="P39" s="583" t="str">
        <f t="shared" si="7"/>
        <v>4.K</v>
      </c>
      <c r="Q39" s="583">
        <f>RANK(Z39,$Z$8:$Z$72,0)+COUNTIF($Z$8:Z39,Z39)-1</f>
        <v>4</v>
      </c>
      <c r="R39" s="583">
        <f>RANK(U39,$U$8:$U$72,0)+COUNTIF($U$8:U39,U39)-1</f>
        <v>20</v>
      </c>
      <c r="S39" s="379" t="s">
        <v>283</v>
      </c>
      <c r="T39" s="584">
        <f t="shared" si="8"/>
        <v>29</v>
      </c>
      <c r="U39" s="585">
        <f t="shared" si="2"/>
        <v>0.56497175141242939</v>
      </c>
      <c r="V39" s="584">
        <f t="shared" si="9"/>
        <v>841</v>
      </c>
      <c r="W39" s="585">
        <f t="shared" si="3"/>
        <v>0.22524271844660193</v>
      </c>
      <c r="X39" s="581">
        <f t="shared" si="4"/>
        <v>3.4482758620689653</v>
      </c>
      <c r="Y39" s="581">
        <f t="shared" si="5"/>
        <v>5.134315768642689</v>
      </c>
      <c r="Z39" s="580">
        <f t="shared" si="10"/>
        <v>250.82797584258719</v>
      </c>
      <c r="AA39" s="114"/>
      <c r="AB39" s="586">
        <v>32</v>
      </c>
      <c r="AC39" s="568" t="str">
        <f>VLOOKUP($AB$39,$Q$8:$Z$72,3,FALSE)</f>
        <v>2.D.11 Mature and moneyed out-of-towners</v>
      </c>
      <c r="AD39" s="580">
        <f>VLOOKUP($AB$39,$Q$8:$Z$72,4,FALSE)</f>
        <v>0</v>
      </c>
      <c r="AE39" s="581">
        <f>VLOOKUP($AB$39,$Q$8:$Z$72,5,FALSE)</f>
        <v>0</v>
      </c>
      <c r="AF39" s="580">
        <f>VLOOKUP($AB$39,$Q$8:$Z$72,6,FALSE)</f>
        <v>2391</v>
      </c>
      <c r="AG39" s="581">
        <f>VLOOKUP($AB$39,$Q$8:$Z$72,7,FALSE)</f>
        <v>0.64037495815199197</v>
      </c>
      <c r="AH39" s="581">
        <f>VLOOKUP($AB$39,$Q$8:$Z$72,8,FALSE)</f>
        <v>0</v>
      </c>
      <c r="AI39" s="581">
        <f>VLOOKUP($AB$39,$Q$8:$Z$72,9,FALSE)</f>
        <v>-5.7517212510474574</v>
      </c>
      <c r="AJ39" s="580">
        <f>VLOOKUP($AB$39,$Q$8:$Z$72,10,FALSE)</f>
        <v>0</v>
      </c>
      <c r="AK39" s="114"/>
      <c r="AL39" s="586">
        <v>32</v>
      </c>
      <c r="AM39" s="568" t="str">
        <f>VLOOKUP($AL$39,$R$8:$Z$72,2,FALSE)</f>
        <v>2.D.11 Mature and moneyed out-of-towners</v>
      </c>
      <c r="AN39" s="580">
        <f>VLOOKUP($AL$39,$R$8:$Z$72,3,FALSE)</f>
        <v>0</v>
      </c>
      <c r="AO39" s="581">
        <f>VLOOKUP($AL$39,$R$8:$Z$72,4,FALSE)</f>
        <v>0</v>
      </c>
      <c r="AP39" s="580">
        <f>VLOOKUP($AL$39,$R$8:$Z$72,5,FALSE)</f>
        <v>2391</v>
      </c>
      <c r="AQ39" s="581">
        <f>VLOOKUP($AL$39,$R$8:$Z$72,6,FALSE)</f>
        <v>0.64037495815199197</v>
      </c>
      <c r="AR39" s="581">
        <f>VLOOKUP($AL$39,$R$8:$Z$72,7,FALSE)</f>
        <v>0</v>
      </c>
      <c r="AS39" s="581">
        <f>VLOOKUP($AL$39,$R$8:$Z$72,8,FALSE)</f>
        <v>-5.7517212510474574</v>
      </c>
      <c r="AT39" s="580">
        <f>VLOOKUP($AL$39,$R$8:$Z$72,9,FALSE)</f>
        <v>0</v>
      </c>
      <c r="AU39" s="114"/>
      <c r="AV39" s="114"/>
      <c r="AW39" s="114"/>
      <c r="BK39" s="31"/>
      <c r="BM39" s="587"/>
      <c r="BN39" s="572"/>
    </row>
    <row r="40" spans="2:69" ht="15" customHeight="1" x14ac:dyDescent="0.25">
      <c r="B40" s="379" t="s">
        <v>284</v>
      </c>
      <c r="C40" s="578">
        <v>0</v>
      </c>
      <c r="D40" s="578">
        <v>477</v>
      </c>
      <c r="F40" s="579" t="str">
        <f t="shared" ref="F40:M72" si="11">IF($G$4=1,S40,IF($G$4=2,AC40,IF($G$4=3,AM40,"")))</f>
        <v>4.K.33 Retirees in semi-detached and detached properties</v>
      </c>
      <c r="G40" s="580">
        <f t="shared" si="11"/>
        <v>0</v>
      </c>
      <c r="H40" s="581">
        <f t="shared" si="11"/>
        <v>0</v>
      </c>
      <c r="I40" s="580">
        <f t="shared" si="11"/>
        <v>477</v>
      </c>
      <c r="J40" s="581">
        <f t="shared" si="11"/>
        <v>0.12775359892869101</v>
      </c>
      <c r="K40" s="581">
        <f t="shared" si="11"/>
        <v>0</v>
      </c>
      <c r="L40" s="581">
        <f t="shared" si="11"/>
        <v>-2.5624169273198776</v>
      </c>
      <c r="M40" s="580">
        <f t="shared" si="11"/>
        <v>0</v>
      </c>
      <c r="N40" s="582"/>
      <c r="O40" s="583" t="str">
        <f t="shared" si="6"/>
        <v>4</v>
      </c>
      <c r="P40" s="583" t="str">
        <f t="shared" si="7"/>
        <v>4.K</v>
      </c>
      <c r="Q40" s="583">
        <f>RANK(Z40,$Z$8:$Z$72,0)+COUNTIF($Z$8:Z40,Z40)-1</f>
        <v>44</v>
      </c>
      <c r="R40" s="583">
        <f>RANK(U40,$U$8:$U$72,0)+COUNTIF($U$8:U40,U40)-1</f>
        <v>44</v>
      </c>
      <c r="S40" s="379" t="s">
        <v>284</v>
      </c>
      <c r="T40" s="584">
        <f t="shared" si="8"/>
        <v>0</v>
      </c>
      <c r="U40" s="585">
        <f t="shared" ref="U40:U71" si="12">T40/SUM(PROFILE_RESULT_COUNT)*100</f>
        <v>0</v>
      </c>
      <c r="V40" s="584">
        <f t="shared" si="9"/>
        <v>477</v>
      </c>
      <c r="W40" s="585">
        <f t="shared" ref="W40:W71" si="13">V40/SUM(BASE_PROFILE_RESULT_COUNT)*100</f>
        <v>0.12775359892869101</v>
      </c>
      <c r="X40" s="581">
        <f t="shared" si="4"/>
        <v>0</v>
      </c>
      <c r="Y40" s="581">
        <f t="shared" si="5"/>
        <v>-2.5624169273198776</v>
      </c>
      <c r="Z40" s="580">
        <f t="shared" si="10"/>
        <v>0</v>
      </c>
      <c r="AA40" s="114"/>
      <c r="AB40" s="586">
        <v>33</v>
      </c>
      <c r="AC40" s="568" t="str">
        <f>VLOOKUP($AB$40,$Q$8:$Z$72,3,FALSE)</f>
        <v>2.E.13 Families in leafy suburbs</v>
      </c>
      <c r="AD40" s="580">
        <f>VLOOKUP($AB$40,$Q$8:$Z$72,4,FALSE)</f>
        <v>0</v>
      </c>
      <c r="AE40" s="581">
        <f>VLOOKUP($AB$40,$Q$8:$Z$72,5,FALSE)</f>
        <v>0</v>
      </c>
      <c r="AF40" s="580">
        <f>VLOOKUP($AB$40,$Q$8:$Z$72,6,FALSE)</f>
        <v>0</v>
      </c>
      <c r="AG40" s="581">
        <f>VLOOKUP($AB$40,$Q$8:$Z$72,7,FALSE)</f>
        <v>0</v>
      </c>
      <c r="AH40" s="581">
        <f>VLOOKUP($AB$40,$Q$8:$Z$72,8,FALSE)</f>
        <v>0</v>
      </c>
      <c r="AI40" s="581">
        <f>VLOOKUP($AB$40,$Q$8:$Z$72,9,FALSE)</f>
        <v>0</v>
      </c>
      <c r="AJ40" s="580">
        <f>VLOOKUP($AB$40,$Q$8:$Z$72,10,FALSE)</f>
        <v>0</v>
      </c>
      <c r="AK40" s="114"/>
      <c r="AL40" s="586">
        <v>33</v>
      </c>
      <c r="AM40" s="568" t="str">
        <f>VLOOKUP($AL$40,$R$8:$Z$72,2,FALSE)</f>
        <v>2.E.13 Families in leafy suburbs</v>
      </c>
      <c r="AN40" s="580">
        <f>VLOOKUP($AL$40,$R$8:$Z$72,3,FALSE)</f>
        <v>0</v>
      </c>
      <c r="AO40" s="581">
        <f>VLOOKUP($AL$40,$R$8:$Z$72,4,FALSE)</f>
        <v>0</v>
      </c>
      <c r="AP40" s="580">
        <f>VLOOKUP($AL$40,$R$8:$Z$72,5,FALSE)</f>
        <v>0</v>
      </c>
      <c r="AQ40" s="581">
        <f>VLOOKUP($AL$40,$R$8:$Z$72,6,FALSE)</f>
        <v>0</v>
      </c>
      <c r="AR40" s="581">
        <f>VLOOKUP($AL$40,$R$8:$Z$72,7,FALSE)</f>
        <v>0</v>
      </c>
      <c r="AS40" s="581">
        <f>VLOOKUP($AL$40,$R$8:$Z$72,8,FALSE)</f>
        <v>0</v>
      </c>
      <c r="AT40" s="580">
        <f>VLOOKUP($AL$40,$R$8:$Z$72,9,FALSE)</f>
        <v>0</v>
      </c>
      <c r="AU40" s="114"/>
      <c r="AV40" s="114"/>
      <c r="AW40" s="114"/>
      <c r="BK40" s="31"/>
      <c r="BM40" s="587"/>
      <c r="BN40" s="572"/>
    </row>
    <row r="41" spans="2:69" ht="15" customHeight="1" x14ac:dyDescent="0.25">
      <c r="B41" s="379" t="s">
        <v>285</v>
      </c>
      <c r="C41" s="578">
        <v>424</v>
      </c>
      <c r="D41" s="578">
        <v>17706</v>
      </c>
      <c r="F41" s="579" t="str">
        <f t="shared" si="11"/>
        <v>4.L.34 Older owner-occupier households in semis</v>
      </c>
      <c r="G41" s="580">
        <f t="shared" si="11"/>
        <v>424</v>
      </c>
      <c r="H41" s="581">
        <f t="shared" si="11"/>
        <v>8.2602766413403472</v>
      </c>
      <c r="I41" s="580">
        <f t="shared" si="11"/>
        <v>17706</v>
      </c>
      <c r="J41" s="581">
        <f t="shared" si="11"/>
        <v>4.7421493136926678</v>
      </c>
      <c r="K41" s="581">
        <f t="shared" si="11"/>
        <v>2.3946684739636281</v>
      </c>
      <c r="L41" s="581">
        <f t="shared" si="11"/>
        <v>11.859303518056276</v>
      </c>
      <c r="M41" s="580">
        <f t="shared" si="11"/>
        <v>174.18845538012269</v>
      </c>
      <c r="N41" s="582"/>
      <c r="O41" s="583" t="str">
        <f t="shared" si="6"/>
        <v>4</v>
      </c>
      <c r="P41" s="583" t="str">
        <f t="shared" si="7"/>
        <v>4.L</v>
      </c>
      <c r="Q41" s="583">
        <f>RANK(Z41,$Z$8:$Z$72,0)+COUNTIF($Z$8:Z41,Z41)-1</f>
        <v>7</v>
      </c>
      <c r="R41" s="583">
        <f>RANK(U41,$U$8:$U$72,0)+COUNTIF($U$8:U41,U41)-1</f>
        <v>6</v>
      </c>
      <c r="S41" s="379" t="s">
        <v>285</v>
      </c>
      <c r="T41" s="584">
        <f t="shared" si="8"/>
        <v>424</v>
      </c>
      <c r="U41" s="585">
        <f t="shared" si="12"/>
        <v>8.2602766413403472</v>
      </c>
      <c r="V41" s="584">
        <f t="shared" si="9"/>
        <v>17706</v>
      </c>
      <c r="W41" s="585">
        <f t="shared" si="13"/>
        <v>4.7421493136926678</v>
      </c>
      <c r="X41" s="581">
        <f t="shared" si="4"/>
        <v>2.3946684739636281</v>
      </c>
      <c r="Y41" s="581">
        <f t="shared" si="5"/>
        <v>11.859303518056276</v>
      </c>
      <c r="Z41" s="580">
        <f t="shared" si="10"/>
        <v>174.18845538012269</v>
      </c>
      <c r="AA41" s="114"/>
      <c r="AB41" s="586">
        <v>34</v>
      </c>
      <c r="AC41" s="568" t="str">
        <f>VLOOKUP($AB$41,$Q$8:$Z$72,3,FALSE)</f>
        <v>2.E.14 Upmarket young families in terraces</v>
      </c>
      <c r="AD41" s="580">
        <f>VLOOKUP($AB$41,$Q$8:$Z$72,4,FALSE)</f>
        <v>0</v>
      </c>
      <c r="AE41" s="581">
        <f>VLOOKUP($AB$41,$Q$8:$Z$72,5,FALSE)</f>
        <v>0</v>
      </c>
      <c r="AF41" s="580">
        <f>VLOOKUP($AB$41,$Q$8:$Z$72,6,FALSE)</f>
        <v>47</v>
      </c>
      <c r="AG41" s="581">
        <f>VLOOKUP($AB$41,$Q$8:$Z$72,7,FALSE)</f>
        <v>1.2587880816873115E-2</v>
      </c>
      <c r="AH41" s="581">
        <f>VLOOKUP($AB$41,$Q$8:$Z$72,8,FALSE)</f>
        <v>0</v>
      </c>
      <c r="AI41" s="581">
        <f>VLOOKUP($AB$41,$Q$8:$Z$72,9,FALSE)</f>
        <v>-0.80387640056760845</v>
      </c>
      <c r="AJ41" s="580">
        <f>VLOOKUP($AB$41,$Q$8:$Z$72,10,FALSE)</f>
        <v>0</v>
      </c>
      <c r="AK41" s="114"/>
      <c r="AL41" s="586">
        <v>34</v>
      </c>
      <c r="AM41" s="568" t="str">
        <f>VLOOKUP($AL$41,$R$8:$Z$72,2,FALSE)</f>
        <v>2.E.14 Upmarket young families in terraces</v>
      </c>
      <c r="AN41" s="580">
        <f>VLOOKUP($AL$41,$R$8:$Z$72,3,FALSE)</f>
        <v>0</v>
      </c>
      <c r="AO41" s="581">
        <f>VLOOKUP($AL$41,$R$8:$Z$72,4,FALSE)</f>
        <v>0</v>
      </c>
      <c r="AP41" s="580">
        <f>VLOOKUP($AL$41,$R$8:$Z$72,5,FALSE)</f>
        <v>47</v>
      </c>
      <c r="AQ41" s="581">
        <f>VLOOKUP($AL$41,$R$8:$Z$72,6,FALSE)</f>
        <v>1.2587880816873115E-2</v>
      </c>
      <c r="AR41" s="581">
        <f>VLOOKUP($AL$41,$R$8:$Z$72,7,FALSE)</f>
        <v>0</v>
      </c>
      <c r="AS41" s="581">
        <f>VLOOKUP($AL$41,$R$8:$Z$72,8,FALSE)</f>
        <v>-0.80387640056760845</v>
      </c>
      <c r="AT41" s="580">
        <f>VLOOKUP($AL$41,$R$8:$Z$72,9,FALSE)</f>
        <v>0</v>
      </c>
      <c r="AU41" s="114"/>
      <c r="AV41" s="114"/>
      <c r="AW41" s="114"/>
      <c r="BK41" s="31"/>
      <c r="BM41" s="587"/>
      <c r="BN41" s="572"/>
    </row>
    <row r="42" spans="2:69" ht="15" customHeight="1" x14ac:dyDescent="0.25">
      <c r="B42" s="379" t="s">
        <v>286</v>
      </c>
      <c r="C42" s="578">
        <v>118</v>
      </c>
      <c r="D42" s="578">
        <v>19613</v>
      </c>
      <c r="F42" s="579" t="str">
        <f t="shared" si="11"/>
        <v>4.L.35 Settled communities, semi-detached properties</v>
      </c>
      <c r="G42" s="580">
        <f t="shared" si="11"/>
        <v>118</v>
      </c>
      <c r="H42" s="581">
        <f t="shared" si="11"/>
        <v>2.2988505747126435</v>
      </c>
      <c r="I42" s="580">
        <f t="shared" si="11"/>
        <v>19613</v>
      </c>
      <c r="J42" s="581">
        <f t="shared" si="11"/>
        <v>5.2528958821560092</v>
      </c>
      <c r="K42" s="581">
        <f t="shared" si="11"/>
        <v>0.60164176821495952</v>
      </c>
      <c r="L42" s="581">
        <f t="shared" si="11"/>
        <v>-9.4868146439152135</v>
      </c>
      <c r="M42" s="580">
        <f t="shared" si="11"/>
        <v>43.763490202076852</v>
      </c>
      <c r="N42" s="582"/>
      <c r="O42" s="583" t="str">
        <f t="shared" si="6"/>
        <v>4</v>
      </c>
      <c r="P42" s="583" t="str">
        <f t="shared" si="7"/>
        <v>4.L</v>
      </c>
      <c r="Q42" s="583">
        <f>RANK(Z42,$Z$8:$Z$72,0)+COUNTIF($Z$8:Z42,Z42)-1</f>
        <v>16</v>
      </c>
      <c r="R42" s="583">
        <f>RANK(U42,$U$8:$U$72,0)+COUNTIF($U$8:U42,U42)-1</f>
        <v>11</v>
      </c>
      <c r="S42" s="379" t="s">
        <v>286</v>
      </c>
      <c r="T42" s="584">
        <f t="shared" si="8"/>
        <v>118</v>
      </c>
      <c r="U42" s="585">
        <f t="shared" si="12"/>
        <v>2.2988505747126435</v>
      </c>
      <c r="V42" s="584">
        <f t="shared" si="9"/>
        <v>19613</v>
      </c>
      <c r="W42" s="585">
        <f t="shared" si="13"/>
        <v>5.2528958821560092</v>
      </c>
      <c r="X42" s="581">
        <f t="shared" si="4"/>
        <v>0.60164176821495952</v>
      </c>
      <c r="Y42" s="581">
        <f t="shared" si="5"/>
        <v>-9.4868146439152135</v>
      </c>
      <c r="Z42" s="580">
        <f t="shared" si="10"/>
        <v>43.763490202076852</v>
      </c>
      <c r="AA42" s="114"/>
      <c r="AB42" s="586">
        <v>35</v>
      </c>
      <c r="AC42" s="568" t="str">
        <f>VLOOKUP($AB$42,$Q$8:$Z$72,3,FALSE)</f>
        <v>2.E.15 Educated professionals renting flats</v>
      </c>
      <c r="AD42" s="580">
        <f>VLOOKUP($AB$42,$Q$8:$Z$72,4,FALSE)</f>
        <v>0</v>
      </c>
      <c r="AE42" s="581">
        <f>VLOOKUP($AB$42,$Q$8:$Z$72,5,FALSE)</f>
        <v>0</v>
      </c>
      <c r="AF42" s="580">
        <f>VLOOKUP($AB$42,$Q$8:$Z$72,6,FALSE)</f>
        <v>1</v>
      </c>
      <c r="AG42" s="581">
        <f>VLOOKUP($AB$42,$Q$8:$Z$72,7,FALSE)</f>
        <v>2.6782725142283226E-4</v>
      </c>
      <c r="AH42" s="581">
        <f>VLOOKUP($AB$42,$Q$8:$Z$72,8,FALSE)</f>
        <v>0</v>
      </c>
      <c r="AI42" s="581">
        <f>VLOOKUP($AB$42,$Q$8:$Z$72,9,FALSE)</f>
        <v>-0.11725020100357612</v>
      </c>
      <c r="AJ42" s="580">
        <f>VLOOKUP($AB$42,$Q$8:$Z$72,10,FALSE)</f>
        <v>0</v>
      </c>
      <c r="AK42" s="114"/>
      <c r="AL42" s="586">
        <v>35</v>
      </c>
      <c r="AM42" s="568" t="str">
        <f>VLOOKUP($AL$42,$R$8:$Z$72,2,FALSE)</f>
        <v>2.E.15 Educated professionals renting flats</v>
      </c>
      <c r="AN42" s="580">
        <f>VLOOKUP($AL$42,$R$8:$Z$72,3,FALSE)</f>
        <v>0</v>
      </c>
      <c r="AO42" s="581">
        <f>VLOOKUP($AL$42,$R$8:$Z$72,4,FALSE)</f>
        <v>0</v>
      </c>
      <c r="AP42" s="580">
        <f>VLOOKUP($AL$42,$R$8:$Z$72,5,FALSE)</f>
        <v>1</v>
      </c>
      <c r="AQ42" s="581">
        <f>VLOOKUP($AL$42,$R$8:$Z$72,6,FALSE)</f>
        <v>2.6782725142283226E-4</v>
      </c>
      <c r="AR42" s="581">
        <f>VLOOKUP($AL$42,$R$8:$Z$72,7,FALSE)</f>
        <v>0</v>
      </c>
      <c r="AS42" s="581">
        <f>VLOOKUP($AL$42,$R$8:$Z$72,8,FALSE)</f>
        <v>-0.11725020100357612</v>
      </c>
      <c r="AT42" s="580">
        <f>VLOOKUP($AL$42,$R$8:$Z$72,9,FALSE)</f>
        <v>0</v>
      </c>
      <c r="AU42" s="114"/>
      <c r="AV42" s="114"/>
      <c r="AW42" s="114"/>
      <c r="BK42" s="31"/>
      <c r="BM42" s="587"/>
      <c r="BN42" s="344"/>
    </row>
    <row r="43" spans="2:69" ht="15" customHeight="1" x14ac:dyDescent="0.25">
      <c r="B43" s="379" t="s">
        <v>287</v>
      </c>
      <c r="C43" s="578">
        <v>0</v>
      </c>
      <c r="D43" s="578">
        <v>7102</v>
      </c>
      <c r="F43" s="579" t="str">
        <f t="shared" si="11"/>
        <v>4.M.36 Cost-conscious families in terraces</v>
      </c>
      <c r="G43" s="580">
        <f t="shared" si="11"/>
        <v>0</v>
      </c>
      <c r="H43" s="581">
        <f t="shared" si="11"/>
        <v>0</v>
      </c>
      <c r="I43" s="580">
        <f t="shared" si="11"/>
        <v>7102</v>
      </c>
      <c r="J43" s="581">
        <f t="shared" si="11"/>
        <v>1.9021091396049548</v>
      </c>
      <c r="K43" s="581">
        <f t="shared" si="11"/>
        <v>0</v>
      </c>
      <c r="L43" s="581">
        <f t="shared" si="11"/>
        <v>-9.9763921808855702</v>
      </c>
      <c r="M43" s="580">
        <f t="shared" si="11"/>
        <v>0</v>
      </c>
      <c r="N43" s="582"/>
      <c r="O43" s="583" t="str">
        <f t="shared" si="6"/>
        <v>4</v>
      </c>
      <c r="P43" s="583" t="str">
        <f t="shared" si="7"/>
        <v>4.M</v>
      </c>
      <c r="Q43" s="583">
        <f>RANK(Z43,$Z$8:$Z$72,0)+COUNTIF($Z$8:Z43,Z43)-1</f>
        <v>45</v>
      </c>
      <c r="R43" s="583">
        <f>RANK(U43,$U$8:$U$72,0)+COUNTIF($U$8:U43,U43)-1</f>
        <v>45</v>
      </c>
      <c r="S43" s="379" t="s">
        <v>287</v>
      </c>
      <c r="T43" s="584">
        <f t="shared" si="8"/>
        <v>0</v>
      </c>
      <c r="U43" s="585">
        <f t="shared" si="12"/>
        <v>0</v>
      </c>
      <c r="V43" s="584">
        <f t="shared" si="9"/>
        <v>7102</v>
      </c>
      <c r="W43" s="585">
        <f t="shared" si="13"/>
        <v>1.9021091396049548</v>
      </c>
      <c r="X43" s="581">
        <f t="shared" si="4"/>
        <v>0</v>
      </c>
      <c r="Y43" s="581">
        <f t="shared" si="5"/>
        <v>-9.9763921808855702</v>
      </c>
      <c r="Z43" s="580">
        <f t="shared" si="10"/>
        <v>0</v>
      </c>
      <c r="AA43" s="114"/>
      <c r="AB43" s="586">
        <v>36</v>
      </c>
      <c r="AC43" s="568" t="str">
        <f>VLOOKUP($AB$43,$Q$8:$Z$72,3,FALSE)</f>
        <v>3.F.18 Countryside retirees in spacious houses</v>
      </c>
      <c r="AD43" s="580">
        <f>VLOOKUP($AB$43,$Q$8:$Z$72,4,FALSE)</f>
        <v>0</v>
      </c>
      <c r="AE43" s="581">
        <f>VLOOKUP($AB$43,$Q$8:$Z$72,5,FALSE)</f>
        <v>0</v>
      </c>
      <c r="AF43" s="580">
        <f>VLOOKUP($AB$43,$Q$8:$Z$72,6,FALSE)</f>
        <v>556</v>
      </c>
      <c r="AG43" s="581">
        <f>VLOOKUP($AB$43,$Q$8:$Z$72,7,FALSE)</f>
        <v>0.14891195179109476</v>
      </c>
      <c r="AH43" s="581">
        <f>VLOOKUP($AB$43,$Q$8:$Z$72,8,FALSE)</f>
        <v>0</v>
      </c>
      <c r="AI43" s="581">
        <f>VLOOKUP($AB$43,$Q$8:$Z$72,9,FALSE)</f>
        <v>-2.7667760605909497</v>
      </c>
      <c r="AJ43" s="580">
        <f>VLOOKUP($AB$43,$Q$8:$Z$72,10,FALSE)</f>
        <v>0</v>
      </c>
      <c r="AK43" s="114"/>
      <c r="AL43" s="586">
        <v>36</v>
      </c>
      <c r="AM43" s="568" t="str">
        <f>VLOOKUP($AL$43,$R$8:$Z$72,2,FALSE)</f>
        <v>3.F.18 Countryside retirees in spacious houses</v>
      </c>
      <c r="AN43" s="580">
        <f>VLOOKUP($AL$43,$R$8:$Z$72,3,FALSE)</f>
        <v>0</v>
      </c>
      <c r="AO43" s="581">
        <f>VLOOKUP($AL$43,$R$8:$Z$72,4,FALSE)</f>
        <v>0</v>
      </c>
      <c r="AP43" s="580">
        <f>VLOOKUP($AL$43,$R$8:$Z$72,5,FALSE)</f>
        <v>556</v>
      </c>
      <c r="AQ43" s="581">
        <f>VLOOKUP($AL$43,$R$8:$Z$72,6,FALSE)</f>
        <v>0.14891195179109476</v>
      </c>
      <c r="AR43" s="581">
        <f>VLOOKUP($AL$43,$R$8:$Z$72,7,FALSE)</f>
        <v>0</v>
      </c>
      <c r="AS43" s="581">
        <f>VLOOKUP($AL$43,$R$8:$Z$72,8,FALSE)</f>
        <v>-2.7667760605909497</v>
      </c>
      <c r="AT43" s="580">
        <f>VLOOKUP($AL$43,$R$8:$Z$72,9,FALSE)</f>
        <v>0</v>
      </c>
      <c r="AU43" s="114"/>
      <c r="AV43" s="114"/>
      <c r="AW43" s="114"/>
      <c r="BK43" s="31"/>
      <c r="BM43" s="587"/>
      <c r="BN43" s="344"/>
    </row>
    <row r="44" spans="2:69" ht="15" customHeight="1" x14ac:dyDescent="0.25">
      <c r="B44" s="379" t="s">
        <v>288</v>
      </c>
      <c r="C44" s="578">
        <v>0</v>
      </c>
      <c r="D44" s="578">
        <v>3389</v>
      </c>
      <c r="F44" s="579" t="str">
        <f t="shared" si="11"/>
        <v>4.M.37 Restricted residents, socially renting</v>
      </c>
      <c r="G44" s="580">
        <f t="shared" si="11"/>
        <v>0</v>
      </c>
      <c r="H44" s="581">
        <f t="shared" si="11"/>
        <v>0</v>
      </c>
      <c r="I44" s="580">
        <f t="shared" si="11"/>
        <v>3389</v>
      </c>
      <c r="J44" s="581">
        <f t="shared" si="11"/>
        <v>0.90766655507197846</v>
      </c>
      <c r="K44" s="581">
        <f t="shared" si="11"/>
        <v>0</v>
      </c>
      <c r="L44" s="581">
        <f t="shared" si="11"/>
        <v>-6.8569150817105449</v>
      </c>
      <c r="M44" s="580">
        <f t="shared" si="11"/>
        <v>0</v>
      </c>
      <c r="N44" s="582"/>
      <c r="O44" s="583" t="str">
        <f t="shared" si="6"/>
        <v>4</v>
      </c>
      <c r="P44" s="583" t="str">
        <f t="shared" si="7"/>
        <v>4.M</v>
      </c>
      <c r="Q44" s="583">
        <f>RANK(Z44,$Z$8:$Z$72,0)+COUNTIF($Z$8:Z44,Z44)-1</f>
        <v>46</v>
      </c>
      <c r="R44" s="583">
        <f>RANK(U44,$U$8:$U$72,0)+COUNTIF($U$8:U44,U44)-1</f>
        <v>46</v>
      </c>
      <c r="S44" s="379" t="s">
        <v>288</v>
      </c>
      <c r="T44" s="584">
        <f t="shared" si="8"/>
        <v>0</v>
      </c>
      <c r="U44" s="585">
        <f t="shared" si="12"/>
        <v>0</v>
      </c>
      <c r="V44" s="584">
        <f t="shared" si="9"/>
        <v>3389</v>
      </c>
      <c r="W44" s="585">
        <f t="shared" si="13"/>
        <v>0.90766655507197846</v>
      </c>
      <c r="X44" s="581">
        <f t="shared" si="4"/>
        <v>0</v>
      </c>
      <c r="Y44" s="581">
        <f t="shared" si="5"/>
        <v>-6.8569150817105449</v>
      </c>
      <c r="Z44" s="580">
        <f t="shared" si="10"/>
        <v>0</v>
      </c>
      <c r="AA44" s="114"/>
      <c r="AB44" s="586">
        <v>37</v>
      </c>
      <c r="AC44" s="568" t="str">
        <f>VLOOKUP($AB$44,$Q$8:$Z$72,3,FALSE)</f>
        <v>3.G.20 Mixed lifestages in semi-detached homes</v>
      </c>
      <c r="AD44" s="580">
        <f>VLOOKUP($AB$44,$Q$8:$Z$72,4,FALSE)</f>
        <v>0</v>
      </c>
      <c r="AE44" s="581">
        <f>VLOOKUP($AB$44,$Q$8:$Z$72,5,FALSE)</f>
        <v>0</v>
      </c>
      <c r="AF44" s="580">
        <f>VLOOKUP($AB$44,$Q$8:$Z$72,6,FALSE)</f>
        <v>60</v>
      </c>
      <c r="AG44" s="581">
        <f>VLOOKUP($AB$44,$Q$8:$Z$72,7,FALSE)</f>
        <v>1.6069635085369936E-2</v>
      </c>
      <c r="AH44" s="581">
        <f>VLOOKUP($AB$44,$Q$8:$Z$72,8,FALSE)</f>
        <v>0</v>
      </c>
      <c r="AI44" s="581">
        <f>VLOOKUP($AB$44,$Q$8:$Z$72,9,FALSE)</f>
        <v>-0.90828791763570838</v>
      </c>
      <c r="AJ44" s="580">
        <f>VLOOKUP($AB$44,$Q$8:$Z$72,10,FALSE)</f>
        <v>0</v>
      </c>
      <c r="AK44" s="114"/>
      <c r="AL44" s="586">
        <v>37</v>
      </c>
      <c r="AM44" s="568" t="str">
        <f>VLOOKUP($AL$44,$R$8:$Z$72,2,FALSE)</f>
        <v>3.G.20 Mixed lifestages in semi-detached homes</v>
      </c>
      <c r="AN44" s="580">
        <f>VLOOKUP($AL$44,$R$8:$Z$72,3,FALSE)</f>
        <v>0</v>
      </c>
      <c r="AO44" s="581">
        <f>VLOOKUP($AL$44,$R$8:$Z$72,4,FALSE)</f>
        <v>0</v>
      </c>
      <c r="AP44" s="580">
        <f>VLOOKUP($AL$44,$R$8:$Z$72,5,FALSE)</f>
        <v>60</v>
      </c>
      <c r="AQ44" s="581">
        <f>VLOOKUP($AL$44,$R$8:$Z$72,6,FALSE)</f>
        <v>1.6069635085369936E-2</v>
      </c>
      <c r="AR44" s="581">
        <f>VLOOKUP($AL$44,$R$8:$Z$72,7,FALSE)</f>
        <v>0</v>
      </c>
      <c r="AS44" s="581">
        <f>VLOOKUP($AL$44,$R$8:$Z$72,8,FALSE)</f>
        <v>-0.90828791763570838</v>
      </c>
      <c r="AT44" s="580">
        <f>VLOOKUP($AL$44,$R$8:$Z$72,9,FALSE)</f>
        <v>0</v>
      </c>
      <c r="AU44" s="114"/>
      <c r="AV44" s="114"/>
      <c r="AW44" s="114"/>
      <c r="BK44" s="31"/>
      <c r="BM44" s="587"/>
      <c r="BN44" s="344"/>
      <c r="BQ44" s="31"/>
    </row>
    <row r="45" spans="2:69" ht="15" customHeight="1" x14ac:dyDescent="0.25">
      <c r="B45" s="379" t="s">
        <v>289</v>
      </c>
      <c r="C45" s="578">
        <v>0</v>
      </c>
      <c r="D45" s="578">
        <v>0</v>
      </c>
      <c r="F45" s="579" t="str">
        <f t="shared" si="11"/>
        <v>4.N.38 Younger families, multi-occupancy and rented households</v>
      </c>
      <c r="G45" s="580">
        <f t="shared" si="11"/>
        <v>0</v>
      </c>
      <c r="H45" s="581">
        <f t="shared" si="11"/>
        <v>0</v>
      </c>
      <c r="I45" s="580">
        <f t="shared" si="11"/>
        <v>0</v>
      </c>
      <c r="J45" s="581">
        <f t="shared" si="11"/>
        <v>0</v>
      </c>
      <c r="K45" s="581">
        <f t="shared" si="11"/>
        <v>0</v>
      </c>
      <c r="L45" s="581">
        <f t="shared" si="11"/>
        <v>0</v>
      </c>
      <c r="M45" s="580">
        <f t="shared" si="11"/>
        <v>0</v>
      </c>
      <c r="N45" s="582"/>
      <c r="O45" s="583" t="str">
        <f t="shared" si="6"/>
        <v>4</v>
      </c>
      <c r="P45" s="583" t="str">
        <f t="shared" si="7"/>
        <v>4.N</v>
      </c>
      <c r="Q45" s="583">
        <f>RANK(Z45,$Z$8:$Z$72,0)+COUNTIF($Z$8:Z45,Z45)-1</f>
        <v>47</v>
      </c>
      <c r="R45" s="583">
        <f>RANK(U45,$U$8:$U$72,0)+COUNTIF($U$8:U45,U45)-1</f>
        <v>47</v>
      </c>
      <c r="S45" s="379" t="s">
        <v>289</v>
      </c>
      <c r="T45" s="584">
        <f t="shared" si="8"/>
        <v>0</v>
      </c>
      <c r="U45" s="585">
        <f t="shared" si="12"/>
        <v>0</v>
      </c>
      <c r="V45" s="584">
        <f t="shared" si="9"/>
        <v>0</v>
      </c>
      <c r="W45" s="585">
        <f t="shared" si="13"/>
        <v>0</v>
      </c>
      <c r="X45" s="581">
        <f t="shared" si="4"/>
        <v>0</v>
      </c>
      <c r="Y45" s="581">
        <f t="shared" si="5"/>
        <v>0</v>
      </c>
      <c r="Z45" s="580">
        <f t="shared" si="10"/>
        <v>0</v>
      </c>
      <c r="AA45" s="114"/>
      <c r="AB45" s="586">
        <v>38</v>
      </c>
      <c r="AC45" s="568" t="str">
        <f>VLOOKUP($AB$45,$Q$8:$Z$72,3,FALSE)</f>
        <v>3.H.22 Younger families and sharers in city terraces</v>
      </c>
      <c r="AD45" s="580">
        <f>VLOOKUP($AB$45,$Q$8:$Z$72,4,FALSE)</f>
        <v>0</v>
      </c>
      <c r="AE45" s="581">
        <f>VLOOKUP($AB$45,$Q$8:$Z$72,5,FALSE)</f>
        <v>0</v>
      </c>
      <c r="AF45" s="580">
        <f>VLOOKUP($AB$45,$Q$8:$Z$72,6,FALSE)</f>
        <v>0</v>
      </c>
      <c r="AG45" s="581">
        <f>VLOOKUP($AB$45,$Q$8:$Z$72,7,FALSE)</f>
        <v>0</v>
      </c>
      <c r="AH45" s="581">
        <f>VLOOKUP($AB$45,$Q$8:$Z$72,8,FALSE)</f>
        <v>0</v>
      </c>
      <c r="AI45" s="581">
        <f>VLOOKUP($AB$45,$Q$8:$Z$72,9,FALSE)</f>
        <v>0</v>
      </c>
      <c r="AJ45" s="580">
        <f>VLOOKUP($AB$45,$Q$8:$Z$72,10,FALSE)</f>
        <v>0</v>
      </c>
      <c r="AK45" s="114"/>
      <c r="AL45" s="586">
        <v>38</v>
      </c>
      <c r="AM45" s="568" t="str">
        <f>VLOOKUP($AL$45,$R$8:$Z$72,2,FALSE)</f>
        <v>3.H.22 Younger families and sharers in city terraces</v>
      </c>
      <c r="AN45" s="580">
        <f>VLOOKUP($AL$45,$R$8:$Z$72,3,FALSE)</f>
        <v>0</v>
      </c>
      <c r="AO45" s="581">
        <f>VLOOKUP($AL$45,$R$8:$Z$72,4,FALSE)</f>
        <v>0</v>
      </c>
      <c r="AP45" s="580">
        <f>VLOOKUP($AL$45,$R$8:$Z$72,5,FALSE)</f>
        <v>0</v>
      </c>
      <c r="AQ45" s="581">
        <f>VLOOKUP($AL$45,$R$8:$Z$72,6,FALSE)</f>
        <v>0</v>
      </c>
      <c r="AR45" s="581">
        <f>VLOOKUP($AL$45,$R$8:$Z$72,7,FALSE)</f>
        <v>0</v>
      </c>
      <c r="AS45" s="581">
        <f>VLOOKUP($AL$45,$R$8:$Z$72,8,FALSE)</f>
        <v>0</v>
      </c>
      <c r="AT45" s="580">
        <f>VLOOKUP($AL$45,$R$8:$Z$72,9,FALSE)</f>
        <v>0</v>
      </c>
      <c r="AU45" s="114"/>
      <c r="AV45" s="114"/>
      <c r="AW45" s="114"/>
      <c r="BK45" s="31"/>
      <c r="BM45" s="587"/>
      <c r="BN45" s="344"/>
      <c r="BQ45" s="31"/>
    </row>
    <row r="46" spans="2:69" ht="15" customHeight="1" x14ac:dyDescent="0.25">
      <c r="B46" s="379" t="s">
        <v>290</v>
      </c>
      <c r="C46" s="578">
        <v>0</v>
      </c>
      <c r="D46" s="578">
        <v>0</v>
      </c>
      <c r="F46" s="579" t="str">
        <f t="shared" si="11"/>
        <v>4.N.39 Diverse communities in smaller semis and terraces</v>
      </c>
      <c r="G46" s="580">
        <f t="shared" si="11"/>
        <v>0</v>
      </c>
      <c r="H46" s="581">
        <f t="shared" si="11"/>
        <v>0</v>
      </c>
      <c r="I46" s="580">
        <f t="shared" si="11"/>
        <v>0</v>
      </c>
      <c r="J46" s="581">
        <f t="shared" si="11"/>
        <v>0</v>
      </c>
      <c r="K46" s="581">
        <f t="shared" si="11"/>
        <v>0</v>
      </c>
      <c r="L46" s="581">
        <f t="shared" si="11"/>
        <v>0</v>
      </c>
      <c r="M46" s="580">
        <f t="shared" si="11"/>
        <v>0</v>
      </c>
      <c r="N46" s="582"/>
      <c r="O46" s="583" t="str">
        <f t="shared" si="6"/>
        <v>4</v>
      </c>
      <c r="P46" s="583" t="str">
        <f t="shared" si="7"/>
        <v>4.N</v>
      </c>
      <c r="Q46" s="583">
        <f>RANK(Z46,$Z$8:$Z$72,0)+COUNTIF($Z$8:Z46,Z46)-1</f>
        <v>48</v>
      </c>
      <c r="R46" s="583">
        <f>RANK(U46,$U$8:$U$72,0)+COUNTIF($U$8:U46,U46)-1</f>
        <v>48</v>
      </c>
      <c r="S46" s="379" t="s">
        <v>290</v>
      </c>
      <c r="T46" s="584">
        <f t="shared" si="8"/>
        <v>0</v>
      </c>
      <c r="U46" s="585">
        <f t="shared" si="12"/>
        <v>0</v>
      </c>
      <c r="V46" s="584">
        <f t="shared" si="9"/>
        <v>0</v>
      </c>
      <c r="W46" s="585">
        <f t="shared" si="13"/>
        <v>0</v>
      </c>
      <c r="X46" s="581">
        <f t="shared" si="4"/>
        <v>0</v>
      </c>
      <c r="Y46" s="581">
        <f t="shared" si="5"/>
        <v>0</v>
      </c>
      <c r="Z46" s="580">
        <f t="shared" si="10"/>
        <v>0</v>
      </c>
      <c r="AA46" s="114"/>
      <c r="AB46" s="586">
        <v>39</v>
      </c>
      <c r="AC46" s="568" t="str">
        <f>VLOOKUP($AB$46,$Q$8:$Z$72,3,FALSE)</f>
        <v>3.H.23 Culturally diverse suburban families</v>
      </c>
      <c r="AD46" s="580">
        <f>VLOOKUP($AB$46,$Q$8:$Z$72,4,FALSE)</f>
        <v>0</v>
      </c>
      <c r="AE46" s="581">
        <f>VLOOKUP($AB$46,$Q$8:$Z$72,5,FALSE)</f>
        <v>0</v>
      </c>
      <c r="AF46" s="580">
        <f>VLOOKUP($AB$46,$Q$8:$Z$72,6,FALSE)</f>
        <v>0</v>
      </c>
      <c r="AG46" s="581">
        <f>VLOOKUP($AB$46,$Q$8:$Z$72,7,FALSE)</f>
        <v>0</v>
      </c>
      <c r="AH46" s="581">
        <f>VLOOKUP($AB$46,$Q$8:$Z$72,8,FALSE)</f>
        <v>0</v>
      </c>
      <c r="AI46" s="581">
        <f>VLOOKUP($AB$46,$Q$8:$Z$72,9,FALSE)</f>
        <v>0</v>
      </c>
      <c r="AJ46" s="580">
        <f>VLOOKUP($AB$46,$Q$8:$Z$72,10,FALSE)</f>
        <v>0</v>
      </c>
      <c r="AK46" s="114"/>
      <c r="AL46" s="586">
        <v>39</v>
      </c>
      <c r="AM46" s="568" t="str">
        <f>VLOOKUP($AL$46,$R$8:$Z$72,2,FALSE)</f>
        <v>3.H.23 Culturally diverse suburban families</v>
      </c>
      <c r="AN46" s="580">
        <f>VLOOKUP($AL$46,$R$8:$Z$72,3,FALSE)</f>
        <v>0</v>
      </c>
      <c r="AO46" s="581">
        <f>VLOOKUP($AL$46,$R$8:$Z$72,4,FALSE)</f>
        <v>0</v>
      </c>
      <c r="AP46" s="580">
        <f>VLOOKUP($AL$46,$R$8:$Z$72,5,FALSE)</f>
        <v>0</v>
      </c>
      <c r="AQ46" s="581">
        <f>VLOOKUP($AL$46,$R$8:$Z$72,6,FALSE)</f>
        <v>0</v>
      </c>
      <c r="AR46" s="581">
        <f>VLOOKUP($AL$46,$R$8:$Z$72,7,FALSE)</f>
        <v>0</v>
      </c>
      <c r="AS46" s="581">
        <f>VLOOKUP($AL$46,$R$8:$Z$72,8,FALSE)</f>
        <v>0</v>
      </c>
      <c r="AT46" s="580">
        <f>VLOOKUP($AL$46,$R$8:$Z$72,9,FALSE)</f>
        <v>0</v>
      </c>
      <c r="AU46" s="114"/>
      <c r="AV46" s="114"/>
      <c r="AW46" s="114"/>
      <c r="BK46" s="31"/>
      <c r="BM46" s="587"/>
      <c r="BN46" s="344"/>
      <c r="BQ46" s="31"/>
    </row>
    <row r="47" spans="2:69" ht="15" customHeight="1" x14ac:dyDescent="0.25">
      <c r="B47" s="379" t="s">
        <v>291</v>
      </c>
      <c r="C47" s="578">
        <v>0</v>
      </c>
      <c r="D47" s="578">
        <v>0</v>
      </c>
      <c r="F47" s="579" t="str">
        <f t="shared" si="11"/>
        <v>4.N.40 Young families, limited means in terraced metropolitan areas</v>
      </c>
      <c r="G47" s="580">
        <f t="shared" si="11"/>
        <v>0</v>
      </c>
      <c r="H47" s="581">
        <f t="shared" si="11"/>
        <v>0</v>
      </c>
      <c r="I47" s="580">
        <f t="shared" si="11"/>
        <v>0</v>
      </c>
      <c r="J47" s="581">
        <f t="shared" si="11"/>
        <v>0</v>
      </c>
      <c r="K47" s="581">
        <f t="shared" si="11"/>
        <v>0</v>
      </c>
      <c r="L47" s="581">
        <f t="shared" si="11"/>
        <v>0</v>
      </c>
      <c r="M47" s="580">
        <f t="shared" si="11"/>
        <v>0</v>
      </c>
      <c r="N47" s="582"/>
      <c r="O47" s="583" t="str">
        <f t="shared" si="6"/>
        <v>4</v>
      </c>
      <c r="P47" s="583" t="str">
        <f t="shared" si="7"/>
        <v>4.N</v>
      </c>
      <c r="Q47" s="583">
        <f>RANK(Z47,$Z$8:$Z$72,0)+COUNTIF($Z$8:Z47,Z47)-1</f>
        <v>49</v>
      </c>
      <c r="R47" s="583">
        <f>RANK(U47,$U$8:$U$72,0)+COUNTIF($U$8:U47,U47)-1</f>
        <v>49</v>
      </c>
      <c r="S47" s="379" t="s">
        <v>291</v>
      </c>
      <c r="T47" s="584">
        <f t="shared" si="8"/>
        <v>0</v>
      </c>
      <c r="U47" s="585">
        <f t="shared" si="12"/>
        <v>0</v>
      </c>
      <c r="V47" s="584">
        <f t="shared" si="9"/>
        <v>0</v>
      </c>
      <c r="W47" s="585">
        <f t="shared" si="13"/>
        <v>0</v>
      </c>
      <c r="X47" s="581">
        <f t="shared" si="4"/>
        <v>0</v>
      </c>
      <c r="Y47" s="581">
        <f t="shared" si="5"/>
        <v>0</v>
      </c>
      <c r="Z47" s="580">
        <f t="shared" si="10"/>
        <v>0</v>
      </c>
      <c r="AA47" s="114"/>
      <c r="AB47" s="586">
        <v>40</v>
      </c>
      <c r="AC47" s="568" t="str">
        <f>VLOOKUP($AB$47,$Q$8:$Z$72,3,FALSE)</f>
        <v>3.I.24 Young professionals renting city flats</v>
      </c>
      <c r="AD47" s="580">
        <f>VLOOKUP($AB$47,$Q$8:$Z$72,4,FALSE)</f>
        <v>0</v>
      </c>
      <c r="AE47" s="581">
        <f>VLOOKUP($AB$47,$Q$8:$Z$72,5,FALSE)</f>
        <v>0</v>
      </c>
      <c r="AF47" s="580">
        <f>VLOOKUP($AB$47,$Q$8:$Z$72,6,FALSE)</f>
        <v>0</v>
      </c>
      <c r="AG47" s="581">
        <f>VLOOKUP($AB$47,$Q$8:$Z$72,7,FALSE)</f>
        <v>0</v>
      </c>
      <c r="AH47" s="581">
        <f>VLOOKUP($AB$47,$Q$8:$Z$72,8,FALSE)</f>
        <v>0</v>
      </c>
      <c r="AI47" s="581">
        <f>VLOOKUP($AB$47,$Q$8:$Z$72,9,FALSE)</f>
        <v>0</v>
      </c>
      <c r="AJ47" s="580">
        <f>VLOOKUP($AB$47,$Q$8:$Z$72,10,FALSE)</f>
        <v>0</v>
      </c>
      <c r="AK47" s="114"/>
      <c r="AL47" s="586">
        <v>40</v>
      </c>
      <c r="AM47" s="568" t="str">
        <f>VLOOKUP($AL$47,$R$8:$Z$72,2,FALSE)</f>
        <v>3.I.24 Young professionals renting city flats</v>
      </c>
      <c r="AN47" s="580">
        <f>VLOOKUP($AL$47,$R$8:$Z$72,3,FALSE)</f>
        <v>0</v>
      </c>
      <c r="AO47" s="581">
        <f>VLOOKUP($AL$47,$R$8:$Z$72,4,FALSE)</f>
        <v>0</v>
      </c>
      <c r="AP47" s="580">
        <f>VLOOKUP($AL$47,$R$8:$Z$72,5,FALSE)</f>
        <v>0</v>
      </c>
      <c r="AQ47" s="581">
        <f>VLOOKUP($AL$47,$R$8:$Z$72,6,FALSE)</f>
        <v>0</v>
      </c>
      <c r="AR47" s="581">
        <f>VLOOKUP($AL$47,$R$8:$Z$72,7,FALSE)</f>
        <v>0</v>
      </c>
      <c r="AS47" s="581">
        <f>VLOOKUP($AL$47,$R$8:$Z$72,8,FALSE)</f>
        <v>0</v>
      </c>
      <c r="AT47" s="580">
        <f>VLOOKUP($AL$47,$R$8:$Z$72,9,FALSE)</f>
        <v>0</v>
      </c>
      <c r="AU47" s="114"/>
      <c r="AV47" s="114"/>
      <c r="AW47" s="114"/>
      <c r="BK47" s="31"/>
      <c r="BM47" s="587"/>
      <c r="BN47" s="344"/>
      <c r="BQ47" s="31"/>
    </row>
    <row r="48" spans="2:69" ht="15" customHeight="1" x14ac:dyDescent="0.25">
      <c r="B48" s="379" t="s">
        <v>292</v>
      </c>
      <c r="C48" s="578">
        <v>17</v>
      </c>
      <c r="D48" s="578">
        <v>5759</v>
      </c>
      <c r="F48" s="579" t="str">
        <f t="shared" si="11"/>
        <v>4.O.41 Living on modest means in terraces</v>
      </c>
      <c r="G48" s="580">
        <f t="shared" si="11"/>
        <v>17</v>
      </c>
      <c r="H48" s="581">
        <f t="shared" si="11"/>
        <v>0.33119033703487238</v>
      </c>
      <c r="I48" s="580">
        <f t="shared" si="11"/>
        <v>5759</v>
      </c>
      <c r="J48" s="581">
        <f t="shared" si="11"/>
        <v>1.542417140944091</v>
      </c>
      <c r="K48" s="581">
        <f t="shared" si="11"/>
        <v>0.29519013717659315</v>
      </c>
      <c r="L48" s="581">
        <f t="shared" si="11"/>
        <v>-7.0418310136080926</v>
      </c>
      <c r="M48" s="580">
        <f t="shared" si="11"/>
        <v>21.472163933043149</v>
      </c>
      <c r="N48" s="582"/>
      <c r="O48" s="583" t="str">
        <f t="shared" si="6"/>
        <v>4</v>
      </c>
      <c r="P48" s="583" t="str">
        <f t="shared" si="7"/>
        <v>4.O</v>
      </c>
      <c r="Q48" s="583">
        <f>RANK(Z48,$Z$8:$Z$72,0)+COUNTIF($Z$8:Z48,Z48)-1</f>
        <v>24</v>
      </c>
      <c r="R48" s="583">
        <f>RANK(U48,$U$8:$U$72,0)+COUNTIF($U$8:U48,U48)-1</f>
        <v>23</v>
      </c>
      <c r="S48" s="379" t="s">
        <v>292</v>
      </c>
      <c r="T48" s="584">
        <f t="shared" si="8"/>
        <v>17</v>
      </c>
      <c r="U48" s="585">
        <f t="shared" si="12"/>
        <v>0.33119033703487238</v>
      </c>
      <c r="V48" s="584">
        <f t="shared" si="9"/>
        <v>5759</v>
      </c>
      <c r="W48" s="585">
        <f t="shared" si="13"/>
        <v>1.542417140944091</v>
      </c>
      <c r="X48" s="581">
        <f t="shared" si="4"/>
        <v>0.29519013717659315</v>
      </c>
      <c r="Y48" s="581">
        <f t="shared" si="5"/>
        <v>-7.0418310136080926</v>
      </c>
      <c r="Z48" s="580">
        <f t="shared" si="10"/>
        <v>21.472163933043149</v>
      </c>
      <c r="AA48" s="114"/>
      <c r="AB48" s="586">
        <v>41</v>
      </c>
      <c r="AC48" s="568" t="str">
        <f>VLOOKUP($AB$48,$Q$8:$Z$72,3,FALSE)</f>
        <v>3.I.25 Privately renting students and house sharers</v>
      </c>
      <c r="AD48" s="580">
        <f>VLOOKUP($AB$48,$Q$8:$Z$72,4,FALSE)</f>
        <v>0</v>
      </c>
      <c r="AE48" s="581">
        <f>VLOOKUP($AB$48,$Q$8:$Z$72,5,FALSE)</f>
        <v>0</v>
      </c>
      <c r="AF48" s="580">
        <f>VLOOKUP($AB$48,$Q$8:$Z$72,6,FALSE)</f>
        <v>415</v>
      </c>
      <c r="AG48" s="581">
        <f>VLOOKUP($AB$48,$Q$8:$Z$72,7,FALSE)</f>
        <v>0.11114830934047538</v>
      </c>
      <c r="AH48" s="581">
        <f>VLOOKUP($AB$48,$Q$8:$Z$72,8,FALSE)</f>
        <v>0</v>
      </c>
      <c r="AI48" s="581">
        <f>VLOOKUP($AB$48,$Q$8:$Z$72,9,FALSE)</f>
        <v>-2.3898935238501848</v>
      </c>
      <c r="AJ48" s="580">
        <f>VLOOKUP($AB$48,$Q$8:$Z$72,10,FALSE)</f>
        <v>0</v>
      </c>
      <c r="AK48" s="114"/>
      <c r="AL48" s="586">
        <v>41</v>
      </c>
      <c r="AM48" s="568" t="str">
        <f>VLOOKUP($AL$48,$R$8:$Z$72,2,FALSE)</f>
        <v>3.I.25 Privately renting students and house sharers</v>
      </c>
      <c r="AN48" s="580">
        <f>VLOOKUP($AL$48,$R$8:$Z$72,3,FALSE)</f>
        <v>0</v>
      </c>
      <c r="AO48" s="581">
        <f>VLOOKUP($AL$48,$R$8:$Z$72,4,FALSE)</f>
        <v>0</v>
      </c>
      <c r="AP48" s="580">
        <f>VLOOKUP($AL$48,$R$8:$Z$72,5,FALSE)</f>
        <v>415</v>
      </c>
      <c r="AQ48" s="581">
        <f>VLOOKUP($AL$48,$R$8:$Z$72,6,FALSE)</f>
        <v>0.11114830934047538</v>
      </c>
      <c r="AR48" s="581">
        <f>VLOOKUP($AL$48,$R$8:$Z$72,7,FALSE)</f>
        <v>0</v>
      </c>
      <c r="AS48" s="581">
        <f>VLOOKUP($AL$48,$R$8:$Z$72,8,FALSE)</f>
        <v>-2.3898935238501848</v>
      </c>
      <c r="AT48" s="580">
        <f>VLOOKUP($AL$48,$R$8:$Z$72,9,FALSE)</f>
        <v>0</v>
      </c>
      <c r="AU48" s="114"/>
      <c r="AV48" s="114"/>
      <c r="AW48" s="114"/>
      <c r="BK48" s="31"/>
      <c r="BM48" s="587"/>
      <c r="BN48" s="344"/>
      <c r="BQ48" s="31"/>
    </row>
    <row r="49" spans="2:69" ht="15" customHeight="1" x14ac:dyDescent="0.25">
      <c r="B49" s="379" t="s">
        <v>293</v>
      </c>
      <c r="C49" s="578">
        <v>209</v>
      </c>
      <c r="D49" s="578">
        <v>4209</v>
      </c>
      <c r="F49" s="579" t="str">
        <f t="shared" si="11"/>
        <v>4.O.42 Retired homeowners in semi-detached and detached houses</v>
      </c>
      <c r="G49" s="580">
        <f t="shared" si="11"/>
        <v>209</v>
      </c>
      <c r="H49" s="581">
        <f t="shared" si="11"/>
        <v>4.0716929670757844</v>
      </c>
      <c r="I49" s="580">
        <f t="shared" si="11"/>
        <v>4209</v>
      </c>
      <c r="J49" s="581">
        <f t="shared" si="11"/>
        <v>1.127284901238701</v>
      </c>
      <c r="K49" s="581">
        <f t="shared" si="11"/>
        <v>4.9655500118793068</v>
      </c>
      <c r="L49" s="581">
        <f t="shared" si="11"/>
        <v>19.981521547008118</v>
      </c>
      <c r="M49" s="580">
        <f t="shared" si="11"/>
        <v>361.19466894319817</v>
      </c>
      <c r="N49" s="582"/>
      <c r="O49" s="583" t="str">
        <f t="shared" si="6"/>
        <v>4</v>
      </c>
      <c r="P49" s="583" t="str">
        <f t="shared" si="7"/>
        <v>4.O</v>
      </c>
      <c r="Q49" s="583">
        <f>RANK(Z49,$Z$8:$Z$72,0)+COUNTIF($Z$8:Z49,Z49)-1</f>
        <v>3</v>
      </c>
      <c r="R49" s="583">
        <f>RANK(U49,$U$8:$U$72,0)+COUNTIF($U$8:U49,U49)-1</f>
        <v>8</v>
      </c>
      <c r="S49" s="379" t="s">
        <v>293</v>
      </c>
      <c r="T49" s="584">
        <f t="shared" si="8"/>
        <v>209</v>
      </c>
      <c r="U49" s="585">
        <f t="shared" si="12"/>
        <v>4.0716929670757844</v>
      </c>
      <c r="V49" s="584">
        <f t="shared" si="9"/>
        <v>4209</v>
      </c>
      <c r="W49" s="585">
        <f t="shared" si="13"/>
        <v>1.127284901238701</v>
      </c>
      <c r="X49" s="581">
        <f t="shared" si="4"/>
        <v>4.9655500118793068</v>
      </c>
      <c r="Y49" s="581">
        <f t="shared" si="5"/>
        <v>19.981521547008118</v>
      </c>
      <c r="Z49" s="580">
        <f t="shared" si="10"/>
        <v>361.19466894319817</v>
      </c>
      <c r="AA49" s="114"/>
      <c r="AB49" s="586">
        <v>42</v>
      </c>
      <c r="AC49" s="568" t="str">
        <f>VLOOKUP($AB$49,$Q$8:$Z$72,3,FALSE)</f>
        <v>3.I.26 Younger couples and singles in flats</v>
      </c>
      <c r="AD49" s="580">
        <f>VLOOKUP($AB$49,$Q$8:$Z$72,4,FALSE)</f>
        <v>0</v>
      </c>
      <c r="AE49" s="581">
        <f>VLOOKUP($AB$49,$Q$8:$Z$72,5,FALSE)</f>
        <v>0</v>
      </c>
      <c r="AF49" s="580">
        <f>VLOOKUP($AB$49,$Q$8:$Z$72,6,FALSE)</f>
        <v>2465</v>
      </c>
      <c r="AG49" s="581">
        <f>VLOOKUP($AB$49,$Q$8:$Z$72,7,FALSE)</f>
        <v>0.66019417475728148</v>
      </c>
      <c r="AH49" s="581">
        <f>VLOOKUP($AB$49,$Q$8:$Z$72,8,FALSE)</f>
        <v>0</v>
      </c>
      <c r="AI49" s="581">
        <f>VLOOKUP($AB$49,$Q$8:$Z$72,9,FALSE)</f>
        <v>-5.8406317200930937</v>
      </c>
      <c r="AJ49" s="580">
        <f>VLOOKUP($AB$49,$Q$8:$Z$72,10,FALSE)</f>
        <v>0</v>
      </c>
      <c r="AK49" s="114"/>
      <c r="AL49" s="586">
        <v>42</v>
      </c>
      <c r="AM49" s="568" t="str">
        <f>VLOOKUP($AL$49,$R$8:$Z$72,2,FALSE)</f>
        <v>3.I.26 Younger couples and singles in flats</v>
      </c>
      <c r="AN49" s="580">
        <f>VLOOKUP($AL$49,$R$8:$Z$72,3,FALSE)</f>
        <v>0</v>
      </c>
      <c r="AO49" s="581">
        <f>VLOOKUP($AL$49,$R$8:$Z$72,4,FALSE)</f>
        <v>0</v>
      </c>
      <c r="AP49" s="580">
        <f>VLOOKUP($AL$49,$R$8:$Z$72,5,FALSE)</f>
        <v>2465</v>
      </c>
      <c r="AQ49" s="581">
        <f>VLOOKUP($AL$49,$R$8:$Z$72,6,FALSE)</f>
        <v>0.66019417475728148</v>
      </c>
      <c r="AR49" s="581">
        <f>VLOOKUP($AL$49,$R$8:$Z$72,7,FALSE)</f>
        <v>0</v>
      </c>
      <c r="AS49" s="581">
        <f>VLOOKUP($AL$49,$R$8:$Z$72,8,FALSE)</f>
        <v>-5.8406317200930937</v>
      </c>
      <c r="AT49" s="580">
        <f>VLOOKUP($AL$49,$R$8:$Z$72,9,FALSE)</f>
        <v>0</v>
      </c>
      <c r="AU49" s="114"/>
      <c r="AV49" s="114"/>
      <c r="AW49" s="114"/>
      <c r="BK49" s="31"/>
      <c r="BM49" s="587"/>
      <c r="BN49" s="344"/>
      <c r="BQ49" s="31"/>
    </row>
    <row r="50" spans="2:69" ht="15" customHeight="1" x14ac:dyDescent="0.25">
      <c r="B50" s="379" t="s">
        <v>294</v>
      </c>
      <c r="C50" s="578">
        <v>38</v>
      </c>
      <c r="D50" s="578">
        <v>4266</v>
      </c>
      <c r="F50" s="579" t="str">
        <f t="shared" si="11"/>
        <v>4.O.43 Older couples living in detached houses, rural communities</v>
      </c>
      <c r="G50" s="580">
        <f t="shared" si="11"/>
        <v>38</v>
      </c>
      <c r="H50" s="581">
        <f t="shared" si="11"/>
        <v>0.74030781219559705</v>
      </c>
      <c r="I50" s="580">
        <f t="shared" si="11"/>
        <v>4266</v>
      </c>
      <c r="J50" s="581">
        <f t="shared" si="11"/>
        <v>1.1425510545698025</v>
      </c>
      <c r="K50" s="581">
        <f t="shared" si="11"/>
        <v>0.89076418190342233</v>
      </c>
      <c r="L50" s="581">
        <f t="shared" si="11"/>
        <v>-2.7116390628429041</v>
      </c>
      <c r="M50" s="580">
        <f t="shared" si="11"/>
        <v>64.794287242974917</v>
      </c>
      <c r="N50" s="582"/>
      <c r="O50" s="583" t="str">
        <f t="shared" si="6"/>
        <v>4</v>
      </c>
      <c r="P50" s="583" t="str">
        <f t="shared" si="7"/>
        <v>4.O</v>
      </c>
      <c r="Q50" s="583">
        <f>RANK(Z50,$Z$8:$Z$72,0)+COUNTIF($Z$8:Z50,Z50)-1</f>
        <v>12</v>
      </c>
      <c r="R50" s="583">
        <f>RANK(U50,$U$8:$U$72,0)+COUNTIF($U$8:U50,U50)-1</f>
        <v>15</v>
      </c>
      <c r="S50" s="379" t="s">
        <v>294</v>
      </c>
      <c r="T50" s="584">
        <f t="shared" si="8"/>
        <v>38</v>
      </c>
      <c r="U50" s="585">
        <f t="shared" si="12"/>
        <v>0.74030781219559705</v>
      </c>
      <c r="V50" s="584">
        <f t="shared" si="9"/>
        <v>4266</v>
      </c>
      <c r="W50" s="585">
        <f t="shared" si="13"/>
        <v>1.1425510545698025</v>
      </c>
      <c r="X50" s="581">
        <f t="shared" si="4"/>
        <v>0.89076418190342233</v>
      </c>
      <c r="Y50" s="581">
        <f t="shared" si="5"/>
        <v>-2.7116390628429041</v>
      </c>
      <c r="Z50" s="580">
        <f t="shared" si="10"/>
        <v>64.794287242974917</v>
      </c>
      <c r="AA50" s="114"/>
      <c r="AB50" s="586">
        <v>43</v>
      </c>
      <c r="AC50" s="568" t="str">
        <f>VLOOKUP($AB$50,$Q$8:$Z$72,3,FALSE)</f>
        <v>4.K.31 Comfortable, home-owning families and empty nesters</v>
      </c>
      <c r="AD50" s="580">
        <f>VLOOKUP($AB$50,$Q$8:$Z$72,4,FALSE)</f>
        <v>0</v>
      </c>
      <c r="AE50" s="581">
        <f>VLOOKUP($AB$50,$Q$8:$Z$72,5,FALSE)</f>
        <v>0</v>
      </c>
      <c r="AF50" s="580">
        <f>VLOOKUP($AB$50,$Q$8:$Z$72,6,FALSE)</f>
        <v>2522</v>
      </c>
      <c r="AG50" s="581">
        <f>VLOOKUP($AB$50,$Q$8:$Z$72,7,FALSE)</f>
        <v>0.67546032808838297</v>
      </c>
      <c r="AH50" s="581">
        <f>VLOOKUP($AB$50,$Q$8:$Z$72,8,FALSE)</f>
        <v>0</v>
      </c>
      <c r="AI50" s="581">
        <f>VLOOKUP($AB$50,$Q$8:$Z$72,9,FALSE)</f>
        <v>-5.9082283872846766</v>
      </c>
      <c r="AJ50" s="580">
        <f>VLOOKUP($AB$50,$Q$8:$Z$72,10,FALSE)</f>
        <v>0</v>
      </c>
      <c r="AK50" s="114"/>
      <c r="AL50" s="586">
        <v>43</v>
      </c>
      <c r="AM50" s="568" t="str">
        <f>VLOOKUP($AL$50,$R$8:$Z$72,2,FALSE)</f>
        <v>4.K.31 Comfortable, home-owning families and empty nesters</v>
      </c>
      <c r="AN50" s="580">
        <f>VLOOKUP($AL$50,$R$8:$Z$72,3,FALSE)</f>
        <v>0</v>
      </c>
      <c r="AO50" s="581">
        <f>VLOOKUP($AL$50,$R$8:$Z$72,4,FALSE)</f>
        <v>0</v>
      </c>
      <c r="AP50" s="580">
        <f>VLOOKUP($AL$50,$R$8:$Z$72,5,FALSE)</f>
        <v>2522</v>
      </c>
      <c r="AQ50" s="581">
        <f>VLOOKUP($AL$50,$R$8:$Z$72,6,FALSE)</f>
        <v>0.67546032808838297</v>
      </c>
      <c r="AR50" s="581">
        <f>VLOOKUP($AL$50,$R$8:$Z$72,7,FALSE)</f>
        <v>0</v>
      </c>
      <c r="AS50" s="581">
        <f>VLOOKUP($AL$50,$R$8:$Z$72,8,FALSE)</f>
        <v>-5.9082283872846766</v>
      </c>
      <c r="AT50" s="580">
        <f>VLOOKUP($AL$50,$R$8:$Z$72,9,FALSE)</f>
        <v>0</v>
      </c>
      <c r="AU50" s="114"/>
      <c r="AV50" s="114"/>
      <c r="AW50" s="114"/>
      <c r="BK50" s="31"/>
      <c r="BM50" s="587"/>
      <c r="BN50" s="344"/>
      <c r="BQ50" s="31"/>
    </row>
    <row r="51" spans="2:69" ht="15" customHeight="1" x14ac:dyDescent="0.25">
      <c r="B51" s="379" t="s">
        <v>295</v>
      </c>
      <c r="C51" s="578">
        <v>0</v>
      </c>
      <c r="D51" s="578">
        <v>0</v>
      </c>
      <c r="F51" s="579" t="str">
        <f t="shared" si="11"/>
        <v>5.P.44 Urban, aspiring flat dwellers</v>
      </c>
      <c r="G51" s="580">
        <f t="shared" si="11"/>
        <v>0</v>
      </c>
      <c r="H51" s="581">
        <f t="shared" si="11"/>
        <v>0</v>
      </c>
      <c r="I51" s="580">
        <f t="shared" si="11"/>
        <v>0</v>
      </c>
      <c r="J51" s="581">
        <f t="shared" si="11"/>
        <v>0</v>
      </c>
      <c r="K51" s="581">
        <f t="shared" si="11"/>
        <v>0</v>
      </c>
      <c r="L51" s="581">
        <f t="shared" si="11"/>
        <v>0</v>
      </c>
      <c r="M51" s="580">
        <f t="shared" si="11"/>
        <v>0</v>
      </c>
      <c r="N51" s="582"/>
      <c r="O51" s="583" t="str">
        <f t="shared" si="6"/>
        <v>5</v>
      </c>
      <c r="P51" s="583" t="str">
        <f t="shared" si="7"/>
        <v>5.P</v>
      </c>
      <c r="Q51" s="583">
        <f>RANK(Z51,$Z$8:$Z$72,0)+COUNTIF($Z$8:Z51,Z51)-1</f>
        <v>50</v>
      </c>
      <c r="R51" s="583">
        <f>RANK(U51,$U$8:$U$72,0)+COUNTIF($U$8:U51,U51)-1</f>
        <v>50</v>
      </c>
      <c r="S51" s="379" t="s">
        <v>295</v>
      </c>
      <c r="T51" s="584">
        <f t="shared" si="8"/>
        <v>0</v>
      </c>
      <c r="U51" s="585">
        <f t="shared" si="12"/>
        <v>0</v>
      </c>
      <c r="V51" s="584">
        <f t="shared" si="9"/>
        <v>0</v>
      </c>
      <c r="W51" s="585">
        <f t="shared" si="13"/>
        <v>0</v>
      </c>
      <c r="X51" s="581">
        <f t="shared" si="4"/>
        <v>0</v>
      </c>
      <c r="Y51" s="581">
        <f t="shared" si="5"/>
        <v>0</v>
      </c>
      <c r="Z51" s="580">
        <f t="shared" si="10"/>
        <v>0</v>
      </c>
      <c r="AA51" s="114"/>
      <c r="AB51" s="586">
        <v>44</v>
      </c>
      <c r="AC51" s="568" t="str">
        <f>VLOOKUP($AB$51,$Q$8:$Z$72,3,FALSE)</f>
        <v>4.K.33 Retirees in semi-detached and detached properties</v>
      </c>
      <c r="AD51" s="580">
        <f>VLOOKUP($AB$51,$Q$8:$Z$72,4,FALSE)</f>
        <v>0</v>
      </c>
      <c r="AE51" s="581">
        <f>VLOOKUP($AB$51,$Q$8:$Z$72,5,FALSE)</f>
        <v>0</v>
      </c>
      <c r="AF51" s="580">
        <f>VLOOKUP($AB$51,$Q$8:$Z$72,6,FALSE)</f>
        <v>477</v>
      </c>
      <c r="AG51" s="581">
        <f>VLOOKUP($AB$51,$Q$8:$Z$72,7,FALSE)</f>
        <v>0.12775359892869101</v>
      </c>
      <c r="AH51" s="581">
        <f>VLOOKUP($AB$51,$Q$8:$Z$72,8,FALSE)</f>
        <v>0</v>
      </c>
      <c r="AI51" s="581">
        <f>VLOOKUP($AB$51,$Q$8:$Z$72,9,FALSE)</f>
        <v>-2.5624169273198776</v>
      </c>
      <c r="AJ51" s="580">
        <f>VLOOKUP($AB$51,$Q$8:$Z$72,10,FALSE)</f>
        <v>0</v>
      </c>
      <c r="AK51" s="114"/>
      <c r="AL51" s="586">
        <v>44</v>
      </c>
      <c r="AM51" s="568" t="str">
        <f>VLOOKUP($AL$51,$R$8:$Z$72,2,FALSE)</f>
        <v>4.K.33 Retirees in semi-detached and detached properties</v>
      </c>
      <c r="AN51" s="580">
        <f>VLOOKUP($AL$51,$R$8:$Z$72,3,FALSE)</f>
        <v>0</v>
      </c>
      <c r="AO51" s="581">
        <f>VLOOKUP($AL$51,$R$8:$Z$72,4,FALSE)</f>
        <v>0</v>
      </c>
      <c r="AP51" s="580">
        <f>VLOOKUP($AL$51,$R$8:$Z$72,5,FALSE)</f>
        <v>477</v>
      </c>
      <c r="AQ51" s="581">
        <f>VLOOKUP($AL$51,$R$8:$Z$72,6,FALSE)</f>
        <v>0.12775359892869101</v>
      </c>
      <c r="AR51" s="581">
        <f>VLOOKUP($AL$51,$R$8:$Z$72,7,FALSE)</f>
        <v>0</v>
      </c>
      <c r="AS51" s="581">
        <f>VLOOKUP($AL$51,$R$8:$Z$72,8,FALSE)</f>
        <v>-2.5624169273198776</v>
      </c>
      <c r="AT51" s="580">
        <f>VLOOKUP($AL$51,$R$8:$Z$72,9,FALSE)</f>
        <v>0</v>
      </c>
      <c r="AU51" s="114"/>
      <c r="AV51" s="114"/>
      <c r="AW51" s="114"/>
      <c r="BK51" s="31"/>
      <c r="BM51" s="587"/>
      <c r="BN51" s="344"/>
      <c r="BQ51" s="31"/>
    </row>
    <row r="52" spans="2:69" ht="15" customHeight="1" x14ac:dyDescent="0.25">
      <c r="B52" s="379" t="s">
        <v>296</v>
      </c>
      <c r="C52" s="578">
        <v>0</v>
      </c>
      <c r="D52" s="578">
        <v>4880</v>
      </c>
      <c r="F52" s="579" t="str">
        <f t="shared" si="11"/>
        <v>5.P.45 Privately renting squeezed professionals in flats</v>
      </c>
      <c r="G52" s="580">
        <f t="shared" si="11"/>
        <v>0</v>
      </c>
      <c r="H52" s="581">
        <f t="shared" si="11"/>
        <v>0</v>
      </c>
      <c r="I52" s="580">
        <f t="shared" si="11"/>
        <v>4880</v>
      </c>
      <c r="J52" s="581">
        <f t="shared" si="11"/>
        <v>1.3069969869434215</v>
      </c>
      <c r="K52" s="581">
        <f t="shared" si="11"/>
        <v>0</v>
      </c>
      <c r="L52" s="581">
        <f t="shared" si="11"/>
        <v>-8.2447927537532006</v>
      </c>
      <c r="M52" s="580">
        <f t="shared" si="11"/>
        <v>0</v>
      </c>
      <c r="N52" s="582"/>
      <c r="O52" s="583" t="str">
        <f t="shared" si="6"/>
        <v>5</v>
      </c>
      <c r="P52" s="583" t="str">
        <f t="shared" si="7"/>
        <v>5.P</v>
      </c>
      <c r="Q52" s="583">
        <f>RANK(Z52,$Z$8:$Z$72,0)+COUNTIF($Z$8:Z52,Z52)-1</f>
        <v>51</v>
      </c>
      <c r="R52" s="583">
        <f>RANK(U52,$U$8:$U$72,0)+COUNTIF($U$8:U52,U52)-1</f>
        <v>51</v>
      </c>
      <c r="S52" s="379" t="s">
        <v>296</v>
      </c>
      <c r="T52" s="584">
        <f t="shared" si="8"/>
        <v>0</v>
      </c>
      <c r="U52" s="585">
        <f t="shared" si="12"/>
        <v>0</v>
      </c>
      <c r="V52" s="584">
        <f t="shared" si="9"/>
        <v>4880</v>
      </c>
      <c r="W52" s="585">
        <f t="shared" si="13"/>
        <v>1.3069969869434215</v>
      </c>
      <c r="X52" s="581">
        <f t="shared" si="4"/>
        <v>0</v>
      </c>
      <c r="Y52" s="581">
        <f t="shared" si="5"/>
        <v>-8.2447927537532006</v>
      </c>
      <c r="Z52" s="580">
        <f t="shared" si="10"/>
        <v>0</v>
      </c>
      <c r="AA52" s="114"/>
      <c r="AB52" s="586">
        <v>45</v>
      </c>
      <c r="AC52" s="568" t="str">
        <f>VLOOKUP($AB$52,$Q$8:$Z$72,3,FALSE)</f>
        <v>4.M.36 Cost-conscious families in terraces</v>
      </c>
      <c r="AD52" s="580">
        <f>VLOOKUP($AB$52,$Q$8:$Z$72,4,FALSE)</f>
        <v>0</v>
      </c>
      <c r="AE52" s="581">
        <f>VLOOKUP($AB$52,$Q$8:$Z$72,5,FALSE)</f>
        <v>0</v>
      </c>
      <c r="AF52" s="580">
        <f>VLOOKUP($AB$52,$Q$8:$Z$72,6,FALSE)</f>
        <v>7102</v>
      </c>
      <c r="AG52" s="581">
        <f>VLOOKUP($AB$52,$Q$8:$Z$72,7,FALSE)</f>
        <v>1.9021091396049548</v>
      </c>
      <c r="AH52" s="581">
        <f>VLOOKUP($AB$52,$Q$8:$Z$72,8,FALSE)</f>
        <v>0</v>
      </c>
      <c r="AI52" s="581">
        <f>VLOOKUP($AB$52,$Q$8:$Z$72,9,FALSE)</f>
        <v>-9.9763921808855702</v>
      </c>
      <c r="AJ52" s="580">
        <f>VLOOKUP($AB$52,$Q$8:$Z$72,10,FALSE)</f>
        <v>0</v>
      </c>
      <c r="AK52" s="114"/>
      <c r="AL52" s="586">
        <v>45</v>
      </c>
      <c r="AM52" s="568" t="str">
        <f>VLOOKUP($AL$52,$R$8:$Z$72,2,FALSE)</f>
        <v>4.M.36 Cost-conscious families in terraces</v>
      </c>
      <c r="AN52" s="580">
        <f>VLOOKUP($AL$52,$R$8:$Z$72,3,FALSE)</f>
        <v>0</v>
      </c>
      <c r="AO52" s="581">
        <f>VLOOKUP($AL$52,$R$8:$Z$72,4,FALSE)</f>
        <v>0</v>
      </c>
      <c r="AP52" s="580">
        <f>VLOOKUP($AL$52,$R$8:$Z$72,5,FALSE)</f>
        <v>7102</v>
      </c>
      <c r="AQ52" s="581">
        <f>VLOOKUP($AL$52,$R$8:$Z$72,6,FALSE)</f>
        <v>1.9021091396049548</v>
      </c>
      <c r="AR52" s="581">
        <f>VLOOKUP($AL$52,$R$8:$Z$72,7,FALSE)</f>
        <v>0</v>
      </c>
      <c r="AS52" s="581">
        <f>VLOOKUP($AL$52,$R$8:$Z$72,8,FALSE)</f>
        <v>-9.9763921808855702</v>
      </c>
      <c r="AT52" s="580">
        <f>VLOOKUP($AL$52,$R$8:$Z$72,9,FALSE)</f>
        <v>0</v>
      </c>
      <c r="AU52" s="114"/>
      <c r="AV52" s="114"/>
      <c r="AW52" s="114"/>
      <c r="BK52" s="31"/>
      <c r="BM52" s="587"/>
      <c r="BN52" s="344"/>
      <c r="BQ52" s="31"/>
    </row>
    <row r="53" spans="2:69" ht="15" customHeight="1" x14ac:dyDescent="0.25">
      <c r="B53" s="379" t="s">
        <v>297</v>
      </c>
      <c r="C53" s="578">
        <v>0</v>
      </c>
      <c r="D53" s="578">
        <v>4969</v>
      </c>
      <c r="F53" s="579" t="str">
        <f t="shared" si="11"/>
        <v>5.P.46 Sharers and students in private rentals</v>
      </c>
      <c r="G53" s="580">
        <f t="shared" si="11"/>
        <v>0</v>
      </c>
      <c r="H53" s="581">
        <f t="shared" si="11"/>
        <v>0</v>
      </c>
      <c r="I53" s="580">
        <f t="shared" si="11"/>
        <v>4969</v>
      </c>
      <c r="J53" s="581">
        <f t="shared" si="11"/>
        <v>1.3308336123200535</v>
      </c>
      <c r="K53" s="581">
        <f t="shared" si="11"/>
        <v>0</v>
      </c>
      <c r="L53" s="581">
        <f t="shared" si="11"/>
        <v>-8.3206409751116066</v>
      </c>
      <c r="M53" s="580">
        <f t="shared" si="11"/>
        <v>0</v>
      </c>
      <c r="N53" s="582"/>
      <c r="O53" s="583" t="str">
        <f t="shared" si="6"/>
        <v>5</v>
      </c>
      <c r="P53" s="583" t="str">
        <f t="shared" si="7"/>
        <v>5.P</v>
      </c>
      <c r="Q53" s="583">
        <f>RANK(Z53,$Z$8:$Z$72,0)+COUNTIF($Z$8:Z53,Z53)-1</f>
        <v>52</v>
      </c>
      <c r="R53" s="583">
        <f>RANK(U53,$U$8:$U$72,0)+COUNTIF($U$8:U53,U53)-1</f>
        <v>52</v>
      </c>
      <c r="S53" s="379" t="s">
        <v>297</v>
      </c>
      <c r="T53" s="584">
        <f t="shared" si="8"/>
        <v>0</v>
      </c>
      <c r="U53" s="585">
        <f t="shared" si="12"/>
        <v>0</v>
      </c>
      <c r="V53" s="584">
        <f t="shared" si="9"/>
        <v>4969</v>
      </c>
      <c r="W53" s="585">
        <f t="shared" si="13"/>
        <v>1.3308336123200535</v>
      </c>
      <c r="X53" s="581">
        <f t="shared" si="4"/>
        <v>0</v>
      </c>
      <c r="Y53" s="581">
        <f t="shared" si="5"/>
        <v>-8.3206409751116066</v>
      </c>
      <c r="Z53" s="580">
        <f t="shared" si="10"/>
        <v>0</v>
      </c>
      <c r="AA53" s="114"/>
      <c r="AB53" s="586">
        <v>46</v>
      </c>
      <c r="AC53" s="568" t="str">
        <f>VLOOKUP($AB$53,$Q$8:$Z$72,3,FALSE)</f>
        <v>4.M.37 Restricted residents, socially renting</v>
      </c>
      <c r="AD53" s="580">
        <f>VLOOKUP($AB$53,$Q$8:$Z$72,4,FALSE)</f>
        <v>0</v>
      </c>
      <c r="AE53" s="581">
        <f>VLOOKUP($AB$53,$Q$8:$Z$72,5,FALSE)</f>
        <v>0</v>
      </c>
      <c r="AF53" s="580">
        <f>VLOOKUP($AB$53,$Q$8:$Z$72,6,FALSE)</f>
        <v>3389</v>
      </c>
      <c r="AG53" s="581">
        <f>VLOOKUP($AB$53,$Q$8:$Z$72,7,FALSE)</f>
        <v>0.90766655507197846</v>
      </c>
      <c r="AH53" s="581">
        <f>VLOOKUP($AB$53,$Q$8:$Z$72,8,FALSE)</f>
        <v>0</v>
      </c>
      <c r="AI53" s="581">
        <f>VLOOKUP($AB$53,$Q$8:$Z$72,9,FALSE)</f>
        <v>-6.8569150817105449</v>
      </c>
      <c r="AJ53" s="580">
        <f>VLOOKUP($AB$53,$Q$8:$Z$72,10,FALSE)</f>
        <v>0</v>
      </c>
      <c r="AK53" s="114"/>
      <c r="AL53" s="586">
        <v>46</v>
      </c>
      <c r="AM53" s="568" t="str">
        <f>VLOOKUP($AL$53,$R$8:$Z$72,2,FALSE)</f>
        <v>4.M.37 Restricted residents, socially renting</v>
      </c>
      <c r="AN53" s="580">
        <f>VLOOKUP($AL$53,$R$8:$Z$72,3,FALSE)</f>
        <v>0</v>
      </c>
      <c r="AO53" s="581">
        <f>VLOOKUP($AL$53,$R$8:$Z$72,4,FALSE)</f>
        <v>0</v>
      </c>
      <c r="AP53" s="580">
        <f>VLOOKUP($AL$53,$R$8:$Z$72,5,FALSE)</f>
        <v>3389</v>
      </c>
      <c r="AQ53" s="581">
        <f>VLOOKUP($AL$53,$R$8:$Z$72,6,FALSE)</f>
        <v>0.90766655507197846</v>
      </c>
      <c r="AR53" s="581">
        <f>VLOOKUP($AL$53,$R$8:$Z$72,7,FALSE)</f>
        <v>0</v>
      </c>
      <c r="AS53" s="581">
        <f>VLOOKUP($AL$53,$R$8:$Z$72,8,FALSE)</f>
        <v>-6.8569150817105449</v>
      </c>
      <c r="AT53" s="580">
        <f>VLOOKUP($AL$53,$R$8:$Z$72,9,FALSE)</f>
        <v>0</v>
      </c>
      <c r="AU53" s="114"/>
      <c r="AV53" s="114"/>
      <c r="AW53" s="114"/>
      <c r="BK53" s="31"/>
      <c r="BM53" s="587"/>
      <c r="BN53" s="344"/>
      <c r="BQ53" s="31"/>
    </row>
    <row r="54" spans="2:69" ht="15" customHeight="1" x14ac:dyDescent="0.25">
      <c r="B54" s="379" t="s">
        <v>298</v>
      </c>
      <c r="C54" s="578">
        <v>0</v>
      </c>
      <c r="D54" s="578">
        <v>5243</v>
      </c>
      <c r="F54" s="579" t="str">
        <f t="shared" si="11"/>
        <v>5.P.47 Singles and couples in rented flats</v>
      </c>
      <c r="G54" s="580">
        <f t="shared" si="11"/>
        <v>0</v>
      </c>
      <c r="H54" s="581">
        <f t="shared" si="11"/>
        <v>0</v>
      </c>
      <c r="I54" s="580">
        <f t="shared" si="11"/>
        <v>5243</v>
      </c>
      <c r="J54" s="581">
        <f t="shared" si="11"/>
        <v>1.4042182792099096</v>
      </c>
      <c r="K54" s="581">
        <f t="shared" si="11"/>
        <v>0</v>
      </c>
      <c r="L54" s="581">
        <f t="shared" si="11"/>
        <v>-8.5501508265287072</v>
      </c>
      <c r="M54" s="580">
        <f t="shared" si="11"/>
        <v>0</v>
      </c>
      <c r="N54" s="582"/>
      <c r="O54" s="583" t="str">
        <f t="shared" si="6"/>
        <v>5</v>
      </c>
      <c r="P54" s="583" t="str">
        <f t="shared" si="7"/>
        <v>5.P</v>
      </c>
      <c r="Q54" s="583">
        <f>RANK(Z54,$Z$8:$Z$72,0)+COUNTIF($Z$8:Z54,Z54)-1</f>
        <v>53</v>
      </c>
      <c r="R54" s="583">
        <f>RANK(U54,$U$8:$U$72,0)+COUNTIF($U$8:U54,U54)-1</f>
        <v>53</v>
      </c>
      <c r="S54" s="379" t="s">
        <v>298</v>
      </c>
      <c r="T54" s="584">
        <f t="shared" si="8"/>
        <v>0</v>
      </c>
      <c r="U54" s="585">
        <f t="shared" si="12"/>
        <v>0</v>
      </c>
      <c r="V54" s="584">
        <f t="shared" si="9"/>
        <v>5243</v>
      </c>
      <c r="W54" s="585">
        <f t="shared" si="13"/>
        <v>1.4042182792099096</v>
      </c>
      <c r="X54" s="581">
        <f t="shared" si="4"/>
        <v>0</v>
      </c>
      <c r="Y54" s="581">
        <f t="shared" si="5"/>
        <v>-8.5501508265287072</v>
      </c>
      <c r="Z54" s="580">
        <f t="shared" si="10"/>
        <v>0</v>
      </c>
      <c r="AA54" s="114"/>
      <c r="AB54" s="586">
        <v>47</v>
      </c>
      <c r="AC54" s="568" t="str">
        <f>VLOOKUP($AB$54,$Q$8:$Z$72,3,FALSE)</f>
        <v>4.N.38 Younger families, multi-occupancy and rented households</v>
      </c>
      <c r="AD54" s="580">
        <f>VLOOKUP($AB$54,$Q$8:$Z$72,4,FALSE)</f>
        <v>0</v>
      </c>
      <c r="AE54" s="581">
        <f>VLOOKUP($AB$54,$Q$8:$Z$72,5,FALSE)</f>
        <v>0</v>
      </c>
      <c r="AF54" s="580">
        <f>VLOOKUP($AB$54,$Q$8:$Z$72,6,FALSE)</f>
        <v>0</v>
      </c>
      <c r="AG54" s="581">
        <f>VLOOKUP($AB$54,$Q$8:$Z$72,7,FALSE)</f>
        <v>0</v>
      </c>
      <c r="AH54" s="581">
        <f>VLOOKUP($AB$54,$Q$8:$Z$72,8,FALSE)</f>
        <v>0</v>
      </c>
      <c r="AI54" s="581">
        <f>VLOOKUP($AB$54,$Q$8:$Z$72,9,FALSE)</f>
        <v>0</v>
      </c>
      <c r="AJ54" s="580">
        <f>VLOOKUP($AB$54,$Q$8:$Z$72,10,FALSE)</f>
        <v>0</v>
      </c>
      <c r="AK54" s="114"/>
      <c r="AL54" s="586">
        <v>47</v>
      </c>
      <c r="AM54" s="568" t="str">
        <f>VLOOKUP($AL$54,$R$8:$Z$72,2,FALSE)</f>
        <v>4.N.38 Younger families, multi-occupancy and rented households</v>
      </c>
      <c r="AN54" s="580">
        <f>VLOOKUP($AL$54,$R$8:$Z$72,3,FALSE)</f>
        <v>0</v>
      </c>
      <c r="AO54" s="581">
        <f>VLOOKUP($AL$54,$R$8:$Z$72,4,FALSE)</f>
        <v>0</v>
      </c>
      <c r="AP54" s="580">
        <f>VLOOKUP($AL$54,$R$8:$Z$72,5,FALSE)</f>
        <v>0</v>
      </c>
      <c r="AQ54" s="581">
        <f>VLOOKUP($AL$54,$R$8:$Z$72,6,FALSE)</f>
        <v>0</v>
      </c>
      <c r="AR54" s="581">
        <f>VLOOKUP($AL$54,$R$8:$Z$72,7,FALSE)</f>
        <v>0</v>
      </c>
      <c r="AS54" s="581">
        <f>VLOOKUP($AL$54,$R$8:$Z$72,8,FALSE)</f>
        <v>0</v>
      </c>
      <c r="AT54" s="580">
        <f>VLOOKUP($AL$54,$R$8:$Z$72,9,FALSE)</f>
        <v>0</v>
      </c>
      <c r="AU54" s="114"/>
      <c r="AV54" s="114"/>
      <c r="AW54" s="114"/>
      <c r="BK54" s="31"/>
      <c r="BM54" s="587"/>
      <c r="BN54" s="344"/>
      <c r="BQ54" s="31"/>
    </row>
    <row r="55" spans="2:69" ht="15" customHeight="1" x14ac:dyDescent="0.25">
      <c r="B55" s="379" t="s">
        <v>299</v>
      </c>
      <c r="C55" s="578">
        <v>0</v>
      </c>
      <c r="D55" s="578">
        <v>21968</v>
      </c>
      <c r="F55" s="579" t="str">
        <f t="shared" si="11"/>
        <v>5.Q.48 Routine occupations, socially renting families in semis</v>
      </c>
      <c r="G55" s="580">
        <f t="shared" si="11"/>
        <v>0</v>
      </c>
      <c r="H55" s="581">
        <f t="shared" si="11"/>
        <v>0</v>
      </c>
      <c r="I55" s="580">
        <f t="shared" si="11"/>
        <v>21968</v>
      </c>
      <c r="J55" s="581">
        <f t="shared" si="11"/>
        <v>5.883629059256779</v>
      </c>
      <c r="K55" s="581">
        <f t="shared" si="11"/>
        <v>0</v>
      </c>
      <c r="L55" s="581">
        <f t="shared" si="11"/>
        <v>-17.913303657002562</v>
      </c>
      <c r="M55" s="580">
        <f t="shared" si="11"/>
        <v>0</v>
      </c>
      <c r="N55" s="582"/>
      <c r="O55" s="583" t="str">
        <f t="shared" si="6"/>
        <v>5</v>
      </c>
      <c r="P55" s="583" t="str">
        <f t="shared" si="7"/>
        <v>5.Q</v>
      </c>
      <c r="Q55" s="583">
        <f>RANK(Z55,$Z$8:$Z$72,0)+COUNTIF($Z$8:Z55,Z55)-1</f>
        <v>54</v>
      </c>
      <c r="R55" s="583">
        <f>RANK(U55,$U$8:$U$72,0)+COUNTIF($U$8:U55,U55)-1</f>
        <v>54</v>
      </c>
      <c r="S55" s="379" t="s">
        <v>299</v>
      </c>
      <c r="T55" s="584">
        <f t="shared" si="8"/>
        <v>0</v>
      </c>
      <c r="U55" s="585">
        <f t="shared" si="12"/>
        <v>0</v>
      </c>
      <c r="V55" s="584">
        <f t="shared" si="9"/>
        <v>21968</v>
      </c>
      <c r="W55" s="585">
        <f t="shared" si="13"/>
        <v>5.883629059256779</v>
      </c>
      <c r="X55" s="581">
        <f t="shared" si="4"/>
        <v>0</v>
      </c>
      <c r="Y55" s="581">
        <f t="shared" si="5"/>
        <v>-17.913303657002562</v>
      </c>
      <c r="Z55" s="580">
        <f t="shared" si="10"/>
        <v>0</v>
      </c>
      <c r="AA55" s="114"/>
      <c r="AB55" s="586">
        <v>48</v>
      </c>
      <c r="AC55" s="568" t="str">
        <f>VLOOKUP($AB$55,$Q$8:$Z$72,3,FALSE)</f>
        <v>4.N.39 Diverse communities in smaller semis and terraces</v>
      </c>
      <c r="AD55" s="580">
        <f>VLOOKUP($AB$55,$Q$8:$Z$72,4,FALSE)</f>
        <v>0</v>
      </c>
      <c r="AE55" s="581">
        <f>VLOOKUP($AB$55,$Q$8:$Z$72,5,FALSE)</f>
        <v>0</v>
      </c>
      <c r="AF55" s="580">
        <f>VLOOKUP($AB$55,$Q$8:$Z$72,6,FALSE)</f>
        <v>0</v>
      </c>
      <c r="AG55" s="581">
        <f>VLOOKUP($AB$55,$Q$8:$Z$72,7,FALSE)</f>
        <v>0</v>
      </c>
      <c r="AH55" s="581">
        <f>VLOOKUP($AB$55,$Q$8:$Z$72,8,FALSE)</f>
        <v>0</v>
      </c>
      <c r="AI55" s="581">
        <f>VLOOKUP($AB$55,$Q$8:$Z$72,9,FALSE)</f>
        <v>0</v>
      </c>
      <c r="AJ55" s="580">
        <f>VLOOKUP($AB$55,$Q$8:$Z$72,10,FALSE)</f>
        <v>0</v>
      </c>
      <c r="AK55" s="114"/>
      <c r="AL55" s="586">
        <v>48</v>
      </c>
      <c r="AM55" s="568" t="str">
        <f>VLOOKUP($AL$55,$R$8:$Z$72,2,FALSE)</f>
        <v>4.N.39 Diverse communities in smaller semis and terraces</v>
      </c>
      <c r="AN55" s="580">
        <f>VLOOKUP($AL$55,$R$8:$Z$72,3,FALSE)</f>
        <v>0</v>
      </c>
      <c r="AO55" s="581">
        <f>VLOOKUP($AL$55,$R$8:$Z$72,4,FALSE)</f>
        <v>0</v>
      </c>
      <c r="AP55" s="580">
        <f>VLOOKUP($AL$55,$R$8:$Z$72,5,FALSE)</f>
        <v>0</v>
      </c>
      <c r="AQ55" s="581">
        <f>VLOOKUP($AL$55,$R$8:$Z$72,6,FALSE)</f>
        <v>0</v>
      </c>
      <c r="AR55" s="581">
        <f>VLOOKUP($AL$55,$R$8:$Z$72,7,FALSE)</f>
        <v>0</v>
      </c>
      <c r="AS55" s="581">
        <f>VLOOKUP($AL$55,$R$8:$Z$72,8,FALSE)</f>
        <v>0</v>
      </c>
      <c r="AT55" s="580">
        <f>VLOOKUP($AL$55,$R$8:$Z$72,9,FALSE)</f>
        <v>0</v>
      </c>
      <c r="AU55" s="114"/>
      <c r="AV55" s="114"/>
      <c r="AW55" s="114"/>
      <c r="BK55" s="31"/>
      <c r="BM55" s="587"/>
      <c r="BN55" s="344"/>
      <c r="BQ55" s="31"/>
    </row>
    <row r="56" spans="2:69" ht="15" customHeight="1" x14ac:dyDescent="0.25">
      <c r="B56" s="379" t="s">
        <v>300</v>
      </c>
      <c r="C56" s="578">
        <v>32</v>
      </c>
      <c r="D56" s="578">
        <v>6088</v>
      </c>
      <c r="F56" s="579" t="str">
        <f t="shared" si="11"/>
        <v>5.Q.49 Socially renting single adult households</v>
      </c>
      <c r="G56" s="580">
        <f t="shared" si="11"/>
        <v>32</v>
      </c>
      <c r="H56" s="581">
        <f t="shared" si="11"/>
        <v>0.62341710500681857</v>
      </c>
      <c r="I56" s="580">
        <f t="shared" si="11"/>
        <v>6088</v>
      </c>
      <c r="J56" s="581">
        <f t="shared" si="11"/>
        <v>1.6305323066622028</v>
      </c>
      <c r="K56" s="581">
        <f t="shared" si="11"/>
        <v>0.52562417871222078</v>
      </c>
      <c r="L56" s="581">
        <f t="shared" si="11"/>
        <v>-5.6973108920579314</v>
      </c>
      <c r="M56" s="580">
        <f t="shared" si="11"/>
        <v>38.233962152089504</v>
      </c>
      <c r="N56" s="582"/>
      <c r="O56" s="583" t="str">
        <f t="shared" si="6"/>
        <v>5</v>
      </c>
      <c r="P56" s="583" t="str">
        <f t="shared" si="7"/>
        <v>5.Q</v>
      </c>
      <c r="Q56" s="583">
        <f>RANK(Z56,$Z$8:$Z$72,0)+COUNTIF($Z$8:Z56,Z56)-1</f>
        <v>17</v>
      </c>
      <c r="R56" s="583">
        <f>RANK(U56,$U$8:$U$72,0)+COUNTIF($U$8:U56,U56)-1</f>
        <v>18</v>
      </c>
      <c r="S56" s="379" t="s">
        <v>300</v>
      </c>
      <c r="T56" s="584">
        <f t="shared" si="8"/>
        <v>32</v>
      </c>
      <c r="U56" s="585">
        <f t="shared" si="12"/>
        <v>0.62341710500681857</v>
      </c>
      <c r="V56" s="584">
        <f t="shared" si="9"/>
        <v>6088</v>
      </c>
      <c r="W56" s="585">
        <f t="shared" si="13"/>
        <v>1.6305323066622028</v>
      </c>
      <c r="X56" s="581">
        <f t="shared" si="4"/>
        <v>0.52562417871222078</v>
      </c>
      <c r="Y56" s="581">
        <f t="shared" si="5"/>
        <v>-5.6973108920579314</v>
      </c>
      <c r="Z56" s="580">
        <f t="shared" si="10"/>
        <v>38.233962152089504</v>
      </c>
      <c r="AA56" s="114"/>
      <c r="AB56" s="586">
        <v>49</v>
      </c>
      <c r="AC56" s="568" t="str">
        <f>VLOOKUP($AB$56,$Q$8:$Z$72,3,FALSE)</f>
        <v>4.N.40 Young families, limited means in terraced metropolitan areas</v>
      </c>
      <c r="AD56" s="580">
        <f>VLOOKUP($AB$56,$Q$8:$Z$72,4,FALSE)</f>
        <v>0</v>
      </c>
      <c r="AE56" s="581">
        <f>VLOOKUP($AB$56,$Q$8:$Z$72,5,FALSE)</f>
        <v>0</v>
      </c>
      <c r="AF56" s="580">
        <f>VLOOKUP($AB$56,$Q$8:$Z$72,6,FALSE)</f>
        <v>0</v>
      </c>
      <c r="AG56" s="581">
        <f>VLOOKUP($AB$56,$Q$8:$Z$72,7,FALSE)</f>
        <v>0</v>
      </c>
      <c r="AH56" s="581">
        <f>VLOOKUP($AB$56,$Q$8:$Z$72,8,FALSE)</f>
        <v>0</v>
      </c>
      <c r="AI56" s="581">
        <f>VLOOKUP($AB$56,$Q$8:$Z$72,9,FALSE)</f>
        <v>0</v>
      </c>
      <c r="AJ56" s="580">
        <f>VLOOKUP($AB$56,$Q$8:$Z$72,10,FALSE)</f>
        <v>0</v>
      </c>
      <c r="AK56" s="114"/>
      <c r="AL56" s="586">
        <v>49</v>
      </c>
      <c r="AM56" s="568" t="str">
        <f>VLOOKUP($AL$56,$R$8:$Z$72,2,FALSE)</f>
        <v>4.N.40 Young families, limited means in terraced metropolitan areas</v>
      </c>
      <c r="AN56" s="580">
        <f>VLOOKUP($AL$56,$R$8:$Z$72,3,FALSE)</f>
        <v>0</v>
      </c>
      <c r="AO56" s="581">
        <f>VLOOKUP($AL$56,$R$8:$Z$72,4,FALSE)</f>
        <v>0</v>
      </c>
      <c r="AP56" s="580">
        <f>VLOOKUP($AL$56,$R$8:$Z$72,5,FALSE)</f>
        <v>0</v>
      </c>
      <c r="AQ56" s="581">
        <f>VLOOKUP($AL$56,$R$8:$Z$72,6,FALSE)</f>
        <v>0</v>
      </c>
      <c r="AR56" s="581">
        <f>VLOOKUP($AL$56,$R$8:$Z$72,7,FALSE)</f>
        <v>0</v>
      </c>
      <c r="AS56" s="581">
        <f>VLOOKUP($AL$56,$R$8:$Z$72,8,FALSE)</f>
        <v>0</v>
      </c>
      <c r="AT56" s="580">
        <f>VLOOKUP($AL$56,$R$8:$Z$72,9,FALSE)</f>
        <v>0</v>
      </c>
      <c r="AU56" s="114"/>
      <c r="AV56" s="114"/>
      <c r="AW56" s="114"/>
      <c r="BK56" s="31"/>
      <c r="BM56" s="587"/>
      <c r="BN56" s="344"/>
      <c r="BQ56" s="31"/>
    </row>
    <row r="57" spans="2:69" ht="15" customHeight="1" x14ac:dyDescent="0.25">
      <c r="B57" s="379" t="s">
        <v>301</v>
      </c>
      <c r="C57" s="578">
        <v>131</v>
      </c>
      <c r="D57" s="578">
        <v>13949</v>
      </c>
      <c r="F57" s="579" t="str">
        <f t="shared" si="11"/>
        <v>5.R.50 Single-parent families in terraced housing</v>
      </c>
      <c r="G57" s="580">
        <f t="shared" si="11"/>
        <v>131</v>
      </c>
      <c r="H57" s="581">
        <f t="shared" si="11"/>
        <v>2.5521137736216639</v>
      </c>
      <c r="I57" s="580">
        <f t="shared" si="11"/>
        <v>13949</v>
      </c>
      <c r="J57" s="581">
        <f t="shared" si="11"/>
        <v>3.7359223300970879</v>
      </c>
      <c r="K57" s="581">
        <f t="shared" si="11"/>
        <v>0.93913542189404264</v>
      </c>
      <c r="L57" s="581">
        <f t="shared" si="11"/>
        <v>-4.4723528519448026</v>
      </c>
      <c r="M57" s="580">
        <f t="shared" si="11"/>
        <v>68.312816705569475</v>
      </c>
      <c r="N57" s="582"/>
      <c r="O57" s="583" t="str">
        <f t="shared" si="6"/>
        <v>5</v>
      </c>
      <c r="P57" s="583" t="str">
        <f t="shared" si="7"/>
        <v>5.R</v>
      </c>
      <c r="Q57" s="583">
        <f>RANK(Z57,$Z$8:$Z$72,0)+COUNTIF($Z$8:Z57,Z57)-1</f>
        <v>11</v>
      </c>
      <c r="R57" s="583">
        <f>RANK(U57,$U$8:$U$72,0)+COUNTIF($U$8:U57,U57)-1</f>
        <v>10</v>
      </c>
      <c r="S57" s="379" t="s">
        <v>301</v>
      </c>
      <c r="T57" s="584">
        <f t="shared" si="8"/>
        <v>131</v>
      </c>
      <c r="U57" s="585">
        <f t="shared" si="12"/>
        <v>2.5521137736216639</v>
      </c>
      <c r="V57" s="584">
        <f t="shared" si="9"/>
        <v>13949</v>
      </c>
      <c r="W57" s="585">
        <f t="shared" si="13"/>
        <v>3.7359223300970879</v>
      </c>
      <c r="X57" s="581">
        <f t="shared" si="4"/>
        <v>0.93913542189404264</v>
      </c>
      <c r="Y57" s="581">
        <f t="shared" si="5"/>
        <v>-4.4723528519448026</v>
      </c>
      <c r="Z57" s="580">
        <f t="shared" si="10"/>
        <v>68.312816705569475</v>
      </c>
      <c r="AA57" s="114"/>
      <c r="AB57" s="586">
        <v>50</v>
      </c>
      <c r="AC57" s="568" t="str">
        <f>VLOOKUP($AB$57,$Q$8:$Z$72,3,FALSE)</f>
        <v>5.P.44 Urban, aspiring flat dwellers</v>
      </c>
      <c r="AD57" s="580">
        <f>VLOOKUP($AB$57,$Q$8:$Z$72,4,FALSE)</f>
        <v>0</v>
      </c>
      <c r="AE57" s="581">
        <f>VLOOKUP($AB$57,$Q$8:$Z$72,5,FALSE)</f>
        <v>0</v>
      </c>
      <c r="AF57" s="580">
        <f>VLOOKUP($AB$57,$Q$8:$Z$72,6,FALSE)</f>
        <v>0</v>
      </c>
      <c r="AG57" s="581">
        <f>VLOOKUP($AB$57,$Q$8:$Z$72,7,FALSE)</f>
        <v>0</v>
      </c>
      <c r="AH57" s="581">
        <f>VLOOKUP($AB$57,$Q$8:$Z$72,8,FALSE)</f>
        <v>0</v>
      </c>
      <c r="AI57" s="581">
        <f>VLOOKUP($AB$57,$Q$8:$Z$72,9,FALSE)</f>
        <v>0</v>
      </c>
      <c r="AJ57" s="580">
        <f>VLOOKUP($AB$57,$Q$8:$Z$72,10,FALSE)</f>
        <v>0</v>
      </c>
      <c r="AK57" s="114"/>
      <c r="AL57" s="586">
        <v>50</v>
      </c>
      <c r="AM57" s="568" t="str">
        <f>VLOOKUP($AL$57,$R$8:$Z$72,2,FALSE)</f>
        <v>5.P.44 Urban, aspiring flat dwellers</v>
      </c>
      <c r="AN57" s="580">
        <f>VLOOKUP($AL$57,$R$8:$Z$72,3,FALSE)</f>
        <v>0</v>
      </c>
      <c r="AO57" s="581">
        <f>VLOOKUP($AL$57,$R$8:$Z$72,4,FALSE)</f>
        <v>0</v>
      </c>
      <c r="AP57" s="580">
        <f>VLOOKUP($AL$57,$R$8:$Z$72,5,FALSE)</f>
        <v>0</v>
      </c>
      <c r="AQ57" s="581">
        <f>VLOOKUP($AL$57,$R$8:$Z$72,6,FALSE)</f>
        <v>0</v>
      </c>
      <c r="AR57" s="581">
        <f>VLOOKUP($AL$57,$R$8:$Z$72,7,FALSE)</f>
        <v>0</v>
      </c>
      <c r="AS57" s="581">
        <f>VLOOKUP($AL$57,$R$8:$Z$72,8,FALSE)</f>
        <v>0</v>
      </c>
      <c r="AT57" s="580">
        <f>VLOOKUP($AL$57,$R$8:$Z$72,9,FALSE)</f>
        <v>0</v>
      </c>
      <c r="AU57" s="114"/>
      <c r="AV57" s="114"/>
      <c r="AW57" s="114"/>
      <c r="BK57" s="31"/>
      <c r="BM57" s="587"/>
      <c r="BN57" s="344"/>
      <c r="BQ57" s="31"/>
    </row>
    <row r="58" spans="2:69" ht="15" customHeight="1" x14ac:dyDescent="0.25">
      <c r="B58" s="379" t="s">
        <v>302</v>
      </c>
      <c r="C58" s="578">
        <v>35</v>
      </c>
      <c r="D58" s="578">
        <v>7308</v>
      </c>
      <c r="F58" s="579" t="str">
        <f t="shared" si="11"/>
        <v>5.R.51 Older, single-person households on the outskirts of town</v>
      </c>
      <c r="G58" s="580">
        <f t="shared" si="11"/>
        <v>35</v>
      </c>
      <c r="H58" s="581">
        <f t="shared" si="11"/>
        <v>0.68186245860120787</v>
      </c>
      <c r="I58" s="580">
        <f t="shared" si="11"/>
        <v>7308</v>
      </c>
      <c r="J58" s="581">
        <f t="shared" si="11"/>
        <v>1.9572815533980583</v>
      </c>
      <c r="K58" s="581">
        <f t="shared" si="11"/>
        <v>0.47892720306513409</v>
      </c>
      <c r="L58" s="581">
        <f t="shared" si="11"/>
        <v>-6.5963580794875538</v>
      </c>
      <c r="M58" s="580">
        <f t="shared" si="11"/>
        <v>34.837218867025996</v>
      </c>
      <c r="N58" s="582"/>
      <c r="O58" s="583" t="str">
        <f t="shared" si="6"/>
        <v>5</v>
      </c>
      <c r="P58" s="583" t="str">
        <f t="shared" si="7"/>
        <v>5.R</v>
      </c>
      <c r="Q58" s="583">
        <f>RANK(Z58,$Z$8:$Z$72,0)+COUNTIF($Z$8:Z58,Z58)-1</f>
        <v>18</v>
      </c>
      <c r="R58" s="583">
        <f>RANK(U58,$U$8:$U$72,0)+COUNTIF($U$8:U58,U58)-1</f>
        <v>16</v>
      </c>
      <c r="S58" s="379" t="s">
        <v>302</v>
      </c>
      <c r="T58" s="584">
        <f t="shared" si="8"/>
        <v>35</v>
      </c>
      <c r="U58" s="585">
        <f t="shared" si="12"/>
        <v>0.68186245860120787</v>
      </c>
      <c r="V58" s="584">
        <f t="shared" si="9"/>
        <v>7308</v>
      </c>
      <c r="W58" s="585">
        <f t="shared" si="13"/>
        <v>1.9572815533980583</v>
      </c>
      <c r="X58" s="581">
        <f t="shared" si="4"/>
        <v>0.47892720306513409</v>
      </c>
      <c r="Y58" s="581">
        <f t="shared" si="5"/>
        <v>-6.5963580794875538</v>
      </c>
      <c r="Z58" s="580">
        <f t="shared" si="10"/>
        <v>34.837218867025996</v>
      </c>
      <c r="AA58" s="114"/>
      <c r="AB58" s="586">
        <v>51</v>
      </c>
      <c r="AC58" s="568" t="str">
        <f>VLOOKUP($AB$58,$Q$8:$Z$72,3,FALSE)</f>
        <v>5.P.45 Privately renting squeezed professionals in flats</v>
      </c>
      <c r="AD58" s="580">
        <f>VLOOKUP($AB$58,$Q$8:$Z$72,4,FALSE)</f>
        <v>0</v>
      </c>
      <c r="AE58" s="581">
        <f>VLOOKUP($AB$58,$Q$8:$Z$72,5,FALSE)</f>
        <v>0</v>
      </c>
      <c r="AF58" s="580">
        <f>VLOOKUP($AB$58,$Q$8:$Z$72,6,FALSE)</f>
        <v>4880</v>
      </c>
      <c r="AG58" s="581">
        <f>VLOOKUP($AB$58,$Q$8:$Z$72,7,FALSE)</f>
        <v>1.3069969869434215</v>
      </c>
      <c r="AH58" s="581">
        <f>VLOOKUP($AB$58,$Q$8:$Z$72,8,FALSE)</f>
        <v>0</v>
      </c>
      <c r="AI58" s="581">
        <f>VLOOKUP($AB$58,$Q$8:$Z$72,9,FALSE)</f>
        <v>-8.2447927537532006</v>
      </c>
      <c r="AJ58" s="580">
        <f>VLOOKUP($AB$58,$Q$8:$Z$72,10,FALSE)</f>
        <v>0</v>
      </c>
      <c r="AK58" s="114"/>
      <c r="AL58" s="586">
        <v>51</v>
      </c>
      <c r="AM58" s="568" t="str">
        <f>VLOOKUP($AL$58,$R$8:$Z$72,2,FALSE)</f>
        <v>5.P.45 Privately renting squeezed professionals in flats</v>
      </c>
      <c r="AN58" s="580">
        <f>VLOOKUP($AL$58,$R$8:$Z$72,3,FALSE)</f>
        <v>0</v>
      </c>
      <c r="AO58" s="581">
        <f>VLOOKUP($AL$58,$R$8:$Z$72,4,FALSE)</f>
        <v>0</v>
      </c>
      <c r="AP58" s="580">
        <f>VLOOKUP($AL$58,$R$8:$Z$72,5,FALSE)</f>
        <v>4880</v>
      </c>
      <c r="AQ58" s="581">
        <f>VLOOKUP($AL$58,$R$8:$Z$72,6,FALSE)</f>
        <v>1.3069969869434215</v>
      </c>
      <c r="AR58" s="581">
        <f>VLOOKUP($AL$58,$R$8:$Z$72,7,FALSE)</f>
        <v>0</v>
      </c>
      <c r="AS58" s="581">
        <f>VLOOKUP($AL$58,$R$8:$Z$72,8,FALSE)</f>
        <v>-8.2447927537532006</v>
      </c>
      <c r="AT58" s="580">
        <f>VLOOKUP($AL$58,$R$8:$Z$72,9,FALSE)</f>
        <v>0</v>
      </c>
      <c r="AU58" s="114"/>
      <c r="AV58" s="114"/>
      <c r="AW58" s="114"/>
      <c r="BK58" s="31"/>
      <c r="BM58" s="587"/>
      <c r="BN58" s="344"/>
      <c r="BQ58" s="31"/>
    </row>
    <row r="59" spans="2:69" ht="15" customHeight="1" x14ac:dyDescent="0.25">
      <c r="B59" s="379" t="s">
        <v>303</v>
      </c>
      <c r="C59" s="578">
        <v>0</v>
      </c>
      <c r="D59" s="578">
        <v>8488</v>
      </c>
      <c r="F59" s="579" t="str">
        <f t="shared" si="11"/>
        <v>5.R.52 Socially renting families in terraces</v>
      </c>
      <c r="G59" s="580">
        <f t="shared" si="11"/>
        <v>0</v>
      </c>
      <c r="H59" s="581">
        <f t="shared" si="11"/>
        <v>0</v>
      </c>
      <c r="I59" s="580">
        <f t="shared" si="11"/>
        <v>8488</v>
      </c>
      <c r="J59" s="581">
        <f t="shared" si="11"/>
        <v>2.2733177100770003</v>
      </c>
      <c r="K59" s="581">
        <f t="shared" si="11"/>
        <v>0</v>
      </c>
      <c r="L59" s="581">
        <f t="shared" si="11"/>
        <v>-10.92720579059843</v>
      </c>
      <c r="M59" s="580">
        <f t="shared" si="11"/>
        <v>0</v>
      </c>
      <c r="N59" s="582"/>
      <c r="O59" s="583" t="str">
        <f t="shared" si="6"/>
        <v>5</v>
      </c>
      <c r="P59" s="583" t="str">
        <f t="shared" si="7"/>
        <v>5.R</v>
      </c>
      <c r="Q59" s="583">
        <f>RANK(Z59,$Z$8:$Z$72,0)+COUNTIF($Z$8:Z59,Z59)-1</f>
        <v>55</v>
      </c>
      <c r="R59" s="583">
        <f>RANK(U59,$U$8:$U$72,0)+COUNTIF($U$8:U59,U59)-1</f>
        <v>55</v>
      </c>
      <c r="S59" s="379" t="s">
        <v>303</v>
      </c>
      <c r="T59" s="584">
        <f t="shared" si="8"/>
        <v>0</v>
      </c>
      <c r="U59" s="585">
        <f t="shared" si="12"/>
        <v>0</v>
      </c>
      <c r="V59" s="584">
        <f t="shared" si="9"/>
        <v>8488</v>
      </c>
      <c r="W59" s="585">
        <f t="shared" si="13"/>
        <v>2.2733177100770003</v>
      </c>
      <c r="X59" s="581">
        <f t="shared" si="4"/>
        <v>0</v>
      </c>
      <c r="Y59" s="581">
        <f t="shared" si="5"/>
        <v>-10.92720579059843</v>
      </c>
      <c r="Z59" s="580">
        <f t="shared" si="10"/>
        <v>0</v>
      </c>
      <c r="AA59" s="114"/>
      <c r="AB59" s="586">
        <v>52</v>
      </c>
      <c r="AC59" s="568" t="str">
        <f>VLOOKUP($AB$59,$Q$8:$Z$72,3,FALSE)</f>
        <v>5.P.46 Sharers and students in private rentals</v>
      </c>
      <c r="AD59" s="580">
        <f>VLOOKUP($AB$59,$Q$8:$Z$72,4,FALSE)</f>
        <v>0</v>
      </c>
      <c r="AE59" s="581">
        <f>VLOOKUP($AB$59,$Q$8:$Z$72,5,FALSE)</f>
        <v>0</v>
      </c>
      <c r="AF59" s="580">
        <f>VLOOKUP($AB$59,$Q$8:$Z$72,6,FALSE)</f>
        <v>4969</v>
      </c>
      <c r="AG59" s="581">
        <f>VLOOKUP($AB$59,$Q$8:$Z$72,7,FALSE)</f>
        <v>1.3308336123200535</v>
      </c>
      <c r="AH59" s="581">
        <f>VLOOKUP($AB$59,$Q$8:$Z$72,8,FALSE)</f>
        <v>0</v>
      </c>
      <c r="AI59" s="581">
        <f>VLOOKUP($AB$59,$Q$8:$Z$72,9,FALSE)</f>
        <v>-8.3206409751116066</v>
      </c>
      <c r="AJ59" s="580">
        <f>VLOOKUP($AB$59,$Q$8:$Z$72,10,FALSE)</f>
        <v>0</v>
      </c>
      <c r="AK59" s="114"/>
      <c r="AL59" s="586">
        <v>52</v>
      </c>
      <c r="AM59" s="568" t="str">
        <f>VLOOKUP($AL$59,$R$8:$Z$72,2,FALSE)</f>
        <v>5.P.46 Sharers and students in private rentals</v>
      </c>
      <c r="AN59" s="580">
        <f>VLOOKUP($AL$59,$R$8:$Z$72,3,FALSE)</f>
        <v>0</v>
      </c>
      <c r="AO59" s="581">
        <f>VLOOKUP($AL$59,$R$8:$Z$72,4,FALSE)</f>
        <v>0</v>
      </c>
      <c r="AP59" s="580">
        <f>VLOOKUP($AL$59,$R$8:$Z$72,5,FALSE)</f>
        <v>4969</v>
      </c>
      <c r="AQ59" s="581">
        <f>VLOOKUP($AL$59,$R$8:$Z$72,6,FALSE)</f>
        <v>1.3308336123200535</v>
      </c>
      <c r="AR59" s="581">
        <f>VLOOKUP($AL$59,$R$8:$Z$72,7,FALSE)</f>
        <v>0</v>
      </c>
      <c r="AS59" s="581">
        <f>VLOOKUP($AL$59,$R$8:$Z$72,8,FALSE)</f>
        <v>-8.3206409751116066</v>
      </c>
      <c r="AT59" s="580">
        <f>VLOOKUP($AL$59,$R$8:$Z$72,9,FALSE)</f>
        <v>0</v>
      </c>
      <c r="AU59" s="114"/>
      <c r="AV59" s="114"/>
      <c r="AW59" s="114"/>
      <c r="BK59" s="31"/>
      <c r="BM59" s="587"/>
      <c r="BN59" s="344"/>
      <c r="BQ59" s="31"/>
    </row>
    <row r="60" spans="2:69" ht="15" customHeight="1" x14ac:dyDescent="0.25">
      <c r="B60" s="379" t="s">
        <v>304</v>
      </c>
      <c r="C60" s="578">
        <v>0</v>
      </c>
      <c r="D60" s="578">
        <v>0</v>
      </c>
      <c r="F60" s="579" t="str">
        <f t="shared" si="11"/>
        <v>6.S.53 Diverse families and sharers in flats</v>
      </c>
      <c r="G60" s="580">
        <f t="shared" si="11"/>
        <v>0</v>
      </c>
      <c r="H60" s="581">
        <f t="shared" si="11"/>
        <v>0</v>
      </c>
      <c r="I60" s="580">
        <f t="shared" si="11"/>
        <v>0</v>
      </c>
      <c r="J60" s="581">
        <f t="shared" si="11"/>
        <v>0</v>
      </c>
      <c r="K60" s="581">
        <f t="shared" si="11"/>
        <v>0</v>
      </c>
      <c r="L60" s="581">
        <f t="shared" si="11"/>
        <v>0</v>
      </c>
      <c r="M60" s="580">
        <f t="shared" si="11"/>
        <v>0</v>
      </c>
      <c r="N60" s="582"/>
      <c r="O60" s="583" t="str">
        <f t="shared" si="6"/>
        <v>6</v>
      </c>
      <c r="P60" s="583" t="str">
        <f t="shared" si="7"/>
        <v>6.S</v>
      </c>
      <c r="Q60" s="583">
        <f>RANK(Z60,$Z$8:$Z$72,0)+COUNTIF($Z$8:Z60,Z60)-1</f>
        <v>56</v>
      </c>
      <c r="R60" s="583">
        <f>RANK(U60,$U$8:$U$72,0)+COUNTIF($U$8:U60,U60)-1</f>
        <v>56</v>
      </c>
      <c r="S60" s="379" t="s">
        <v>304</v>
      </c>
      <c r="T60" s="584">
        <f t="shared" si="8"/>
        <v>0</v>
      </c>
      <c r="U60" s="585">
        <f t="shared" si="12"/>
        <v>0</v>
      </c>
      <c r="V60" s="584">
        <f t="shared" si="9"/>
        <v>0</v>
      </c>
      <c r="W60" s="585">
        <f t="shared" si="13"/>
        <v>0</v>
      </c>
      <c r="X60" s="581">
        <f t="shared" si="4"/>
        <v>0</v>
      </c>
      <c r="Y60" s="581">
        <f t="shared" si="5"/>
        <v>0</v>
      </c>
      <c r="Z60" s="580">
        <f t="shared" si="10"/>
        <v>0</v>
      </c>
      <c r="AA60" s="114"/>
      <c r="AB60" s="586">
        <v>53</v>
      </c>
      <c r="AC60" s="568" t="str">
        <f>VLOOKUP($AB$60,$Q$8:$Z$72,3,FALSE)</f>
        <v>5.P.47 Singles and couples in rented flats</v>
      </c>
      <c r="AD60" s="580">
        <f>VLOOKUP($AB$60,$Q$8:$Z$72,4,FALSE)</f>
        <v>0</v>
      </c>
      <c r="AE60" s="581">
        <f>VLOOKUP($AB$60,$Q$8:$Z$72,5,FALSE)</f>
        <v>0</v>
      </c>
      <c r="AF60" s="580">
        <f>VLOOKUP($AB$60,$Q$8:$Z$72,6,FALSE)</f>
        <v>5243</v>
      </c>
      <c r="AG60" s="581">
        <f>VLOOKUP($AB$60,$Q$8:$Z$72,7,FALSE)</f>
        <v>1.4042182792099096</v>
      </c>
      <c r="AH60" s="581">
        <f>VLOOKUP($AB$60,$Q$8:$Z$72,8,FALSE)</f>
        <v>0</v>
      </c>
      <c r="AI60" s="581">
        <f>VLOOKUP($AB$60,$Q$8:$Z$72,9,FALSE)</f>
        <v>-8.5501508265287072</v>
      </c>
      <c r="AJ60" s="580">
        <f>VLOOKUP($AB$60,$Q$8:$Z$72,10,FALSE)</f>
        <v>0</v>
      </c>
      <c r="AK60" s="114"/>
      <c r="AL60" s="586">
        <v>53</v>
      </c>
      <c r="AM60" s="568" t="str">
        <f>VLOOKUP($AL$60,$R$8:$Z$72,2,FALSE)</f>
        <v>5.P.47 Singles and couples in rented flats</v>
      </c>
      <c r="AN60" s="580">
        <f>VLOOKUP($AL$60,$R$8:$Z$72,3,FALSE)</f>
        <v>0</v>
      </c>
      <c r="AO60" s="581">
        <f>VLOOKUP($AL$60,$R$8:$Z$72,4,FALSE)</f>
        <v>0</v>
      </c>
      <c r="AP60" s="580">
        <f>VLOOKUP($AL$60,$R$8:$Z$72,5,FALSE)</f>
        <v>5243</v>
      </c>
      <c r="AQ60" s="581">
        <f>VLOOKUP($AL$60,$R$8:$Z$72,6,FALSE)</f>
        <v>1.4042182792099096</v>
      </c>
      <c r="AR60" s="581">
        <f>VLOOKUP($AL$60,$R$8:$Z$72,7,FALSE)</f>
        <v>0</v>
      </c>
      <c r="AS60" s="581">
        <f>VLOOKUP($AL$60,$R$8:$Z$72,8,FALSE)</f>
        <v>-8.5501508265287072</v>
      </c>
      <c r="AT60" s="580">
        <f>VLOOKUP($AL$60,$R$8:$Z$72,9,FALSE)</f>
        <v>0</v>
      </c>
      <c r="AU60" s="114"/>
      <c r="AV60" s="114"/>
      <c r="AW60" s="114"/>
      <c r="BK60" s="31"/>
      <c r="BM60" s="587"/>
      <c r="BN60" s="344"/>
      <c r="BQ60" s="31"/>
    </row>
    <row r="61" spans="2:69" ht="15" customHeight="1" x14ac:dyDescent="0.25">
      <c r="B61" s="379" t="s">
        <v>305</v>
      </c>
      <c r="C61" s="578">
        <v>0</v>
      </c>
      <c r="D61" s="578">
        <v>4966</v>
      </c>
      <c r="F61" s="579" t="str">
        <f t="shared" si="11"/>
        <v>6.S.54 Young families in socially rented semis</v>
      </c>
      <c r="G61" s="580">
        <f t="shared" si="11"/>
        <v>0</v>
      </c>
      <c r="H61" s="581">
        <f t="shared" si="11"/>
        <v>0</v>
      </c>
      <c r="I61" s="580">
        <f t="shared" si="11"/>
        <v>4966</v>
      </c>
      <c r="J61" s="581">
        <f t="shared" si="11"/>
        <v>1.3300301305657851</v>
      </c>
      <c r="K61" s="581">
        <f t="shared" si="11"/>
        <v>0</v>
      </c>
      <c r="L61" s="581">
        <f t="shared" si="11"/>
        <v>-8.3180949628005276</v>
      </c>
      <c r="M61" s="580">
        <f t="shared" si="11"/>
        <v>0</v>
      </c>
      <c r="N61" s="582"/>
      <c r="O61" s="583" t="str">
        <f t="shared" si="6"/>
        <v>6</v>
      </c>
      <c r="P61" s="583" t="str">
        <f t="shared" si="7"/>
        <v>6.S</v>
      </c>
      <c r="Q61" s="583">
        <f>RANK(Z61,$Z$8:$Z$72,0)+COUNTIF($Z$8:Z61,Z61)-1</f>
        <v>57</v>
      </c>
      <c r="R61" s="583">
        <f>RANK(U61,$U$8:$U$72,0)+COUNTIF($U$8:U61,U61)-1</f>
        <v>57</v>
      </c>
      <c r="S61" s="379" t="s">
        <v>305</v>
      </c>
      <c r="T61" s="584">
        <f t="shared" si="8"/>
        <v>0</v>
      </c>
      <c r="U61" s="585">
        <f t="shared" si="12"/>
        <v>0</v>
      </c>
      <c r="V61" s="584">
        <f t="shared" si="9"/>
        <v>4966</v>
      </c>
      <c r="W61" s="585">
        <f t="shared" si="13"/>
        <v>1.3300301305657851</v>
      </c>
      <c r="X61" s="581">
        <f t="shared" si="4"/>
        <v>0</v>
      </c>
      <c r="Y61" s="581">
        <f t="shared" si="5"/>
        <v>-8.3180949628005276</v>
      </c>
      <c r="Z61" s="580">
        <f t="shared" si="10"/>
        <v>0</v>
      </c>
      <c r="AA61" s="114"/>
      <c r="AB61" s="586">
        <v>54</v>
      </c>
      <c r="AC61" s="568" t="str">
        <f>VLOOKUP($AB$61,$Q$8:$Z$72,3,FALSE)</f>
        <v>5.Q.48 Routine occupations, socially renting families in semis</v>
      </c>
      <c r="AD61" s="580">
        <f>VLOOKUP($AB$61,$Q$8:$Z$72,4,FALSE)</f>
        <v>0</v>
      </c>
      <c r="AE61" s="581">
        <f>VLOOKUP($AB$61,$Q$8:$Z$72,5,FALSE)</f>
        <v>0</v>
      </c>
      <c r="AF61" s="580">
        <f>VLOOKUP($AB$61,$Q$8:$Z$72,6,FALSE)</f>
        <v>21968</v>
      </c>
      <c r="AG61" s="581">
        <f>VLOOKUP($AB$61,$Q$8:$Z$72,7,FALSE)</f>
        <v>5.883629059256779</v>
      </c>
      <c r="AH61" s="581">
        <f>VLOOKUP($AB$61,$Q$8:$Z$72,8,FALSE)</f>
        <v>0</v>
      </c>
      <c r="AI61" s="581">
        <f>VLOOKUP($AB$61,$Q$8:$Z$72,9,FALSE)</f>
        <v>-17.913303657002562</v>
      </c>
      <c r="AJ61" s="580">
        <f>VLOOKUP($AB$61,$Q$8:$Z$72,10,FALSE)</f>
        <v>0</v>
      </c>
      <c r="AK61" s="114"/>
      <c r="AL61" s="586">
        <v>54</v>
      </c>
      <c r="AM61" s="568" t="str">
        <f>VLOOKUP($AL$61,$R$8:$Z$72,2,FALSE)</f>
        <v>5.Q.48 Routine occupations, socially renting families in semis</v>
      </c>
      <c r="AN61" s="580">
        <f>VLOOKUP($AL$61,$R$8:$Z$72,3,FALSE)</f>
        <v>0</v>
      </c>
      <c r="AO61" s="581">
        <f>VLOOKUP($AL$61,$R$8:$Z$72,4,FALSE)</f>
        <v>0</v>
      </c>
      <c r="AP61" s="580">
        <f>VLOOKUP($AL$61,$R$8:$Z$72,5,FALSE)</f>
        <v>21968</v>
      </c>
      <c r="AQ61" s="581">
        <f>VLOOKUP($AL$61,$R$8:$Z$72,6,FALSE)</f>
        <v>5.883629059256779</v>
      </c>
      <c r="AR61" s="581">
        <f>VLOOKUP($AL$61,$R$8:$Z$72,7,FALSE)</f>
        <v>0</v>
      </c>
      <c r="AS61" s="581">
        <f>VLOOKUP($AL$61,$R$8:$Z$72,8,FALSE)</f>
        <v>-17.913303657002562</v>
      </c>
      <c r="AT61" s="580">
        <f>VLOOKUP($AL$61,$R$8:$Z$72,9,FALSE)</f>
        <v>0</v>
      </c>
      <c r="AU61" s="114"/>
      <c r="AV61" s="114"/>
      <c r="AW61" s="114"/>
      <c r="BK61" s="31"/>
      <c r="BM61" s="587"/>
      <c r="BN61" s="344"/>
      <c r="BQ61" s="31"/>
    </row>
    <row r="62" spans="2:69" ht="15" customHeight="1" x14ac:dyDescent="0.25">
      <c r="B62" s="379" t="s">
        <v>306</v>
      </c>
      <c r="C62" s="578">
        <v>0</v>
      </c>
      <c r="D62" s="578">
        <v>16237</v>
      </c>
      <c r="F62" s="579" t="str">
        <f t="shared" si="11"/>
        <v>6.S.55 Families in low-value terraced housing</v>
      </c>
      <c r="G62" s="580">
        <f t="shared" si="11"/>
        <v>0</v>
      </c>
      <c r="H62" s="581">
        <f t="shared" si="11"/>
        <v>0</v>
      </c>
      <c r="I62" s="580">
        <f t="shared" si="11"/>
        <v>16237</v>
      </c>
      <c r="J62" s="581">
        <f t="shared" si="11"/>
        <v>4.348711081352528</v>
      </c>
      <c r="K62" s="581">
        <f t="shared" si="11"/>
        <v>0</v>
      </c>
      <c r="L62" s="581">
        <f t="shared" si="11"/>
        <v>-15.276381528441982</v>
      </c>
      <c r="M62" s="580">
        <f t="shared" si="11"/>
        <v>0</v>
      </c>
      <c r="N62" s="582"/>
      <c r="O62" s="583" t="str">
        <f t="shared" si="6"/>
        <v>6</v>
      </c>
      <c r="P62" s="583" t="str">
        <f t="shared" si="7"/>
        <v>6.S</v>
      </c>
      <c r="Q62" s="583">
        <f>RANK(Z62,$Z$8:$Z$72,0)+COUNTIF($Z$8:Z62,Z62)-1</f>
        <v>58</v>
      </c>
      <c r="R62" s="583">
        <f>RANK(U62,$U$8:$U$72,0)+COUNTIF($U$8:U62,U62)-1</f>
        <v>58</v>
      </c>
      <c r="S62" s="379" t="s">
        <v>306</v>
      </c>
      <c r="T62" s="584">
        <f t="shared" si="8"/>
        <v>0</v>
      </c>
      <c r="U62" s="585">
        <f t="shared" si="12"/>
        <v>0</v>
      </c>
      <c r="V62" s="584">
        <f t="shared" si="9"/>
        <v>16237</v>
      </c>
      <c r="W62" s="585">
        <f t="shared" si="13"/>
        <v>4.348711081352528</v>
      </c>
      <c r="X62" s="581">
        <f t="shared" si="4"/>
        <v>0</v>
      </c>
      <c r="Y62" s="581">
        <f t="shared" si="5"/>
        <v>-15.276381528441982</v>
      </c>
      <c r="Z62" s="580">
        <f t="shared" si="10"/>
        <v>0</v>
      </c>
      <c r="AA62" s="114"/>
      <c r="AB62" s="586">
        <v>55</v>
      </c>
      <c r="AC62" s="568" t="str">
        <f>VLOOKUP($AB$62,$Q$8:$Z$72,3,FALSE)</f>
        <v>5.R.52 Socially renting families in terraces</v>
      </c>
      <c r="AD62" s="580">
        <f>VLOOKUP($AB$62,$Q$8:$Z$72,4,FALSE)</f>
        <v>0</v>
      </c>
      <c r="AE62" s="581">
        <f>VLOOKUP($AB$62,$Q$8:$Z$72,5,FALSE)</f>
        <v>0</v>
      </c>
      <c r="AF62" s="580">
        <f>VLOOKUP($AB$62,$Q$8:$Z$72,6,FALSE)</f>
        <v>8488</v>
      </c>
      <c r="AG62" s="581">
        <f>VLOOKUP($AB$62,$Q$8:$Z$72,7,FALSE)</f>
        <v>2.2733177100770003</v>
      </c>
      <c r="AH62" s="581">
        <f>VLOOKUP($AB$62,$Q$8:$Z$72,8,FALSE)</f>
        <v>0</v>
      </c>
      <c r="AI62" s="581">
        <f>VLOOKUP($AB$62,$Q$8:$Z$72,9,FALSE)</f>
        <v>-10.92720579059843</v>
      </c>
      <c r="AJ62" s="580">
        <f>VLOOKUP($AB$62,$Q$8:$Z$72,10,FALSE)</f>
        <v>0</v>
      </c>
      <c r="AK62" s="114"/>
      <c r="AL62" s="586">
        <v>55</v>
      </c>
      <c r="AM62" s="568" t="str">
        <f>VLOOKUP($AL$62,$R$8:$Z$72,2,FALSE)</f>
        <v>5.R.52 Socially renting families in terraces</v>
      </c>
      <c r="AN62" s="580">
        <f>VLOOKUP($AL$62,$R$8:$Z$72,3,FALSE)</f>
        <v>0</v>
      </c>
      <c r="AO62" s="581">
        <f>VLOOKUP($AL$62,$R$8:$Z$72,4,FALSE)</f>
        <v>0</v>
      </c>
      <c r="AP62" s="580">
        <f>VLOOKUP($AL$62,$R$8:$Z$72,5,FALSE)</f>
        <v>8488</v>
      </c>
      <c r="AQ62" s="581">
        <f>VLOOKUP($AL$62,$R$8:$Z$72,6,FALSE)</f>
        <v>2.2733177100770003</v>
      </c>
      <c r="AR62" s="581">
        <f>VLOOKUP($AL$62,$R$8:$Z$72,7,FALSE)</f>
        <v>0</v>
      </c>
      <c r="AS62" s="581">
        <f>VLOOKUP($AL$62,$R$8:$Z$72,8,FALSE)</f>
        <v>-10.92720579059843</v>
      </c>
      <c r="AT62" s="580">
        <f>VLOOKUP($AL$62,$R$8:$Z$72,9,FALSE)</f>
        <v>0</v>
      </c>
      <c r="AU62" s="114"/>
      <c r="AV62" s="114"/>
      <c r="AW62" s="114"/>
      <c r="BK62" s="31"/>
      <c r="BM62" s="587"/>
      <c r="BN62" s="344"/>
    </row>
    <row r="63" spans="2:69" ht="15" customHeight="1" x14ac:dyDescent="0.25">
      <c r="B63" s="379" t="s">
        <v>307</v>
      </c>
      <c r="C63" s="578">
        <v>0</v>
      </c>
      <c r="D63" s="578">
        <v>0</v>
      </c>
      <c r="F63" s="579" t="str">
        <f t="shared" si="11"/>
        <v>6.S.56 Diverse young families in rented terraces and flats</v>
      </c>
      <c r="G63" s="580">
        <f t="shared" si="11"/>
        <v>0</v>
      </c>
      <c r="H63" s="581">
        <f t="shared" si="11"/>
        <v>0</v>
      </c>
      <c r="I63" s="580">
        <f t="shared" si="11"/>
        <v>0</v>
      </c>
      <c r="J63" s="581">
        <f t="shared" si="11"/>
        <v>0</v>
      </c>
      <c r="K63" s="581">
        <f t="shared" si="11"/>
        <v>0</v>
      </c>
      <c r="L63" s="581">
        <f t="shared" si="11"/>
        <v>0</v>
      </c>
      <c r="M63" s="580">
        <f t="shared" si="11"/>
        <v>0</v>
      </c>
      <c r="N63" s="582"/>
      <c r="O63" s="583" t="str">
        <f t="shared" si="6"/>
        <v>6</v>
      </c>
      <c r="P63" s="583" t="str">
        <f t="shared" si="7"/>
        <v>6.S</v>
      </c>
      <c r="Q63" s="583">
        <f>RANK(Z63,$Z$8:$Z$72,0)+COUNTIF($Z$8:Z63,Z63)-1</f>
        <v>59</v>
      </c>
      <c r="R63" s="583">
        <f>RANK(U63,$U$8:$U$72,0)+COUNTIF($U$8:U63,U63)-1</f>
        <v>59</v>
      </c>
      <c r="S63" s="379" t="s">
        <v>307</v>
      </c>
      <c r="T63" s="584">
        <f t="shared" si="8"/>
        <v>0</v>
      </c>
      <c r="U63" s="585">
        <f t="shared" si="12"/>
        <v>0</v>
      </c>
      <c r="V63" s="584">
        <f t="shared" si="9"/>
        <v>0</v>
      </c>
      <c r="W63" s="585">
        <f t="shared" si="13"/>
        <v>0</v>
      </c>
      <c r="X63" s="581">
        <f t="shared" si="4"/>
        <v>0</v>
      </c>
      <c r="Y63" s="581">
        <f t="shared" si="5"/>
        <v>0</v>
      </c>
      <c r="Z63" s="580">
        <f t="shared" si="10"/>
        <v>0</v>
      </c>
      <c r="AA63" s="114"/>
      <c r="AB63" s="586">
        <v>56</v>
      </c>
      <c r="AC63" s="568" t="str">
        <f>VLOOKUP($AB$63,$Q$8:$Z$72,3,FALSE)</f>
        <v>6.S.53 Diverse families and sharers in flats</v>
      </c>
      <c r="AD63" s="580">
        <f>VLOOKUP($AB$63,$Q$8:$Z$72,4,FALSE)</f>
        <v>0</v>
      </c>
      <c r="AE63" s="581">
        <f>VLOOKUP($AB$63,$Q$8:$Z$72,5,FALSE)</f>
        <v>0</v>
      </c>
      <c r="AF63" s="580">
        <f>VLOOKUP($AB$63,$Q$8:$Z$72,6,FALSE)</f>
        <v>0</v>
      </c>
      <c r="AG63" s="581">
        <f>VLOOKUP($AB$63,$Q$8:$Z$72,7,FALSE)</f>
        <v>0</v>
      </c>
      <c r="AH63" s="581">
        <f>VLOOKUP($AB$63,$Q$8:$Z$72,8,FALSE)</f>
        <v>0</v>
      </c>
      <c r="AI63" s="581">
        <f>VLOOKUP($AB$63,$Q$8:$Z$72,9,FALSE)</f>
        <v>0</v>
      </c>
      <c r="AJ63" s="580">
        <f>VLOOKUP($AB$63,$Q$8:$Z$72,10,FALSE)</f>
        <v>0</v>
      </c>
      <c r="AK63" s="114"/>
      <c r="AL63" s="586">
        <v>56</v>
      </c>
      <c r="AM63" s="568" t="str">
        <f>VLOOKUP($AL$63,$R$8:$Z$72,2,FALSE)</f>
        <v>6.S.53 Diverse families and sharers in flats</v>
      </c>
      <c r="AN63" s="580">
        <f>VLOOKUP($AL$63,$R$8:$Z$72,3,FALSE)</f>
        <v>0</v>
      </c>
      <c r="AO63" s="581">
        <f>VLOOKUP($AL$63,$R$8:$Z$72,4,FALSE)</f>
        <v>0</v>
      </c>
      <c r="AP63" s="580">
        <f>VLOOKUP($AL$63,$R$8:$Z$72,5,FALSE)</f>
        <v>0</v>
      </c>
      <c r="AQ63" s="581">
        <f>VLOOKUP($AL$63,$R$8:$Z$72,6,FALSE)</f>
        <v>0</v>
      </c>
      <c r="AR63" s="581">
        <f>VLOOKUP($AL$63,$R$8:$Z$72,7,FALSE)</f>
        <v>0</v>
      </c>
      <c r="AS63" s="581">
        <f>VLOOKUP($AL$63,$R$8:$Z$72,8,FALSE)</f>
        <v>0</v>
      </c>
      <c r="AT63" s="580">
        <f>VLOOKUP($AL$63,$R$8:$Z$72,9,FALSE)</f>
        <v>0</v>
      </c>
      <c r="AU63" s="114"/>
      <c r="AV63" s="114"/>
      <c r="AW63" s="114"/>
      <c r="BK63" s="31"/>
      <c r="BM63" s="587"/>
      <c r="BN63" s="344"/>
    </row>
    <row r="64" spans="2:69" ht="15" customHeight="1" x14ac:dyDescent="0.25">
      <c r="B64" s="379" t="s">
        <v>308</v>
      </c>
      <c r="C64" s="578">
        <v>31</v>
      </c>
      <c r="D64" s="578">
        <v>3808</v>
      </c>
      <c r="F64" s="579" t="str">
        <f t="shared" si="11"/>
        <v>6.T.57 Older renters in flats and tenements</v>
      </c>
      <c r="G64" s="580">
        <f t="shared" si="11"/>
        <v>31</v>
      </c>
      <c r="H64" s="581">
        <f t="shared" si="11"/>
        <v>0.60393532047535547</v>
      </c>
      <c r="I64" s="580">
        <f t="shared" si="11"/>
        <v>3808</v>
      </c>
      <c r="J64" s="581">
        <f t="shared" si="11"/>
        <v>1.0198861734181452</v>
      </c>
      <c r="K64" s="581">
        <f t="shared" si="11"/>
        <v>0.81407563025210095</v>
      </c>
      <c r="L64" s="581">
        <f t="shared" si="11"/>
        <v>-2.9660456083840105</v>
      </c>
      <c r="M64" s="580">
        <f t="shared" si="11"/>
        <v>59.21595333048473</v>
      </c>
      <c r="N64" s="582"/>
      <c r="O64" s="583" t="str">
        <f t="shared" si="6"/>
        <v>6</v>
      </c>
      <c r="P64" s="583" t="str">
        <f t="shared" si="7"/>
        <v>6.T</v>
      </c>
      <c r="Q64" s="583">
        <f>RANK(Z64,$Z$8:$Z$72,0)+COUNTIF($Z$8:Z64,Z64)-1</f>
        <v>13</v>
      </c>
      <c r="R64" s="583">
        <f>RANK(U64,$U$8:$U$72,0)+COUNTIF($U$8:U64,U64)-1</f>
        <v>19</v>
      </c>
      <c r="S64" s="379" t="s">
        <v>308</v>
      </c>
      <c r="T64" s="584">
        <f t="shared" si="8"/>
        <v>31</v>
      </c>
      <c r="U64" s="585">
        <f t="shared" si="12"/>
        <v>0.60393532047535547</v>
      </c>
      <c r="V64" s="584">
        <f t="shared" si="9"/>
        <v>3808</v>
      </c>
      <c r="W64" s="585">
        <f t="shared" si="13"/>
        <v>1.0198861734181452</v>
      </c>
      <c r="X64" s="581">
        <f t="shared" si="4"/>
        <v>0.81407563025210095</v>
      </c>
      <c r="Y64" s="581">
        <f t="shared" si="5"/>
        <v>-2.9660456083840105</v>
      </c>
      <c r="Z64" s="580">
        <f t="shared" si="10"/>
        <v>59.21595333048473</v>
      </c>
      <c r="AA64" s="114"/>
      <c r="AB64" s="586">
        <v>57</v>
      </c>
      <c r="AC64" s="568" t="str">
        <f>VLOOKUP($AB$64,$Q$8:$Z$72,3,FALSE)</f>
        <v>6.S.54 Young families in socially rented semis</v>
      </c>
      <c r="AD64" s="580">
        <f>VLOOKUP($AB$64,$Q$8:$Z$72,4,FALSE)</f>
        <v>0</v>
      </c>
      <c r="AE64" s="581">
        <f>VLOOKUP($AB$64,$Q$8:$Z$72,5,FALSE)</f>
        <v>0</v>
      </c>
      <c r="AF64" s="580">
        <f>VLOOKUP($AB$64,$Q$8:$Z$72,6,FALSE)</f>
        <v>4966</v>
      </c>
      <c r="AG64" s="581">
        <f>VLOOKUP($AB$64,$Q$8:$Z$72,7,FALSE)</f>
        <v>1.3300301305657851</v>
      </c>
      <c r="AH64" s="581">
        <f>VLOOKUP($AB$64,$Q$8:$Z$72,8,FALSE)</f>
        <v>0</v>
      </c>
      <c r="AI64" s="581">
        <f>VLOOKUP($AB$64,$Q$8:$Z$72,9,FALSE)</f>
        <v>-8.3180949628005276</v>
      </c>
      <c r="AJ64" s="580">
        <f>VLOOKUP($AB$64,$Q$8:$Z$72,10,FALSE)</f>
        <v>0</v>
      </c>
      <c r="AK64" s="114"/>
      <c r="AL64" s="586">
        <v>57</v>
      </c>
      <c r="AM64" s="568" t="str">
        <f>VLOOKUP($AL$64,$R$8:$Z$72,2,FALSE)</f>
        <v>6.S.54 Young families in socially rented semis</v>
      </c>
      <c r="AN64" s="580">
        <f>VLOOKUP($AL$64,$R$8:$Z$72,3,FALSE)</f>
        <v>0</v>
      </c>
      <c r="AO64" s="581">
        <f>VLOOKUP($AL$64,$R$8:$Z$72,4,FALSE)</f>
        <v>0</v>
      </c>
      <c r="AP64" s="580">
        <f>VLOOKUP($AL$64,$R$8:$Z$72,5,FALSE)</f>
        <v>4966</v>
      </c>
      <c r="AQ64" s="581">
        <f>VLOOKUP($AL$64,$R$8:$Z$72,6,FALSE)</f>
        <v>1.3300301305657851</v>
      </c>
      <c r="AR64" s="581">
        <f>VLOOKUP($AL$64,$R$8:$Z$72,7,FALSE)</f>
        <v>0</v>
      </c>
      <c r="AS64" s="581">
        <f>VLOOKUP($AL$64,$R$8:$Z$72,8,FALSE)</f>
        <v>-8.3180949628005276</v>
      </c>
      <c r="AT64" s="580">
        <f>VLOOKUP($AL$64,$R$8:$Z$72,9,FALSE)</f>
        <v>0</v>
      </c>
      <c r="AU64" s="114"/>
      <c r="AV64" s="114"/>
      <c r="AW64" s="114"/>
      <c r="BK64" s="31"/>
      <c r="BM64" s="587"/>
      <c r="BN64" s="344"/>
    </row>
    <row r="65" spans="2:69" ht="15" customHeight="1" x14ac:dyDescent="0.25">
      <c r="B65" s="379" t="s">
        <v>309</v>
      </c>
      <c r="C65" s="578">
        <v>23</v>
      </c>
      <c r="D65" s="578">
        <v>5573</v>
      </c>
      <c r="F65" s="579" t="str">
        <f t="shared" si="11"/>
        <v>6.T.58 Poorer pensioners in semis</v>
      </c>
      <c r="G65" s="580">
        <f t="shared" si="11"/>
        <v>23</v>
      </c>
      <c r="H65" s="581">
        <f t="shared" si="11"/>
        <v>0.44808104422365086</v>
      </c>
      <c r="I65" s="580">
        <f t="shared" si="11"/>
        <v>5573</v>
      </c>
      <c r="J65" s="581">
        <f t="shared" si="11"/>
        <v>1.4926012721794442</v>
      </c>
      <c r="K65" s="581">
        <f t="shared" si="11"/>
        <v>0.41270410909743405</v>
      </c>
      <c r="L65" s="581">
        <f t="shared" si="11"/>
        <v>-6.1715770848287654</v>
      </c>
      <c r="M65" s="580">
        <f t="shared" si="11"/>
        <v>30.020143528980022</v>
      </c>
      <c r="N65" s="582"/>
      <c r="O65" s="583" t="str">
        <f t="shared" si="6"/>
        <v>6</v>
      </c>
      <c r="P65" s="583" t="str">
        <f t="shared" si="7"/>
        <v>6.T</v>
      </c>
      <c r="Q65" s="583">
        <f>RANK(Z65,$Z$8:$Z$72,0)+COUNTIF($Z$8:Z65,Z65)-1</f>
        <v>19</v>
      </c>
      <c r="R65" s="583">
        <f>RANK(U65,$U$8:$U$72,0)+COUNTIF($U$8:U65,U65)-1</f>
        <v>22</v>
      </c>
      <c r="S65" s="379" t="s">
        <v>309</v>
      </c>
      <c r="T65" s="584">
        <f t="shared" si="8"/>
        <v>23</v>
      </c>
      <c r="U65" s="585">
        <f t="shared" si="12"/>
        <v>0.44808104422365086</v>
      </c>
      <c r="V65" s="584">
        <f t="shared" si="9"/>
        <v>5573</v>
      </c>
      <c r="W65" s="585">
        <f t="shared" si="13"/>
        <v>1.4926012721794442</v>
      </c>
      <c r="X65" s="581">
        <f t="shared" si="4"/>
        <v>0.41270410909743405</v>
      </c>
      <c r="Y65" s="581">
        <f t="shared" si="5"/>
        <v>-6.1715770848287654</v>
      </c>
      <c r="Z65" s="580">
        <f t="shared" si="10"/>
        <v>30.020143528980022</v>
      </c>
      <c r="AA65" s="114"/>
      <c r="AB65" s="586">
        <v>58</v>
      </c>
      <c r="AC65" s="568" t="str">
        <f>VLOOKUP($AB$65,$Q$8:$Z$72,3,FALSE)</f>
        <v>6.S.55 Families in low-value terraced housing</v>
      </c>
      <c r="AD65" s="580">
        <f>VLOOKUP($AB$65,$Q$8:$Z$72,4,FALSE)</f>
        <v>0</v>
      </c>
      <c r="AE65" s="581">
        <f>VLOOKUP($AB$65,$Q$8:$Z$72,5,FALSE)</f>
        <v>0</v>
      </c>
      <c r="AF65" s="580">
        <f>VLOOKUP($AB$65,$Q$8:$Z$72,6,FALSE)</f>
        <v>16237</v>
      </c>
      <c r="AG65" s="581">
        <f>VLOOKUP($AB$65,$Q$8:$Z$72,7,FALSE)</f>
        <v>4.348711081352528</v>
      </c>
      <c r="AH65" s="581">
        <f>VLOOKUP($AB$65,$Q$8:$Z$72,8,FALSE)</f>
        <v>0</v>
      </c>
      <c r="AI65" s="581">
        <f>VLOOKUP($AB$65,$Q$8:$Z$72,9,FALSE)</f>
        <v>-15.276381528441982</v>
      </c>
      <c r="AJ65" s="580">
        <f>VLOOKUP($AB$65,$Q$8:$Z$72,10,FALSE)</f>
        <v>0</v>
      </c>
      <c r="AK65" s="114"/>
      <c r="AL65" s="586">
        <v>58</v>
      </c>
      <c r="AM65" s="568" t="str">
        <f>VLOOKUP($AL$65,$R$8:$Z$72,2,FALSE)</f>
        <v>6.S.55 Families in low-value terraced housing</v>
      </c>
      <c r="AN65" s="580">
        <f>VLOOKUP($AL$65,$R$8:$Z$72,3,FALSE)</f>
        <v>0</v>
      </c>
      <c r="AO65" s="581">
        <f>VLOOKUP($AL$65,$R$8:$Z$72,4,FALSE)</f>
        <v>0</v>
      </c>
      <c r="AP65" s="580">
        <f>VLOOKUP($AL$65,$R$8:$Z$72,5,FALSE)</f>
        <v>16237</v>
      </c>
      <c r="AQ65" s="581">
        <f>VLOOKUP($AL$65,$R$8:$Z$72,6,FALSE)</f>
        <v>4.348711081352528</v>
      </c>
      <c r="AR65" s="581">
        <f>VLOOKUP($AL$65,$R$8:$Z$72,7,FALSE)</f>
        <v>0</v>
      </c>
      <c r="AS65" s="581">
        <f>VLOOKUP($AL$65,$R$8:$Z$72,8,FALSE)</f>
        <v>-15.276381528441982</v>
      </c>
      <c r="AT65" s="580">
        <f>VLOOKUP($AL$65,$R$8:$Z$72,9,FALSE)</f>
        <v>0</v>
      </c>
      <c r="AU65" s="114"/>
      <c r="AV65" s="114"/>
      <c r="AW65" s="114"/>
      <c r="BK65" s="31"/>
      <c r="BM65" s="587"/>
      <c r="BN65" s="344"/>
    </row>
    <row r="66" spans="2:69" ht="15" customHeight="1" x14ac:dyDescent="0.25">
      <c r="B66" s="379" t="s">
        <v>310</v>
      </c>
      <c r="C66" s="578">
        <v>0</v>
      </c>
      <c r="D66" s="578">
        <v>451</v>
      </c>
      <c r="F66" s="579" t="str">
        <f t="shared" si="11"/>
        <v>6.U.59 Students and sharers in multi-occupancy flats</v>
      </c>
      <c r="G66" s="580">
        <f t="shared" si="11"/>
        <v>0</v>
      </c>
      <c r="H66" s="581">
        <f t="shared" si="11"/>
        <v>0</v>
      </c>
      <c r="I66" s="580">
        <f t="shared" si="11"/>
        <v>451</v>
      </c>
      <c r="J66" s="581">
        <f t="shared" si="11"/>
        <v>0.12079009039169736</v>
      </c>
      <c r="K66" s="581">
        <f t="shared" si="11"/>
        <v>0</v>
      </c>
      <c r="L66" s="581">
        <f t="shared" si="11"/>
        <v>-2.4915163194658048</v>
      </c>
      <c r="M66" s="580">
        <f t="shared" si="11"/>
        <v>0</v>
      </c>
      <c r="N66" s="582"/>
      <c r="O66" s="583" t="str">
        <f t="shared" si="6"/>
        <v>6</v>
      </c>
      <c r="P66" s="583" t="str">
        <f t="shared" si="7"/>
        <v>6.U</v>
      </c>
      <c r="Q66" s="583">
        <f>RANK(Z66,$Z$8:$Z$72,0)+COUNTIF($Z$8:Z66,Z66)-1</f>
        <v>60</v>
      </c>
      <c r="R66" s="583">
        <f>RANK(U66,$U$8:$U$72,0)+COUNTIF($U$8:U66,U66)-1</f>
        <v>60</v>
      </c>
      <c r="S66" s="379" t="s">
        <v>310</v>
      </c>
      <c r="T66" s="584">
        <f t="shared" si="8"/>
        <v>0</v>
      </c>
      <c r="U66" s="585">
        <f t="shared" si="12"/>
        <v>0</v>
      </c>
      <c r="V66" s="584">
        <f t="shared" si="9"/>
        <v>451</v>
      </c>
      <c r="W66" s="585">
        <f t="shared" si="13"/>
        <v>0.12079009039169736</v>
      </c>
      <c r="X66" s="581">
        <f t="shared" si="4"/>
        <v>0</v>
      </c>
      <c r="Y66" s="581">
        <f t="shared" si="5"/>
        <v>-2.4915163194658048</v>
      </c>
      <c r="Z66" s="580">
        <f t="shared" si="10"/>
        <v>0</v>
      </c>
      <c r="AA66" s="114"/>
      <c r="AB66" s="586">
        <v>59</v>
      </c>
      <c r="AC66" s="568" t="str">
        <f>VLOOKUP($AB$66,$Q$8:$Z$72,3,FALSE)</f>
        <v>6.S.56 Diverse young families in rented terraces and flats</v>
      </c>
      <c r="AD66" s="580">
        <f>VLOOKUP($AB$66,$Q$8:$Z$72,4,FALSE)</f>
        <v>0</v>
      </c>
      <c r="AE66" s="581">
        <f>VLOOKUP($AB$66,$Q$8:$Z$72,5,FALSE)</f>
        <v>0</v>
      </c>
      <c r="AF66" s="580">
        <f>VLOOKUP($AB$66,$Q$8:$Z$72,6,FALSE)</f>
        <v>0</v>
      </c>
      <c r="AG66" s="581">
        <f>VLOOKUP($AB$66,$Q$8:$Z$72,7,FALSE)</f>
        <v>0</v>
      </c>
      <c r="AH66" s="581">
        <f>VLOOKUP($AB$66,$Q$8:$Z$72,8,FALSE)</f>
        <v>0</v>
      </c>
      <c r="AI66" s="581">
        <f>VLOOKUP($AB$66,$Q$8:$Z$72,9,FALSE)</f>
        <v>0</v>
      </c>
      <c r="AJ66" s="580">
        <f>VLOOKUP($AB$66,$Q$8:$Z$72,10,FALSE)</f>
        <v>0</v>
      </c>
      <c r="AK66" s="114"/>
      <c r="AL66" s="586">
        <v>59</v>
      </c>
      <c r="AM66" s="568" t="str">
        <f>VLOOKUP($AL$66,$R$8:$Z$72,2,FALSE)</f>
        <v>6.S.56 Diverse young families in rented terraces and flats</v>
      </c>
      <c r="AN66" s="580">
        <f>VLOOKUP($AL$66,$R$8:$Z$72,3,FALSE)</f>
        <v>0</v>
      </c>
      <c r="AO66" s="581">
        <f>VLOOKUP($AL$66,$R$8:$Z$72,4,FALSE)</f>
        <v>0</v>
      </c>
      <c r="AP66" s="580">
        <f>VLOOKUP($AL$66,$R$8:$Z$72,5,FALSE)</f>
        <v>0</v>
      </c>
      <c r="AQ66" s="581">
        <f>VLOOKUP($AL$66,$R$8:$Z$72,6,FALSE)</f>
        <v>0</v>
      </c>
      <c r="AR66" s="581">
        <f>VLOOKUP($AL$66,$R$8:$Z$72,7,FALSE)</f>
        <v>0</v>
      </c>
      <c r="AS66" s="581">
        <f>VLOOKUP($AL$66,$R$8:$Z$72,8,FALSE)</f>
        <v>0</v>
      </c>
      <c r="AT66" s="580">
        <f>VLOOKUP($AL$66,$R$8:$Z$72,9,FALSE)</f>
        <v>0</v>
      </c>
      <c r="AU66" s="114"/>
      <c r="AV66" s="114"/>
      <c r="AW66" s="114"/>
      <c r="BK66" s="31"/>
      <c r="BM66" s="587"/>
      <c r="BN66" s="344"/>
    </row>
    <row r="67" spans="2:69" ht="15" customHeight="1" x14ac:dyDescent="0.25">
      <c r="B67" s="379" t="s">
        <v>311</v>
      </c>
      <c r="C67" s="578">
        <v>0</v>
      </c>
      <c r="D67" s="578">
        <v>68</v>
      </c>
      <c r="F67" s="579" t="str">
        <f t="shared" si="11"/>
        <v>6.U.60 Socially renting single adult households in flats</v>
      </c>
      <c r="G67" s="580">
        <f t="shared" si="11"/>
        <v>0</v>
      </c>
      <c r="H67" s="581">
        <f t="shared" si="11"/>
        <v>0</v>
      </c>
      <c r="I67" s="580">
        <f t="shared" si="11"/>
        <v>68</v>
      </c>
      <c r="J67" s="581">
        <f t="shared" si="11"/>
        <v>1.8212253096752593E-2</v>
      </c>
      <c r="K67" s="581">
        <f t="shared" si="11"/>
        <v>0</v>
      </c>
      <c r="L67" s="581">
        <f t="shared" si="11"/>
        <v>-0.96695668826299375</v>
      </c>
      <c r="M67" s="580">
        <f t="shared" si="11"/>
        <v>0</v>
      </c>
      <c r="N67" s="582"/>
      <c r="O67" s="583" t="str">
        <f t="shared" si="6"/>
        <v>6</v>
      </c>
      <c r="P67" s="583" t="str">
        <f t="shared" si="7"/>
        <v>6.U</v>
      </c>
      <c r="Q67" s="583">
        <f>RANK(Z67,$Z$8:$Z$72,0)+COUNTIF($Z$8:Z67,Z67)-1</f>
        <v>61</v>
      </c>
      <c r="R67" s="583">
        <f>RANK(U67,$U$8:$U$72,0)+COUNTIF($U$8:U67,U67)-1</f>
        <v>61</v>
      </c>
      <c r="S67" s="379" t="s">
        <v>311</v>
      </c>
      <c r="T67" s="584">
        <f t="shared" si="8"/>
        <v>0</v>
      </c>
      <c r="U67" s="585">
        <f t="shared" si="12"/>
        <v>0</v>
      </c>
      <c r="V67" s="584">
        <f t="shared" si="9"/>
        <v>68</v>
      </c>
      <c r="W67" s="585">
        <f t="shared" si="13"/>
        <v>1.8212253096752593E-2</v>
      </c>
      <c r="X67" s="581">
        <f t="shared" si="4"/>
        <v>0</v>
      </c>
      <c r="Y67" s="581">
        <f t="shared" si="5"/>
        <v>-0.96695668826299375</v>
      </c>
      <c r="Z67" s="580">
        <f t="shared" si="10"/>
        <v>0</v>
      </c>
      <c r="AA67" s="114"/>
      <c r="AB67" s="586">
        <v>60</v>
      </c>
      <c r="AC67" s="568" t="str">
        <f>VLOOKUP($AB$67,$Q$8:$Z$72,3,FALSE)</f>
        <v>6.U.59 Students and sharers in multi-occupancy flats</v>
      </c>
      <c r="AD67" s="580">
        <f>VLOOKUP($AB$67,$Q$8:$Z$72,4,FALSE)</f>
        <v>0</v>
      </c>
      <c r="AE67" s="581">
        <f>VLOOKUP($AB$67,$Q$8:$Z$72,5,FALSE)</f>
        <v>0</v>
      </c>
      <c r="AF67" s="580">
        <f>VLOOKUP($AB$67,$Q$8:$Z$72,6,FALSE)</f>
        <v>451</v>
      </c>
      <c r="AG67" s="581">
        <f>VLOOKUP($AB$67,$Q$8:$Z$72,7,FALSE)</f>
        <v>0.12079009039169736</v>
      </c>
      <c r="AH67" s="581">
        <f>VLOOKUP($AB$67,$Q$8:$Z$72,8,FALSE)</f>
        <v>0</v>
      </c>
      <c r="AI67" s="581">
        <f>VLOOKUP($AB$67,$Q$8:$Z$72,9,FALSE)</f>
        <v>-2.4915163194658048</v>
      </c>
      <c r="AJ67" s="580">
        <f>VLOOKUP($AB$67,$Q$8:$Z$72,10,FALSE)</f>
        <v>0</v>
      </c>
      <c r="AK67" s="114"/>
      <c r="AL67" s="586">
        <v>60</v>
      </c>
      <c r="AM67" s="568" t="str">
        <f>VLOOKUP($AL$67,$R$8:$Z$72,2,FALSE)</f>
        <v>6.U.59 Students and sharers in multi-occupancy flats</v>
      </c>
      <c r="AN67" s="580">
        <f>VLOOKUP($AL$67,$R$8:$Z$72,3,FALSE)</f>
        <v>0</v>
      </c>
      <c r="AO67" s="581">
        <f>VLOOKUP($AL$67,$R$8:$Z$72,4,FALSE)</f>
        <v>0</v>
      </c>
      <c r="AP67" s="580">
        <f>VLOOKUP($AL$67,$R$8:$Z$72,5,FALSE)</f>
        <v>451</v>
      </c>
      <c r="AQ67" s="581">
        <f>VLOOKUP($AL$67,$R$8:$Z$72,6,FALSE)</f>
        <v>0.12079009039169736</v>
      </c>
      <c r="AR67" s="581">
        <f>VLOOKUP($AL$67,$R$8:$Z$72,7,FALSE)</f>
        <v>0</v>
      </c>
      <c r="AS67" s="581">
        <f>VLOOKUP($AL$67,$R$8:$Z$72,8,FALSE)</f>
        <v>-2.4915163194658048</v>
      </c>
      <c r="AT67" s="580">
        <f>VLOOKUP($AL$67,$R$8:$Z$72,9,FALSE)</f>
        <v>0</v>
      </c>
      <c r="AU67" s="114"/>
      <c r="AV67" s="114"/>
      <c r="AW67" s="114"/>
      <c r="BK67" s="31"/>
      <c r="BM67" s="587"/>
      <c r="BN67" s="344"/>
    </row>
    <row r="68" spans="2:69" ht="15" customHeight="1" x14ac:dyDescent="0.25">
      <c r="B68" s="379" t="s">
        <v>312</v>
      </c>
      <c r="C68" s="578">
        <v>25</v>
      </c>
      <c r="D68" s="578">
        <v>8172</v>
      </c>
      <c r="F68" s="579" t="str">
        <f t="shared" si="11"/>
        <v>6.U.61 Socially rented flats, singles and pensioners</v>
      </c>
      <c r="G68" s="580">
        <f t="shared" si="11"/>
        <v>25</v>
      </c>
      <c r="H68" s="581">
        <f t="shared" si="11"/>
        <v>0.487044613286577</v>
      </c>
      <c r="I68" s="580">
        <f t="shared" si="11"/>
        <v>8172</v>
      </c>
      <c r="J68" s="581">
        <f t="shared" si="11"/>
        <v>2.1886842986273853</v>
      </c>
      <c r="K68" s="581">
        <f t="shared" si="11"/>
        <v>0.30592266275085661</v>
      </c>
      <c r="L68" s="581">
        <f t="shared" si="11"/>
        <v>-8.3323427461151223</v>
      </c>
      <c r="M68" s="580">
        <f t="shared" si="11"/>
        <v>22.25284905602982</v>
      </c>
      <c r="N68" s="582"/>
      <c r="O68" s="583" t="str">
        <f t="shared" si="6"/>
        <v>6</v>
      </c>
      <c r="P68" s="583" t="str">
        <f t="shared" si="7"/>
        <v>6.U</v>
      </c>
      <c r="Q68" s="583">
        <f>RANK(Z68,$Z$8:$Z$72,0)+COUNTIF($Z$8:Z68,Z68)-1</f>
        <v>22</v>
      </c>
      <c r="R68" s="583">
        <f>RANK(U68,$U$8:$U$72,0)+COUNTIF($U$8:U68,U68)-1</f>
        <v>21</v>
      </c>
      <c r="S68" s="379" t="s">
        <v>312</v>
      </c>
      <c r="T68" s="584">
        <f t="shared" si="8"/>
        <v>25</v>
      </c>
      <c r="U68" s="585">
        <f t="shared" si="12"/>
        <v>0.487044613286577</v>
      </c>
      <c r="V68" s="584">
        <f t="shared" si="9"/>
        <v>8172</v>
      </c>
      <c r="W68" s="585">
        <f t="shared" si="13"/>
        <v>2.1886842986273853</v>
      </c>
      <c r="X68" s="581">
        <f t="shared" si="4"/>
        <v>0.30592266275085661</v>
      </c>
      <c r="Y68" s="581">
        <f t="shared" si="5"/>
        <v>-8.3323427461151223</v>
      </c>
      <c r="Z68" s="580">
        <f t="shared" si="10"/>
        <v>22.25284905602982</v>
      </c>
      <c r="AA68" s="114"/>
      <c r="AB68" s="586">
        <v>61</v>
      </c>
      <c r="AC68" s="568" t="str">
        <f>VLOOKUP($AB$68,$Q$8:$Z$72,3,FALSE)</f>
        <v>6.U.60 Socially renting single adult households in flats</v>
      </c>
      <c r="AD68" s="580">
        <f>VLOOKUP($AB$68,$Q$8:$Z$72,4,FALSE)</f>
        <v>0</v>
      </c>
      <c r="AE68" s="581">
        <f>VLOOKUP($AB$68,$Q$8:$Z$72,5,FALSE)</f>
        <v>0</v>
      </c>
      <c r="AF68" s="580">
        <f>VLOOKUP($AB$68,$Q$8:$Z$72,6,FALSE)</f>
        <v>68</v>
      </c>
      <c r="AG68" s="581">
        <f>VLOOKUP($AB$68,$Q$8:$Z$72,7,FALSE)</f>
        <v>1.8212253096752593E-2</v>
      </c>
      <c r="AH68" s="581">
        <f>VLOOKUP($AB$68,$Q$8:$Z$72,8,FALSE)</f>
        <v>0</v>
      </c>
      <c r="AI68" s="581">
        <f>VLOOKUP($AB$68,$Q$8:$Z$72,9,FALSE)</f>
        <v>-0.96695668826299375</v>
      </c>
      <c r="AJ68" s="580">
        <f>VLOOKUP($AB$68,$Q$8:$Z$72,10,FALSE)</f>
        <v>0</v>
      </c>
      <c r="AK68" s="114"/>
      <c r="AL68" s="586">
        <v>61</v>
      </c>
      <c r="AM68" s="568" t="str">
        <f>VLOOKUP($AL$68,$R$8:$Z$72,2,FALSE)</f>
        <v>6.U.60 Socially renting single adult households in flats</v>
      </c>
      <c r="AN68" s="580">
        <f>VLOOKUP($AL$68,$R$8:$Z$72,3,FALSE)</f>
        <v>0</v>
      </c>
      <c r="AO68" s="581">
        <f>VLOOKUP($AL$68,$R$8:$Z$72,4,FALSE)</f>
        <v>0</v>
      </c>
      <c r="AP68" s="580">
        <f>VLOOKUP($AL$68,$R$8:$Z$72,5,FALSE)</f>
        <v>68</v>
      </c>
      <c r="AQ68" s="581">
        <f>VLOOKUP($AL$68,$R$8:$Z$72,6,FALSE)</f>
        <v>1.8212253096752593E-2</v>
      </c>
      <c r="AR68" s="581">
        <f>VLOOKUP($AL$68,$R$8:$Z$72,7,FALSE)</f>
        <v>0</v>
      </c>
      <c r="AS68" s="581">
        <f>VLOOKUP($AL$68,$R$8:$Z$72,8,FALSE)</f>
        <v>-0.96695668826299375</v>
      </c>
      <c r="AT68" s="580">
        <f>VLOOKUP($AL$68,$R$8:$Z$72,9,FALSE)</f>
        <v>0</v>
      </c>
      <c r="AU68" s="114"/>
      <c r="AV68" s="114"/>
      <c r="AW68" s="114"/>
      <c r="BK68" s="31"/>
      <c r="BM68" s="587"/>
      <c r="BN68" s="344"/>
    </row>
    <row r="69" spans="2:69" ht="15" customHeight="1" x14ac:dyDescent="0.25">
      <c r="B69" s="379" t="s">
        <v>313</v>
      </c>
      <c r="C69" s="578">
        <v>0</v>
      </c>
      <c r="D69" s="578">
        <v>1890</v>
      </c>
      <c r="F69" s="579" t="str">
        <f t="shared" si="11"/>
        <v>7.V.62 Students in halls of residence</v>
      </c>
      <c r="G69" s="580">
        <f t="shared" si="11"/>
        <v>0</v>
      </c>
      <c r="H69" s="581">
        <f t="shared" si="11"/>
        <v>0</v>
      </c>
      <c r="I69" s="580">
        <f t="shared" si="11"/>
        <v>1890</v>
      </c>
      <c r="J69" s="581">
        <f t="shared" si="11"/>
        <v>0.50619350518915307</v>
      </c>
      <c r="K69" s="581">
        <f t="shared" si="11"/>
        <v>0</v>
      </c>
      <c r="L69" s="581">
        <f t="shared" si="11"/>
        <v>-5.1102940805522845</v>
      </c>
      <c r="M69" s="580">
        <f t="shared" si="11"/>
        <v>0</v>
      </c>
      <c r="N69" s="582"/>
      <c r="O69" s="583" t="str">
        <f t="shared" si="6"/>
        <v>7</v>
      </c>
      <c r="P69" s="583" t="str">
        <f t="shared" si="7"/>
        <v>7.V</v>
      </c>
      <c r="Q69" s="583">
        <f>RANK(Z69,$Z$8:$Z$72,0)+COUNTIF($Z$8:Z69,Z69)-1</f>
        <v>62</v>
      </c>
      <c r="R69" s="583">
        <f>RANK(U69,$U$8:$U$72,0)+COUNTIF($U$8:U69,U69)-1</f>
        <v>62</v>
      </c>
      <c r="S69" s="379" t="s">
        <v>313</v>
      </c>
      <c r="T69" s="584">
        <f t="shared" si="8"/>
        <v>0</v>
      </c>
      <c r="U69" s="585">
        <f t="shared" si="12"/>
        <v>0</v>
      </c>
      <c r="V69" s="584">
        <f t="shared" si="9"/>
        <v>1890</v>
      </c>
      <c r="W69" s="585">
        <f t="shared" si="13"/>
        <v>0.50619350518915307</v>
      </c>
      <c r="X69" s="581">
        <f t="shared" si="4"/>
        <v>0</v>
      </c>
      <c r="Y69" s="581">
        <f t="shared" si="5"/>
        <v>-5.1102940805522845</v>
      </c>
      <c r="Z69" s="580">
        <f t="shared" si="10"/>
        <v>0</v>
      </c>
      <c r="AA69" s="114"/>
      <c r="AB69" s="586">
        <v>62</v>
      </c>
      <c r="AC69" s="568" t="str">
        <f>VLOOKUP($AB$69,$Q$8:$Z$72,3,FALSE)</f>
        <v>7.V.62 Students in halls of residence</v>
      </c>
      <c r="AD69" s="580">
        <f>VLOOKUP($AB$69,$Q$8:$Z$72,4,FALSE)</f>
        <v>0</v>
      </c>
      <c r="AE69" s="581">
        <f>VLOOKUP($AB$69,$Q$8:$Z$72,5,FALSE)</f>
        <v>0</v>
      </c>
      <c r="AF69" s="580">
        <f>VLOOKUP($AB$69,$Q$8:$Z$72,6,FALSE)</f>
        <v>1890</v>
      </c>
      <c r="AG69" s="581">
        <f>VLOOKUP($AB$69,$Q$8:$Z$72,7,FALSE)</f>
        <v>0.50619350518915307</v>
      </c>
      <c r="AH69" s="581">
        <f>VLOOKUP($AB$69,$Q$8:$Z$72,8,FALSE)</f>
        <v>0</v>
      </c>
      <c r="AI69" s="581">
        <f>VLOOKUP($AB$69,$Q$8:$Z$72,9,FALSE)</f>
        <v>-5.1102940805522845</v>
      </c>
      <c r="AJ69" s="580">
        <f>VLOOKUP($AB$69,$Q$8:$Z$72,10,FALSE)</f>
        <v>0</v>
      </c>
      <c r="AK69" s="114"/>
      <c r="AL69" s="586">
        <v>62</v>
      </c>
      <c r="AM69" s="568" t="str">
        <f>VLOOKUP($AL$69,$R$8:$Z$72,2,FALSE)</f>
        <v>7.V.62 Students in halls of residence</v>
      </c>
      <c r="AN69" s="580">
        <f>VLOOKUP($AL$69,$R$8:$Z$72,3,FALSE)</f>
        <v>0</v>
      </c>
      <c r="AO69" s="581">
        <f>VLOOKUP($AL$69,$R$8:$Z$72,4,FALSE)</f>
        <v>0</v>
      </c>
      <c r="AP69" s="580">
        <f>VLOOKUP($AL$69,$R$8:$Z$72,5,FALSE)</f>
        <v>1890</v>
      </c>
      <c r="AQ69" s="581">
        <f>VLOOKUP($AL$69,$R$8:$Z$72,6,FALSE)</f>
        <v>0.50619350518915307</v>
      </c>
      <c r="AR69" s="581">
        <f>VLOOKUP($AL$69,$R$8:$Z$72,7,FALSE)</f>
        <v>0</v>
      </c>
      <c r="AS69" s="581">
        <f>VLOOKUP($AL$69,$R$8:$Z$72,8,FALSE)</f>
        <v>-5.1102940805522845</v>
      </c>
      <c r="AT69" s="580">
        <f>VLOOKUP($AL$69,$R$8:$Z$72,9,FALSE)</f>
        <v>0</v>
      </c>
      <c r="AU69" s="114"/>
      <c r="AV69" s="114"/>
      <c r="AW69" s="114"/>
      <c r="BK69" s="31"/>
      <c r="BM69" s="587"/>
      <c r="BN69" s="344"/>
    </row>
    <row r="70" spans="2:69" ht="15" customHeight="1" x14ac:dyDescent="0.25">
      <c r="B70" s="379" t="s">
        <v>314</v>
      </c>
      <c r="C70" s="578">
        <v>0</v>
      </c>
      <c r="D70" s="578">
        <v>714</v>
      </c>
      <c r="F70" s="579" t="str">
        <f t="shared" si="11"/>
        <v>7.V.63 Active communal populations</v>
      </c>
      <c r="G70" s="580">
        <f t="shared" si="11"/>
        <v>0</v>
      </c>
      <c r="H70" s="581">
        <f t="shared" si="11"/>
        <v>0</v>
      </c>
      <c r="I70" s="580">
        <f t="shared" si="11"/>
        <v>714</v>
      </c>
      <c r="J70" s="581">
        <f t="shared" si="11"/>
        <v>0.19122865751590223</v>
      </c>
      <c r="K70" s="581">
        <f t="shared" si="11"/>
        <v>0</v>
      </c>
      <c r="L70" s="581">
        <f t="shared" si="11"/>
        <v>-3.1360123585842188</v>
      </c>
      <c r="M70" s="580">
        <f t="shared" si="11"/>
        <v>0</v>
      </c>
      <c r="N70" s="582"/>
      <c r="O70" s="583" t="str">
        <f t="shared" si="6"/>
        <v>7</v>
      </c>
      <c r="P70" s="583" t="str">
        <f t="shared" si="7"/>
        <v>7.V</v>
      </c>
      <c r="Q70" s="583">
        <f>RANK(Z70,$Z$8:$Z$72,0)+COUNTIF($Z$8:Z70,Z70)-1</f>
        <v>63</v>
      </c>
      <c r="R70" s="583">
        <f>RANK(U70,$U$8:$U$72,0)+COUNTIF($U$8:U70,U70)-1</f>
        <v>63</v>
      </c>
      <c r="S70" s="379" t="s">
        <v>314</v>
      </c>
      <c r="T70" s="584">
        <f t="shared" si="8"/>
        <v>0</v>
      </c>
      <c r="U70" s="585">
        <f t="shared" si="12"/>
        <v>0</v>
      </c>
      <c r="V70" s="584">
        <f t="shared" si="9"/>
        <v>714</v>
      </c>
      <c r="W70" s="585">
        <f t="shared" si="13"/>
        <v>0.19122865751590223</v>
      </c>
      <c r="X70" s="581">
        <f t="shared" si="4"/>
        <v>0</v>
      </c>
      <c r="Y70" s="581">
        <f t="shared" si="5"/>
        <v>-3.1360123585842188</v>
      </c>
      <c r="Z70" s="580">
        <f t="shared" si="10"/>
        <v>0</v>
      </c>
      <c r="AA70" s="114"/>
      <c r="AB70" s="586">
        <v>63</v>
      </c>
      <c r="AC70" s="568" t="str">
        <f>VLOOKUP($AB$70,$Q$8:$Z$72,3,FALSE)</f>
        <v>7.V.63 Active communal populations</v>
      </c>
      <c r="AD70" s="580">
        <f>VLOOKUP($AB$70,$Q$8:$Z$72,4,FALSE)</f>
        <v>0</v>
      </c>
      <c r="AE70" s="581">
        <f>VLOOKUP($AB$70,$Q$8:$Z$72,5,FALSE)</f>
        <v>0</v>
      </c>
      <c r="AF70" s="580">
        <f>VLOOKUP($AB$70,$Q$8:$Z$72,6,FALSE)</f>
        <v>714</v>
      </c>
      <c r="AG70" s="581">
        <f>VLOOKUP($AB$70,$Q$8:$Z$72,7,FALSE)</f>
        <v>0.19122865751590223</v>
      </c>
      <c r="AH70" s="581">
        <f>VLOOKUP($AB$70,$Q$8:$Z$72,8,FALSE)</f>
        <v>0</v>
      </c>
      <c r="AI70" s="581">
        <f>VLOOKUP($AB$70,$Q$8:$Z$72,9,FALSE)</f>
        <v>-3.1360123585842188</v>
      </c>
      <c r="AJ70" s="580">
        <f>VLOOKUP($AB$70,$Q$8:$Z$72,10,FALSE)</f>
        <v>0</v>
      </c>
      <c r="AK70" s="114"/>
      <c r="AL70" s="586">
        <v>63</v>
      </c>
      <c r="AM70" s="568" t="str">
        <f>VLOOKUP($AL$70,$R$8:$Z$72,2,FALSE)</f>
        <v>7.V.63 Active communal populations</v>
      </c>
      <c r="AN70" s="580">
        <f>VLOOKUP($AL$70,$R$8:$Z$72,3,FALSE)</f>
        <v>0</v>
      </c>
      <c r="AO70" s="581">
        <f>VLOOKUP($AL$70,$R$8:$Z$72,4,FALSE)</f>
        <v>0</v>
      </c>
      <c r="AP70" s="580">
        <f>VLOOKUP($AL$70,$R$8:$Z$72,5,FALSE)</f>
        <v>714</v>
      </c>
      <c r="AQ70" s="581">
        <f>VLOOKUP($AL$70,$R$8:$Z$72,6,FALSE)</f>
        <v>0.19122865751590223</v>
      </c>
      <c r="AR70" s="581">
        <f>VLOOKUP($AL$70,$R$8:$Z$72,7,FALSE)</f>
        <v>0</v>
      </c>
      <c r="AS70" s="581">
        <f>VLOOKUP($AL$70,$R$8:$Z$72,8,FALSE)</f>
        <v>-3.1360123585842188</v>
      </c>
      <c r="AT70" s="580">
        <f>VLOOKUP($AL$70,$R$8:$Z$72,9,FALSE)</f>
        <v>0</v>
      </c>
      <c r="AU70" s="114"/>
      <c r="AV70" s="114"/>
      <c r="AW70" s="114"/>
      <c r="BK70" s="31"/>
      <c r="BM70" s="587"/>
      <c r="BN70" s="344"/>
    </row>
    <row r="71" spans="2:69" ht="15" customHeight="1" x14ac:dyDescent="0.25">
      <c r="B71" s="379" t="s">
        <v>315</v>
      </c>
      <c r="C71" s="578">
        <v>0</v>
      </c>
      <c r="D71" s="578">
        <v>3052</v>
      </c>
      <c r="F71" s="579" t="str">
        <f t="shared" si="11"/>
        <v>7.V.64 Inactive communal populations</v>
      </c>
      <c r="G71" s="580">
        <f t="shared" si="11"/>
        <v>0</v>
      </c>
      <c r="H71" s="581">
        <f t="shared" si="11"/>
        <v>0</v>
      </c>
      <c r="I71" s="580">
        <f t="shared" si="11"/>
        <v>3052</v>
      </c>
      <c r="J71" s="581">
        <f t="shared" si="11"/>
        <v>0.81740877134248413</v>
      </c>
      <c r="K71" s="581">
        <f t="shared" si="11"/>
        <v>0</v>
      </c>
      <c r="L71" s="581">
        <f t="shared" si="11"/>
        <v>-6.5041051500408855</v>
      </c>
      <c r="M71" s="580">
        <f t="shared" ref="M71:M103" si="14">IF($G$4=1,Z71,IF($G$4=2,AJ71,IF($G$4=3,AT71,"")))</f>
        <v>0</v>
      </c>
      <c r="N71" s="582"/>
      <c r="O71" s="583" t="str">
        <f t="shared" si="6"/>
        <v>7</v>
      </c>
      <c r="P71" s="583" t="str">
        <f t="shared" si="7"/>
        <v>7.V</v>
      </c>
      <c r="Q71" s="583">
        <f>RANK(Z71,$Z$8:$Z$72,0)+COUNTIF($Z$8:Z71,Z71)-1</f>
        <v>64</v>
      </c>
      <c r="R71" s="583">
        <f>RANK(U71,$U$8:$U$72,0)+COUNTIF($U$8:U71,U71)-1</f>
        <v>64</v>
      </c>
      <c r="S71" s="379" t="s">
        <v>315</v>
      </c>
      <c r="T71" s="584">
        <f t="shared" si="8"/>
        <v>0</v>
      </c>
      <c r="U71" s="585">
        <f t="shared" si="12"/>
        <v>0</v>
      </c>
      <c r="V71" s="584">
        <f t="shared" si="9"/>
        <v>3052</v>
      </c>
      <c r="W71" s="585">
        <f t="shared" si="13"/>
        <v>0.81740877134248413</v>
      </c>
      <c r="X71" s="581">
        <f t="shared" si="4"/>
        <v>0</v>
      </c>
      <c r="Y71" s="581">
        <f t="shared" si="5"/>
        <v>-6.5041051500408855</v>
      </c>
      <c r="Z71" s="580">
        <f t="shared" si="10"/>
        <v>0</v>
      </c>
      <c r="AA71" s="114"/>
      <c r="AB71" s="586">
        <v>64</v>
      </c>
      <c r="AC71" s="568" t="str">
        <f>VLOOKUP($AB$71,$Q$8:$Z$72,3,FALSE)</f>
        <v>7.V.64 Inactive communal populations</v>
      </c>
      <c r="AD71" s="580">
        <f>VLOOKUP($AB$71,$Q$8:$Z$72,4,FALSE)</f>
        <v>0</v>
      </c>
      <c r="AE71" s="581">
        <f>VLOOKUP($AB$71,$Q$8:$Z$72,5,FALSE)</f>
        <v>0</v>
      </c>
      <c r="AF71" s="580">
        <f>VLOOKUP($AB$71,$Q$8:$Z$72,6,FALSE)</f>
        <v>3052</v>
      </c>
      <c r="AG71" s="581">
        <f>VLOOKUP($AB$71,$Q$8:$Z$72,7,FALSE)</f>
        <v>0.81740877134248413</v>
      </c>
      <c r="AH71" s="581">
        <f>VLOOKUP($AB$71,$Q$8:$Z$72,8,FALSE)</f>
        <v>0</v>
      </c>
      <c r="AI71" s="581">
        <f>VLOOKUP($AB$71,$Q$8:$Z$72,9,FALSE)</f>
        <v>-6.5041051500408855</v>
      </c>
      <c r="AJ71" s="580">
        <f>VLOOKUP($AB$71,$Q$8:$Z$72,10,FALSE)</f>
        <v>0</v>
      </c>
      <c r="AK71" s="114"/>
      <c r="AL71" s="586">
        <v>64</v>
      </c>
      <c r="AM71" s="568" t="str">
        <f>VLOOKUP($AL$71,$R$8:$Z$72,2,FALSE)</f>
        <v>7.V.64 Inactive communal populations</v>
      </c>
      <c r="AN71" s="580">
        <f>VLOOKUP($AL$71,$R$8:$Z$72,3,FALSE)</f>
        <v>0</v>
      </c>
      <c r="AO71" s="581">
        <f>VLOOKUP($AL$71,$R$8:$Z$72,4,FALSE)</f>
        <v>0</v>
      </c>
      <c r="AP71" s="580">
        <f>VLOOKUP($AL$71,$R$8:$Z$72,5,FALSE)</f>
        <v>3052</v>
      </c>
      <c r="AQ71" s="581">
        <f>VLOOKUP($AL$71,$R$8:$Z$72,6,FALSE)</f>
        <v>0.81740877134248413</v>
      </c>
      <c r="AR71" s="581">
        <f>VLOOKUP($AL$71,$R$8:$Z$72,7,FALSE)</f>
        <v>0</v>
      </c>
      <c r="AS71" s="581">
        <f>VLOOKUP($AL$71,$R$8:$Z$72,8,FALSE)</f>
        <v>-6.5041051500408855</v>
      </c>
      <c r="AT71" s="580">
        <f>VLOOKUP($AL$71,$R$8:$Z$72,9,FALSE)</f>
        <v>0</v>
      </c>
      <c r="AU71" s="114"/>
      <c r="AV71" s="114"/>
      <c r="AW71" s="114"/>
      <c r="BK71" s="31"/>
      <c r="BM71" s="587"/>
      <c r="BN71" s="344"/>
    </row>
    <row r="72" spans="2:69" ht="15" customHeight="1" x14ac:dyDescent="0.25">
      <c r="B72" s="379" t="s">
        <v>316</v>
      </c>
      <c r="C72" s="578">
        <v>0</v>
      </c>
      <c r="D72" s="578">
        <v>0</v>
      </c>
      <c r="F72" s="579" t="str">
        <f t="shared" ref="F72:L104" si="15">IF($G$4=1,S72,IF($G$4=2,AC72,IF($G$4=3,AM72,"")))</f>
        <v>7.V.65 Non-residential postcodes</v>
      </c>
      <c r="G72" s="580">
        <f t="shared" si="15"/>
        <v>0</v>
      </c>
      <c r="H72" s="581">
        <f t="shared" si="15"/>
        <v>0</v>
      </c>
      <c r="I72" s="580">
        <f t="shared" si="15"/>
        <v>0</v>
      </c>
      <c r="J72" s="581">
        <f t="shared" si="15"/>
        <v>0</v>
      </c>
      <c r="K72" s="581">
        <f t="shared" si="15"/>
        <v>0</v>
      </c>
      <c r="L72" s="581">
        <f t="shared" si="15"/>
        <v>0</v>
      </c>
      <c r="M72" s="580">
        <f t="shared" si="14"/>
        <v>0</v>
      </c>
      <c r="N72" s="582"/>
      <c r="O72" s="583" t="str">
        <f t="shared" si="6"/>
        <v>7</v>
      </c>
      <c r="P72" s="583" t="str">
        <f t="shared" si="7"/>
        <v>7.V</v>
      </c>
      <c r="Q72" s="583">
        <f>RANK(Z72,$Z$8:$Z$72,0)+COUNTIF($Z$8:Z72,Z72)-1</f>
        <v>65</v>
      </c>
      <c r="R72" s="583">
        <f>RANK(U72,$U$8:$U$72,0)+COUNTIF($U$8:U72,U72)-1</f>
        <v>65</v>
      </c>
      <c r="S72" s="379" t="s">
        <v>316</v>
      </c>
      <c r="T72" s="584">
        <f t="shared" si="8"/>
        <v>0</v>
      </c>
      <c r="U72" s="585">
        <f>T72/SUM(PROFILE_RESULT_COUNT)*100</f>
        <v>0</v>
      </c>
      <c r="V72" s="584">
        <f t="shared" si="9"/>
        <v>0</v>
      </c>
      <c r="W72" s="585">
        <f>V72/SUM(BASE_PROFILE_RESULT_COUNT)*100</f>
        <v>0</v>
      </c>
      <c r="X72" s="581">
        <f t="shared" ref="X72:X104" si="16">IF(V72&gt;0,(T72/V72)*100,0)</f>
        <v>0</v>
      </c>
      <c r="Y72" s="581">
        <f t="shared" ref="Y72:Y104" si="17">IF(AND((SQRT((W72*(100-W72))/SUM($T$8:$T$71)))&gt;0, SUM($T$8:$T$71)&gt;0),(U72-W72)/(SQRT((W72*(100-W72))/SUM($T$8:$T$71))),0)</f>
        <v>0</v>
      </c>
      <c r="Z72" s="580">
        <f t="shared" si="10"/>
        <v>0</v>
      </c>
      <c r="AA72" s="114"/>
      <c r="AB72" s="586">
        <v>65</v>
      </c>
      <c r="AC72" s="568" t="str">
        <f>VLOOKUP($AB$72,$Q$8:$Z$72,3,FALSE)</f>
        <v>7.V.65 Non-residential postcodes</v>
      </c>
      <c r="AD72" s="580">
        <f>VLOOKUP($AB$72,$Q$8:$Z$72,4,FALSE)</f>
        <v>0</v>
      </c>
      <c r="AE72" s="581">
        <f>VLOOKUP($AB$72,$Q$8:$Z$72,5,FALSE)</f>
        <v>0</v>
      </c>
      <c r="AF72" s="580">
        <f>VLOOKUP($AB$72,$Q$8:$Z$72,6,FALSE)</f>
        <v>0</v>
      </c>
      <c r="AG72" s="581">
        <f>VLOOKUP($AB$72,$Q$8:$Z$72,7,FALSE)</f>
        <v>0</v>
      </c>
      <c r="AH72" s="581">
        <f>VLOOKUP($AB$72,$Q$8:$Z$72,8,FALSE)</f>
        <v>0</v>
      </c>
      <c r="AI72" s="581">
        <f>VLOOKUP($AB$72,$Q$8:$Z$72,9,FALSE)</f>
        <v>0</v>
      </c>
      <c r="AJ72" s="580">
        <f>VLOOKUP($AB$72,$Q$8:$Z$72,10,FALSE)</f>
        <v>0</v>
      </c>
      <c r="AK72" s="114"/>
      <c r="AL72" s="586">
        <v>65</v>
      </c>
      <c r="AM72" s="568" t="str">
        <f>VLOOKUP($AL$72,$R$8:$Z$72,2,FALSE)</f>
        <v>7.V.65 Non-residential postcodes</v>
      </c>
      <c r="AN72" s="580">
        <f>VLOOKUP($AL$72,$R$8:$Z$72,3,FALSE)</f>
        <v>0</v>
      </c>
      <c r="AO72" s="581">
        <f>VLOOKUP($AL$72,$R$8:$Z$72,4,FALSE)</f>
        <v>0</v>
      </c>
      <c r="AP72" s="580">
        <f>VLOOKUP($AL$72,$R$8:$Z$72,5,FALSE)</f>
        <v>0</v>
      </c>
      <c r="AQ72" s="581">
        <f>VLOOKUP($AL$72,$R$8:$Z$72,6,FALSE)</f>
        <v>0</v>
      </c>
      <c r="AR72" s="581">
        <f>VLOOKUP($AL$72,$R$8:$Z$72,7,FALSE)</f>
        <v>0</v>
      </c>
      <c r="AS72" s="581">
        <f>VLOOKUP($AL$72,$R$8:$Z$72,8,FALSE)</f>
        <v>0</v>
      </c>
      <c r="AT72" s="580">
        <f>VLOOKUP($AL$72,$R$8:$Z$72,9,FALSE)</f>
        <v>0</v>
      </c>
      <c r="AU72" s="114"/>
      <c r="AV72" s="114"/>
      <c r="AW72" s="114"/>
      <c r="BK72" s="31"/>
      <c r="BM72" s="587"/>
      <c r="BN72" s="344"/>
    </row>
    <row r="73" spans="2:69" ht="15" customHeight="1" x14ac:dyDescent="0.25">
      <c r="F73" s="579" t="s">
        <v>96</v>
      </c>
      <c r="G73" s="580">
        <f>SUM(T8:T71)</f>
        <v>5133</v>
      </c>
      <c r="H73" s="581"/>
      <c r="I73" s="580">
        <f>SUM(V8:V71)</f>
        <v>373375</v>
      </c>
      <c r="J73" s="581"/>
      <c r="K73" s="581"/>
      <c r="L73" s="581"/>
      <c r="M73" s="580"/>
      <c r="N73" s="588"/>
      <c r="O73" s="379"/>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114"/>
      <c r="AN73" s="114"/>
      <c r="AO73" s="114"/>
      <c r="AP73" s="114"/>
      <c r="AQ73" s="114"/>
      <c r="AR73" s="114"/>
      <c r="AS73" s="114"/>
      <c r="AT73" s="114"/>
      <c r="AU73" s="114"/>
      <c r="AV73" s="114"/>
      <c r="AW73" s="114"/>
      <c r="BK73" s="31"/>
      <c r="BM73" s="587"/>
      <c r="BN73" s="344"/>
    </row>
    <row r="74" spans="2:69" ht="15" customHeight="1" x14ac:dyDescent="0.25">
      <c r="F74" s="589"/>
      <c r="G74" s="590"/>
      <c r="H74" s="590"/>
      <c r="I74" s="590"/>
      <c r="J74" s="590"/>
      <c r="K74" s="590"/>
      <c r="L74" s="590"/>
      <c r="M74" s="590"/>
      <c r="N74" s="588"/>
      <c r="O74" s="379"/>
      <c r="P74" s="114"/>
      <c r="Q74" s="114"/>
      <c r="R74" s="114"/>
      <c r="S74" s="114"/>
      <c r="T74" s="114"/>
      <c r="U74" s="114"/>
      <c r="V74" s="114"/>
      <c r="W74" s="114"/>
      <c r="X74" s="114"/>
      <c r="Y74" s="114"/>
      <c r="Z74" s="114"/>
      <c r="AA74" s="114"/>
      <c r="AB74" s="114"/>
      <c r="AC74" s="114"/>
      <c r="AD74" s="114"/>
      <c r="AE74" s="114"/>
      <c r="AF74" s="114"/>
      <c r="AG74" s="114"/>
      <c r="AH74" s="114"/>
      <c r="AI74" s="114"/>
      <c r="AJ74" s="114"/>
      <c r="AK74" s="114"/>
      <c r="AL74" s="114"/>
      <c r="AM74" s="114"/>
      <c r="AN74" s="114"/>
      <c r="AO74" s="114"/>
      <c r="AP74" s="114"/>
      <c r="AQ74" s="114"/>
      <c r="AR74" s="114"/>
      <c r="AS74" s="114"/>
      <c r="AT74" s="114"/>
      <c r="AU74" s="114"/>
      <c r="AV74" s="114"/>
      <c r="AW74" s="114"/>
      <c r="BK74" s="31"/>
      <c r="BM74" s="587"/>
      <c r="BN74" s="344"/>
    </row>
    <row r="75" spans="2:69" ht="15" customHeight="1" x14ac:dyDescent="0.25">
      <c r="F75" s="27" t="s">
        <v>240</v>
      </c>
      <c r="G75" s="27">
        <f>$G$100</f>
        <v>1</v>
      </c>
      <c r="H75" s="31"/>
      <c r="I75" s="31"/>
      <c r="J75" s="31"/>
      <c r="K75" s="31"/>
      <c r="L75" s="31"/>
      <c r="M75" s="31"/>
      <c r="O75" s="31"/>
      <c r="P75" s="591"/>
      <c r="Q75" s="31"/>
      <c r="R75" s="31"/>
      <c r="S75" s="31"/>
      <c r="T75" s="31"/>
      <c r="U75" s="31"/>
      <c r="V75" s="31"/>
      <c r="W75" s="31"/>
      <c r="X75" s="31"/>
      <c r="Y75" s="31"/>
      <c r="Z75" s="31"/>
      <c r="AU75" s="114"/>
      <c r="AV75" s="114"/>
      <c r="AW75" s="114"/>
      <c r="BK75" s="31"/>
      <c r="BM75" s="587"/>
      <c r="BN75" s="344"/>
    </row>
    <row r="76" spans="2:69" ht="15" customHeight="1" x14ac:dyDescent="0.25">
      <c r="F76" s="573" t="s">
        <v>317</v>
      </c>
      <c r="G76" s="573" t="s">
        <v>48</v>
      </c>
      <c r="H76" s="573" t="s">
        <v>49</v>
      </c>
      <c r="I76" s="573" t="s">
        <v>50</v>
      </c>
      <c r="J76" s="573" t="s">
        <v>51</v>
      </c>
      <c r="K76" s="573" t="s">
        <v>52</v>
      </c>
      <c r="L76" s="573" t="s">
        <v>53</v>
      </c>
      <c r="M76" s="574" t="s">
        <v>35</v>
      </c>
      <c r="N76" s="575"/>
      <c r="O76" s="576"/>
      <c r="P76" s="576"/>
      <c r="Q76" s="577" t="s">
        <v>249</v>
      </c>
      <c r="R76" s="577" t="s">
        <v>250</v>
      </c>
      <c r="S76" s="573" t="s">
        <v>317</v>
      </c>
      <c r="T76" s="573" t="s">
        <v>48</v>
      </c>
      <c r="U76" s="573" t="s">
        <v>49</v>
      </c>
      <c r="V76" s="573" t="s">
        <v>50</v>
      </c>
      <c r="W76" s="573" t="s">
        <v>51</v>
      </c>
      <c r="X76" s="573" t="s">
        <v>52</v>
      </c>
      <c r="Y76" s="573" t="s">
        <v>53</v>
      </c>
      <c r="Z76" s="574" t="s">
        <v>35</v>
      </c>
      <c r="AA76" s="340"/>
      <c r="AB76" s="577" t="s">
        <v>251</v>
      </c>
      <c r="AC76" s="573" t="s">
        <v>317</v>
      </c>
      <c r="AD76" s="573" t="s">
        <v>48</v>
      </c>
      <c r="AE76" s="573" t="s">
        <v>49</v>
      </c>
      <c r="AF76" s="573" t="s">
        <v>50</v>
      </c>
      <c r="AG76" s="573" t="s">
        <v>51</v>
      </c>
      <c r="AH76" s="573" t="s">
        <v>52</v>
      </c>
      <c r="AI76" s="573" t="s">
        <v>53</v>
      </c>
      <c r="AJ76" s="574" t="s">
        <v>35</v>
      </c>
      <c r="AK76" s="340"/>
      <c r="AL76" s="577" t="s">
        <v>251</v>
      </c>
      <c r="AM76" s="573" t="s">
        <v>317</v>
      </c>
      <c r="AN76" s="573" t="s">
        <v>48</v>
      </c>
      <c r="AO76" s="573" t="s">
        <v>49</v>
      </c>
      <c r="AP76" s="573" t="s">
        <v>50</v>
      </c>
      <c r="AQ76" s="573" t="s">
        <v>51</v>
      </c>
      <c r="AR76" s="573" t="s">
        <v>52</v>
      </c>
      <c r="AS76" s="573" t="s">
        <v>53</v>
      </c>
      <c r="AT76" s="574" t="s">
        <v>35</v>
      </c>
      <c r="AU76" s="114"/>
      <c r="AV76" s="114"/>
      <c r="AW76" s="592" t="s">
        <v>318</v>
      </c>
      <c r="AX76" s="31"/>
      <c r="AY76" s="31"/>
      <c r="BK76" s="31"/>
      <c r="BM76" s="587"/>
      <c r="BN76" s="344"/>
    </row>
    <row r="77" spans="2:69" ht="15" customHeight="1" x14ac:dyDescent="0.25">
      <c r="F77" s="579" t="str">
        <f t="shared" ref="F77:G98" si="18">IF($G$75=1,S77,IF($G$75=2,AC77,IF($G$75=3,AM77,"")))</f>
        <v>1.A. Exclusive Addresses</v>
      </c>
      <c r="G77" s="580">
        <f>IF($G$75=1,T77,IF($G$75=2,AD77,IF($G$75=3,AN77,"")))</f>
        <v>0</v>
      </c>
      <c r="H77" s="581">
        <f t="shared" ref="H77:M98" si="19">IF($G$75=1,U77,IF($G$75=2,AE77,IF($G$75=3,AO77,"")))</f>
        <v>0</v>
      </c>
      <c r="I77" s="580">
        <f t="shared" ca="1" si="19"/>
        <v>0</v>
      </c>
      <c r="J77" s="593">
        <f t="shared" ca="1" si="19"/>
        <v>0</v>
      </c>
      <c r="K77" s="593">
        <f t="shared" ca="1" si="19"/>
        <v>0</v>
      </c>
      <c r="L77" s="593">
        <f t="shared" ca="1" si="19"/>
        <v>0</v>
      </c>
      <c r="M77" s="594">
        <f t="shared" ca="1" si="19"/>
        <v>0</v>
      </c>
      <c r="N77" s="582"/>
      <c r="O77" s="595"/>
      <c r="P77" s="583" t="str">
        <f>LEFT(S77,3)</f>
        <v>1.A</v>
      </c>
      <c r="Q77" s="583">
        <f ca="1">RANK(Z77,$Z$77:$Z$98,0)+COUNTIF($Z$77:Z77,Z77)-1</f>
        <v>13</v>
      </c>
      <c r="R77" s="583">
        <f>RANK(U77,$U$77:$U$98,0)+COUNTIF($U$77:U77,U77)-1</f>
        <v>13</v>
      </c>
      <c r="S77" s="596" t="s">
        <v>72</v>
      </c>
      <c r="T77" s="580">
        <f>SUMIF($P$8:$P$72,$P77,T$8:T$72)</f>
        <v>0</v>
      </c>
      <c r="U77" s="581">
        <f>IF(SUM($T$77:$T$98)&gt;0,T77/SUM($T$77:$T$98)*100,0)</f>
        <v>0</v>
      </c>
      <c r="V77" s="580">
        <f ca="1">SUMIF($P$8:$R$72,$P77,V$8:V$72)</f>
        <v>0</v>
      </c>
      <c r="W77" s="593">
        <f t="shared" ref="W77:W98" ca="1" si="20">IF(SUM($V$77:$V$98)&gt;0,V77/SUM($V$77:$V$98)*100,0)</f>
        <v>0</v>
      </c>
      <c r="X77" s="593">
        <f ca="1">IF(V77&gt;0,(T77/V77)*100,0)</f>
        <v>0</v>
      </c>
      <c r="Y77" s="593">
        <f ca="1">IF(AND((SQRT((W77*(100-W77))/SUM($T$77:$T$98)))&gt;0, SUM($T$77:$T$98)&gt;0),(U77-W77)/(SQRT((W77*(100-W77))/SUM($T$77:$T$98))),0)</f>
        <v>0</v>
      </c>
      <c r="Z77" s="594">
        <f ca="1">IF(AND(W77&gt;0,SUM(X77)&gt;0),(U77/W77)*100,0)</f>
        <v>0</v>
      </c>
      <c r="AA77" s="114"/>
      <c r="AB77" s="586">
        <v>1</v>
      </c>
      <c r="AC77" s="597" t="str">
        <f t="shared" ref="AC77:AJ77" ca="1" si="21">VLOOKUP($AB$77,$Q$77:$Z$98,S$5,FALSE)</f>
        <v>3.G. Settled Suburbia</v>
      </c>
      <c r="AD77" s="580">
        <f ca="1">VLOOKUP($AB$77,$Q$77:$Z$98,T$5,FALSE)</f>
        <v>730</v>
      </c>
      <c r="AE77" s="581">
        <f t="shared" ca="1" si="21"/>
        <v>14.221702707968051</v>
      </c>
      <c r="AF77" s="580">
        <f t="shared" ca="1" si="21"/>
        <v>23544</v>
      </c>
      <c r="AG77" s="593">
        <f t="shared" ca="1" si="21"/>
        <v>6.3057248074991632</v>
      </c>
      <c r="AH77" s="593">
        <f t="shared" ca="1" si="21"/>
        <v>3.1005776418620457</v>
      </c>
      <c r="AI77" s="593">
        <f t="shared" ca="1" si="21"/>
        <v>23.332763040953783</v>
      </c>
      <c r="AJ77" s="594">
        <f t="shared" ca="1" si="21"/>
        <v>225.53636801680136</v>
      </c>
      <c r="AK77" s="114"/>
      <c r="AL77" s="586">
        <v>1</v>
      </c>
      <c r="AM77" s="597" t="str">
        <f t="shared" ref="AM77:AT77" si="22">VLOOKUP($AB$77,$R$77:$Z$98,R$5,FALSE)</f>
        <v xml:space="preserve">3.F. Mature Success </v>
      </c>
      <c r="AN77" s="580">
        <f t="shared" si="22"/>
        <v>1359</v>
      </c>
      <c r="AO77" s="581">
        <f t="shared" si="22"/>
        <v>26.475745178258332</v>
      </c>
      <c r="AP77" s="580">
        <f t="shared" ca="1" si="22"/>
        <v>45078</v>
      </c>
      <c r="AQ77" s="593">
        <f t="shared" ca="1" si="22"/>
        <v>12.073116839638432</v>
      </c>
      <c r="AR77" s="593">
        <f t="shared" ca="1" si="22"/>
        <v>3.014774391055504</v>
      </c>
      <c r="AS77" s="593">
        <f t="shared" ca="1" si="22"/>
        <v>31.670640379288578</v>
      </c>
      <c r="AT77" s="594">
        <f t="shared" ca="1" si="22"/>
        <v>219.29502985785098</v>
      </c>
      <c r="AU77" s="114"/>
      <c r="AV77" s="114"/>
      <c r="AW77" s="379" t="str">
        <f t="shared" ref="AW77:AW98" si="23">S77</f>
        <v>1.A. Exclusive Addresses</v>
      </c>
      <c r="AX77" s="598" t="s">
        <v>319</v>
      </c>
      <c r="AY77" s="379"/>
      <c r="BK77" s="31"/>
      <c r="BM77" s="587"/>
      <c r="BN77" s="344"/>
      <c r="BQ77" s="31"/>
    </row>
    <row r="78" spans="2:69" ht="15" customHeight="1" x14ac:dyDescent="0.25">
      <c r="F78" s="579" t="str">
        <f t="shared" si="18"/>
        <v>1.B. Flourishing Capital</v>
      </c>
      <c r="G78" s="580">
        <f t="shared" si="18"/>
        <v>0</v>
      </c>
      <c r="H78" s="581">
        <f>IF($G$75=1,U78,IF($G$75=2,AE78,IF($G$75=3,AO78,"")))</f>
        <v>0</v>
      </c>
      <c r="I78" s="580">
        <f t="shared" ca="1" si="19"/>
        <v>38</v>
      </c>
      <c r="J78" s="593">
        <f t="shared" ca="1" si="19"/>
        <v>1.0177435554067627E-2</v>
      </c>
      <c r="K78" s="593">
        <f t="shared" ca="1" si="19"/>
        <v>0</v>
      </c>
      <c r="L78" s="593">
        <f t="shared" ca="1" si="19"/>
        <v>-0.72281459594820496</v>
      </c>
      <c r="M78" s="594">
        <f t="shared" ca="1" si="19"/>
        <v>0</v>
      </c>
      <c r="N78" s="582"/>
      <c r="O78" s="595"/>
      <c r="P78" s="583" t="str">
        <f t="shared" ref="P78:P98" si="24">LEFT(S78,3)</f>
        <v>1.B</v>
      </c>
      <c r="Q78" s="583">
        <f ca="1">RANK(Z78,$Z$77:$Z$98,0)+COUNTIF($Z$77:Z78,Z78)-1</f>
        <v>14</v>
      </c>
      <c r="R78" s="583">
        <f>RANK(U78,$U$77:$U$98,0)+COUNTIF($U$77:U78,U78)-1</f>
        <v>14</v>
      </c>
      <c r="S78" s="596" t="s">
        <v>73</v>
      </c>
      <c r="T78" s="580">
        <f t="shared" ref="T78:T98" si="25">SUMIF($P$8:$P$72,$P78,T$8:T$72)</f>
        <v>0</v>
      </c>
      <c r="U78" s="581">
        <f t="shared" ref="U78:U98" si="26">IF(SUM($T$77:$T$98)&gt;0,T78/SUM($T$77:$T$98)*100,0)</f>
        <v>0</v>
      </c>
      <c r="V78" s="580">
        <f t="shared" ref="V78:V98" ca="1" si="27">SUMIF($P$8:$R$72,$P78,V$8:V$72)</f>
        <v>38</v>
      </c>
      <c r="W78" s="593">
        <f t="shared" ca="1" si="20"/>
        <v>1.0177435554067627E-2</v>
      </c>
      <c r="X78" s="593">
        <f t="shared" ref="X78:X98" ca="1" si="28">IF(V78&gt;0,(T78/V78)*100,0)</f>
        <v>0</v>
      </c>
      <c r="Y78" s="593">
        <f t="shared" ref="Y78:Y98" ca="1" si="29">IF(AND((SQRT((W78*(100-W78))/SUM($T$77:$T$98)))&gt;0, SUM($T$77:$T$98)&gt;0),(U78-W78)/(SQRT((W78*(100-W78))/SUM($T$77:$T$98))),0)</f>
        <v>-0.72281459594820496</v>
      </c>
      <c r="Z78" s="594">
        <f t="shared" ref="Z78:Z98" ca="1" si="30">IF(AND(W78&gt;0,SUM(X78)&gt;0),(U78/W78)*100,0)</f>
        <v>0</v>
      </c>
      <c r="AA78" s="114"/>
      <c r="AB78" s="586">
        <v>2</v>
      </c>
      <c r="AC78" s="597" t="str">
        <f t="shared" ref="AC78:AJ78" ca="1" si="31">VLOOKUP($AB$78,$Q$77:$Z$98,S$5,FALSE)</f>
        <v xml:space="preserve">3.F. Mature Success </v>
      </c>
      <c r="AD78" s="580">
        <f t="shared" ca="1" si="31"/>
        <v>1359</v>
      </c>
      <c r="AE78" s="581">
        <f t="shared" ca="1" si="31"/>
        <v>26.475745178258332</v>
      </c>
      <c r="AF78" s="580">
        <f t="shared" ca="1" si="31"/>
        <v>45078</v>
      </c>
      <c r="AG78" s="593">
        <f t="shared" ca="1" si="31"/>
        <v>12.073116839638432</v>
      </c>
      <c r="AH78" s="593">
        <f t="shared" ca="1" si="31"/>
        <v>3.014774391055504</v>
      </c>
      <c r="AI78" s="593">
        <f t="shared" ca="1" si="31"/>
        <v>31.670640379288578</v>
      </c>
      <c r="AJ78" s="594">
        <f t="shared" ca="1" si="31"/>
        <v>219.29502985785098</v>
      </c>
      <c r="AK78" s="114"/>
      <c r="AL78" s="586">
        <v>2</v>
      </c>
      <c r="AM78" s="597" t="str">
        <f t="shared" ref="AM78:AT78" si="32">VLOOKUP($AB$78,$R$77:$Z$98,R$5,FALSE)</f>
        <v>4.K. Semi-Rural Maturity</v>
      </c>
      <c r="AN78" s="580">
        <f t="shared" si="32"/>
        <v>1029</v>
      </c>
      <c r="AO78" s="581">
        <f t="shared" si="32"/>
        <v>20.04675628287551</v>
      </c>
      <c r="AP78" s="580">
        <f t="shared" ca="1" si="32"/>
        <v>35362</v>
      </c>
      <c r="AQ78" s="593">
        <f t="shared" ca="1" si="32"/>
        <v>9.4709072648141941</v>
      </c>
      <c r="AR78" s="593">
        <f t="shared" ca="1" si="32"/>
        <v>2.9099032860132343</v>
      </c>
      <c r="AS78" s="593">
        <f t="shared" ca="1" si="32"/>
        <v>25.876825560639325</v>
      </c>
      <c r="AT78" s="594">
        <f t="shared" ca="1" si="32"/>
        <v>211.6666938272339</v>
      </c>
      <c r="AW78" s="379" t="str">
        <f t="shared" si="23"/>
        <v>1.B. Flourishing Capital</v>
      </c>
      <c r="AX78" s="598" t="s">
        <v>320</v>
      </c>
      <c r="AY78" s="379"/>
      <c r="BK78" s="31"/>
      <c r="BM78" s="587"/>
      <c r="BN78" s="344"/>
      <c r="BQ78" s="31"/>
    </row>
    <row r="79" spans="2:69" ht="15" customHeight="1" x14ac:dyDescent="0.25">
      <c r="F79" s="579" t="str">
        <f t="shared" si="18"/>
        <v>1.C. Upmarket Families</v>
      </c>
      <c r="G79" s="580">
        <f t="shared" si="18"/>
        <v>138</v>
      </c>
      <c r="H79" s="581">
        <f t="shared" si="19"/>
        <v>2.6884862653419055</v>
      </c>
      <c r="I79" s="580">
        <f t="shared" ca="1" si="19"/>
        <v>12434</v>
      </c>
      <c r="J79" s="593">
        <f t="shared" ca="1" si="19"/>
        <v>3.3301640441914961</v>
      </c>
      <c r="K79" s="593">
        <f t="shared" ca="1" si="19"/>
        <v>1.1098600611227281</v>
      </c>
      <c r="L79" s="593">
        <f t="shared" ca="1" si="19"/>
        <v>-2.5622666719696636</v>
      </c>
      <c r="M79" s="594">
        <f t="shared" ca="1" si="19"/>
        <v>80.731346253983759</v>
      </c>
      <c r="N79" s="582"/>
      <c r="O79" s="595"/>
      <c r="P79" s="583" t="str">
        <f t="shared" si="24"/>
        <v>1.C</v>
      </c>
      <c r="Q79" s="583">
        <f ca="1">RANK(Z79,$Z$77:$Z$98,0)+COUNTIF($Z$77:Z79,Z79)-1</f>
        <v>7</v>
      </c>
      <c r="R79" s="583">
        <f>RANK(U79,$U$77:$U$98,0)+COUNTIF($U$77:U79,U79)-1</f>
        <v>8</v>
      </c>
      <c r="S79" s="596" t="s">
        <v>74</v>
      </c>
      <c r="T79" s="580">
        <f t="shared" si="25"/>
        <v>138</v>
      </c>
      <c r="U79" s="581">
        <f t="shared" si="26"/>
        <v>2.6884862653419055</v>
      </c>
      <c r="V79" s="580">
        <f t="shared" ca="1" si="27"/>
        <v>12434</v>
      </c>
      <c r="W79" s="593">
        <f t="shared" ca="1" si="20"/>
        <v>3.3301640441914961</v>
      </c>
      <c r="X79" s="593">
        <f t="shared" ca="1" si="28"/>
        <v>1.1098600611227281</v>
      </c>
      <c r="Y79" s="593">
        <f t="shared" ca="1" si="29"/>
        <v>-2.5622666719696636</v>
      </c>
      <c r="Z79" s="594">
        <f t="shared" ca="1" si="30"/>
        <v>80.731346253983759</v>
      </c>
      <c r="AA79" s="114"/>
      <c r="AB79" s="586">
        <v>3</v>
      </c>
      <c r="AC79" s="597" t="str">
        <f t="shared" ref="AC79:AJ79" ca="1" si="33">VLOOKUP($AB$79,$Q$77:$Z$98,S$5,FALSE)</f>
        <v>4.K. Semi-Rural Maturity</v>
      </c>
      <c r="AD79" s="580">
        <f t="shared" ca="1" si="33"/>
        <v>1029</v>
      </c>
      <c r="AE79" s="581">
        <f t="shared" ca="1" si="33"/>
        <v>20.04675628287551</v>
      </c>
      <c r="AF79" s="580">
        <f t="shared" ca="1" si="33"/>
        <v>35362</v>
      </c>
      <c r="AG79" s="593">
        <f t="shared" ca="1" si="33"/>
        <v>9.4709072648141941</v>
      </c>
      <c r="AH79" s="593">
        <f t="shared" ca="1" si="33"/>
        <v>2.9099032860132343</v>
      </c>
      <c r="AI79" s="593">
        <f t="shared" ca="1" si="33"/>
        <v>25.876825560639325</v>
      </c>
      <c r="AJ79" s="594">
        <f t="shared" ca="1" si="33"/>
        <v>211.6666938272339</v>
      </c>
      <c r="AK79" s="114"/>
      <c r="AL79" s="586">
        <v>3</v>
      </c>
      <c r="AM79" s="597" t="str">
        <f t="shared" ref="AM79:AT79" si="34">VLOOKUP($AB$79,$R$77:$Z$98,R$5,FALSE)</f>
        <v>2.D. Commuter-Belt Wealth</v>
      </c>
      <c r="AN79" s="580">
        <f t="shared" si="34"/>
        <v>749</v>
      </c>
      <c r="AO79" s="581">
        <f t="shared" si="34"/>
        <v>14.591856614065849</v>
      </c>
      <c r="AP79" s="580">
        <f t="shared" ca="1" si="34"/>
        <v>59309</v>
      </c>
      <c r="AQ79" s="593">
        <f t="shared" ca="1" si="34"/>
        <v>15.884566454636758</v>
      </c>
      <c r="AR79" s="593">
        <f t="shared" ca="1" si="34"/>
        <v>1.2628774722217537</v>
      </c>
      <c r="AS79" s="593">
        <f t="shared" ca="1" si="34"/>
        <v>-2.5337348221607163</v>
      </c>
      <c r="AT79" s="594">
        <f t="shared" ca="1" si="34"/>
        <v>91.861850027429853</v>
      </c>
      <c r="AW79" s="379" t="str">
        <f t="shared" si="23"/>
        <v>1.C. Upmarket Families</v>
      </c>
      <c r="AX79" s="598" t="s">
        <v>321</v>
      </c>
      <c r="AY79" s="379"/>
      <c r="BK79" s="31"/>
      <c r="BM79" s="587"/>
      <c r="BN79" s="344"/>
      <c r="BQ79" s="31"/>
    </row>
    <row r="80" spans="2:69" ht="15" customHeight="1" x14ac:dyDescent="0.25">
      <c r="F80" s="579" t="str">
        <f t="shared" si="18"/>
        <v>2.D. Commuter-Belt Wealth</v>
      </c>
      <c r="G80" s="580">
        <f t="shared" si="18"/>
        <v>749</v>
      </c>
      <c r="H80" s="581">
        <f t="shared" si="19"/>
        <v>14.591856614065849</v>
      </c>
      <c r="I80" s="580">
        <f t="shared" ca="1" si="19"/>
        <v>59309</v>
      </c>
      <c r="J80" s="593">
        <f t="shared" ca="1" si="19"/>
        <v>15.884566454636758</v>
      </c>
      <c r="K80" s="593">
        <f t="shared" ca="1" si="19"/>
        <v>1.2628774722217537</v>
      </c>
      <c r="L80" s="593">
        <f t="shared" ca="1" si="19"/>
        <v>-2.5337348221607163</v>
      </c>
      <c r="M80" s="594">
        <f t="shared" ca="1" si="19"/>
        <v>91.861850027429853</v>
      </c>
      <c r="N80" s="582"/>
      <c r="O80" s="595"/>
      <c r="P80" s="583" t="str">
        <f t="shared" si="24"/>
        <v>2.D</v>
      </c>
      <c r="Q80" s="583">
        <f ca="1">RANK(Z80,$Z$77:$Z$98,0)+COUNTIF($Z$77:Z80,Z80)-1</f>
        <v>6</v>
      </c>
      <c r="R80" s="583">
        <f>RANK(U80,$U$77:$U$98,0)+COUNTIF($U$77:U80,U80)-1</f>
        <v>3</v>
      </c>
      <c r="S80" s="596" t="s">
        <v>75</v>
      </c>
      <c r="T80" s="580">
        <f t="shared" si="25"/>
        <v>749</v>
      </c>
      <c r="U80" s="581">
        <f t="shared" si="26"/>
        <v>14.591856614065849</v>
      </c>
      <c r="V80" s="580">
        <f t="shared" ca="1" si="27"/>
        <v>59309</v>
      </c>
      <c r="W80" s="593">
        <f t="shared" ca="1" si="20"/>
        <v>15.884566454636758</v>
      </c>
      <c r="X80" s="593">
        <f t="shared" ca="1" si="28"/>
        <v>1.2628774722217537</v>
      </c>
      <c r="Y80" s="593">
        <f t="shared" ca="1" si="29"/>
        <v>-2.5337348221607163</v>
      </c>
      <c r="Z80" s="594">
        <f t="shared" ca="1" si="30"/>
        <v>91.861850027429853</v>
      </c>
      <c r="AA80" s="114"/>
      <c r="AB80" s="586">
        <v>4</v>
      </c>
      <c r="AC80" s="597" t="str">
        <f t="shared" ref="AC80:AJ80" ca="1" si="35">VLOOKUP($AB$80,$Q$77:$Z$98,S$5,FALSE)</f>
        <v>4.O. Stable Seniors</v>
      </c>
      <c r="AD80" s="580">
        <f t="shared" ca="1" si="35"/>
        <v>264</v>
      </c>
      <c r="AE80" s="581">
        <f t="shared" ca="1" si="35"/>
        <v>5.1431911163062543</v>
      </c>
      <c r="AF80" s="580">
        <f t="shared" ca="1" si="35"/>
        <v>14234</v>
      </c>
      <c r="AG80" s="593">
        <f t="shared" ca="1" si="35"/>
        <v>3.8122530967525945</v>
      </c>
      <c r="AH80" s="593">
        <f t="shared" ca="1" si="35"/>
        <v>1.8547140649149922</v>
      </c>
      <c r="AI80" s="593">
        <f t="shared" ca="1" si="35"/>
        <v>4.979580120712769</v>
      </c>
      <c r="AJ80" s="594">
        <f t="shared" ca="1" si="35"/>
        <v>134.91211065412728</v>
      </c>
      <c r="AK80" s="114"/>
      <c r="AL80" s="586">
        <v>4</v>
      </c>
      <c r="AM80" s="597" t="str">
        <f t="shared" ref="AM80:AT80" si="36">VLOOKUP($AB$80,$R$77:$Z$98,R$5,FALSE)</f>
        <v>3.G. Settled Suburbia</v>
      </c>
      <c r="AN80" s="580">
        <f t="shared" si="36"/>
        <v>730</v>
      </c>
      <c r="AO80" s="581">
        <f t="shared" si="36"/>
        <v>14.221702707968051</v>
      </c>
      <c r="AP80" s="580">
        <f t="shared" ca="1" si="36"/>
        <v>23544</v>
      </c>
      <c r="AQ80" s="593">
        <f t="shared" ca="1" si="36"/>
        <v>6.3057248074991632</v>
      </c>
      <c r="AR80" s="593">
        <f t="shared" ca="1" si="36"/>
        <v>3.1005776418620457</v>
      </c>
      <c r="AS80" s="593">
        <f t="shared" ca="1" si="36"/>
        <v>23.332763040953783</v>
      </c>
      <c r="AT80" s="594">
        <f t="shared" ca="1" si="36"/>
        <v>225.53636801680136</v>
      </c>
      <c r="AU80" s="114"/>
      <c r="AV80" s="114"/>
      <c r="AW80" s="379" t="str">
        <f t="shared" si="23"/>
        <v>2.D. Commuter-Belt Wealth</v>
      </c>
      <c r="AX80" s="598" t="s">
        <v>322</v>
      </c>
      <c r="AY80" s="379"/>
      <c r="BF80" s="599"/>
      <c r="BK80" s="31"/>
      <c r="BM80" s="587"/>
      <c r="BN80" s="344"/>
      <c r="BQ80" s="31"/>
    </row>
    <row r="81" spans="6:69" ht="15" customHeight="1" x14ac:dyDescent="0.25">
      <c r="F81" s="579" t="str">
        <f t="shared" si="18"/>
        <v xml:space="preserve">2.E. Prosperous Professionals </v>
      </c>
      <c r="G81" s="580">
        <f>IF($G$75=1,T81,IF($G$75=2,AD81,IF($G$75=3,AN81,"")))</f>
        <v>0</v>
      </c>
      <c r="H81" s="581">
        <f t="shared" si="19"/>
        <v>0</v>
      </c>
      <c r="I81" s="580">
        <f t="shared" ca="1" si="19"/>
        <v>48</v>
      </c>
      <c r="J81" s="593">
        <f t="shared" ca="1" si="19"/>
        <v>1.2855708068295947E-2</v>
      </c>
      <c r="K81" s="593">
        <f t="shared" ca="1" si="19"/>
        <v>0</v>
      </c>
      <c r="L81" s="593">
        <f t="shared" ca="1" si="19"/>
        <v>-0.81238435407669174</v>
      </c>
      <c r="M81" s="594">
        <f t="shared" ca="1" si="19"/>
        <v>0</v>
      </c>
      <c r="N81" s="582"/>
      <c r="O81" s="595"/>
      <c r="P81" s="583" t="str">
        <f t="shared" si="24"/>
        <v>2.E</v>
      </c>
      <c r="Q81" s="583">
        <f ca="1">RANK(Z81,$Z$77:$Z$98,0)+COUNTIF($Z$77:Z81,Z81)-1</f>
        <v>15</v>
      </c>
      <c r="R81" s="583">
        <f>RANK(U81,$U$77:$U$98,0)+COUNTIF($U$77:U81,U81)-1</f>
        <v>15</v>
      </c>
      <c r="S81" s="596" t="s">
        <v>76</v>
      </c>
      <c r="T81" s="580">
        <f>SUMIF($P$8:$P$72,$P81,T$8:T$72)</f>
        <v>0</v>
      </c>
      <c r="U81" s="581">
        <f t="shared" si="26"/>
        <v>0</v>
      </c>
      <c r="V81" s="580">
        <f t="shared" ca="1" si="27"/>
        <v>48</v>
      </c>
      <c r="W81" s="593">
        <f t="shared" ca="1" si="20"/>
        <v>1.2855708068295947E-2</v>
      </c>
      <c r="X81" s="593">
        <f t="shared" ca="1" si="28"/>
        <v>0</v>
      </c>
      <c r="Y81" s="593">
        <f t="shared" ca="1" si="29"/>
        <v>-0.81238435407669174</v>
      </c>
      <c r="Z81" s="594">
        <f t="shared" ca="1" si="30"/>
        <v>0</v>
      </c>
      <c r="AA81" s="114"/>
      <c r="AB81" s="586">
        <v>5</v>
      </c>
      <c r="AC81" s="597" t="str">
        <f t="shared" ref="AC81:AJ81" ca="1" si="37">VLOOKUP($AB$81,$Q$77:$Z$98,S$5,FALSE)</f>
        <v>4.L. Traditional Homeowners</v>
      </c>
      <c r="AD81" s="580">
        <f t="shared" ca="1" si="37"/>
        <v>542</v>
      </c>
      <c r="AE81" s="581">
        <f t="shared" ca="1" si="37"/>
        <v>10.559127216052991</v>
      </c>
      <c r="AF81" s="580">
        <f t="shared" ca="1" si="37"/>
        <v>37319</v>
      </c>
      <c r="AG81" s="593">
        <f t="shared" ca="1" si="37"/>
        <v>9.995045195848677</v>
      </c>
      <c r="AH81" s="593">
        <f t="shared" ca="1" si="37"/>
        <v>1.4523433103780916</v>
      </c>
      <c r="AI81" s="593">
        <f t="shared" ca="1" si="37"/>
        <v>1.3474178579938756</v>
      </c>
      <c r="AJ81" s="594">
        <f t="shared" ca="1" si="37"/>
        <v>105.64361650349115</v>
      </c>
      <c r="AK81" s="114"/>
      <c r="AL81" s="586">
        <v>5</v>
      </c>
      <c r="AM81" s="597" t="str">
        <f t="shared" ref="AM81:AT81" si="38">VLOOKUP($AB$81,$R$77:$Z$98,R$5,FALSE)</f>
        <v>4.L. Traditional Homeowners</v>
      </c>
      <c r="AN81" s="580">
        <f t="shared" si="38"/>
        <v>542</v>
      </c>
      <c r="AO81" s="581">
        <f t="shared" si="38"/>
        <v>10.559127216052991</v>
      </c>
      <c r="AP81" s="580">
        <f t="shared" ca="1" si="38"/>
        <v>37319</v>
      </c>
      <c r="AQ81" s="593">
        <f t="shared" ca="1" si="38"/>
        <v>9.995045195848677</v>
      </c>
      <c r="AR81" s="593">
        <f t="shared" ca="1" si="38"/>
        <v>1.4523433103780916</v>
      </c>
      <c r="AS81" s="593">
        <f t="shared" ca="1" si="38"/>
        <v>1.3474178579938756</v>
      </c>
      <c r="AT81" s="594">
        <f t="shared" ca="1" si="38"/>
        <v>105.64361650349115</v>
      </c>
      <c r="AU81" s="114"/>
      <c r="AV81" s="114"/>
      <c r="AW81" s="379" t="str">
        <f t="shared" si="23"/>
        <v xml:space="preserve">2.E. Prosperous Professionals </v>
      </c>
      <c r="AX81" s="598" t="s">
        <v>323</v>
      </c>
      <c r="AY81" s="379"/>
      <c r="BF81" s="599"/>
      <c r="BK81" s="31"/>
      <c r="BM81" s="587"/>
      <c r="BN81" s="344"/>
      <c r="BQ81" s="31"/>
    </row>
    <row r="82" spans="6:69" ht="15" customHeight="1" x14ac:dyDescent="0.25">
      <c r="F82" s="579" t="str">
        <f t="shared" si="18"/>
        <v xml:space="preserve">3.F. Mature Success </v>
      </c>
      <c r="G82" s="580">
        <f t="shared" si="18"/>
        <v>1359</v>
      </c>
      <c r="H82" s="581">
        <f t="shared" si="19"/>
        <v>26.475745178258332</v>
      </c>
      <c r="I82" s="580">
        <f t="shared" ca="1" si="19"/>
        <v>45078</v>
      </c>
      <c r="J82" s="593">
        <f t="shared" ca="1" si="19"/>
        <v>12.073116839638432</v>
      </c>
      <c r="K82" s="593">
        <f t="shared" ca="1" si="19"/>
        <v>3.014774391055504</v>
      </c>
      <c r="L82" s="593">
        <f t="shared" ca="1" si="19"/>
        <v>31.670640379288578</v>
      </c>
      <c r="M82" s="594">
        <f t="shared" ca="1" si="19"/>
        <v>219.29502985785098</v>
      </c>
      <c r="N82" s="582"/>
      <c r="O82" s="595"/>
      <c r="P82" s="583" t="str">
        <f t="shared" si="24"/>
        <v>3.F</v>
      </c>
      <c r="Q82" s="583">
        <f ca="1">RANK(Z82,$Z$77:$Z$98,0)+COUNTIF($Z$77:Z82,Z82)-1</f>
        <v>2</v>
      </c>
      <c r="R82" s="583">
        <f>RANK(U82,$U$77:$U$98,0)+COUNTIF($U$77:U82,U82)-1</f>
        <v>1</v>
      </c>
      <c r="S82" s="596" t="s">
        <v>77</v>
      </c>
      <c r="T82" s="580">
        <f t="shared" si="25"/>
        <v>1359</v>
      </c>
      <c r="U82" s="581">
        <f t="shared" si="26"/>
        <v>26.475745178258332</v>
      </c>
      <c r="V82" s="580">
        <f t="shared" ca="1" si="27"/>
        <v>45078</v>
      </c>
      <c r="W82" s="593">
        <f t="shared" ca="1" si="20"/>
        <v>12.073116839638432</v>
      </c>
      <c r="X82" s="593">
        <f t="shared" ca="1" si="28"/>
        <v>3.014774391055504</v>
      </c>
      <c r="Y82" s="593">
        <f t="shared" ca="1" si="29"/>
        <v>31.670640379288578</v>
      </c>
      <c r="Z82" s="594">
        <f t="shared" ca="1" si="30"/>
        <v>219.29502985785098</v>
      </c>
      <c r="AA82" s="114"/>
      <c r="AB82" s="586">
        <v>6</v>
      </c>
      <c r="AC82" s="597" t="str">
        <f t="shared" ref="AC82:AJ82" ca="1" si="39">VLOOKUP($AB$82,$Q$77:$Z$98,S$5,FALSE)</f>
        <v>2.D. Commuter-Belt Wealth</v>
      </c>
      <c r="AD82" s="580">
        <f t="shared" ca="1" si="39"/>
        <v>749</v>
      </c>
      <c r="AE82" s="581">
        <f t="shared" ca="1" si="39"/>
        <v>14.591856614065849</v>
      </c>
      <c r="AF82" s="580">
        <f t="shared" ca="1" si="39"/>
        <v>59309</v>
      </c>
      <c r="AG82" s="593">
        <f t="shared" ca="1" si="39"/>
        <v>15.884566454636758</v>
      </c>
      <c r="AH82" s="593">
        <f t="shared" ca="1" si="39"/>
        <v>1.2628774722217537</v>
      </c>
      <c r="AI82" s="593">
        <f t="shared" ca="1" si="39"/>
        <v>-2.5337348221607163</v>
      </c>
      <c r="AJ82" s="594">
        <f t="shared" ca="1" si="39"/>
        <v>91.861850027429853</v>
      </c>
      <c r="AK82" s="114"/>
      <c r="AL82" s="586">
        <v>6</v>
      </c>
      <c r="AM82" s="597" t="str">
        <f t="shared" ref="AM82:AT82" si="40">VLOOKUP($AB$82,$R$77:$Z$98,R$5,FALSE)</f>
        <v>4.O. Stable Seniors</v>
      </c>
      <c r="AN82" s="580">
        <f t="shared" si="40"/>
        <v>264</v>
      </c>
      <c r="AO82" s="581">
        <f t="shared" si="40"/>
        <v>5.1431911163062543</v>
      </c>
      <c r="AP82" s="580">
        <f t="shared" ca="1" si="40"/>
        <v>14234</v>
      </c>
      <c r="AQ82" s="593">
        <f t="shared" ca="1" si="40"/>
        <v>3.8122530967525945</v>
      </c>
      <c r="AR82" s="593">
        <f t="shared" ca="1" si="40"/>
        <v>1.8547140649149922</v>
      </c>
      <c r="AS82" s="593">
        <f t="shared" ca="1" si="40"/>
        <v>4.979580120712769</v>
      </c>
      <c r="AT82" s="594">
        <f t="shared" ca="1" si="40"/>
        <v>134.91211065412728</v>
      </c>
      <c r="AU82" s="114"/>
      <c r="AV82" s="114"/>
      <c r="AW82" s="379" t="str">
        <f t="shared" si="23"/>
        <v xml:space="preserve">3.F. Mature Success </v>
      </c>
      <c r="AX82" s="598" t="s">
        <v>324</v>
      </c>
      <c r="AY82" s="379"/>
      <c r="BF82" s="599"/>
      <c r="BK82" s="31"/>
      <c r="BM82" s="587"/>
      <c r="BN82" s="344"/>
      <c r="BQ82" s="31"/>
    </row>
    <row r="83" spans="6:69" ht="15" customHeight="1" x14ac:dyDescent="0.25">
      <c r="F83" s="579" t="str">
        <f t="shared" si="18"/>
        <v>3.G. Settled Suburbia</v>
      </c>
      <c r="G83" s="580">
        <f t="shared" si="18"/>
        <v>730</v>
      </c>
      <c r="H83" s="581">
        <f t="shared" si="19"/>
        <v>14.221702707968051</v>
      </c>
      <c r="I83" s="580">
        <f t="shared" ca="1" si="19"/>
        <v>23544</v>
      </c>
      <c r="J83" s="593">
        <f t="shared" ca="1" si="19"/>
        <v>6.3057248074991632</v>
      </c>
      <c r="K83" s="593">
        <f t="shared" ca="1" si="19"/>
        <v>3.1005776418620457</v>
      </c>
      <c r="L83" s="593">
        <f t="shared" ca="1" si="19"/>
        <v>23.332763040953783</v>
      </c>
      <c r="M83" s="594">
        <f t="shared" ca="1" si="19"/>
        <v>225.53636801680136</v>
      </c>
      <c r="N83" s="582"/>
      <c r="O83" s="595"/>
      <c r="P83" s="583" t="str">
        <f t="shared" si="24"/>
        <v>3.G</v>
      </c>
      <c r="Q83" s="583">
        <f ca="1">RANK(Z83,$Z$77:$Z$98,0)+COUNTIF($Z$77:Z83,Z83)-1</f>
        <v>1</v>
      </c>
      <c r="R83" s="583">
        <f>RANK(U83,$U$77:$U$98,0)+COUNTIF($U$77:U83,U83)-1</f>
        <v>4</v>
      </c>
      <c r="S83" s="596" t="s">
        <v>78</v>
      </c>
      <c r="T83" s="580">
        <f t="shared" si="25"/>
        <v>730</v>
      </c>
      <c r="U83" s="581">
        <f t="shared" si="26"/>
        <v>14.221702707968051</v>
      </c>
      <c r="V83" s="580">
        <f t="shared" ca="1" si="27"/>
        <v>23544</v>
      </c>
      <c r="W83" s="593">
        <f t="shared" ca="1" si="20"/>
        <v>6.3057248074991632</v>
      </c>
      <c r="X83" s="593">
        <f t="shared" ca="1" si="28"/>
        <v>3.1005776418620457</v>
      </c>
      <c r="Y83" s="593">
        <f t="shared" ca="1" si="29"/>
        <v>23.332763040953783</v>
      </c>
      <c r="Z83" s="594">
        <f t="shared" ca="1" si="30"/>
        <v>225.53636801680136</v>
      </c>
      <c r="AA83" s="114"/>
      <c r="AB83" s="586">
        <v>7</v>
      </c>
      <c r="AC83" s="597" t="str">
        <f t="shared" ref="AC83:AJ83" ca="1" si="41">VLOOKUP($AB$83,$Q$77:$Z$98,S$5,FALSE)</f>
        <v>1.C. Upmarket Families</v>
      </c>
      <c r="AD83" s="580">
        <f t="shared" ca="1" si="41"/>
        <v>138</v>
      </c>
      <c r="AE83" s="581">
        <f t="shared" ca="1" si="41"/>
        <v>2.6884862653419055</v>
      </c>
      <c r="AF83" s="580">
        <f t="shared" ca="1" si="41"/>
        <v>12434</v>
      </c>
      <c r="AG83" s="593">
        <f t="shared" ca="1" si="41"/>
        <v>3.3301640441914961</v>
      </c>
      <c r="AH83" s="593">
        <f t="shared" ca="1" si="41"/>
        <v>1.1098600611227281</v>
      </c>
      <c r="AI83" s="593">
        <f t="shared" ca="1" si="41"/>
        <v>-2.5622666719696636</v>
      </c>
      <c r="AJ83" s="594">
        <f t="shared" ca="1" si="41"/>
        <v>80.731346253983759</v>
      </c>
      <c r="AK83" s="114"/>
      <c r="AL83" s="586">
        <v>7</v>
      </c>
      <c r="AM83" s="597" t="str">
        <f t="shared" ref="AM83:AT83" si="42">VLOOKUP($AB$83,$R$77:$Z$98,R$5,FALSE)</f>
        <v>5.R. Hard-Up Households</v>
      </c>
      <c r="AN83" s="580">
        <f t="shared" si="42"/>
        <v>166</v>
      </c>
      <c r="AO83" s="581">
        <f t="shared" si="42"/>
        <v>3.2339762322228718</v>
      </c>
      <c r="AP83" s="580">
        <f t="shared" ca="1" si="42"/>
        <v>29745</v>
      </c>
      <c r="AQ83" s="593">
        <f t="shared" ca="1" si="42"/>
        <v>7.9665215935721454</v>
      </c>
      <c r="AR83" s="593">
        <f t="shared" ca="1" si="42"/>
        <v>0.55807698772903003</v>
      </c>
      <c r="AS83" s="593">
        <f t="shared" ca="1" si="42"/>
        <v>-12.521983593050358</v>
      </c>
      <c r="AT83" s="594">
        <f t="shared" ca="1" si="42"/>
        <v>40.594583146956289</v>
      </c>
      <c r="AU83" s="114"/>
      <c r="AV83" s="114"/>
      <c r="AW83" s="379" t="str">
        <f t="shared" si="23"/>
        <v>3.G. Settled Suburbia</v>
      </c>
      <c r="AX83" s="598" t="s">
        <v>325</v>
      </c>
      <c r="AY83" s="379"/>
      <c r="BF83" s="599"/>
      <c r="BK83" s="31"/>
      <c r="BM83" s="587"/>
      <c r="BN83" s="344"/>
      <c r="BQ83" s="31"/>
    </row>
    <row r="84" spans="6:69" ht="15" customHeight="1" x14ac:dyDescent="0.25">
      <c r="F84" s="579" t="str">
        <f t="shared" si="18"/>
        <v>3.H. Metropolitan Surroundings</v>
      </c>
      <c r="G84" s="580">
        <f t="shared" si="18"/>
        <v>0</v>
      </c>
      <c r="H84" s="581">
        <f t="shared" si="19"/>
        <v>0</v>
      </c>
      <c r="I84" s="580">
        <f t="shared" ca="1" si="19"/>
        <v>0</v>
      </c>
      <c r="J84" s="593">
        <f t="shared" ca="1" si="19"/>
        <v>0</v>
      </c>
      <c r="K84" s="593">
        <f t="shared" ca="1" si="19"/>
        <v>0</v>
      </c>
      <c r="L84" s="593">
        <f t="shared" ca="1" si="19"/>
        <v>0</v>
      </c>
      <c r="M84" s="594">
        <f t="shared" ca="1" si="19"/>
        <v>0</v>
      </c>
      <c r="N84" s="582"/>
      <c r="O84" s="595"/>
      <c r="P84" s="583" t="str">
        <f t="shared" si="24"/>
        <v>3.H</v>
      </c>
      <c r="Q84" s="583">
        <f ca="1">RANK(Z84,$Z$77:$Z$98,0)+COUNTIF($Z$77:Z84,Z84)-1</f>
        <v>16</v>
      </c>
      <c r="R84" s="583">
        <f>RANK(U84,$U$77:$U$98,0)+COUNTIF($U$77:U84,U84)-1</f>
        <v>16</v>
      </c>
      <c r="S84" s="596" t="s">
        <v>79</v>
      </c>
      <c r="T84" s="580">
        <f t="shared" si="25"/>
        <v>0</v>
      </c>
      <c r="U84" s="581">
        <f t="shared" si="26"/>
        <v>0</v>
      </c>
      <c r="V84" s="580">
        <f t="shared" ca="1" si="27"/>
        <v>0</v>
      </c>
      <c r="W84" s="593">
        <f t="shared" ca="1" si="20"/>
        <v>0</v>
      </c>
      <c r="X84" s="593">
        <f t="shared" ca="1" si="28"/>
        <v>0</v>
      </c>
      <c r="Y84" s="593">
        <f t="shared" ca="1" si="29"/>
        <v>0</v>
      </c>
      <c r="Z84" s="594">
        <f t="shared" ca="1" si="30"/>
        <v>0</v>
      </c>
      <c r="AA84" s="114"/>
      <c r="AB84" s="586">
        <v>8</v>
      </c>
      <c r="AC84" s="597" t="str">
        <f t="shared" ref="AC84:AJ84" ca="1" si="43">VLOOKUP($AB$84,$Q$77:$Z$98,S$5,FALSE)</f>
        <v>6.T. Constrained Pensioners</v>
      </c>
      <c r="AD84" s="580">
        <f t="shared" ca="1" si="43"/>
        <v>54</v>
      </c>
      <c r="AE84" s="581">
        <f t="shared" ca="1" si="43"/>
        <v>1.0520163646990064</v>
      </c>
      <c r="AF84" s="580">
        <f t="shared" ca="1" si="43"/>
        <v>9381</v>
      </c>
      <c r="AG84" s="593">
        <f t="shared" ca="1" si="43"/>
        <v>2.5124874455975896</v>
      </c>
      <c r="AH84" s="593">
        <f t="shared" ca="1" si="43"/>
        <v>0.5756315957787016</v>
      </c>
      <c r="AI84" s="593">
        <f t="shared" ca="1" si="43"/>
        <v>-6.6857810377095355</v>
      </c>
      <c r="AJ84" s="594">
        <f t="shared" ca="1" si="43"/>
        <v>41.871507320060921</v>
      </c>
      <c r="AK84" s="114"/>
      <c r="AL84" s="586">
        <v>8</v>
      </c>
      <c r="AM84" s="597" t="str">
        <f t="shared" ref="AM84:AT84" si="44">VLOOKUP($AB$84,$R$77:$Z$98,R$5,FALSE)</f>
        <v>1.C. Upmarket Families</v>
      </c>
      <c r="AN84" s="580">
        <f t="shared" si="44"/>
        <v>138</v>
      </c>
      <c r="AO84" s="581">
        <f t="shared" si="44"/>
        <v>2.6884862653419055</v>
      </c>
      <c r="AP84" s="580">
        <f t="shared" ca="1" si="44"/>
        <v>12434</v>
      </c>
      <c r="AQ84" s="593">
        <f t="shared" ca="1" si="44"/>
        <v>3.3301640441914961</v>
      </c>
      <c r="AR84" s="593">
        <f t="shared" ca="1" si="44"/>
        <v>1.1098600611227281</v>
      </c>
      <c r="AS84" s="593">
        <f t="shared" ca="1" si="44"/>
        <v>-2.5622666719696636</v>
      </c>
      <c r="AT84" s="594">
        <f t="shared" ca="1" si="44"/>
        <v>80.731346253983759</v>
      </c>
      <c r="AU84" s="114"/>
      <c r="AV84" s="114"/>
      <c r="AW84" s="379" t="str">
        <f t="shared" si="23"/>
        <v>3.H. Metropolitan Surroundings</v>
      </c>
      <c r="AX84" s="598" t="s">
        <v>326</v>
      </c>
      <c r="AY84" s="379"/>
      <c r="BF84" s="599"/>
      <c r="BK84" s="31"/>
      <c r="BM84" s="587"/>
      <c r="BN84" s="344"/>
      <c r="BQ84" s="31"/>
    </row>
    <row r="85" spans="6:69" ht="15" customHeight="1" x14ac:dyDescent="0.25">
      <c r="F85" s="579" t="str">
        <f t="shared" si="18"/>
        <v>3.I. Up-and-Coming Urbanites</v>
      </c>
      <c r="G85" s="580">
        <f t="shared" si="18"/>
        <v>0</v>
      </c>
      <c r="H85" s="581">
        <f t="shared" si="19"/>
        <v>0</v>
      </c>
      <c r="I85" s="580">
        <f ca="1">IF($G$75=1,V85,IF($G$75=2,AF85,IF($G$75=3,AP85,"")))</f>
        <v>2880</v>
      </c>
      <c r="J85" s="593">
        <f t="shared" ca="1" si="19"/>
        <v>0.77134248409775696</v>
      </c>
      <c r="K85" s="593">
        <f t="shared" ca="1" si="19"/>
        <v>0</v>
      </c>
      <c r="L85" s="593">
        <f t="shared" ca="1" si="19"/>
        <v>-6.3167065300727137</v>
      </c>
      <c r="M85" s="594">
        <f t="shared" ca="1" si="19"/>
        <v>0</v>
      </c>
      <c r="N85" s="582"/>
      <c r="O85" s="595"/>
      <c r="P85" s="583" t="str">
        <f t="shared" si="24"/>
        <v>3.I</v>
      </c>
      <c r="Q85" s="583">
        <f ca="1">RANK(Z85,$Z$77:$Z$98,0)+COUNTIF($Z$77:Z85,Z85)-1</f>
        <v>17</v>
      </c>
      <c r="R85" s="583">
        <f>RANK(U85,$U$77:$U$98,0)+COUNTIF($U$77:U85,U85)-1</f>
        <v>17</v>
      </c>
      <c r="S85" s="596" t="s">
        <v>80</v>
      </c>
      <c r="T85" s="580">
        <f t="shared" si="25"/>
        <v>0</v>
      </c>
      <c r="U85" s="581">
        <f t="shared" si="26"/>
        <v>0</v>
      </c>
      <c r="V85" s="580">
        <f t="shared" ca="1" si="27"/>
        <v>2880</v>
      </c>
      <c r="W85" s="593">
        <f t="shared" ca="1" si="20"/>
        <v>0.77134248409775696</v>
      </c>
      <c r="X85" s="593">
        <f t="shared" ca="1" si="28"/>
        <v>0</v>
      </c>
      <c r="Y85" s="593">
        <f t="shared" ca="1" si="29"/>
        <v>-6.3167065300727137</v>
      </c>
      <c r="Z85" s="594">
        <f t="shared" ca="1" si="30"/>
        <v>0</v>
      </c>
      <c r="AA85" s="114"/>
      <c r="AB85" s="586">
        <v>9</v>
      </c>
      <c r="AC85" s="597" t="str">
        <f t="shared" ref="AC85:AJ85" ca="1" si="45">VLOOKUP($AB$85,$Q$77:$Z$98,S$5,FALSE)</f>
        <v>5.R. Hard-Up Households</v>
      </c>
      <c r="AD85" s="580">
        <f t="shared" ca="1" si="45"/>
        <v>166</v>
      </c>
      <c r="AE85" s="581">
        <f t="shared" ca="1" si="45"/>
        <v>3.2339762322228718</v>
      </c>
      <c r="AF85" s="580">
        <f t="shared" ca="1" si="45"/>
        <v>29745</v>
      </c>
      <c r="AG85" s="593">
        <f t="shared" ca="1" si="45"/>
        <v>7.9665215935721454</v>
      </c>
      <c r="AH85" s="593">
        <f t="shared" ca="1" si="45"/>
        <v>0.55807698772903003</v>
      </c>
      <c r="AI85" s="593">
        <f t="shared" ca="1" si="45"/>
        <v>-12.521983593050358</v>
      </c>
      <c r="AJ85" s="594">
        <f t="shared" ca="1" si="45"/>
        <v>40.594583146956289</v>
      </c>
      <c r="AK85" s="114"/>
      <c r="AL85" s="586">
        <v>9</v>
      </c>
      <c r="AM85" s="597" t="str">
        <f t="shared" ref="AM85:AT85" si="46">VLOOKUP($AB$85,$R$77:$Z$98,R$5,FALSE)</f>
        <v>6.T. Constrained Pensioners</v>
      </c>
      <c r="AN85" s="580">
        <f t="shared" si="46"/>
        <v>54</v>
      </c>
      <c r="AO85" s="581">
        <f t="shared" si="46"/>
        <v>1.0520163646990064</v>
      </c>
      <c r="AP85" s="580">
        <f t="shared" ca="1" si="46"/>
        <v>9381</v>
      </c>
      <c r="AQ85" s="593">
        <f t="shared" ca="1" si="46"/>
        <v>2.5124874455975896</v>
      </c>
      <c r="AR85" s="593">
        <f t="shared" ca="1" si="46"/>
        <v>0.5756315957787016</v>
      </c>
      <c r="AS85" s="593">
        <f t="shared" ca="1" si="46"/>
        <v>-6.6857810377095355</v>
      </c>
      <c r="AT85" s="594">
        <f t="shared" ca="1" si="46"/>
        <v>41.871507320060921</v>
      </c>
      <c r="AU85" s="114"/>
      <c r="AV85" s="114"/>
      <c r="AW85" s="379" t="str">
        <f t="shared" si="23"/>
        <v>3.I. Up-and-Coming Urbanites</v>
      </c>
      <c r="AX85" s="598" t="s">
        <v>327</v>
      </c>
      <c r="AY85" s="379"/>
      <c r="BF85" s="599"/>
      <c r="BK85" s="31"/>
      <c r="BM85" s="587"/>
      <c r="BN85" s="344"/>
      <c r="BQ85" s="31"/>
    </row>
    <row r="86" spans="6:69" ht="15" customHeight="1" x14ac:dyDescent="0.25">
      <c r="F86" s="579" t="str">
        <f t="shared" si="18"/>
        <v>3.J. Aspiring Communities</v>
      </c>
      <c r="G86" s="580">
        <f t="shared" si="18"/>
        <v>45</v>
      </c>
      <c r="H86" s="581">
        <f t="shared" si="19"/>
        <v>0.87668030391583862</v>
      </c>
      <c r="I86" s="580">
        <f t="shared" ca="1" si="19"/>
        <v>14814</v>
      </c>
      <c r="J86" s="593">
        <f t="shared" ca="1" si="19"/>
        <v>3.9675929025778371</v>
      </c>
      <c r="K86" s="593">
        <f t="shared" ca="1" si="19"/>
        <v>0.30376670716889431</v>
      </c>
      <c r="L86" s="593">
        <f t="shared" ca="1" si="19"/>
        <v>-11.344879754848849</v>
      </c>
      <c r="M86" s="594">
        <f t="shared" ca="1" si="19"/>
        <v>22.096024603387086</v>
      </c>
      <c r="N86" s="582"/>
      <c r="O86" s="595"/>
      <c r="P86" s="583" t="str">
        <f t="shared" si="24"/>
        <v>3.J</v>
      </c>
      <c r="Q86" s="583">
        <f ca="1">RANK(Z86,$Z$77:$Z$98,0)+COUNTIF($Z$77:Z86,Z86)-1</f>
        <v>10</v>
      </c>
      <c r="R86" s="583">
        <f>RANK(U86,$U$77:$U$98,0)+COUNTIF($U$77:U86,U86)-1</f>
        <v>10</v>
      </c>
      <c r="S86" s="596" t="s">
        <v>81</v>
      </c>
      <c r="T86" s="580">
        <f t="shared" si="25"/>
        <v>45</v>
      </c>
      <c r="U86" s="581">
        <f t="shared" si="26"/>
        <v>0.87668030391583862</v>
      </c>
      <c r="V86" s="580">
        <f t="shared" ca="1" si="27"/>
        <v>14814</v>
      </c>
      <c r="W86" s="593">
        <f t="shared" ca="1" si="20"/>
        <v>3.9675929025778371</v>
      </c>
      <c r="X86" s="593">
        <f t="shared" ca="1" si="28"/>
        <v>0.30376670716889431</v>
      </c>
      <c r="Y86" s="593">
        <f t="shared" ca="1" si="29"/>
        <v>-11.344879754848849</v>
      </c>
      <c r="Z86" s="594">
        <f t="shared" ca="1" si="30"/>
        <v>22.096024603387086</v>
      </c>
      <c r="AA86" s="114"/>
      <c r="AB86" s="586">
        <v>10</v>
      </c>
      <c r="AC86" s="597" t="str">
        <f t="shared" ref="AC86:AJ86" ca="1" si="47">VLOOKUP($AB$86,$Q$77:$Z$98,S$5,FALSE)</f>
        <v>3.J. Aspiring Communities</v>
      </c>
      <c r="AD86" s="580">
        <f t="shared" ca="1" si="47"/>
        <v>45</v>
      </c>
      <c r="AE86" s="581">
        <f t="shared" ca="1" si="47"/>
        <v>0.87668030391583862</v>
      </c>
      <c r="AF86" s="580">
        <f t="shared" ca="1" si="47"/>
        <v>14814</v>
      </c>
      <c r="AG86" s="593">
        <f t="shared" ca="1" si="47"/>
        <v>3.9675929025778371</v>
      </c>
      <c r="AH86" s="593">
        <f t="shared" ca="1" si="47"/>
        <v>0.30376670716889431</v>
      </c>
      <c r="AI86" s="593">
        <f t="shared" ca="1" si="47"/>
        <v>-11.344879754848849</v>
      </c>
      <c r="AJ86" s="594">
        <f t="shared" ca="1" si="47"/>
        <v>22.096024603387086</v>
      </c>
      <c r="AK86" s="114"/>
      <c r="AL86" s="586">
        <v>10</v>
      </c>
      <c r="AM86" s="597" t="str">
        <f t="shared" ref="AM86:AT86" si="48">VLOOKUP($AB$86,$R$77:$Z$98,R$5,FALSE)</f>
        <v>3.J. Aspiring Communities</v>
      </c>
      <c r="AN86" s="580">
        <f t="shared" si="48"/>
        <v>45</v>
      </c>
      <c r="AO86" s="581">
        <f t="shared" si="48"/>
        <v>0.87668030391583862</v>
      </c>
      <c r="AP86" s="580">
        <f t="shared" ca="1" si="48"/>
        <v>14814</v>
      </c>
      <c r="AQ86" s="593">
        <f t="shared" ca="1" si="48"/>
        <v>3.9675929025778371</v>
      </c>
      <c r="AR86" s="593">
        <f t="shared" ca="1" si="48"/>
        <v>0.30376670716889431</v>
      </c>
      <c r="AS86" s="593">
        <f t="shared" ca="1" si="48"/>
        <v>-11.344879754848849</v>
      </c>
      <c r="AT86" s="594">
        <f t="shared" ca="1" si="48"/>
        <v>22.096024603387086</v>
      </c>
      <c r="AU86" s="114"/>
      <c r="AV86" s="114"/>
      <c r="AW86" s="379" t="str">
        <f t="shared" si="23"/>
        <v>3.J. Aspiring Communities</v>
      </c>
      <c r="AX86" s="598" t="s">
        <v>328</v>
      </c>
      <c r="AY86" s="379"/>
      <c r="BF86" s="599"/>
      <c r="BK86" s="31"/>
      <c r="BM86" s="587"/>
      <c r="BN86" s="344"/>
      <c r="BQ86" s="31"/>
    </row>
    <row r="87" spans="6:69" ht="15" customHeight="1" x14ac:dyDescent="0.25">
      <c r="F87" s="579" t="str">
        <f t="shared" si="18"/>
        <v>4.K. Semi-Rural Maturity</v>
      </c>
      <c r="G87" s="580">
        <f t="shared" si="18"/>
        <v>1029</v>
      </c>
      <c r="H87" s="581">
        <f t="shared" si="19"/>
        <v>20.04675628287551</v>
      </c>
      <c r="I87" s="580">
        <f t="shared" ca="1" si="19"/>
        <v>35362</v>
      </c>
      <c r="J87" s="593">
        <f t="shared" ca="1" si="19"/>
        <v>9.4709072648141941</v>
      </c>
      <c r="K87" s="593">
        <f t="shared" ca="1" si="19"/>
        <v>2.9099032860132343</v>
      </c>
      <c r="L87" s="593">
        <f t="shared" ca="1" si="19"/>
        <v>25.876825560639325</v>
      </c>
      <c r="M87" s="594">
        <f t="shared" ca="1" si="19"/>
        <v>211.6666938272339</v>
      </c>
      <c r="N87" s="582"/>
      <c r="O87" s="595"/>
      <c r="P87" s="583" t="str">
        <f t="shared" si="24"/>
        <v>4.K</v>
      </c>
      <c r="Q87" s="583">
        <f ca="1">RANK(Z87,$Z$77:$Z$98,0)+COUNTIF($Z$77:Z87,Z87)-1</f>
        <v>3</v>
      </c>
      <c r="R87" s="583">
        <f>RANK(U87,$U$77:$U$98,0)+COUNTIF($U$77:U87,U87)-1</f>
        <v>2</v>
      </c>
      <c r="S87" s="596" t="s">
        <v>82</v>
      </c>
      <c r="T87" s="580">
        <f t="shared" si="25"/>
        <v>1029</v>
      </c>
      <c r="U87" s="581">
        <f t="shared" si="26"/>
        <v>20.04675628287551</v>
      </c>
      <c r="V87" s="580">
        <f t="shared" ca="1" si="27"/>
        <v>35362</v>
      </c>
      <c r="W87" s="593">
        <f t="shared" ca="1" si="20"/>
        <v>9.4709072648141941</v>
      </c>
      <c r="X87" s="593">
        <f t="shared" ca="1" si="28"/>
        <v>2.9099032860132343</v>
      </c>
      <c r="Y87" s="593">
        <f t="shared" ca="1" si="29"/>
        <v>25.876825560639325</v>
      </c>
      <c r="Z87" s="594">
        <f t="shared" ca="1" si="30"/>
        <v>211.6666938272339</v>
      </c>
      <c r="AA87" s="114"/>
      <c r="AB87" s="586">
        <v>11</v>
      </c>
      <c r="AC87" s="597" t="str">
        <f t="shared" ref="AC87:AJ87" ca="1" si="49">VLOOKUP($AB$87,$Q$77:$Z$98,S$5,FALSE)</f>
        <v>6.U. Challenging Circumstances</v>
      </c>
      <c r="AD87" s="580">
        <f t="shared" ca="1" si="49"/>
        <v>25</v>
      </c>
      <c r="AE87" s="581">
        <f t="shared" ca="1" si="49"/>
        <v>0.487044613286577</v>
      </c>
      <c r="AF87" s="580">
        <f t="shared" ca="1" si="49"/>
        <v>8691</v>
      </c>
      <c r="AG87" s="593">
        <f t="shared" ca="1" si="49"/>
        <v>2.3276866421158351</v>
      </c>
      <c r="AH87" s="593">
        <f t="shared" ca="1" si="49"/>
        <v>0.28765389483373605</v>
      </c>
      <c r="AI87" s="593">
        <f t="shared" ca="1" si="49"/>
        <v>-8.7459496406111974</v>
      </c>
      <c r="AJ87" s="594">
        <f t="shared" ca="1" si="49"/>
        <v>20.923976813470912</v>
      </c>
      <c r="AK87" s="114"/>
      <c r="AL87" s="586">
        <v>11</v>
      </c>
      <c r="AM87" s="597" t="str">
        <f t="shared" ref="AM87:AT87" si="50">VLOOKUP($AB$87,$R$77:$Z$98,R$5,FALSE)</f>
        <v>5.Q. Limited Budgets</v>
      </c>
      <c r="AN87" s="580">
        <f t="shared" si="50"/>
        <v>32</v>
      </c>
      <c r="AO87" s="581">
        <f t="shared" si="50"/>
        <v>0.62341710500681857</v>
      </c>
      <c r="AP87" s="580">
        <f t="shared" ca="1" si="50"/>
        <v>28056</v>
      </c>
      <c r="AQ87" s="593">
        <f t="shared" ca="1" si="50"/>
        <v>7.5141613659189828</v>
      </c>
      <c r="AR87" s="593">
        <f t="shared" ca="1" si="50"/>
        <v>0.11405759908753922</v>
      </c>
      <c r="AS87" s="593">
        <f t="shared" ca="1" si="50"/>
        <v>-18.727244735872155</v>
      </c>
      <c r="AT87" s="594">
        <f t="shared" ca="1" si="50"/>
        <v>8.296562645491905</v>
      </c>
      <c r="AU87" s="114"/>
      <c r="AV87" s="114"/>
      <c r="AW87" s="379" t="str">
        <f t="shared" si="23"/>
        <v>4.K. Semi-Rural Maturity</v>
      </c>
      <c r="AX87" s="598" t="s">
        <v>329</v>
      </c>
      <c r="AY87" s="379"/>
      <c r="BF87" s="599"/>
      <c r="BK87" s="31"/>
      <c r="BM87" s="587"/>
      <c r="BQ87" s="31"/>
    </row>
    <row r="88" spans="6:69" ht="15" customHeight="1" x14ac:dyDescent="0.25">
      <c r="F88" s="579" t="str">
        <f t="shared" si="18"/>
        <v>4.L. Traditional Homeowners</v>
      </c>
      <c r="G88" s="580">
        <f t="shared" si="18"/>
        <v>542</v>
      </c>
      <c r="H88" s="581">
        <f t="shared" si="19"/>
        <v>10.559127216052991</v>
      </c>
      <c r="I88" s="580">
        <f t="shared" ca="1" si="19"/>
        <v>37319</v>
      </c>
      <c r="J88" s="593">
        <f t="shared" ca="1" si="19"/>
        <v>9.995045195848677</v>
      </c>
      <c r="K88" s="593">
        <f t="shared" ca="1" si="19"/>
        <v>1.4523433103780916</v>
      </c>
      <c r="L88" s="593">
        <f t="shared" ca="1" si="19"/>
        <v>1.3474178579938756</v>
      </c>
      <c r="M88" s="594">
        <f t="shared" ca="1" si="19"/>
        <v>105.64361650349115</v>
      </c>
      <c r="N88" s="582"/>
      <c r="O88" s="595"/>
      <c r="P88" s="583" t="str">
        <f t="shared" si="24"/>
        <v>4.L</v>
      </c>
      <c r="Q88" s="583">
        <f ca="1">RANK(Z88,$Z$77:$Z$98,0)+COUNTIF($Z$77:Z88,Z88)-1</f>
        <v>5</v>
      </c>
      <c r="R88" s="583">
        <f>RANK(U88,$U$77:$U$98,0)+COUNTIF($U$77:U88,U88)-1</f>
        <v>5</v>
      </c>
      <c r="S88" s="596" t="s">
        <v>83</v>
      </c>
      <c r="T88" s="580">
        <f t="shared" si="25"/>
        <v>542</v>
      </c>
      <c r="U88" s="581">
        <f t="shared" si="26"/>
        <v>10.559127216052991</v>
      </c>
      <c r="V88" s="580">
        <f t="shared" ca="1" si="27"/>
        <v>37319</v>
      </c>
      <c r="W88" s="593">
        <f t="shared" ca="1" si="20"/>
        <v>9.995045195848677</v>
      </c>
      <c r="X88" s="593">
        <f t="shared" ca="1" si="28"/>
        <v>1.4523433103780916</v>
      </c>
      <c r="Y88" s="593">
        <f t="shared" ca="1" si="29"/>
        <v>1.3474178579938756</v>
      </c>
      <c r="Z88" s="594">
        <f t="shared" ca="1" si="30"/>
        <v>105.64361650349115</v>
      </c>
      <c r="AA88" s="114"/>
      <c r="AB88" s="586">
        <v>12</v>
      </c>
      <c r="AC88" s="597" t="str">
        <f t="shared" ref="AC88:AJ88" ca="1" si="51">VLOOKUP($AB$88,$Q$77:$Z$98,S$5,FALSE)</f>
        <v>5.Q. Limited Budgets</v>
      </c>
      <c r="AD88" s="580">
        <f t="shared" ca="1" si="51"/>
        <v>32</v>
      </c>
      <c r="AE88" s="581">
        <f t="shared" ca="1" si="51"/>
        <v>0.62341710500681857</v>
      </c>
      <c r="AF88" s="580">
        <f t="shared" ca="1" si="51"/>
        <v>28056</v>
      </c>
      <c r="AG88" s="593">
        <f t="shared" ca="1" si="51"/>
        <v>7.5141613659189828</v>
      </c>
      <c r="AH88" s="593">
        <f t="shared" ca="1" si="51"/>
        <v>0.11405759908753922</v>
      </c>
      <c r="AI88" s="593">
        <f t="shared" ca="1" si="51"/>
        <v>-18.727244735872155</v>
      </c>
      <c r="AJ88" s="594">
        <f t="shared" ca="1" si="51"/>
        <v>8.296562645491905</v>
      </c>
      <c r="AK88" s="114"/>
      <c r="AL88" s="586">
        <v>12</v>
      </c>
      <c r="AM88" s="597" t="str">
        <f t="shared" ref="AM88:AT88" si="52">VLOOKUP($AB$88,$R$77:$Z$98,R$5,FALSE)</f>
        <v>6.U. Challenging Circumstances</v>
      </c>
      <c r="AN88" s="580">
        <f t="shared" si="52"/>
        <v>25</v>
      </c>
      <c r="AO88" s="581">
        <f t="shared" si="52"/>
        <v>0.487044613286577</v>
      </c>
      <c r="AP88" s="580">
        <f t="shared" ca="1" si="52"/>
        <v>8691</v>
      </c>
      <c r="AQ88" s="593">
        <f t="shared" ca="1" si="52"/>
        <v>2.3276866421158351</v>
      </c>
      <c r="AR88" s="593">
        <f t="shared" ca="1" si="52"/>
        <v>0.28765389483373605</v>
      </c>
      <c r="AS88" s="593">
        <f t="shared" ca="1" si="52"/>
        <v>-8.7459496406111974</v>
      </c>
      <c r="AT88" s="594">
        <f t="shared" ca="1" si="52"/>
        <v>20.923976813470912</v>
      </c>
      <c r="AU88" s="114"/>
      <c r="AV88" s="114"/>
      <c r="AW88" s="379" t="str">
        <f t="shared" si="23"/>
        <v>4.L. Traditional Homeowners</v>
      </c>
      <c r="AX88" s="598" t="s">
        <v>330</v>
      </c>
      <c r="AY88" s="379"/>
      <c r="BF88" s="599"/>
      <c r="BK88" s="31"/>
      <c r="BM88" s="587"/>
      <c r="BQ88" s="31"/>
    </row>
    <row r="89" spans="6:69" ht="15" customHeight="1" x14ac:dyDescent="0.25">
      <c r="F89" s="579" t="str">
        <f t="shared" si="18"/>
        <v>4.M. Family Renters</v>
      </c>
      <c r="G89" s="580">
        <f t="shared" si="18"/>
        <v>0</v>
      </c>
      <c r="H89" s="581">
        <f t="shared" si="19"/>
        <v>0</v>
      </c>
      <c r="I89" s="580">
        <f t="shared" ca="1" si="19"/>
        <v>10491</v>
      </c>
      <c r="J89" s="593">
        <f t="shared" ca="1" si="19"/>
        <v>2.8097756946769334</v>
      </c>
      <c r="K89" s="593">
        <f t="shared" ca="1" si="19"/>
        <v>0</v>
      </c>
      <c r="L89" s="593">
        <f t="shared" ca="1" si="19"/>
        <v>-12.181763552810319</v>
      </c>
      <c r="M89" s="594">
        <f t="shared" ca="1" si="19"/>
        <v>0</v>
      </c>
      <c r="N89" s="582"/>
      <c r="O89" s="595"/>
      <c r="P89" s="583" t="str">
        <f t="shared" si="24"/>
        <v>4.M</v>
      </c>
      <c r="Q89" s="583">
        <f ca="1">RANK(Z89,$Z$77:$Z$98,0)+COUNTIF($Z$77:Z89,Z89)-1</f>
        <v>18</v>
      </c>
      <c r="R89" s="583">
        <f>RANK(U89,$U$77:$U$98,0)+COUNTIF($U$77:U89,U89)-1</f>
        <v>18</v>
      </c>
      <c r="S89" s="596" t="s">
        <v>84</v>
      </c>
      <c r="T89" s="580">
        <f t="shared" si="25"/>
        <v>0</v>
      </c>
      <c r="U89" s="581">
        <f t="shared" si="26"/>
        <v>0</v>
      </c>
      <c r="V89" s="580">
        <f t="shared" ca="1" si="27"/>
        <v>10491</v>
      </c>
      <c r="W89" s="593">
        <f t="shared" ca="1" si="20"/>
        <v>2.8097756946769334</v>
      </c>
      <c r="X89" s="593">
        <f t="shared" ca="1" si="28"/>
        <v>0</v>
      </c>
      <c r="Y89" s="593">
        <f t="shared" ca="1" si="29"/>
        <v>-12.181763552810319</v>
      </c>
      <c r="Z89" s="594">
        <f t="shared" ca="1" si="30"/>
        <v>0</v>
      </c>
      <c r="AA89" s="114"/>
      <c r="AB89" s="586">
        <v>13</v>
      </c>
      <c r="AC89" s="597" t="str">
        <f t="shared" ref="AC89:AJ89" ca="1" si="53">VLOOKUP($AB$89,$Q$77:$Z$98,S$5,FALSE)</f>
        <v>1.A. Exclusive Addresses</v>
      </c>
      <c r="AD89" s="580">
        <f t="shared" ca="1" si="53"/>
        <v>0</v>
      </c>
      <c r="AE89" s="581">
        <f t="shared" ca="1" si="53"/>
        <v>0</v>
      </c>
      <c r="AF89" s="580">
        <f t="shared" ca="1" si="53"/>
        <v>0</v>
      </c>
      <c r="AG89" s="593">
        <f t="shared" ca="1" si="53"/>
        <v>0</v>
      </c>
      <c r="AH89" s="593">
        <f t="shared" ca="1" si="53"/>
        <v>0</v>
      </c>
      <c r="AI89" s="593">
        <f t="shared" ca="1" si="53"/>
        <v>0</v>
      </c>
      <c r="AJ89" s="594">
        <f t="shared" ca="1" si="53"/>
        <v>0</v>
      </c>
      <c r="AK89" s="114"/>
      <c r="AL89" s="586">
        <v>13</v>
      </c>
      <c r="AM89" s="597" t="str">
        <f t="shared" ref="AM89:AT89" si="54">VLOOKUP($AB$89,$R$77:$Z$98,R$5,FALSE)</f>
        <v>1.A. Exclusive Addresses</v>
      </c>
      <c r="AN89" s="580">
        <f t="shared" si="54"/>
        <v>0</v>
      </c>
      <c r="AO89" s="581">
        <f t="shared" si="54"/>
        <v>0</v>
      </c>
      <c r="AP89" s="580">
        <f t="shared" ca="1" si="54"/>
        <v>0</v>
      </c>
      <c r="AQ89" s="593">
        <f t="shared" ca="1" si="54"/>
        <v>0</v>
      </c>
      <c r="AR89" s="593">
        <f t="shared" ca="1" si="54"/>
        <v>0</v>
      </c>
      <c r="AS89" s="593">
        <f t="shared" ca="1" si="54"/>
        <v>0</v>
      </c>
      <c r="AT89" s="594">
        <f t="shared" ca="1" si="54"/>
        <v>0</v>
      </c>
      <c r="AU89" s="114"/>
      <c r="AV89" s="114"/>
      <c r="AW89" s="379" t="str">
        <f t="shared" si="23"/>
        <v>4.M. Family Renters</v>
      </c>
      <c r="AX89" s="598" t="s">
        <v>331</v>
      </c>
      <c r="AY89" s="379"/>
      <c r="BF89" s="599"/>
      <c r="BK89" s="31"/>
      <c r="BM89" s="587"/>
      <c r="BQ89" s="31"/>
    </row>
    <row r="90" spans="6:69" ht="15" customHeight="1" x14ac:dyDescent="0.25">
      <c r="F90" s="579" t="str">
        <f t="shared" si="18"/>
        <v>4.N. Urban Diversity</v>
      </c>
      <c r="G90" s="580">
        <f t="shared" si="18"/>
        <v>0</v>
      </c>
      <c r="H90" s="581">
        <f t="shared" si="19"/>
        <v>0</v>
      </c>
      <c r="I90" s="580">
        <f t="shared" ca="1" si="19"/>
        <v>0</v>
      </c>
      <c r="J90" s="593">
        <f t="shared" ca="1" si="19"/>
        <v>0</v>
      </c>
      <c r="K90" s="593">
        <f t="shared" ca="1" si="19"/>
        <v>0</v>
      </c>
      <c r="L90" s="593">
        <f t="shared" ca="1" si="19"/>
        <v>0</v>
      </c>
      <c r="M90" s="594">
        <f t="shared" ca="1" si="19"/>
        <v>0</v>
      </c>
      <c r="N90" s="582"/>
      <c r="O90" s="595"/>
      <c r="P90" s="583" t="str">
        <f t="shared" si="24"/>
        <v>4.N</v>
      </c>
      <c r="Q90" s="583">
        <f ca="1">RANK(Z90,$Z$77:$Z$98,0)+COUNTIF($Z$77:Z90,Z90)-1</f>
        <v>19</v>
      </c>
      <c r="R90" s="583">
        <f>RANK(U90,$U$77:$U$98,0)+COUNTIF($U$77:U90,U90)-1</f>
        <v>19</v>
      </c>
      <c r="S90" s="596" t="s">
        <v>85</v>
      </c>
      <c r="T90" s="580">
        <f t="shared" si="25"/>
        <v>0</v>
      </c>
      <c r="U90" s="581">
        <f t="shared" si="26"/>
        <v>0</v>
      </c>
      <c r="V90" s="580">
        <f t="shared" ca="1" si="27"/>
        <v>0</v>
      </c>
      <c r="W90" s="593">
        <f t="shared" ca="1" si="20"/>
        <v>0</v>
      </c>
      <c r="X90" s="593">
        <f t="shared" ca="1" si="28"/>
        <v>0</v>
      </c>
      <c r="Y90" s="593">
        <f t="shared" ca="1" si="29"/>
        <v>0</v>
      </c>
      <c r="Z90" s="594">
        <f t="shared" ca="1" si="30"/>
        <v>0</v>
      </c>
      <c r="AA90" s="114"/>
      <c r="AB90" s="586">
        <v>14</v>
      </c>
      <c r="AC90" s="597" t="str">
        <f t="shared" ref="AC90:AJ90" ca="1" si="55">VLOOKUP($AB$90,$Q$77:$Z$98,S$5,FALSE)</f>
        <v>1.B. Flourishing Capital</v>
      </c>
      <c r="AD90" s="580">
        <f t="shared" ca="1" si="55"/>
        <v>0</v>
      </c>
      <c r="AE90" s="581">
        <f t="shared" ca="1" si="55"/>
        <v>0</v>
      </c>
      <c r="AF90" s="580">
        <f t="shared" ca="1" si="55"/>
        <v>38</v>
      </c>
      <c r="AG90" s="593">
        <f t="shared" ca="1" si="55"/>
        <v>1.0177435554067627E-2</v>
      </c>
      <c r="AH90" s="593">
        <f t="shared" ca="1" si="55"/>
        <v>0</v>
      </c>
      <c r="AI90" s="593">
        <f t="shared" ca="1" si="55"/>
        <v>-0.72281459594820496</v>
      </c>
      <c r="AJ90" s="594">
        <f t="shared" ca="1" si="55"/>
        <v>0</v>
      </c>
      <c r="AK90" s="114"/>
      <c r="AL90" s="586">
        <v>14</v>
      </c>
      <c r="AM90" s="597" t="str">
        <f t="shared" ref="AM90:AT90" si="56">VLOOKUP($AB$90,$R$77:$Z$98,R$5,FALSE)</f>
        <v>1.B. Flourishing Capital</v>
      </c>
      <c r="AN90" s="580">
        <f t="shared" si="56"/>
        <v>0</v>
      </c>
      <c r="AO90" s="581">
        <f t="shared" si="56"/>
        <v>0</v>
      </c>
      <c r="AP90" s="580">
        <f t="shared" ca="1" si="56"/>
        <v>38</v>
      </c>
      <c r="AQ90" s="593">
        <f t="shared" ca="1" si="56"/>
        <v>1.0177435554067627E-2</v>
      </c>
      <c r="AR90" s="593">
        <f t="shared" ca="1" si="56"/>
        <v>0</v>
      </c>
      <c r="AS90" s="593">
        <f t="shared" ca="1" si="56"/>
        <v>-0.72281459594820496</v>
      </c>
      <c r="AT90" s="594">
        <f t="shared" ca="1" si="56"/>
        <v>0</v>
      </c>
      <c r="AU90" s="114"/>
      <c r="AV90" s="114"/>
      <c r="AW90" s="379" t="str">
        <f t="shared" si="23"/>
        <v>4.N. Urban Diversity</v>
      </c>
      <c r="AX90" s="598" t="s">
        <v>332</v>
      </c>
      <c r="AY90" s="379"/>
      <c r="BF90" s="599"/>
      <c r="BK90" s="31"/>
      <c r="BM90" s="587"/>
      <c r="BQ90" s="31"/>
    </row>
    <row r="91" spans="6:69" ht="15" customHeight="1" x14ac:dyDescent="0.25">
      <c r="F91" s="579" t="str">
        <f t="shared" si="18"/>
        <v>4.O. Stable Seniors</v>
      </c>
      <c r="G91" s="580">
        <f t="shared" si="18"/>
        <v>264</v>
      </c>
      <c r="H91" s="581">
        <f t="shared" si="19"/>
        <v>5.1431911163062543</v>
      </c>
      <c r="I91" s="580">
        <f t="shared" ca="1" si="19"/>
        <v>14234</v>
      </c>
      <c r="J91" s="593">
        <f t="shared" ca="1" si="19"/>
        <v>3.8122530967525945</v>
      </c>
      <c r="K91" s="593">
        <f t="shared" ca="1" si="19"/>
        <v>1.8547140649149922</v>
      </c>
      <c r="L91" s="593">
        <f t="shared" ca="1" si="19"/>
        <v>4.979580120712769</v>
      </c>
      <c r="M91" s="594">
        <f t="shared" ca="1" si="19"/>
        <v>134.91211065412728</v>
      </c>
      <c r="N91" s="582"/>
      <c r="O91" s="595"/>
      <c r="P91" s="583" t="str">
        <f t="shared" si="24"/>
        <v>4.O</v>
      </c>
      <c r="Q91" s="583">
        <f ca="1">RANK(Z91,$Z$77:$Z$98,0)+COUNTIF($Z$77:Z91,Z91)-1</f>
        <v>4</v>
      </c>
      <c r="R91" s="583">
        <f>RANK(U91,$U$77:$U$98,0)+COUNTIF($U$77:U91,U91)-1</f>
        <v>6</v>
      </c>
      <c r="S91" s="596" t="s">
        <v>86</v>
      </c>
      <c r="T91" s="580">
        <f t="shared" si="25"/>
        <v>264</v>
      </c>
      <c r="U91" s="581">
        <f t="shared" si="26"/>
        <v>5.1431911163062543</v>
      </c>
      <c r="V91" s="580">
        <f t="shared" ca="1" si="27"/>
        <v>14234</v>
      </c>
      <c r="W91" s="593">
        <f t="shared" ca="1" si="20"/>
        <v>3.8122530967525945</v>
      </c>
      <c r="X91" s="593">
        <f t="shared" ca="1" si="28"/>
        <v>1.8547140649149922</v>
      </c>
      <c r="Y91" s="593">
        <f t="shared" ca="1" si="29"/>
        <v>4.979580120712769</v>
      </c>
      <c r="Z91" s="594">
        <f t="shared" ca="1" si="30"/>
        <v>134.91211065412728</v>
      </c>
      <c r="AA91" s="114"/>
      <c r="AB91" s="586">
        <v>15</v>
      </c>
      <c r="AC91" s="597" t="str">
        <f t="shared" ref="AC91:AJ91" ca="1" si="57">VLOOKUP($AB$91,$Q$77:$Z$98,S$5,FALSE)</f>
        <v xml:space="preserve">2.E. Prosperous Professionals </v>
      </c>
      <c r="AD91" s="580">
        <f t="shared" ca="1" si="57"/>
        <v>0</v>
      </c>
      <c r="AE91" s="581">
        <f t="shared" ca="1" si="57"/>
        <v>0</v>
      </c>
      <c r="AF91" s="580">
        <f t="shared" ca="1" si="57"/>
        <v>48</v>
      </c>
      <c r="AG91" s="593">
        <f t="shared" ca="1" si="57"/>
        <v>1.2855708068295947E-2</v>
      </c>
      <c r="AH91" s="593">
        <f t="shared" ca="1" si="57"/>
        <v>0</v>
      </c>
      <c r="AI91" s="593">
        <f t="shared" ca="1" si="57"/>
        <v>-0.81238435407669174</v>
      </c>
      <c r="AJ91" s="594">
        <f t="shared" ca="1" si="57"/>
        <v>0</v>
      </c>
      <c r="AK91" s="114"/>
      <c r="AL91" s="586">
        <v>15</v>
      </c>
      <c r="AM91" s="597" t="str">
        <f t="shared" ref="AM91:AT91" si="58">VLOOKUP($AB$91,$R$77:$Z$98,R$5,FALSE)</f>
        <v xml:space="preserve">2.E. Prosperous Professionals </v>
      </c>
      <c r="AN91" s="580">
        <f t="shared" si="58"/>
        <v>0</v>
      </c>
      <c r="AO91" s="581">
        <f t="shared" si="58"/>
        <v>0</v>
      </c>
      <c r="AP91" s="580">
        <f t="shared" ca="1" si="58"/>
        <v>48</v>
      </c>
      <c r="AQ91" s="593">
        <f t="shared" ca="1" si="58"/>
        <v>1.2855708068295947E-2</v>
      </c>
      <c r="AR91" s="593">
        <f t="shared" ca="1" si="58"/>
        <v>0</v>
      </c>
      <c r="AS91" s="593">
        <f t="shared" ca="1" si="58"/>
        <v>-0.81238435407669174</v>
      </c>
      <c r="AT91" s="594">
        <f t="shared" ca="1" si="58"/>
        <v>0</v>
      </c>
      <c r="AU91" s="114"/>
      <c r="AV91" s="114"/>
      <c r="AW91" s="379" t="str">
        <f t="shared" si="23"/>
        <v>4.O. Stable Seniors</v>
      </c>
      <c r="AX91" s="598" t="s">
        <v>333</v>
      </c>
      <c r="AY91" s="379"/>
      <c r="BF91" s="599"/>
      <c r="BK91" s="31"/>
      <c r="BM91" s="587"/>
      <c r="BQ91" s="31"/>
    </row>
    <row r="92" spans="6:69" ht="15" customHeight="1" x14ac:dyDescent="0.25">
      <c r="F92" s="579" t="str">
        <f t="shared" si="18"/>
        <v>5.P. Tenant Living</v>
      </c>
      <c r="G92" s="580">
        <f t="shared" si="18"/>
        <v>0</v>
      </c>
      <c r="H92" s="581">
        <f t="shared" si="19"/>
        <v>0</v>
      </c>
      <c r="I92" s="580">
        <f t="shared" ca="1" si="19"/>
        <v>15092</v>
      </c>
      <c r="J92" s="593">
        <f t="shared" ca="1" si="19"/>
        <v>4.0420488784733841</v>
      </c>
      <c r="K92" s="593">
        <f t="shared" ca="1" si="19"/>
        <v>0</v>
      </c>
      <c r="L92" s="593">
        <f t="shared" ca="1" si="19"/>
        <v>-14.704353315812734</v>
      </c>
      <c r="M92" s="594">
        <f t="shared" ca="1" si="19"/>
        <v>0</v>
      </c>
      <c r="N92" s="582"/>
      <c r="O92" s="595"/>
      <c r="P92" s="583" t="str">
        <f t="shared" si="24"/>
        <v>5.P</v>
      </c>
      <c r="Q92" s="583">
        <f ca="1">RANK(Z92,$Z$77:$Z$98,0)+COUNTIF($Z$77:Z92,Z92)-1</f>
        <v>20</v>
      </c>
      <c r="R92" s="583">
        <f>RANK(U92,$U$77:$U$98,0)+COUNTIF($U$77:U92,U92)-1</f>
        <v>20</v>
      </c>
      <c r="S92" s="596" t="s">
        <v>87</v>
      </c>
      <c r="T92" s="580">
        <f t="shared" si="25"/>
        <v>0</v>
      </c>
      <c r="U92" s="581">
        <f t="shared" si="26"/>
        <v>0</v>
      </c>
      <c r="V92" s="580">
        <f t="shared" ca="1" si="27"/>
        <v>15092</v>
      </c>
      <c r="W92" s="593">
        <f t="shared" ca="1" si="20"/>
        <v>4.0420488784733841</v>
      </c>
      <c r="X92" s="593">
        <f t="shared" ca="1" si="28"/>
        <v>0</v>
      </c>
      <c r="Y92" s="593">
        <f t="shared" ca="1" si="29"/>
        <v>-14.704353315812734</v>
      </c>
      <c r="Z92" s="594">
        <f t="shared" ca="1" si="30"/>
        <v>0</v>
      </c>
      <c r="AA92" s="114"/>
      <c r="AB92" s="586">
        <v>16</v>
      </c>
      <c r="AC92" s="597" t="str">
        <f t="shared" ref="AC92:AJ92" ca="1" si="59">VLOOKUP($AB$92,$Q$77:$Z$98,S$5,FALSE)</f>
        <v>3.H. Metropolitan Surroundings</v>
      </c>
      <c r="AD92" s="580">
        <f t="shared" ca="1" si="59"/>
        <v>0</v>
      </c>
      <c r="AE92" s="581">
        <f t="shared" ca="1" si="59"/>
        <v>0</v>
      </c>
      <c r="AF92" s="580">
        <f t="shared" ca="1" si="59"/>
        <v>0</v>
      </c>
      <c r="AG92" s="593">
        <f t="shared" ca="1" si="59"/>
        <v>0</v>
      </c>
      <c r="AH92" s="593">
        <f t="shared" ca="1" si="59"/>
        <v>0</v>
      </c>
      <c r="AI92" s="593">
        <f t="shared" ca="1" si="59"/>
        <v>0</v>
      </c>
      <c r="AJ92" s="594">
        <f t="shared" ca="1" si="59"/>
        <v>0</v>
      </c>
      <c r="AK92" s="114"/>
      <c r="AL92" s="586">
        <v>16</v>
      </c>
      <c r="AM92" s="597" t="str">
        <f t="shared" ref="AM92:AT92" si="60">VLOOKUP($AB$92,$R$77:$Z$98,R$5,FALSE)</f>
        <v>3.H. Metropolitan Surroundings</v>
      </c>
      <c r="AN92" s="580">
        <f t="shared" si="60"/>
        <v>0</v>
      </c>
      <c r="AO92" s="581">
        <f t="shared" si="60"/>
        <v>0</v>
      </c>
      <c r="AP92" s="580">
        <f t="shared" ca="1" si="60"/>
        <v>0</v>
      </c>
      <c r="AQ92" s="593">
        <f t="shared" ca="1" si="60"/>
        <v>0</v>
      </c>
      <c r="AR92" s="593">
        <f t="shared" ca="1" si="60"/>
        <v>0</v>
      </c>
      <c r="AS92" s="593">
        <f t="shared" ca="1" si="60"/>
        <v>0</v>
      </c>
      <c r="AT92" s="594">
        <f t="shared" ca="1" si="60"/>
        <v>0</v>
      </c>
      <c r="AU92" s="114"/>
      <c r="AV92" s="114"/>
      <c r="AW92" s="379" t="str">
        <f t="shared" si="23"/>
        <v>5.P. Tenant Living</v>
      </c>
      <c r="AX92" s="598" t="s">
        <v>334</v>
      </c>
      <c r="AY92" s="379"/>
      <c r="BF92" s="599"/>
      <c r="BK92" s="31"/>
      <c r="BM92" s="587"/>
    </row>
    <row r="93" spans="6:69" ht="15" customHeight="1" x14ac:dyDescent="0.25">
      <c r="F93" s="579" t="str">
        <f t="shared" si="18"/>
        <v>5.Q. Limited Budgets</v>
      </c>
      <c r="G93" s="580">
        <f t="shared" si="18"/>
        <v>32</v>
      </c>
      <c r="H93" s="581">
        <f t="shared" si="19"/>
        <v>0.62341710500681857</v>
      </c>
      <c r="I93" s="580">
        <f t="shared" ca="1" si="19"/>
        <v>28056</v>
      </c>
      <c r="J93" s="593">
        <f t="shared" ca="1" si="19"/>
        <v>7.5141613659189828</v>
      </c>
      <c r="K93" s="593">
        <f t="shared" ca="1" si="19"/>
        <v>0.11405759908753922</v>
      </c>
      <c r="L93" s="593">
        <f t="shared" ca="1" si="19"/>
        <v>-18.727244735872155</v>
      </c>
      <c r="M93" s="594">
        <f t="shared" ca="1" si="19"/>
        <v>8.296562645491905</v>
      </c>
      <c r="N93" s="582"/>
      <c r="O93" s="595"/>
      <c r="P93" s="583" t="str">
        <f t="shared" si="24"/>
        <v>5.Q</v>
      </c>
      <c r="Q93" s="583">
        <f ca="1">RANK(Z93,$Z$77:$Z$98,0)+COUNTIF($Z$77:Z93,Z93)-1</f>
        <v>12</v>
      </c>
      <c r="R93" s="583">
        <f>RANK(U93,$U$77:$U$98,0)+COUNTIF($U$77:U93,U93)-1</f>
        <v>11</v>
      </c>
      <c r="S93" s="596" t="s">
        <v>88</v>
      </c>
      <c r="T93" s="580">
        <f t="shared" si="25"/>
        <v>32</v>
      </c>
      <c r="U93" s="581">
        <f t="shared" si="26"/>
        <v>0.62341710500681857</v>
      </c>
      <c r="V93" s="580">
        <f t="shared" ca="1" si="27"/>
        <v>28056</v>
      </c>
      <c r="W93" s="593">
        <f t="shared" ca="1" si="20"/>
        <v>7.5141613659189828</v>
      </c>
      <c r="X93" s="593">
        <f t="shared" ca="1" si="28"/>
        <v>0.11405759908753922</v>
      </c>
      <c r="Y93" s="593">
        <f t="shared" ca="1" si="29"/>
        <v>-18.727244735872155</v>
      </c>
      <c r="Z93" s="594">
        <f t="shared" ca="1" si="30"/>
        <v>8.296562645491905</v>
      </c>
      <c r="AA93" s="114"/>
      <c r="AB93" s="586">
        <v>17</v>
      </c>
      <c r="AC93" s="597" t="str">
        <f t="shared" ref="AC93:AJ93" ca="1" si="61">VLOOKUP($AB$93,$Q$77:$Z$98,S$5,FALSE)</f>
        <v>3.I. Up-and-Coming Urbanites</v>
      </c>
      <c r="AD93" s="580">
        <f t="shared" ca="1" si="61"/>
        <v>0</v>
      </c>
      <c r="AE93" s="581">
        <f t="shared" ca="1" si="61"/>
        <v>0</v>
      </c>
      <c r="AF93" s="580">
        <f t="shared" ca="1" si="61"/>
        <v>2880</v>
      </c>
      <c r="AG93" s="593">
        <f t="shared" ca="1" si="61"/>
        <v>0.77134248409775696</v>
      </c>
      <c r="AH93" s="593">
        <f t="shared" ca="1" si="61"/>
        <v>0</v>
      </c>
      <c r="AI93" s="593">
        <f t="shared" ca="1" si="61"/>
        <v>-6.3167065300727137</v>
      </c>
      <c r="AJ93" s="594">
        <f t="shared" ca="1" si="61"/>
        <v>0</v>
      </c>
      <c r="AK93" s="114"/>
      <c r="AL93" s="586">
        <v>17</v>
      </c>
      <c r="AM93" s="597" t="str">
        <f t="shared" ref="AM93:AT93" si="62">VLOOKUP($AB$93,$R$77:$Z$98,R$5,FALSE)</f>
        <v>3.I. Up-and-Coming Urbanites</v>
      </c>
      <c r="AN93" s="580">
        <f t="shared" si="62"/>
        <v>0</v>
      </c>
      <c r="AO93" s="581">
        <f t="shared" si="62"/>
        <v>0</v>
      </c>
      <c r="AP93" s="580">
        <f t="shared" ca="1" si="62"/>
        <v>2880</v>
      </c>
      <c r="AQ93" s="593">
        <f t="shared" ca="1" si="62"/>
        <v>0.77134248409775696</v>
      </c>
      <c r="AR93" s="593">
        <f t="shared" ca="1" si="62"/>
        <v>0</v>
      </c>
      <c r="AS93" s="593">
        <f t="shared" ca="1" si="62"/>
        <v>-6.3167065300727137</v>
      </c>
      <c r="AT93" s="594">
        <f t="shared" ca="1" si="62"/>
        <v>0</v>
      </c>
      <c r="AU93" s="114"/>
      <c r="AV93" s="114"/>
      <c r="AW93" s="379" t="str">
        <f t="shared" si="23"/>
        <v>5.Q. Limited Budgets</v>
      </c>
      <c r="AX93" s="598" t="s">
        <v>335</v>
      </c>
      <c r="AY93" s="379"/>
      <c r="BF93" s="599"/>
      <c r="BK93" s="31"/>
      <c r="BM93" s="587"/>
    </row>
    <row r="94" spans="6:69" ht="15" customHeight="1" x14ac:dyDescent="0.25">
      <c r="F94" s="579" t="str">
        <f t="shared" si="18"/>
        <v>5.R. Hard-Up Households</v>
      </c>
      <c r="G94" s="580">
        <f t="shared" si="18"/>
        <v>166</v>
      </c>
      <c r="H94" s="581">
        <f t="shared" si="19"/>
        <v>3.2339762322228718</v>
      </c>
      <c r="I94" s="580">
        <f t="shared" ca="1" si="19"/>
        <v>29745</v>
      </c>
      <c r="J94" s="593">
        <f t="shared" ca="1" si="19"/>
        <v>7.9665215935721454</v>
      </c>
      <c r="K94" s="593">
        <f t="shared" ca="1" si="19"/>
        <v>0.55807698772903003</v>
      </c>
      <c r="L94" s="593">
        <f t="shared" ca="1" si="19"/>
        <v>-12.521983593050358</v>
      </c>
      <c r="M94" s="594">
        <f t="shared" ca="1" si="19"/>
        <v>40.594583146956289</v>
      </c>
      <c r="N94" s="582"/>
      <c r="O94" s="595"/>
      <c r="P94" s="583" t="str">
        <f t="shared" si="24"/>
        <v>5.R</v>
      </c>
      <c r="Q94" s="583">
        <f ca="1">RANK(Z94,$Z$77:$Z$98,0)+COUNTIF($Z$77:Z94,Z94)-1</f>
        <v>9</v>
      </c>
      <c r="R94" s="583">
        <f>RANK(U94,$U$77:$U$98,0)+COUNTIF($U$77:U94,U94)-1</f>
        <v>7</v>
      </c>
      <c r="S94" s="596" t="s">
        <v>336</v>
      </c>
      <c r="T94" s="580">
        <f t="shared" si="25"/>
        <v>166</v>
      </c>
      <c r="U94" s="581">
        <f t="shared" si="26"/>
        <v>3.2339762322228718</v>
      </c>
      <c r="V94" s="580">
        <f t="shared" ca="1" si="27"/>
        <v>29745</v>
      </c>
      <c r="W94" s="593">
        <f t="shared" ca="1" si="20"/>
        <v>7.9665215935721454</v>
      </c>
      <c r="X94" s="593">
        <f t="shared" ca="1" si="28"/>
        <v>0.55807698772903003</v>
      </c>
      <c r="Y94" s="593">
        <f t="shared" ca="1" si="29"/>
        <v>-12.521983593050358</v>
      </c>
      <c r="Z94" s="594">
        <f t="shared" ca="1" si="30"/>
        <v>40.594583146956289</v>
      </c>
      <c r="AA94" s="114"/>
      <c r="AB94" s="586">
        <v>18</v>
      </c>
      <c r="AC94" s="597" t="str">
        <f t="shared" ref="AC94:AJ94" ca="1" si="63">VLOOKUP($AB$94,$Q$77:$Z$98,S$5,FALSE)</f>
        <v>4.M. Family Renters</v>
      </c>
      <c r="AD94" s="580">
        <f t="shared" ca="1" si="63"/>
        <v>0</v>
      </c>
      <c r="AE94" s="581">
        <f t="shared" ca="1" si="63"/>
        <v>0</v>
      </c>
      <c r="AF94" s="580">
        <f t="shared" ca="1" si="63"/>
        <v>10491</v>
      </c>
      <c r="AG94" s="593">
        <f t="shared" ca="1" si="63"/>
        <v>2.8097756946769334</v>
      </c>
      <c r="AH94" s="593">
        <f t="shared" ca="1" si="63"/>
        <v>0</v>
      </c>
      <c r="AI94" s="593">
        <f t="shared" ca="1" si="63"/>
        <v>-12.181763552810319</v>
      </c>
      <c r="AJ94" s="594">
        <f t="shared" ca="1" si="63"/>
        <v>0</v>
      </c>
      <c r="AK94" s="114"/>
      <c r="AL94" s="586">
        <v>18</v>
      </c>
      <c r="AM94" s="597" t="str">
        <f t="shared" ref="AM94:AT94" si="64">VLOOKUP($AB$94,$R$77:$Z$98,R$5,FALSE)</f>
        <v>4.M. Family Renters</v>
      </c>
      <c r="AN94" s="580">
        <f t="shared" si="64"/>
        <v>0</v>
      </c>
      <c r="AO94" s="581">
        <f t="shared" si="64"/>
        <v>0</v>
      </c>
      <c r="AP94" s="580">
        <f t="shared" ca="1" si="64"/>
        <v>10491</v>
      </c>
      <c r="AQ94" s="593">
        <f t="shared" ca="1" si="64"/>
        <v>2.8097756946769334</v>
      </c>
      <c r="AR94" s="593">
        <f t="shared" ca="1" si="64"/>
        <v>0</v>
      </c>
      <c r="AS94" s="593">
        <f t="shared" ca="1" si="64"/>
        <v>-12.181763552810319</v>
      </c>
      <c r="AT94" s="594">
        <f t="shared" ca="1" si="64"/>
        <v>0</v>
      </c>
      <c r="AU94" s="114"/>
      <c r="AV94" s="114"/>
      <c r="AW94" s="379" t="str">
        <f t="shared" si="23"/>
        <v>5.R. Hard-Up Households</v>
      </c>
      <c r="AX94" s="598" t="s">
        <v>337</v>
      </c>
      <c r="AY94" s="379"/>
      <c r="BF94" s="599"/>
      <c r="BK94" s="31"/>
      <c r="BM94" s="587"/>
    </row>
    <row r="95" spans="6:69" ht="15" customHeight="1" x14ac:dyDescent="0.25">
      <c r="F95" s="579" t="str">
        <f t="shared" si="18"/>
        <v>6.S. Cash-Strapped Families</v>
      </c>
      <c r="G95" s="580">
        <f t="shared" si="18"/>
        <v>0</v>
      </c>
      <c r="H95" s="581">
        <f t="shared" si="19"/>
        <v>0</v>
      </c>
      <c r="I95" s="580">
        <f t="shared" ca="1" si="19"/>
        <v>21203</v>
      </c>
      <c r="J95" s="593">
        <f t="shared" ca="1" si="19"/>
        <v>5.6787412119183127</v>
      </c>
      <c r="K95" s="593">
        <f t="shared" ca="1" si="19"/>
        <v>0</v>
      </c>
      <c r="L95" s="593">
        <f t="shared" ca="1" si="19"/>
        <v>-17.579514504492028</v>
      </c>
      <c r="M95" s="594">
        <f t="shared" ca="1" si="19"/>
        <v>0</v>
      </c>
      <c r="N95" s="582"/>
      <c r="O95" s="595"/>
      <c r="P95" s="583" t="str">
        <f t="shared" si="24"/>
        <v>6.S</v>
      </c>
      <c r="Q95" s="583">
        <f ca="1">RANK(Z95,$Z$77:$Z$98,0)+COUNTIF($Z$77:Z95,Z95)-1</f>
        <v>21</v>
      </c>
      <c r="R95" s="583">
        <f>RANK(U95,$U$77:$U$98,0)+COUNTIF($U$77:U95,U95)-1</f>
        <v>21</v>
      </c>
      <c r="S95" s="596" t="s">
        <v>90</v>
      </c>
      <c r="T95" s="580">
        <f t="shared" si="25"/>
        <v>0</v>
      </c>
      <c r="U95" s="581">
        <f t="shared" si="26"/>
        <v>0</v>
      </c>
      <c r="V95" s="580">
        <f t="shared" ca="1" si="27"/>
        <v>21203</v>
      </c>
      <c r="W95" s="593">
        <f t="shared" ca="1" si="20"/>
        <v>5.6787412119183127</v>
      </c>
      <c r="X95" s="593">
        <f t="shared" ca="1" si="28"/>
        <v>0</v>
      </c>
      <c r="Y95" s="593">
        <f t="shared" ca="1" si="29"/>
        <v>-17.579514504492028</v>
      </c>
      <c r="Z95" s="594">
        <f t="shared" ca="1" si="30"/>
        <v>0</v>
      </c>
      <c r="AA95" s="114"/>
      <c r="AB95" s="586">
        <v>19</v>
      </c>
      <c r="AC95" s="597" t="str">
        <f t="shared" ref="AC95:AJ95" ca="1" si="65">VLOOKUP($AB$95,$Q$77:$Z$98,S$5,FALSE)</f>
        <v>4.N. Urban Diversity</v>
      </c>
      <c r="AD95" s="580">
        <f t="shared" ca="1" si="65"/>
        <v>0</v>
      </c>
      <c r="AE95" s="581">
        <f t="shared" ca="1" si="65"/>
        <v>0</v>
      </c>
      <c r="AF95" s="580">
        <f t="shared" ca="1" si="65"/>
        <v>0</v>
      </c>
      <c r="AG95" s="593">
        <f t="shared" ca="1" si="65"/>
        <v>0</v>
      </c>
      <c r="AH95" s="593">
        <f t="shared" ca="1" si="65"/>
        <v>0</v>
      </c>
      <c r="AI95" s="593">
        <f t="shared" ca="1" si="65"/>
        <v>0</v>
      </c>
      <c r="AJ95" s="594">
        <f t="shared" ca="1" si="65"/>
        <v>0</v>
      </c>
      <c r="AK95" s="114"/>
      <c r="AL95" s="586">
        <v>19</v>
      </c>
      <c r="AM95" s="597" t="str">
        <f t="shared" ref="AM95:AT95" si="66">VLOOKUP($AB$95,$R$77:$Z$98,R$5,FALSE)</f>
        <v>4.N. Urban Diversity</v>
      </c>
      <c r="AN95" s="580">
        <f t="shared" si="66"/>
        <v>0</v>
      </c>
      <c r="AO95" s="581">
        <f t="shared" si="66"/>
        <v>0</v>
      </c>
      <c r="AP95" s="580">
        <f t="shared" ca="1" si="66"/>
        <v>0</v>
      </c>
      <c r="AQ95" s="593">
        <f t="shared" ca="1" si="66"/>
        <v>0</v>
      </c>
      <c r="AR95" s="593">
        <f t="shared" ca="1" si="66"/>
        <v>0</v>
      </c>
      <c r="AS95" s="593">
        <f t="shared" ca="1" si="66"/>
        <v>0</v>
      </c>
      <c r="AT95" s="594">
        <f t="shared" ca="1" si="66"/>
        <v>0</v>
      </c>
      <c r="AU95" s="114"/>
      <c r="AV95" s="114"/>
      <c r="AW95" s="379" t="str">
        <f t="shared" si="23"/>
        <v>6.S. Cash-Strapped Families</v>
      </c>
      <c r="AX95" s="598" t="s">
        <v>338</v>
      </c>
      <c r="AY95" s="379"/>
      <c r="BF95" s="599"/>
      <c r="BK95" s="31"/>
      <c r="BM95" s="587"/>
    </row>
    <row r="96" spans="6:69" ht="15" customHeight="1" x14ac:dyDescent="0.25">
      <c r="F96" s="579" t="str">
        <f t="shared" si="18"/>
        <v>6.T. Constrained Pensioners</v>
      </c>
      <c r="G96" s="580">
        <f t="shared" si="18"/>
        <v>54</v>
      </c>
      <c r="H96" s="581">
        <f t="shared" si="19"/>
        <v>1.0520163646990064</v>
      </c>
      <c r="I96" s="580">
        <f t="shared" ca="1" si="19"/>
        <v>9381</v>
      </c>
      <c r="J96" s="593">
        <f t="shared" ca="1" si="19"/>
        <v>2.5124874455975896</v>
      </c>
      <c r="K96" s="593">
        <f t="shared" ca="1" si="19"/>
        <v>0.5756315957787016</v>
      </c>
      <c r="L96" s="593">
        <f t="shared" ca="1" si="19"/>
        <v>-6.6857810377095355</v>
      </c>
      <c r="M96" s="594">
        <f t="shared" ca="1" si="19"/>
        <v>41.871507320060921</v>
      </c>
      <c r="N96" s="582"/>
      <c r="O96" s="595"/>
      <c r="P96" s="583" t="str">
        <f t="shared" si="24"/>
        <v>6.T</v>
      </c>
      <c r="Q96" s="583">
        <f ca="1">RANK(Z96,$Z$77:$Z$98,0)+COUNTIF($Z$77:Z96,Z96)-1</f>
        <v>8</v>
      </c>
      <c r="R96" s="583">
        <f>RANK(U96,$U$77:$U$98,0)+COUNTIF($U$77:U96,U96)-1</f>
        <v>9</v>
      </c>
      <c r="S96" s="596" t="s">
        <v>91</v>
      </c>
      <c r="T96" s="580">
        <f t="shared" si="25"/>
        <v>54</v>
      </c>
      <c r="U96" s="581">
        <f t="shared" si="26"/>
        <v>1.0520163646990064</v>
      </c>
      <c r="V96" s="580">
        <f t="shared" ca="1" si="27"/>
        <v>9381</v>
      </c>
      <c r="W96" s="593">
        <f t="shared" ca="1" si="20"/>
        <v>2.5124874455975896</v>
      </c>
      <c r="X96" s="593">
        <f t="shared" ca="1" si="28"/>
        <v>0.5756315957787016</v>
      </c>
      <c r="Y96" s="593">
        <f t="shared" ca="1" si="29"/>
        <v>-6.6857810377095355</v>
      </c>
      <c r="Z96" s="594">
        <f t="shared" ca="1" si="30"/>
        <v>41.871507320060921</v>
      </c>
      <c r="AA96" s="114"/>
      <c r="AB96" s="586">
        <v>20</v>
      </c>
      <c r="AC96" s="597" t="str">
        <f t="shared" ref="AC96:AJ96" ca="1" si="67">VLOOKUP($AB$96,$Q$77:$Z$98,S$5,FALSE)</f>
        <v>5.P. Tenant Living</v>
      </c>
      <c r="AD96" s="580">
        <f t="shared" ca="1" si="67"/>
        <v>0</v>
      </c>
      <c r="AE96" s="581">
        <f t="shared" ca="1" si="67"/>
        <v>0</v>
      </c>
      <c r="AF96" s="580">
        <f t="shared" ca="1" si="67"/>
        <v>15092</v>
      </c>
      <c r="AG96" s="593">
        <f t="shared" ca="1" si="67"/>
        <v>4.0420488784733841</v>
      </c>
      <c r="AH96" s="593">
        <f t="shared" ca="1" si="67"/>
        <v>0</v>
      </c>
      <c r="AI96" s="593">
        <f t="shared" ca="1" si="67"/>
        <v>-14.704353315812734</v>
      </c>
      <c r="AJ96" s="594">
        <f t="shared" ca="1" si="67"/>
        <v>0</v>
      </c>
      <c r="AK96" s="114"/>
      <c r="AL96" s="586">
        <v>20</v>
      </c>
      <c r="AM96" s="597" t="str">
        <f t="shared" ref="AM96:AT96" si="68">VLOOKUP($AB$96,$R$77:$Z$98,R$5,FALSE)</f>
        <v>5.P. Tenant Living</v>
      </c>
      <c r="AN96" s="580">
        <f t="shared" si="68"/>
        <v>0</v>
      </c>
      <c r="AO96" s="581">
        <f t="shared" si="68"/>
        <v>0</v>
      </c>
      <c r="AP96" s="580">
        <f t="shared" ca="1" si="68"/>
        <v>15092</v>
      </c>
      <c r="AQ96" s="593">
        <f t="shared" ca="1" si="68"/>
        <v>4.0420488784733841</v>
      </c>
      <c r="AR96" s="593">
        <f t="shared" ca="1" si="68"/>
        <v>0</v>
      </c>
      <c r="AS96" s="593">
        <f t="shared" ca="1" si="68"/>
        <v>-14.704353315812734</v>
      </c>
      <c r="AT96" s="594">
        <f t="shared" ca="1" si="68"/>
        <v>0</v>
      </c>
      <c r="AU96" s="114"/>
      <c r="AV96" s="114"/>
      <c r="AW96" s="379" t="str">
        <f t="shared" si="23"/>
        <v>6.T. Constrained Pensioners</v>
      </c>
      <c r="AX96" s="598" t="s">
        <v>339</v>
      </c>
      <c r="AY96" s="379"/>
      <c r="BF96" s="599"/>
      <c r="BK96" s="31"/>
      <c r="BM96" s="587"/>
    </row>
    <row r="97" spans="6:69" ht="15" customHeight="1" x14ac:dyDescent="0.25">
      <c r="F97" s="579" t="str">
        <f t="shared" si="18"/>
        <v>6.U. Challenging Circumstances</v>
      </c>
      <c r="G97" s="580">
        <f t="shared" si="18"/>
        <v>25</v>
      </c>
      <c r="H97" s="581">
        <f t="shared" si="19"/>
        <v>0.487044613286577</v>
      </c>
      <c r="I97" s="580">
        <f t="shared" ca="1" si="19"/>
        <v>8691</v>
      </c>
      <c r="J97" s="593">
        <f t="shared" ca="1" si="19"/>
        <v>2.3276866421158351</v>
      </c>
      <c r="K97" s="593">
        <f t="shared" ca="1" si="19"/>
        <v>0.28765389483373605</v>
      </c>
      <c r="L97" s="593">
        <f t="shared" ca="1" si="19"/>
        <v>-8.7459496406111974</v>
      </c>
      <c r="M97" s="594">
        <f t="shared" ca="1" si="19"/>
        <v>20.923976813470912</v>
      </c>
      <c r="N97" s="582"/>
      <c r="O97" s="595"/>
      <c r="P97" s="583" t="str">
        <f t="shared" si="24"/>
        <v>6.U</v>
      </c>
      <c r="Q97" s="583">
        <f ca="1">RANK(Z97,$Z$77:$Z$98,0)+COUNTIF($Z$77:Z97,Z97)-1</f>
        <v>11</v>
      </c>
      <c r="R97" s="583">
        <f>RANK(U97,$U$77:$U$98,0)+COUNTIF($U$77:U97,U97)-1</f>
        <v>12</v>
      </c>
      <c r="S97" s="596" t="s">
        <v>92</v>
      </c>
      <c r="T97" s="580">
        <f t="shared" si="25"/>
        <v>25</v>
      </c>
      <c r="U97" s="581">
        <f t="shared" si="26"/>
        <v>0.487044613286577</v>
      </c>
      <c r="V97" s="580">
        <f t="shared" ca="1" si="27"/>
        <v>8691</v>
      </c>
      <c r="W97" s="593">
        <f t="shared" ca="1" si="20"/>
        <v>2.3276866421158351</v>
      </c>
      <c r="X97" s="593">
        <f t="shared" ca="1" si="28"/>
        <v>0.28765389483373605</v>
      </c>
      <c r="Y97" s="593">
        <f t="shared" ca="1" si="29"/>
        <v>-8.7459496406111974</v>
      </c>
      <c r="Z97" s="594">
        <f t="shared" ca="1" si="30"/>
        <v>20.923976813470912</v>
      </c>
      <c r="AA97" s="114"/>
      <c r="AB97" s="586">
        <v>21</v>
      </c>
      <c r="AC97" s="597" t="str">
        <f t="shared" ref="AC97:AJ97" ca="1" si="69">VLOOKUP($AB$97,$Q$77:$Z$98,S$5,FALSE)</f>
        <v>6.S. Cash-Strapped Families</v>
      </c>
      <c r="AD97" s="580">
        <f t="shared" ca="1" si="69"/>
        <v>0</v>
      </c>
      <c r="AE97" s="581">
        <f t="shared" ca="1" si="69"/>
        <v>0</v>
      </c>
      <c r="AF97" s="580">
        <f t="shared" ca="1" si="69"/>
        <v>21203</v>
      </c>
      <c r="AG97" s="593">
        <f t="shared" ca="1" si="69"/>
        <v>5.6787412119183127</v>
      </c>
      <c r="AH97" s="593">
        <f t="shared" ca="1" si="69"/>
        <v>0</v>
      </c>
      <c r="AI97" s="593">
        <f t="shared" ca="1" si="69"/>
        <v>-17.579514504492028</v>
      </c>
      <c r="AJ97" s="594">
        <f t="shared" ca="1" si="69"/>
        <v>0</v>
      </c>
      <c r="AK97" s="114"/>
      <c r="AL97" s="586">
        <v>21</v>
      </c>
      <c r="AM97" s="597" t="str">
        <f t="shared" ref="AM97:AT97" si="70">VLOOKUP($AB$97,$R$77:$Z$98,R$5,FALSE)</f>
        <v>6.S. Cash-Strapped Families</v>
      </c>
      <c r="AN97" s="580">
        <f t="shared" si="70"/>
        <v>0</v>
      </c>
      <c r="AO97" s="581">
        <f t="shared" si="70"/>
        <v>0</v>
      </c>
      <c r="AP97" s="580">
        <f t="shared" ca="1" si="70"/>
        <v>21203</v>
      </c>
      <c r="AQ97" s="593">
        <f t="shared" ca="1" si="70"/>
        <v>5.6787412119183127</v>
      </c>
      <c r="AR97" s="593">
        <f t="shared" ca="1" si="70"/>
        <v>0</v>
      </c>
      <c r="AS97" s="593">
        <f t="shared" ca="1" si="70"/>
        <v>-17.579514504492028</v>
      </c>
      <c r="AT97" s="594">
        <f t="shared" ca="1" si="70"/>
        <v>0</v>
      </c>
      <c r="AU97" s="114"/>
      <c r="AV97" s="114"/>
      <c r="AW97" s="379" t="str">
        <f t="shared" si="23"/>
        <v>6.U. Challenging Circumstances</v>
      </c>
      <c r="AX97" s="598" t="s">
        <v>340</v>
      </c>
      <c r="AY97" s="379"/>
      <c r="BF97" s="599"/>
      <c r="BK97" s="31"/>
      <c r="BM97" s="587"/>
    </row>
    <row r="98" spans="6:69" ht="15" customHeight="1" x14ac:dyDescent="0.25">
      <c r="F98" s="579" t="str">
        <f t="shared" si="18"/>
        <v>7.V. Not Private Households</v>
      </c>
      <c r="G98" s="580">
        <f>IF($G$75=1,T98,IF($G$75=2,AD98,IF($G$75=3,AN98,"")))</f>
        <v>0</v>
      </c>
      <c r="H98" s="581">
        <f t="shared" si="19"/>
        <v>0</v>
      </c>
      <c r="I98" s="580">
        <f t="shared" ca="1" si="19"/>
        <v>5656</v>
      </c>
      <c r="J98" s="593">
        <f t="shared" ca="1" si="19"/>
        <v>1.5148309340475392</v>
      </c>
      <c r="K98" s="593">
        <f t="shared" ca="1" si="19"/>
        <v>0</v>
      </c>
      <c r="L98" s="593">
        <f t="shared" ca="1" si="19"/>
        <v>-8.8855087181741848</v>
      </c>
      <c r="M98" s="594">
        <f t="shared" ca="1" si="19"/>
        <v>0</v>
      </c>
      <c r="N98" s="582"/>
      <c r="O98" s="595"/>
      <c r="P98" s="583" t="str">
        <f t="shared" si="24"/>
        <v>7.V</v>
      </c>
      <c r="Q98" s="583">
        <f ca="1">RANK(Z98,$Z$77:$Z$98,0)+COUNTIF($Z$77:Z98,Z98)-1</f>
        <v>22</v>
      </c>
      <c r="R98" s="583">
        <f>RANK(U98,$U$77:$U$98,0)+COUNTIF($U$77:U98,U98)-1</f>
        <v>22</v>
      </c>
      <c r="S98" s="596" t="s">
        <v>94</v>
      </c>
      <c r="T98" s="580">
        <f t="shared" si="25"/>
        <v>0</v>
      </c>
      <c r="U98" s="581">
        <f t="shared" si="26"/>
        <v>0</v>
      </c>
      <c r="V98" s="580">
        <f t="shared" ca="1" si="27"/>
        <v>5656</v>
      </c>
      <c r="W98" s="593">
        <f t="shared" ca="1" si="20"/>
        <v>1.5148309340475392</v>
      </c>
      <c r="X98" s="593">
        <f t="shared" ca="1" si="28"/>
        <v>0</v>
      </c>
      <c r="Y98" s="593">
        <f t="shared" ca="1" si="29"/>
        <v>-8.8855087181741848</v>
      </c>
      <c r="Z98" s="594">
        <f t="shared" ca="1" si="30"/>
        <v>0</v>
      </c>
      <c r="AA98" s="114"/>
      <c r="AB98" s="586">
        <v>22</v>
      </c>
      <c r="AC98" s="597" t="str">
        <f t="shared" ref="AC98:AJ98" ca="1" si="71">VLOOKUP($AB$98,$Q$77:$Z$98,S$5,FALSE)</f>
        <v>7.V. Not Private Households</v>
      </c>
      <c r="AD98" s="580">
        <f t="shared" ca="1" si="71"/>
        <v>0</v>
      </c>
      <c r="AE98" s="581">
        <f t="shared" ca="1" si="71"/>
        <v>0</v>
      </c>
      <c r="AF98" s="580">
        <f t="shared" ca="1" si="71"/>
        <v>5656</v>
      </c>
      <c r="AG98" s="593">
        <f t="shared" ca="1" si="71"/>
        <v>1.5148309340475392</v>
      </c>
      <c r="AH98" s="593">
        <f t="shared" ca="1" si="71"/>
        <v>0</v>
      </c>
      <c r="AI98" s="593">
        <f t="shared" ca="1" si="71"/>
        <v>-8.8855087181741848</v>
      </c>
      <c r="AJ98" s="594">
        <f t="shared" ca="1" si="71"/>
        <v>0</v>
      </c>
      <c r="AK98" s="114"/>
      <c r="AL98" s="586">
        <v>22</v>
      </c>
      <c r="AM98" s="597" t="str">
        <f t="shared" ref="AM98:AT98" si="72">VLOOKUP($AB$98,$R$77:$Z$98,R$5,FALSE)</f>
        <v>7.V. Not Private Households</v>
      </c>
      <c r="AN98" s="580">
        <f t="shared" si="72"/>
        <v>0</v>
      </c>
      <c r="AO98" s="581">
        <f t="shared" si="72"/>
        <v>0</v>
      </c>
      <c r="AP98" s="580">
        <f t="shared" ca="1" si="72"/>
        <v>5656</v>
      </c>
      <c r="AQ98" s="593">
        <f t="shared" ca="1" si="72"/>
        <v>1.5148309340475392</v>
      </c>
      <c r="AR98" s="593">
        <f t="shared" ca="1" si="72"/>
        <v>0</v>
      </c>
      <c r="AS98" s="593">
        <f t="shared" ca="1" si="72"/>
        <v>-8.8855087181741848</v>
      </c>
      <c r="AT98" s="594">
        <f t="shared" ca="1" si="72"/>
        <v>0</v>
      </c>
      <c r="AU98" s="114"/>
      <c r="AV98" s="114"/>
      <c r="AW98" s="379" t="str">
        <f t="shared" si="23"/>
        <v>7.V. Not Private Households</v>
      </c>
      <c r="AX98" s="379" t="s">
        <v>341</v>
      </c>
      <c r="AY98" s="379"/>
      <c r="BK98" s="31"/>
      <c r="BM98" s="587"/>
    </row>
    <row r="99" spans="6:69" ht="15" customHeight="1" thickBot="1" x14ac:dyDescent="0.3">
      <c r="AU99" s="114"/>
      <c r="AV99" s="114"/>
      <c r="BK99" s="31"/>
      <c r="BM99" s="587"/>
    </row>
    <row r="100" spans="6:69" ht="15" customHeight="1" thickBot="1" x14ac:dyDescent="0.3">
      <c r="F100" s="563" t="s">
        <v>240</v>
      </c>
      <c r="G100" s="564">
        <v>1</v>
      </c>
      <c r="H100" s="114"/>
      <c r="I100" s="114"/>
      <c r="J100" s="114"/>
      <c r="K100" s="114"/>
      <c r="L100" s="114"/>
      <c r="M100" s="114"/>
      <c r="N100" s="379"/>
      <c r="O100" s="114"/>
      <c r="P100" s="114"/>
      <c r="Q100" s="114"/>
      <c r="R100" s="114"/>
      <c r="S100" s="114"/>
      <c r="T100" s="114"/>
      <c r="U100" s="114"/>
      <c r="V100" s="114"/>
      <c r="W100" s="114"/>
      <c r="X100" s="114"/>
      <c r="Y100" s="114"/>
      <c r="Z100" s="114"/>
      <c r="AA100" s="114"/>
      <c r="AB100" s="114"/>
      <c r="AC100" s="114"/>
      <c r="AD100" s="114"/>
      <c r="AE100" s="114"/>
      <c r="AF100" s="114"/>
      <c r="AG100" s="114"/>
      <c r="AH100" s="114"/>
      <c r="AI100" s="114"/>
      <c r="AJ100" s="114"/>
      <c r="AK100" s="114"/>
      <c r="AL100" s="114"/>
      <c r="AM100" s="114"/>
      <c r="AN100" s="114"/>
      <c r="AO100" s="114"/>
      <c r="AP100" s="114"/>
      <c r="AQ100" s="114"/>
      <c r="AR100" s="114"/>
      <c r="AS100" s="114"/>
      <c r="AT100" s="114"/>
      <c r="AU100" s="114"/>
      <c r="AV100" s="114"/>
      <c r="BK100" s="31"/>
      <c r="BM100" s="587"/>
    </row>
    <row r="101" spans="6:69" ht="15" customHeight="1" x14ac:dyDescent="0.25">
      <c r="F101" s="573" t="s">
        <v>342</v>
      </c>
      <c r="G101" s="573" t="s">
        <v>48</v>
      </c>
      <c r="H101" s="573" t="s">
        <v>49</v>
      </c>
      <c r="I101" s="573" t="s">
        <v>50</v>
      </c>
      <c r="J101" s="573" t="s">
        <v>51</v>
      </c>
      <c r="K101" s="573" t="s">
        <v>52</v>
      </c>
      <c r="L101" s="573" t="s">
        <v>53</v>
      </c>
      <c r="M101" s="574" t="s">
        <v>35</v>
      </c>
      <c r="N101" s="575"/>
      <c r="O101" s="576"/>
      <c r="P101" s="576"/>
      <c r="Q101" s="577" t="s">
        <v>249</v>
      </c>
      <c r="R101" s="577" t="s">
        <v>250</v>
      </c>
      <c r="S101" s="573" t="s">
        <v>342</v>
      </c>
      <c r="T101" s="573" t="s">
        <v>48</v>
      </c>
      <c r="U101" s="573" t="s">
        <v>49</v>
      </c>
      <c r="V101" s="573" t="s">
        <v>50</v>
      </c>
      <c r="W101" s="573" t="s">
        <v>51</v>
      </c>
      <c r="X101" s="573" t="s">
        <v>52</v>
      </c>
      <c r="Y101" s="573" t="s">
        <v>53</v>
      </c>
      <c r="Z101" s="574" t="s">
        <v>35</v>
      </c>
      <c r="AA101" s="340"/>
      <c r="AB101" s="577" t="s">
        <v>251</v>
      </c>
      <c r="AC101" s="573" t="s">
        <v>342</v>
      </c>
      <c r="AD101" s="573" t="s">
        <v>48</v>
      </c>
      <c r="AE101" s="573" t="s">
        <v>49</v>
      </c>
      <c r="AF101" s="573" t="s">
        <v>50</v>
      </c>
      <c r="AG101" s="573" t="s">
        <v>51</v>
      </c>
      <c r="AH101" s="573" t="s">
        <v>52</v>
      </c>
      <c r="AI101" s="573" t="s">
        <v>53</v>
      </c>
      <c r="AJ101" s="574" t="s">
        <v>35</v>
      </c>
      <c r="AK101" s="340"/>
      <c r="AL101" s="577" t="s">
        <v>251</v>
      </c>
      <c r="AM101" s="573" t="s">
        <v>342</v>
      </c>
      <c r="AN101" s="573" t="s">
        <v>48</v>
      </c>
      <c r="AO101" s="573" t="s">
        <v>49</v>
      </c>
      <c r="AP101" s="573" t="s">
        <v>50</v>
      </c>
      <c r="AQ101" s="573" t="s">
        <v>51</v>
      </c>
      <c r="AR101" s="573" t="s">
        <v>52</v>
      </c>
      <c r="AS101" s="573" t="s">
        <v>53</v>
      </c>
      <c r="AT101" s="574" t="s">
        <v>35</v>
      </c>
      <c r="AU101" s="114"/>
      <c r="AV101" s="114"/>
      <c r="BK101" s="31"/>
      <c r="BM101" s="587"/>
    </row>
    <row r="102" spans="6:69" ht="15" customHeight="1" x14ac:dyDescent="0.25">
      <c r="F102" s="579" t="str">
        <f t="shared" ref="F102:M108" si="73">IF($G$100=1,S102,IF($G$100=2,AC102,IF($G$100=3,AM102,"")))</f>
        <v>1. Luxury Lifestyles</v>
      </c>
      <c r="G102" s="580">
        <f t="shared" si="73"/>
        <v>138</v>
      </c>
      <c r="H102" s="593">
        <f>IF($G$100=1,U102,IF($G$100=2,AE102,IF($G$100=3,AO102,"")))</f>
        <v>2.6884862653419055</v>
      </c>
      <c r="I102" s="580">
        <f t="shared" si="73"/>
        <v>12472</v>
      </c>
      <c r="J102" s="593">
        <f t="shared" si="73"/>
        <v>3.3403414797455642</v>
      </c>
      <c r="K102" s="593">
        <f t="shared" si="73"/>
        <v>1.1064785118665812</v>
      </c>
      <c r="L102" s="593">
        <f t="shared" si="73"/>
        <v>-2.5990744174391658</v>
      </c>
      <c r="M102" s="600">
        <f t="shared" si="73"/>
        <v>80.485371978995673</v>
      </c>
      <c r="N102" s="601"/>
      <c r="O102" s="591"/>
      <c r="P102" s="583" t="str">
        <f>LEFT(S102,1)</f>
        <v>1</v>
      </c>
      <c r="Q102" s="602">
        <f>RANK(Z102,$Z$102:$Z$108,0)+COUNTIF($Z$102:Z102,Z102)-1</f>
        <v>4</v>
      </c>
      <c r="R102" s="602">
        <f>RANK(U102,$U$102:$U$108,0)+COUNTIF($U102:U108,U102)-1</f>
        <v>5</v>
      </c>
      <c r="S102" s="603" t="s">
        <v>179</v>
      </c>
      <c r="T102" s="580">
        <f>SUMIF($O$8:$O$72,$P102,T$8:T$72)</f>
        <v>138</v>
      </c>
      <c r="U102" s="593">
        <f>IF(SUM($T$102:$T$108)&gt;0,T102/SUM($T$102:$T$108)*100,0)</f>
        <v>2.6884862653419055</v>
      </c>
      <c r="V102" s="580">
        <f>SUMIF($O$8:$O$72,$P102,V$8:V$72)</f>
        <v>12472</v>
      </c>
      <c r="W102" s="593">
        <f t="shared" ref="W102:W108" si="74">IF(SUM($V$102:$V$108)&gt;0,V102/SUM($V$102:$V$108)*100,0)</f>
        <v>3.3403414797455642</v>
      </c>
      <c r="X102" s="593">
        <f t="shared" ref="X102:X108" si="75">IF(V102&gt;0,T102/V102*100,0)</f>
        <v>1.1064785118665812</v>
      </c>
      <c r="Y102" s="593">
        <f t="shared" ref="Y102:Y108" si="76">IF(AND((SQRT((W102*(100-W102))/SUM($T$102:$T$108)))&gt;0, SUM($T$102:$T$108)&gt;0),(U102-W102)/(SQRT((W102*(100-W102))/SUM($T$102:$T$108))),0)</f>
        <v>-2.5990744174391658</v>
      </c>
      <c r="Z102" s="600">
        <f>IF(AND(W102&gt;0,SUM(X102)&gt;0),(U102/W102)*100,0)</f>
        <v>80.485371978995673</v>
      </c>
      <c r="AA102" s="114"/>
      <c r="AB102" s="586">
        <v>1</v>
      </c>
      <c r="AC102" s="604" t="str">
        <f t="shared" ref="AC102:AJ102" si="77">VLOOKUP($AB$102,$Q$102:$Z$108,S5,FALSE)</f>
        <v>3. Thriving Neighbourhoods</v>
      </c>
      <c r="AD102" s="580">
        <f t="shared" si="77"/>
        <v>2134</v>
      </c>
      <c r="AE102" s="593">
        <f t="shared" si="77"/>
        <v>41.574128190142218</v>
      </c>
      <c r="AF102" s="580">
        <f>VLOOKUP($AB$102,$Q$102:$Z$108,V5,FALSE)</f>
        <v>86316</v>
      </c>
      <c r="AG102" s="593">
        <f t="shared" si="77"/>
        <v>23.117777033813191</v>
      </c>
      <c r="AH102" s="593">
        <f t="shared" si="77"/>
        <v>2.4723110431437973</v>
      </c>
      <c r="AI102" s="593">
        <f t="shared" si="77"/>
        <v>31.365013252871019</v>
      </c>
      <c r="AJ102" s="600">
        <f t="shared" si="77"/>
        <v>179.83618463545983</v>
      </c>
      <c r="AK102" s="114"/>
      <c r="AL102" s="586">
        <v>1</v>
      </c>
      <c r="AM102" s="604" t="str">
        <f t="shared" ref="AM102:AT102" si="78">VLOOKUP($AL$102,$R$102:$Z$108,R$5,FALSE)</f>
        <v>3. Thriving Neighbourhoods</v>
      </c>
      <c r="AN102" s="580">
        <f t="shared" si="78"/>
        <v>2134</v>
      </c>
      <c r="AO102" s="593">
        <f t="shared" si="78"/>
        <v>41.574128190142218</v>
      </c>
      <c r="AP102" s="580">
        <f t="shared" si="78"/>
        <v>86316</v>
      </c>
      <c r="AQ102" s="593">
        <f t="shared" si="78"/>
        <v>23.117777033813191</v>
      </c>
      <c r="AR102" s="593">
        <f t="shared" si="78"/>
        <v>2.4723110431437973</v>
      </c>
      <c r="AS102" s="593">
        <f t="shared" si="78"/>
        <v>31.365013252871019</v>
      </c>
      <c r="AT102" s="600">
        <f t="shared" si="78"/>
        <v>179.83618463545983</v>
      </c>
      <c r="BK102" s="31"/>
      <c r="BM102" s="587"/>
    </row>
    <row r="103" spans="6:69" ht="15" customHeight="1" x14ac:dyDescent="0.25">
      <c r="F103" s="579" t="str">
        <f t="shared" si="73"/>
        <v>2. Established Affluence</v>
      </c>
      <c r="G103" s="580">
        <f t="shared" si="73"/>
        <v>749</v>
      </c>
      <c r="H103" s="593">
        <f t="shared" si="73"/>
        <v>14.591856614065849</v>
      </c>
      <c r="I103" s="580">
        <f t="shared" si="73"/>
        <v>59357</v>
      </c>
      <c r="J103" s="593">
        <f t="shared" si="73"/>
        <v>15.897422162705055</v>
      </c>
      <c r="K103" s="593">
        <f t="shared" si="73"/>
        <v>1.2618562258874269</v>
      </c>
      <c r="L103" s="593">
        <f t="shared" si="73"/>
        <v>-2.5580928631504789</v>
      </c>
      <c r="M103" s="600">
        <f t="shared" si="73"/>
        <v>91.787564453675827</v>
      </c>
      <c r="N103" s="601"/>
      <c r="O103" s="591"/>
      <c r="P103" s="583" t="str">
        <f t="shared" ref="P103:P108" si="79">LEFT(S103,1)</f>
        <v>2</v>
      </c>
      <c r="Q103" s="602">
        <f>RANK(Z103,$Z$102:$Z$108,0)+COUNTIF($Z$102:Z103,Z103)-1</f>
        <v>3</v>
      </c>
      <c r="R103" s="602">
        <f>RANK(U103,$U$102:$U$108,0)+COUNTIF($U103:U109,U103)-1</f>
        <v>3</v>
      </c>
      <c r="S103" s="603" t="s">
        <v>187</v>
      </c>
      <c r="T103" s="580">
        <f t="shared" ref="T103:T108" si="80">SUMIF($O$8:$O$72,$P103,T$8:T$72)</f>
        <v>749</v>
      </c>
      <c r="U103" s="593">
        <f t="shared" ref="U103:U108" si="81">IF(SUM($T$102:$T$108)&gt;0,T103/SUM($T$102:$T$108)*100,0)</f>
        <v>14.591856614065849</v>
      </c>
      <c r="V103" s="580">
        <f t="shared" ref="V103:V108" si="82">SUMIF($O$8:$O$72,$P103,V$8:V$72)</f>
        <v>59357</v>
      </c>
      <c r="W103" s="593">
        <f t="shared" si="74"/>
        <v>15.897422162705055</v>
      </c>
      <c r="X103" s="593">
        <f t="shared" si="75"/>
        <v>1.2618562258874269</v>
      </c>
      <c r="Y103" s="593">
        <f t="shared" si="76"/>
        <v>-2.5580928631504789</v>
      </c>
      <c r="Z103" s="600">
        <f t="shared" ref="Z103:Z108" si="83">IF(AND(W103&gt;0,SUM(X103)&gt;0),(U103/W103)*100,0)</f>
        <v>91.787564453675827</v>
      </c>
      <c r="AA103" s="114"/>
      <c r="AB103" s="586">
        <v>2</v>
      </c>
      <c r="AC103" s="604" t="str">
        <f t="shared" ref="AC103:AJ103" si="84">VLOOKUP($AB$103,$Q$102:$Z$108,S5,FALSE)</f>
        <v>4. Steadfast Communities</v>
      </c>
      <c r="AD103" s="580">
        <f t="shared" si="84"/>
        <v>1835</v>
      </c>
      <c r="AE103" s="593">
        <f t="shared" si="84"/>
        <v>35.749074615234754</v>
      </c>
      <c r="AF103" s="580">
        <f t="shared" si="84"/>
        <v>97406</v>
      </c>
      <c r="AG103" s="593">
        <f t="shared" si="84"/>
        <v>26.087981252092401</v>
      </c>
      <c r="AH103" s="593">
        <f t="shared" si="84"/>
        <v>1.8838675235611768</v>
      </c>
      <c r="AI103" s="593">
        <f t="shared" si="84"/>
        <v>15.762828201774935</v>
      </c>
      <c r="AJ103" s="600">
        <f t="shared" si="84"/>
        <v>137.03273653022686</v>
      </c>
      <c r="AK103" s="114"/>
      <c r="AL103" s="586">
        <v>2</v>
      </c>
      <c r="AM103" s="604" t="str">
        <f t="shared" ref="AM103:AT103" si="85">VLOOKUP($AL$103,$R$102:$Z$108,R$5,FALSE)</f>
        <v>4. Steadfast Communities</v>
      </c>
      <c r="AN103" s="580">
        <f t="shared" si="85"/>
        <v>1835</v>
      </c>
      <c r="AO103" s="593">
        <f t="shared" si="85"/>
        <v>35.749074615234754</v>
      </c>
      <c r="AP103" s="580">
        <f t="shared" si="85"/>
        <v>97406</v>
      </c>
      <c r="AQ103" s="593">
        <f t="shared" si="85"/>
        <v>26.087981252092401</v>
      </c>
      <c r="AR103" s="593">
        <f t="shared" si="85"/>
        <v>1.8838675235611768</v>
      </c>
      <c r="AS103" s="593">
        <f t="shared" si="85"/>
        <v>15.762828201774935</v>
      </c>
      <c r="AT103" s="600">
        <f t="shared" si="85"/>
        <v>137.03273653022686</v>
      </c>
      <c r="BK103" s="31"/>
      <c r="BM103" s="587"/>
    </row>
    <row r="104" spans="6:69" ht="15" customHeight="1" x14ac:dyDescent="0.25">
      <c r="F104" s="579" t="str">
        <f t="shared" si="73"/>
        <v>3. Thriving Neighbourhoods</v>
      </c>
      <c r="G104" s="580">
        <f t="shared" si="73"/>
        <v>2134</v>
      </c>
      <c r="H104" s="593">
        <f t="shared" si="73"/>
        <v>41.574128190142218</v>
      </c>
      <c r="I104" s="580">
        <f t="shared" si="73"/>
        <v>86316</v>
      </c>
      <c r="J104" s="593">
        <f t="shared" si="73"/>
        <v>23.117777033813191</v>
      </c>
      <c r="K104" s="593">
        <f t="shared" si="73"/>
        <v>2.4723110431437973</v>
      </c>
      <c r="L104" s="593">
        <f t="shared" si="73"/>
        <v>31.365013252871019</v>
      </c>
      <c r="M104" s="600">
        <f t="shared" si="73"/>
        <v>179.83618463545983</v>
      </c>
      <c r="N104" s="601"/>
      <c r="O104" s="591"/>
      <c r="P104" s="583" t="str">
        <f t="shared" si="79"/>
        <v>3</v>
      </c>
      <c r="Q104" s="602">
        <f>RANK(Z104,$Z$102:$Z$108,0)+COUNTIF($Z$102:Z104,Z104)-1</f>
        <v>1</v>
      </c>
      <c r="R104" s="602">
        <f>RANK(U104,$U$102:$U$108,0)+COUNTIF($U104:U110,U104)-1</f>
        <v>1</v>
      </c>
      <c r="S104" s="603" t="s">
        <v>192</v>
      </c>
      <c r="T104" s="580">
        <f t="shared" si="80"/>
        <v>2134</v>
      </c>
      <c r="U104" s="593">
        <f t="shared" si="81"/>
        <v>41.574128190142218</v>
      </c>
      <c r="V104" s="580">
        <f t="shared" si="82"/>
        <v>86316</v>
      </c>
      <c r="W104" s="593">
        <f t="shared" si="74"/>
        <v>23.117777033813191</v>
      </c>
      <c r="X104" s="593">
        <f t="shared" si="75"/>
        <v>2.4723110431437973</v>
      </c>
      <c r="Y104" s="593">
        <f t="shared" si="76"/>
        <v>31.365013252871019</v>
      </c>
      <c r="Z104" s="600">
        <f t="shared" si="83"/>
        <v>179.83618463545983</v>
      </c>
      <c r="AA104" s="114"/>
      <c r="AB104" s="586">
        <v>3</v>
      </c>
      <c r="AC104" s="604" t="str">
        <f t="shared" ref="AC104:AJ104" si="86">VLOOKUP($AB$104,$Q$102:$Z$108,S5,FALSE)</f>
        <v>2. Established Affluence</v>
      </c>
      <c r="AD104" s="580">
        <f t="shared" si="86"/>
        <v>749</v>
      </c>
      <c r="AE104" s="593">
        <f t="shared" si="86"/>
        <v>14.591856614065849</v>
      </c>
      <c r="AF104" s="580">
        <f t="shared" si="86"/>
        <v>59357</v>
      </c>
      <c r="AG104" s="593">
        <f t="shared" si="86"/>
        <v>15.897422162705055</v>
      </c>
      <c r="AH104" s="593">
        <f t="shared" si="86"/>
        <v>1.2618562258874269</v>
      </c>
      <c r="AI104" s="593">
        <f t="shared" si="86"/>
        <v>-2.5580928631504789</v>
      </c>
      <c r="AJ104" s="600">
        <f t="shared" si="86"/>
        <v>91.787564453675827</v>
      </c>
      <c r="AK104" s="114"/>
      <c r="AL104" s="586">
        <v>3</v>
      </c>
      <c r="AM104" s="604" t="str">
        <f t="shared" ref="AM104:AT104" si="87">VLOOKUP($AL$104,$R$102:$Z$108,R$5,FALSE)</f>
        <v>2. Established Affluence</v>
      </c>
      <c r="AN104" s="580">
        <f t="shared" si="87"/>
        <v>749</v>
      </c>
      <c r="AO104" s="593">
        <f t="shared" si="87"/>
        <v>14.591856614065849</v>
      </c>
      <c r="AP104" s="580">
        <f t="shared" si="87"/>
        <v>59357</v>
      </c>
      <c r="AQ104" s="593">
        <f t="shared" si="87"/>
        <v>15.897422162705055</v>
      </c>
      <c r="AR104" s="593">
        <f t="shared" si="87"/>
        <v>1.2618562258874269</v>
      </c>
      <c r="AS104" s="593">
        <f t="shared" si="87"/>
        <v>-2.5580928631504789</v>
      </c>
      <c r="AT104" s="600">
        <f t="shared" si="87"/>
        <v>91.787564453675827</v>
      </c>
      <c r="BK104" s="31"/>
      <c r="BM104" s="587"/>
    </row>
    <row r="105" spans="6:69" ht="15" customHeight="1" x14ac:dyDescent="0.25">
      <c r="F105" s="579" t="str">
        <f t="shared" si="73"/>
        <v>4. Steadfast Communities</v>
      </c>
      <c r="G105" s="580">
        <f t="shared" si="73"/>
        <v>1835</v>
      </c>
      <c r="H105" s="593">
        <f t="shared" si="73"/>
        <v>35.749074615234754</v>
      </c>
      <c r="I105" s="580">
        <f t="shared" si="73"/>
        <v>97406</v>
      </c>
      <c r="J105" s="593">
        <f t="shared" si="73"/>
        <v>26.087981252092401</v>
      </c>
      <c r="K105" s="593">
        <f t="shared" si="73"/>
        <v>1.8838675235611768</v>
      </c>
      <c r="L105" s="593">
        <f t="shared" si="73"/>
        <v>15.762828201774935</v>
      </c>
      <c r="M105" s="600">
        <f t="shared" si="73"/>
        <v>137.03273653022686</v>
      </c>
      <c r="N105" s="601"/>
      <c r="O105" s="591"/>
      <c r="P105" s="583" t="str">
        <f t="shared" si="79"/>
        <v>4</v>
      </c>
      <c r="Q105" s="602">
        <f>RANK(Z105,$Z$102:$Z$108,0)+COUNTIF($Z$102:Z105,Z105)-1</f>
        <v>2</v>
      </c>
      <c r="R105" s="602">
        <f>RANK(U105,$U$102:$U$108,0)+COUNTIF($U105:U111,U105)-1</f>
        <v>2</v>
      </c>
      <c r="S105" s="603" t="s">
        <v>203</v>
      </c>
      <c r="T105" s="580">
        <f t="shared" si="80"/>
        <v>1835</v>
      </c>
      <c r="U105" s="579">
        <f t="shared" si="81"/>
        <v>35.749074615234754</v>
      </c>
      <c r="V105" s="580">
        <f t="shared" si="82"/>
        <v>97406</v>
      </c>
      <c r="W105" s="593">
        <f t="shared" si="74"/>
        <v>26.087981252092401</v>
      </c>
      <c r="X105" s="593">
        <f t="shared" si="75"/>
        <v>1.8838675235611768</v>
      </c>
      <c r="Y105" s="593">
        <f t="shared" si="76"/>
        <v>15.762828201774935</v>
      </c>
      <c r="Z105" s="600">
        <f t="shared" si="83"/>
        <v>137.03273653022686</v>
      </c>
      <c r="AA105" s="114"/>
      <c r="AB105" s="586">
        <v>4</v>
      </c>
      <c r="AC105" s="604" t="str">
        <f t="shared" ref="AC105:AJ105" si="88">VLOOKUP($AB$105,$Q$102:$Z$108,S5,FALSE)</f>
        <v>1. Luxury Lifestyles</v>
      </c>
      <c r="AD105" s="580">
        <f t="shared" si="88"/>
        <v>138</v>
      </c>
      <c r="AE105" s="593">
        <f t="shared" si="88"/>
        <v>2.6884862653419055</v>
      </c>
      <c r="AF105" s="580">
        <f t="shared" si="88"/>
        <v>12472</v>
      </c>
      <c r="AG105" s="593">
        <f t="shared" si="88"/>
        <v>3.3403414797455642</v>
      </c>
      <c r="AH105" s="593">
        <f t="shared" si="88"/>
        <v>1.1064785118665812</v>
      </c>
      <c r="AI105" s="593">
        <f t="shared" si="88"/>
        <v>-2.5990744174391658</v>
      </c>
      <c r="AJ105" s="600">
        <f t="shared" si="88"/>
        <v>80.485371978995673</v>
      </c>
      <c r="AK105" s="114"/>
      <c r="AL105" s="586">
        <v>4</v>
      </c>
      <c r="AM105" s="604" t="str">
        <f t="shared" ref="AM105:AT105" si="89">VLOOKUP($AL$105,$R$102:$Z$108,R$5,FALSE)</f>
        <v>5. Stretched Society</v>
      </c>
      <c r="AN105" s="580">
        <f t="shared" si="89"/>
        <v>198</v>
      </c>
      <c r="AO105" s="593">
        <f t="shared" si="89"/>
        <v>3.85739333722969</v>
      </c>
      <c r="AP105" s="580">
        <f t="shared" si="89"/>
        <v>72893</v>
      </c>
      <c r="AQ105" s="593">
        <f t="shared" si="89"/>
        <v>19.522731837964514</v>
      </c>
      <c r="AR105" s="593">
        <f t="shared" si="89"/>
        <v>0.27163102081132617</v>
      </c>
      <c r="AS105" s="593">
        <f t="shared" si="89"/>
        <v>-28.31512665119363</v>
      </c>
      <c r="AT105" s="600">
        <f t="shared" si="89"/>
        <v>19.758471146586579</v>
      </c>
      <c r="BK105" s="31"/>
      <c r="BM105" s="587"/>
    </row>
    <row r="106" spans="6:69" ht="15" customHeight="1" x14ac:dyDescent="0.25">
      <c r="F106" s="579" t="str">
        <f t="shared" si="73"/>
        <v>5. Stretched Society</v>
      </c>
      <c r="G106" s="580">
        <f t="shared" si="73"/>
        <v>198</v>
      </c>
      <c r="H106" s="593">
        <f t="shared" si="73"/>
        <v>3.85739333722969</v>
      </c>
      <c r="I106" s="580">
        <f t="shared" si="73"/>
        <v>72893</v>
      </c>
      <c r="J106" s="593">
        <f t="shared" si="73"/>
        <v>19.522731837964514</v>
      </c>
      <c r="K106" s="593">
        <f t="shared" si="73"/>
        <v>0.27163102081132617</v>
      </c>
      <c r="L106" s="593">
        <f t="shared" si="73"/>
        <v>-28.31512665119363</v>
      </c>
      <c r="M106" s="600">
        <f t="shared" si="73"/>
        <v>19.758471146586579</v>
      </c>
      <c r="N106" s="601"/>
      <c r="O106" s="591"/>
      <c r="P106" s="583" t="str">
        <f t="shared" si="79"/>
        <v>5</v>
      </c>
      <c r="Q106" s="602">
        <f>RANK(Z106,$Z$102:$Z$108,0)+COUNTIF($Z$102:Z106,Z106)-1</f>
        <v>5</v>
      </c>
      <c r="R106" s="602">
        <f>RANK(U106,$U$102:$U$108,0)+COUNTIF($U106:U112,U106)-1</f>
        <v>4</v>
      </c>
      <c r="S106" s="603" t="s">
        <v>215</v>
      </c>
      <c r="T106" s="580">
        <f t="shared" si="80"/>
        <v>198</v>
      </c>
      <c r="U106" s="593">
        <f t="shared" si="81"/>
        <v>3.85739333722969</v>
      </c>
      <c r="V106" s="580">
        <f t="shared" si="82"/>
        <v>72893</v>
      </c>
      <c r="W106" s="593">
        <f t="shared" si="74"/>
        <v>19.522731837964514</v>
      </c>
      <c r="X106" s="593">
        <f t="shared" si="75"/>
        <v>0.27163102081132617</v>
      </c>
      <c r="Y106" s="593">
        <f t="shared" si="76"/>
        <v>-28.31512665119363</v>
      </c>
      <c r="Z106" s="600">
        <f t="shared" si="83"/>
        <v>19.758471146586579</v>
      </c>
      <c r="AA106" s="114"/>
      <c r="AB106" s="586">
        <v>5</v>
      </c>
      <c r="AC106" s="604" t="str">
        <f t="shared" ref="AC106:AJ106" si="90">VLOOKUP($AB$106,$Q$102:$Z$108,S5,FALSE)</f>
        <v>5. Stretched Society</v>
      </c>
      <c r="AD106" s="580">
        <f t="shared" si="90"/>
        <v>198</v>
      </c>
      <c r="AE106" s="593">
        <f t="shared" si="90"/>
        <v>3.85739333722969</v>
      </c>
      <c r="AF106" s="580">
        <f t="shared" si="90"/>
        <v>72893</v>
      </c>
      <c r="AG106" s="593">
        <f t="shared" si="90"/>
        <v>19.522731837964514</v>
      </c>
      <c r="AH106" s="593">
        <f t="shared" si="90"/>
        <v>0.27163102081132617</v>
      </c>
      <c r="AI106" s="593">
        <f t="shared" si="90"/>
        <v>-28.31512665119363</v>
      </c>
      <c r="AJ106" s="600">
        <f t="shared" si="90"/>
        <v>19.758471146586579</v>
      </c>
      <c r="AK106" s="114"/>
      <c r="AL106" s="586">
        <v>5</v>
      </c>
      <c r="AM106" s="604" t="str">
        <f t="shared" ref="AM106:AT106" si="91">VLOOKUP($AL$106,$R$102:$Z$108,R$5,FALSE)</f>
        <v>1. Luxury Lifestyles</v>
      </c>
      <c r="AN106" s="580">
        <f t="shared" si="91"/>
        <v>138</v>
      </c>
      <c r="AO106" s="593">
        <f t="shared" si="91"/>
        <v>2.6884862653419055</v>
      </c>
      <c r="AP106" s="580">
        <f t="shared" si="91"/>
        <v>12472</v>
      </c>
      <c r="AQ106" s="593">
        <f t="shared" si="91"/>
        <v>3.3403414797455642</v>
      </c>
      <c r="AR106" s="593">
        <f t="shared" si="91"/>
        <v>1.1064785118665812</v>
      </c>
      <c r="AS106" s="593">
        <f t="shared" si="91"/>
        <v>-2.5990744174391658</v>
      </c>
      <c r="AT106" s="600">
        <f t="shared" si="91"/>
        <v>80.485371978995673</v>
      </c>
      <c r="BK106" s="31"/>
      <c r="BM106" s="587"/>
    </row>
    <row r="107" spans="6:69" ht="15" customHeight="1" x14ac:dyDescent="0.25">
      <c r="F107" s="579" t="str">
        <f t="shared" si="73"/>
        <v>6. Low Income Living</v>
      </c>
      <c r="G107" s="580">
        <f t="shared" si="73"/>
        <v>79</v>
      </c>
      <c r="H107" s="593">
        <f t="shared" si="73"/>
        <v>1.5390609779855835</v>
      </c>
      <c r="I107" s="580">
        <f t="shared" si="73"/>
        <v>39275</v>
      </c>
      <c r="J107" s="593">
        <f t="shared" si="73"/>
        <v>10.518915299631736</v>
      </c>
      <c r="K107" s="593">
        <f t="shared" si="73"/>
        <v>0.20114576702737111</v>
      </c>
      <c r="L107" s="593">
        <f t="shared" si="73"/>
        <v>-20.970260445053864</v>
      </c>
      <c r="M107" s="600">
        <f t="shared" si="73"/>
        <v>14.631365821906234</v>
      </c>
      <c r="N107" s="601"/>
      <c r="O107" s="591"/>
      <c r="P107" s="583" t="str">
        <f t="shared" si="79"/>
        <v>6</v>
      </c>
      <c r="Q107" s="602">
        <f>RANK(Z107,$Z$102:$Z$108,0)+COUNTIF($Z$102:Z107,Z107)-1</f>
        <v>6</v>
      </c>
      <c r="R107" s="602">
        <f>RANK(U107,$U$102:$U$108,0)+COUNTIF($U107:U113,U107)-1</f>
        <v>6</v>
      </c>
      <c r="S107" s="603" t="s">
        <v>222</v>
      </c>
      <c r="T107" s="580">
        <f t="shared" si="80"/>
        <v>79</v>
      </c>
      <c r="U107" s="593">
        <f t="shared" si="81"/>
        <v>1.5390609779855835</v>
      </c>
      <c r="V107" s="580">
        <f t="shared" si="82"/>
        <v>39275</v>
      </c>
      <c r="W107" s="593">
        <f t="shared" si="74"/>
        <v>10.518915299631736</v>
      </c>
      <c r="X107" s="593">
        <f t="shared" si="75"/>
        <v>0.20114576702737111</v>
      </c>
      <c r="Y107" s="593">
        <f t="shared" si="76"/>
        <v>-20.970260445053864</v>
      </c>
      <c r="Z107" s="600">
        <f t="shared" si="83"/>
        <v>14.631365821906234</v>
      </c>
      <c r="AA107" s="114"/>
      <c r="AB107" s="586">
        <v>6</v>
      </c>
      <c r="AC107" s="604" t="str">
        <f t="shared" ref="AC107:AJ107" si="92">VLOOKUP($AB$107,$Q$102:$Z$108,S5,FALSE)</f>
        <v>6. Low Income Living</v>
      </c>
      <c r="AD107" s="580">
        <f t="shared" si="92"/>
        <v>79</v>
      </c>
      <c r="AE107" s="593">
        <f t="shared" si="92"/>
        <v>1.5390609779855835</v>
      </c>
      <c r="AF107" s="580">
        <f t="shared" si="92"/>
        <v>39275</v>
      </c>
      <c r="AG107" s="593">
        <f t="shared" si="92"/>
        <v>10.518915299631736</v>
      </c>
      <c r="AH107" s="593">
        <f t="shared" si="92"/>
        <v>0.20114576702737111</v>
      </c>
      <c r="AI107" s="593">
        <f t="shared" si="92"/>
        <v>-20.970260445053864</v>
      </c>
      <c r="AJ107" s="600">
        <f t="shared" si="92"/>
        <v>14.631365821906234</v>
      </c>
      <c r="AK107" s="114"/>
      <c r="AL107" s="586">
        <v>6</v>
      </c>
      <c r="AM107" s="604" t="str">
        <f t="shared" ref="AM107:AT107" si="93">VLOOKUP($AL$107,$R$102:$Z$108,R$5,FALSE)</f>
        <v>6. Low Income Living</v>
      </c>
      <c r="AN107" s="580">
        <f t="shared" si="93"/>
        <v>79</v>
      </c>
      <c r="AO107" s="593">
        <f t="shared" si="93"/>
        <v>1.5390609779855835</v>
      </c>
      <c r="AP107" s="580">
        <f t="shared" si="93"/>
        <v>39275</v>
      </c>
      <c r="AQ107" s="593">
        <f t="shared" si="93"/>
        <v>10.518915299631736</v>
      </c>
      <c r="AR107" s="593">
        <f t="shared" si="93"/>
        <v>0.20114576702737111</v>
      </c>
      <c r="AS107" s="593">
        <f t="shared" si="93"/>
        <v>-20.970260445053864</v>
      </c>
      <c r="AT107" s="600">
        <f t="shared" si="93"/>
        <v>14.631365821906234</v>
      </c>
      <c r="BK107" s="31"/>
      <c r="BM107" s="587"/>
    </row>
    <row r="108" spans="6:69" ht="15" customHeight="1" x14ac:dyDescent="0.25">
      <c r="F108" s="579" t="str">
        <f t="shared" si="73"/>
        <v>7. Not Private Households</v>
      </c>
      <c r="G108" s="580">
        <f t="shared" si="73"/>
        <v>0</v>
      </c>
      <c r="H108" s="593">
        <f t="shared" si="73"/>
        <v>0</v>
      </c>
      <c r="I108" s="580">
        <f t="shared" si="73"/>
        <v>5656</v>
      </c>
      <c r="J108" s="593">
        <f t="shared" si="73"/>
        <v>1.5148309340475392</v>
      </c>
      <c r="K108" s="593">
        <f t="shared" si="73"/>
        <v>0</v>
      </c>
      <c r="L108" s="593">
        <f t="shared" si="73"/>
        <v>-8.8855087181741848</v>
      </c>
      <c r="M108" s="600">
        <f t="shared" si="73"/>
        <v>0</v>
      </c>
      <c r="N108" s="601"/>
      <c r="O108" s="591"/>
      <c r="P108" s="583" t="str">
        <f t="shared" si="79"/>
        <v>7</v>
      </c>
      <c r="Q108" s="602">
        <f>RANK(Z108,$Z$102:$Z$108,0)+COUNTIF($Z$102:Z108,Z108)-1</f>
        <v>7</v>
      </c>
      <c r="R108" s="602">
        <f>RANK(U108,$U$102:$U$108,0)+COUNTIF($U108:U114,U108)-1</f>
        <v>7</v>
      </c>
      <c r="S108" s="603" t="s">
        <v>229</v>
      </c>
      <c r="T108" s="580">
        <f t="shared" si="80"/>
        <v>0</v>
      </c>
      <c r="U108" s="593">
        <f t="shared" si="81"/>
        <v>0</v>
      </c>
      <c r="V108" s="580">
        <f t="shared" si="82"/>
        <v>5656</v>
      </c>
      <c r="W108" s="593">
        <f t="shared" si="74"/>
        <v>1.5148309340475392</v>
      </c>
      <c r="X108" s="593">
        <f t="shared" si="75"/>
        <v>0</v>
      </c>
      <c r="Y108" s="593">
        <f t="shared" si="76"/>
        <v>-8.8855087181741848</v>
      </c>
      <c r="Z108" s="600">
        <f t="shared" si="83"/>
        <v>0</v>
      </c>
      <c r="AA108" s="114"/>
      <c r="AB108" s="586">
        <v>7</v>
      </c>
      <c r="AC108" s="604" t="str">
        <f t="shared" ref="AC108:AJ108" si="94">VLOOKUP($AB$108,$Q$102:$Z$108,S5,FALSE)</f>
        <v>7. Not Private Households</v>
      </c>
      <c r="AD108" s="580">
        <f t="shared" si="94"/>
        <v>0</v>
      </c>
      <c r="AE108" s="593">
        <f t="shared" si="94"/>
        <v>0</v>
      </c>
      <c r="AF108" s="580">
        <f t="shared" si="94"/>
        <v>5656</v>
      </c>
      <c r="AG108" s="593">
        <f t="shared" si="94"/>
        <v>1.5148309340475392</v>
      </c>
      <c r="AH108" s="593">
        <f t="shared" si="94"/>
        <v>0</v>
      </c>
      <c r="AI108" s="593">
        <f t="shared" si="94"/>
        <v>-8.8855087181741848</v>
      </c>
      <c r="AJ108" s="600">
        <f t="shared" si="94"/>
        <v>0</v>
      </c>
      <c r="AK108" s="114"/>
      <c r="AL108" s="586">
        <v>7</v>
      </c>
      <c r="AM108" s="604" t="str">
        <f t="shared" ref="AM108:AT108" si="95">VLOOKUP($AL$108,$R$102:$Z$108,R$5,FALSE)</f>
        <v>7. Not Private Households</v>
      </c>
      <c r="AN108" s="580">
        <f t="shared" si="95"/>
        <v>0</v>
      </c>
      <c r="AO108" s="593">
        <f t="shared" si="95"/>
        <v>0</v>
      </c>
      <c r="AP108" s="580">
        <f t="shared" si="95"/>
        <v>5656</v>
      </c>
      <c r="AQ108" s="593">
        <f t="shared" si="95"/>
        <v>1.5148309340475392</v>
      </c>
      <c r="AR108" s="593">
        <f t="shared" si="95"/>
        <v>0</v>
      </c>
      <c r="AS108" s="593">
        <f t="shared" si="95"/>
        <v>-8.8855087181741848</v>
      </c>
      <c r="AT108" s="600">
        <f t="shared" si="95"/>
        <v>0</v>
      </c>
      <c r="BK108" s="31"/>
      <c r="BM108" s="587"/>
    </row>
    <row r="109" spans="6:69" ht="15" customHeight="1" x14ac:dyDescent="0.25">
      <c r="BK109" s="31"/>
      <c r="BM109" s="587"/>
      <c r="BN109" s="31"/>
    </row>
    <row r="110" spans="6:69" ht="143.25" customHeight="1" x14ac:dyDescent="0.25">
      <c r="BK110" s="31"/>
      <c r="BM110" s="605" t="str">
        <f t="shared" ref="BM110:BM131" si="96">AW77</f>
        <v>1.A. Exclusive Addresses</v>
      </c>
      <c r="BQ110" s="31"/>
    </row>
    <row r="111" spans="6:69" ht="143.25" customHeight="1" x14ac:dyDescent="0.25">
      <c r="BK111" s="31"/>
      <c r="BM111" s="605" t="str">
        <f t="shared" si="96"/>
        <v>1.B. Flourishing Capital</v>
      </c>
      <c r="BQ111" s="31"/>
    </row>
    <row r="112" spans="6:69" ht="143.25" customHeight="1" x14ac:dyDescent="0.25">
      <c r="BK112" s="31"/>
      <c r="BM112" s="605" t="str">
        <f t="shared" si="96"/>
        <v>1.C. Upmarket Families</v>
      </c>
      <c r="BQ112" s="31"/>
    </row>
    <row r="113" spans="63:69" ht="143.25" customHeight="1" x14ac:dyDescent="0.25">
      <c r="BK113" s="31"/>
      <c r="BM113" s="605" t="str">
        <f t="shared" si="96"/>
        <v>2.D. Commuter-Belt Wealth</v>
      </c>
      <c r="BQ113" s="31"/>
    </row>
    <row r="114" spans="63:69" ht="143.25" customHeight="1" x14ac:dyDescent="0.25">
      <c r="BK114" s="31"/>
      <c r="BM114" s="605" t="str">
        <f t="shared" si="96"/>
        <v xml:space="preserve">2.E. Prosperous Professionals </v>
      </c>
      <c r="BQ114" s="31"/>
    </row>
    <row r="115" spans="63:69" ht="143.25" customHeight="1" x14ac:dyDescent="0.25">
      <c r="BK115" s="31"/>
      <c r="BM115" s="605" t="str">
        <f t="shared" si="96"/>
        <v xml:space="preserve">3.F. Mature Success </v>
      </c>
      <c r="BQ115" s="31"/>
    </row>
    <row r="116" spans="63:69" ht="143.25" customHeight="1" x14ac:dyDescent="0.25">
      <c r="BK116" s="31"/>
      <c r="BM116" s="605" t="str">
        <f t="shared" si="96"/>
        <v>3.G. Settled Suburbia</v>
      </c>
      <c r="BQ116" s="31"/>
    </row>
    <row r="117" spans="63:69" ht="143.25" customHeight="1" x14ac:dyDescent="0.25">
      <c r="BK117" s="31"/>
      <c r="BM117" s="605" t="str">
        <f t="shared" si="96"/>
        <v>3.H. Metropolitan Surroundings</v>
      </c>
      <c r="BQ117" s="31"/>
    </row>
    <row r="118" spans="63:69" ht="143.25" customHeight="1" x14ac:dyDescent="0.25">
      <c r="BK118" s="31"/>
      <c r="BM118" s="605" t="str">
        <f t="shared" si="96"/>
        <v>3.I. Up-and-Coming Urbanites</v>
      </c>
      <c r="BQ118" s="31"/>
    </row>
    <row r="119" spans="63:69" ht="143.25" customHeight="1" x14ac:dyDescent="0.25">
      <c r="BK119" s="31"/>
      <c r="BM119" s="605" t="str">
        <f t="shared" si="96"/>
        <v>3.J. Aspiring Communities</v>
      </c>
      <c r="BQ119" s="31"/>
    </row>
    <row r="120" spans="63:69" ht="143.25" customHeight="1" x14ac:dyDescent="0.25">
      <c r="BK120" s="31"/>
      <c r="BM120" s="605" t="str">
        <f t="shared" si="96"/>
        <v>4.K. Semi-Rural Maturity</v>
      </c>
    </row>
    <row r="121" spans="63:69" ht="143.25" customHeight="1" x14ac:dyDescent="0.25">
      <c r="BK121" s="31"/>
      <c r="BM121" s="605" t="str">
        <f t="shared" si="96"/>
        <v>4.L. Traditional Homeowners</v>
      </c>
    </row>
    <row r="122" spans="63:69" ht="143.25" customHeight="1" x14ac:dyDescent="0.25">
      <c r="BK122" s="31"/>
      <c r="BM122" s="605" t="str">
        <f t="shared" si="96"/>
        <v>4.M. Family Renters</v>
      </c>
    </row>
    <row r="123" spans="63:69" ht="143.25" customHeight="1" x14ac:dyDescent="0.25">
      <c r="BK123" s="31"/>
      <c r="BM123" s="605" t="str">
        <f t="shared" si="96"/>
        <v>4.N. Urban Diversity</v>
      </c>
    </row>
    <row r="124" spans="63:69" ht="143.25" customHeight="1" x14ac:dyDescent="0.25">
      <c r="BK124" s="31"/>
      <c r="BM124" s="605" t="str">
        <f t="shared" si="96"/>
        <v>4.O. Stable Seniors</v>
      </c>
      <c r="BO124" s="31"/>
    </row>
    <row r="125" spans="63:69" ht="143.25" customHeight="1" x14ac:dyDescent="0.25">
      <c r="BK125" s="31"/>
      <c r="BM125" s="605" t="str">
        <f t="shared" si="96"/>
        <v>5.P. Tenant Living</v>
      </c>
      <c r="BO125" s="31"/>
    </row>
    <row r="126" spans="63:69" ht="143.25" customHeight="1" x14ac:dyDescent="0.25">
      <c r="BK126" s="31"/>
      <c r="BM126" s="605" t="str">
        <f t="shared" si="96"/>
        <v>5.Q. Limited Budgets</v>
      </c>
    </row>
    <row r="127" spans="63:69" ht="143.25" customHeight="1" x14ac:dyDescent="0.25">
      <c r="BK127" s="31"/>
      <c r="BM127" s="605" t="str">
        <f t="shared" si="96"/>
        <v>5.R. Hard-Up Households</v>
      </c>
    </row>
    <row r="128" spans="63:69" ht="143.25" customHeight="1" x14ac:dyDescent="0.25">
      <c r="BK128" s="31"/>
      <c r="BM128" s="605" t="str">
        <f t="shared" si="96"/>
        <v>6.S. Cash-Strapped Families</v>
      </c>
    </row>
    <row r="129" spans="63:69" ht="143.25" customHeight="1" x14ac:dyDescent="0.25">
      <c r="BK129" s="31"/>
      <c r="BM129" s="605" t="str">
        <f t="shared" si="96"/>
        <v>6.T. Constrained Pensioners</v>
      </c>
    </row>
    <row r="130" spans="63:69" ht="143.25" customHeight="1" x14ac:dyDescent="0.25">
      <c r="BK130" s="31"/>
      <c r="BM130" s="605" t="str">
        <f t="shared" si="96"/>
        <v>6.U. Challenging Circumstances</v>
      </c>
    </row>
    <row r="131" spans="63:69" ht="143.25" customHeight="1" x14ac:dyDescent="0.25">
      <c r="BK131" s="31"/>
      <c r="BM131" s="605" t="str">
        <f t="shared" si="96"/>
        <v>7.V. Not Private Households</v>
      </c>
      <c r="BN131" s="31"/>
    </row>
    <row r="132" spans="63:69" ht="150" customHeight="1" x14ac:dyDescent="0.25">
      <c r="BK132" s="31"/>
      <c r="BM132" s="587"/>
      <c r="BN132" s="572"/>
    </row>
    <row r="133" spans="63:69" ht="150" customHeight="1" x14ac:dyDescent="0.25">
      <c r="BK133" s="31"/>
      <c r="BM133" s="587"/>
      <c r="BN133" s="572"/>
    </row>
    <row r="134" spans="63:69" ht="150" customHeight="1" x14ac:dyDescent="0.25">
      <c r="BK134" s="31"/>
      <c r="BM134" s="587"/>
      <c r="BN134" s="572"/>
    </row>
    <row r="135" spans="63:69" ht="150" customHeight="1" x14ac:dyDescent="0.25">
      <c r="BK135" s="31"/>
      <c r="BM135" s="587"/>
      <c r="BN135" s="572"/>
    </row>
    <row r="136" spans="63:69" ht="150" customHeight="1" x14ac:dyDescent="0.25">
      <c r="BK136" s="31"/>
      <c r="BM136" s="587"/>
      <c r="BN136" s="572"/>
    </row>
    <row r="137" spans="63:69" ht="150" customHeight="1" x14ac:dyDescent="0.25">
      <c r="BK137" s="31"/>
      <c r="BM137" s="587"/>
      <c r="BN137" s="572"/>
    </row>
    <row r="138" spans="63:69" ht="150" customHeight="1" x14ac:dyDescent="0.25">
      <c r="BK138" s="31"/>
      <c r="BM138" s="587"/>
      <c r="BN138" s="572"/>
    </row>
    <row r="139" spans="63:69" ht="150" customHeight="1" x14ac:dyDescent="0.25">
      <c r="BK139" s="31"/>
      <c r="BM139" s="587"/>
      <c r="BN139" s="572"/>
      <c r="BQ139" s="31"/>
    </row>
    <row r="140" spans="63:69" ht="150" customHeight="1" x14ac:dyDescent="0.25">
      <c r="BK140" s="31"/>
      <c r="BM140" s="587"/>
      <c r="BN140" s="572"/>
      <c r="BQ140" s="31"/>
    </row>
    <row r="141" spans="63:69" ht="150" customHeight="1" x14ac:dyDescent="0.25">
      <c r="BK141" s="31"/>
      <c r="BM141" s="587"/>
      <c r="BN141" s="572"/>
      <c r="BQ141" s="31"/>
    </row>
    <row r="142" spans="63:69" ht="150" customHeight="1" x14ac:dyDescent="0.25">
      <c r="BK142" s="31"/>
      <c r="BM142" s="587"/>
      <c r="BN142" s="572"/>
      <c r="BQ142" s="31"/>
    </row>
    <row r="143" spans="63:69" ht="150" customHeight="1" x14ac:dyDescent="0.25">
      <c r="BK143" s="31"/>
      <c r="BM143" s="587"/>
      <c r="BN143" s="572"/>
      <c r="BQ143" s="31"/>
    </row>
    <row r="144" spans="63:69" ht="150" customHeight="1" x14ac:dyDescent="0.25">
      <c r="BK144" s="31"/>
      <c r="BM144" s="587"/>
      <c r="BN144" s="572"/>
      <c r="BQ144" s="31"/>
    </row>
    <row r="145" spans="58:69" ht="150" customHeight="1" x14ac:dyDescent="0.25">
      <c r="BK145" s="31"/>
      <c r="BM145" s="587"/>
      <c r="BN145" s="572"/>
      <c r="BQ145" s="31"/>
    </row>
    <row r="146" spans="58:69" ht="150" customHeight="1" x14ac:dyDescent="0.25">
      <c r="BF146" s="599"/>
      <c r="BK146" s="31"/>
      <c r="BM146" s="587"/>
      <c r="BN146" s="572"/>
    </row>
    <row r="147" spans="58:69" ht="150" customHeight="1" x14ac:dyDescent="0.25">
      <c r="BF147" s="599"/>
      <c r="BK147" s="31"/>
      <c r="BM147" s="587"/>
      <c r="BN147" s="572"/>
    </row>
    <row r="148" spans="58:69" ht="150" customHeight="1" x14ac:dyDescent="0.25">
      <c r="BF148" s="599"/>
      <c r="BK148" s="31"/>
      <c r="BM148" s="587"/>
      <c r="BN148" s="572"/>
    </row>
    <row r="149" spans="58:69" ht="150" customHeight="1" x14ac:dyDescent="0.25">
      <c r="BF149" s="599"/>
      <c r="BK149" s="31"/>
      <c r="BM149" s="587"/>
      <c r="BN149" s="572"/>
    </row>
    <row r="150" spans="58:69" ht="150" customHeight="1" x14ac:dyDescent="0.25">
      <c r="BF150" s="599"/>
      <c r="BK150" s="31"/>
      <c r="BM150" s="587"/>
      <c r="BN150" s="572"/>
    </row>
    <row r="151" spans="58:69" ht="150" customHeight="1" x14ac:dyDescent="0.25">
      <c r="BF151" s="599"/>
      <c r="BK151" s="31"/>
      <c r="BM151" s="587"/>
      <c r="BN151" s="572"/>
    </row>
    <row r="152" spans="58:69" ht="150" customHeight="1" x14ac:dyDescent="0.25">
      <c r="BF152" s="599"/>
      <c r="BM152" s="587"/>
      <c r="BN152" s="572"/>
    </row>
    <row r="153" spans="58:69" ht="150" customHeight="1" x14ac:dyDescent="0.25">
      <c r="BF153" s="599"/>
      <c r="BM153" s="587"/>
      <c r="BN153" s="572"/>
    </row>
    <row r="154" spans="58:69" ht="150" customHeight="1" x14ac:dyDescent="0.25">
      <c r="BM154" s="587"/>
      <c r="BN154" s="572"/>
    </row>
    <row r="155" spans="58:69" ht="150" customHeight="1" x14ac:dyDescent="0.25">
      <c r="BM155" s="587"/>
      <c r="BN155" s="572"/>
    </row>
    <row r="156" spans="58:69" ht="150" customHeight="1" x14ac:dyDescent="0.25">
      <c r="BM156" s="587"/>
      <c r="BN156" s="572"/>
    </row>
    <row r="157" spans="58:69" ht="150" customHeight="1" x14ac:dyDescent="0.25">
      <c r="BM157" s="587"/>
      <c r="BN157" s="572"/>
    </row>
    <row r="158" spans="58:69" ht="150" customHeight="1" x14ac:dyDescent="0.25">
      <c r="BM158" s="587"/>
      <c r="BN158" s="572"/>
    </row>
    <row r="159" spans="58:69" ht="150" customHeight="1" x14ac:dyDescent="0.25">
      <c r="BM159" s="587"/>
      <c r="BN159" s="572"/>
    </row>
    <row r="160" spans="58:69" ht="150" customHeight="1" x14ac:dyDescent="0.25">
      <c r="BM160" s="587"/>
      <c r="BN160" s="572"/>
    </row>
    <row r="161" spans="65:66" ht="150" customHeight="1" x14ac:dyDescent="0.25">
      <c r="BM161" s="587"/>
      <c r="BN161" s="572"/>
    </row>
    <row r="162" spans="65:66" ht="150" customHeight="1" x14ac:dyDescent="0.25">
      <c r="BM162" s="587"/>
      <c r="BN162" s="572"/>
    </row>
    <row r="163" spans="65:66" ht="150" customHeight="1" x14ac:dyDescent="0.25">
      <c r="BM163" s="587"/>
      <c r="BN163" s="572"/>
    </row>
    <row r="164" spans="65:66" ht="150" customHeight="1" x14ac:dyDescent="0.25">
      <c r="BM164" s="587"/>
      <c r="BN164" s="572"/>
    </row>
    <row r="165" spans="65:66" ht="150" customHeight="1" x14ac:dyDescent="0.25">
      <c r="BM165" s="587"/>
      <c r="BN165" s="572"/>
    </row>
    <row r="166" spans="65:66" ht="150" customHeight="1" x14ac:dyDescent="0.25">
      <c r="BM166" s="587"/>
      <c r="BN166" s="572"/>
    </row>
    <row r="167" spans="65:66" ht="150" customHeight="1" x14ac:dyDescent="0.25">
      <c r="BM167" s="587"/>
      <c r="BN167" s="572"/>
    </row>
    <row r="168" spans="65:66" ht="150" customHeight="1" x14ac:dyDescent="0.25">
      <c r="BM168" s="587"/>
      <c r="BN168" s="572"/>
    </row>
    <row r="169" spans="65:66" ht="150" customHeight="1" x14ac:dyDescent="0.25">
      <c r="BM169" s="587"/>
      <c r="BN169" s="572"/>
    </row>
    <row r="170" spans="65:66" ht="150" customHeight="1" x14ac:dyDescent="0.25">
      <c r="BM170" s="587"/>
      <c r="BN170" s="572"/>
    </row>
    <row r="171" spans="65:66" ht="150" customHeight="1" x14ac:dyDescent="0.25">
      <c r="BM171" s="587"/>
      <c r="BN171" s="572"/>
    </row>
    <row r="172" spans="65:66" ht="15" customHeight="1" x14ac:dyDescent="0.25">
      <c r="BM172" s="587"/>
      <c r="BN172" s="572"/>
    </row>
    <row r="173" spans="65:66" ht="15" customHeight="1" x14ac:dyDescent="0.25">
      <c r="BM173" s="587"/>
      <c r="BN173" s="572"/>
    </row>
    <row r="174" spans="65:66" ht="15" customHeight="1" x14ac:dyDescent="0.25">
      <c r="BM174" s="587"/>
      <c r="BN174" s="572"/>
    </row>
    <row r="175" spans="65:66" ht="15" customHeight="1" x14ac:dyDescent="0.25">
      <c r="BM175" s="587"/>
      <c r="BN175" s="572"/>
    </row>
    <row r="176" spans="65:66" ht="15" customHeight="1" x14ac:dyDescent="0.25">
      <c r="BM176" s="587"/>
      <c r="BN176" s="572"/>
    </row>
    <row r="177" spans="65:69" ht="15" customHeight="1" x14ac:dyDescent="0.25">
      <c r="BM177" s="587"/>
      <c r="BN177" s="572"/>
    </row>
    <row r="178" spans="65:69" ht="15" customHeight="1" x14ac:dyDescent="0.25">
      <c r="BM178" s="587"/>
      <c r="BN178" s="572"/>
    </row>
    <row r="179" spans="65:69" ht="15" customHeight="1" x14ac:dyDescent="0.25">
      <c r="BM179" s="587"/>
      <c r="BN179" s="572"/>
    </row>
    <row r="180" spans="65:69" ht="15" customHeight="1" x14ac:dyDescent="0.25">
      <c r="BM180" s="587"/>
      <c r="BN180" s="572"/>
    </row>
    <row r="181" spans="65:69" ht="15" customHeight="1" x14ac:dyDescent="0.25">
      <c r="BM181" s="587"/>
      <c r="BN181" s="572"/>
    </row>
    <row r="182" spans="65:69" ht="15" customHeight="1" x14ac:dyDescent="0.25">
      <c r="BM182" s="587"/>
      <c r="BN182" s="572"/>
    </row>
    <row r="183" spans="65:69" ht="15" customHeight="1" x14ac:dyDescent="0.25">
      <c r="BM183" s="587"/>
      <c r="BN183" s="572"/>
      <c r="BQ183" s="31"/>
    </row>
    <row r="184" spans="65:69" ht="15" customHeight="1" x14ac:dyDescent="0.25">
      <c r="BM184" s="587"/>
      <c r="BN184" s="572"/>
      <c r="BQ184" s="31"/>
    </row>
    <row r="185" spans="65:69" ht="15" customHeight="1" x14ac:dyDescent="0.25">
      <c r="BM185" s="587"/>
      <c r="BN185" s="572"/>
      <c r="BQ185" s="31"/>
    </row>
    <row r="186" spans="65:69" ht="15" customHeight="1" x14ac:dyDescent="0.25">
      <c r="BM186" s="587"/>
      <c r="BN186" s="572"/>
    </row>
    <row r="187" spans="65:69" ht="15" customHeight="1" x14ac:dyDescent="0.25">
      <c r="BM187" s="587"/>
      <c r="BN187" s="572"/>
    </row>
    <row r="188" spans="65:69" ht="15" customHeight="1" x14ac:dyDescent="0.25">
      <c r="BM188" s="587"/>
      <c r="BN188" s="572"/>
    </row>
    <row r="189" spans="65:69" ht="15" customHeight="1" x14ac:dyDescent="0.25">
      <c r="BM189" s="587"/>
      <c r="BN189" s="572"/>
    </row>
    <row r="190" spans="65:69" ht="15" customHeight="1" x14ac:dyDescent="0.25">
      <c r="BM190" s="587"/>
      <c r="BN190" s="572"/>
    </row>
    <row r="191" spans="65:69" ht="15" customHeight="1" x14ac:dyDescent="0.25">
      <c r="BM191" s="587"/>
      <c r="BN191" s="572"/>
    </row>
    <row r="192" spans="65:69" ht="15" customHeight="1" x14ac:dyDescent="0.25">
      <c r="BM192" s="587"/>
      <c r="BN192" s="572"/>
    </row>
    <row r="193" spans="65:66" ht="15" customHeight="1" x14ac:dyDescent="0.25">
      <c r="BM193" s="587"/>
      <c r="BN193" s="572"/>
    </row>
    <row r="194" spans="65:66" ht="15" customHeight="1" x14ac:dyDescent="0.25">
      <c r="BM194" s="587"/>
      <c r="BN194" s="572"/>
    </row>
    <row r="195" spans="65:66" ht="15" customHeight="1" x14ac:dyDescent="0.25">
      <c r="BM195" s="587"/>
      <c r="BN195" s="572"/>
    </row>
    <row r="196" spans="65:66" ht="15" customHeight="1" x14ac:dyDescent="0.25">
      <c r="BM196" s="587"/>
      <c r="BN196" s="572"/>
    </row>
    <row r="197" spans="65:66" ht="15" customHeight="1" x14ac:dyDescent="0.25">
      <c r="BM197" s="587"/>
      <c r="BN197" s="572"/>
    </row>
    <row r="198" spans="65:66" ht="15" customHeight="1" x14ac:dyDescent="0.25">
      <c r="BM198" s="587"/>
      <c r="BN198" s="572"/>
    </row>
    <row r="199" spans="65:66" ht="15" customHeight="1" x14ac:dyDescent="0.25">
      <c r="BM199" s="587"/>
      <c r="BN199" s="572"/>
    </row>
    <row r="200" spans="65:66" ht="15" customHeight="1" x14ac:dyDescent="0.25">
      <c r="BM200" s="587"/>
      <c r="BN200" s="572"/>
    </row>
    <row r="201" spans="65:66" ht="15" customHeight="1" x14ac:dyDescent="0.25">
      <c r="BM201" s="587"/>
      <c r="BN201" s="572"/>
    </row>
    <row r="202" spans="65:66" ht="15" customHeight="1" x14ac:dyDescent="0.25">
      <c r="BM202" s="587"/>
      <c r="BN202" s="572"/>
    </row>
    <row r="203" spans="65:66" ht="15" customHeight="1" x14ac:dyDescent="0.25">
      <c r="BM203" s="587"/>
      <c r="BN203" s="572"/>
    </row>
    <row r="204" spans="65:66" ht="15" customHeight="1" x14ac:dyDescent="0.25">
      <c r="BN204" s="31"/>
    </row>
    <row r="205" spans="65:66" ht="15" customHeight="1" x14ac:dyDescent="0.25"/>
    <row r="206" spans="65:66" ht="15" customHeight="1" x14ac:dyDescent="0.25"/>
  </sheetData>
  <mergeCells count="23">
    <mergeCell ref="BN159:BN167"/>
    <mergeCell ref="BN168:BN176"/>
    <mergeCell ref="BN177:BN185"/>
    <mergeCell ref="BN186:BN194"/>
    <mergeCell ref="BN195:BN203"/>
    <mergeCell ref="BN60:BN68"/>
    <mergeCell ref="BN69:BN77"/>
    <mergeCell ref="BN78:BN86"/>
    <mergeCell ref="BN132:BN140"/>
    <mergeCell ref="BN141:BN149"/>
    <mergeCell ref="BN150:BN158"/>
    <mergeCell ref="BN6:BN14"/>
    <mergeCell ref="BN15:BN23"/>
    <mergeCell ref="BN24:BN32"/>
    <mergeCell ref="BN33:BN41"/>
    <mergeCell ref="BN42:BN50"/>
    <mergeCell ref="BN51:BN59"/>
    <mergeCell ref="S1:S3"/>
    <mergeCell ref="B4:D4"/>
    <mergeCell ref="H4:M4"/>
    <mergeCell ref="S4:Z4"/>
    <mergeCell ref="AC4:AJ4"/>
    <mergeCell ref="AM4:AT4"/>
  </mergeCells>
  <conditionalFormatting sqref="Z102:Z108">
    <cfRule type="expression" dxfId="39" priority="1">
      <formula>"and($V7&gt;100.5,$U7&gt;2)"</formula>
    </cfRule>
  </conditionalFormatting>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237F2F-EB30-403F-A9D4-1CA75A30DCA1}">
  <dimension ref="A1:DN973"/>
  <sheetViews>
    <sheetView showGridLines="0" zoomScaleNormal="100" workbookViewId="0">
      <pane ySplit="6" topLeftCell="A456" activePane="bottomLeft" state="frozen"/>
      <selection activeCell="B1" sqref="B1"/>
      <selection pane="bottomLeft"/>
    </sheetView>
  </sheetViews>
  <sheetFormatPr defaultColWidth="8.7109375" defaultRowHeight="15" x14ac:dyDescent="0.25"/>
  <cols>
    <col min="1" max="1" width="6.42578125" style="606" bestFit="1" customWidth="1"/>
    <col min="2" max="2" width="17.5703125" style="607" bestFit="1" customWidth="1"/>
    <col min="3" max="3" width="18.5703125" style="607" customWidth="1"/>
    <col min="4" max="4" width="30.140625" style="607" customWidth="1"/>
    <col min="5" max="5" width="15.42578125" style="608" customWidth="1"/>
    <col min="6" max="6" width="8.7109375" style="613" customWidth="1"/>
    <col min="7" max="7" width="8.7109375" style="614" customWidth="1"/>
    <col min="8" max="8" width="8.7109375" style="613" customWidth="1"/>
    <col min="9" max="9" width="8.7109375" style="614" customWidth="1"/>
    <col min="10" max="10" width="8.7109375" style="613" customWidth="1"/>
    <col min="11" max="11" width="8.7109375" style="614" customWidth="1"/>
    <col min="12" max="12" width="8.7109375" style="613" customWidth="1"/>
    <col min="13" max="13" width="8.7109375" style="614" customWidth="1"/>
    <col min="14" max="14" width="8.7109375" style="613" customWidth="1"/>
    <col min="15" max="15" width="8.7109375" style="614" customWidth="1"/>
    <col min="16" max="16" width="8.7109375" style="613" customWidth="1"/>
    <col min="17" max="17" width="8.7109375" style="614" customWidth="1"/>
    <col min="18" max="18" width="8.7109375" style="613" customWidth="1"/>
    <col min="19" max="49" width="8.7109375" style="614" customWidth="1"/>
    <col min="50" max="50" width="10" style="49" customWidth="1"/>
    <col min="51" max="51" width="11.42578125" style="49" customWidth="1"/>
    <col min="52" max="52" width="8.7109375" style="608"/>
    <col min="53" max="53" width="72.7109375" style="608" customWidth="1"/>
    <col min="54" max="54" width="12.7109375" style="608" customWidth="1"/>
    <col min="55" max="57" width="8.85546875" style="608" customWidth="1"/>
    <col min="58" max="75" width="8.7109375" style="608"/>
    <col min="76" max="76" width="16.140625" style="608" customWidth="1"/>
    <col min="77" max="77" width="20.7109375" style="608" customWidth="1"/>
    <col min="78" max="78" width="10.28515625" style="608" bestFit="1" customWidth="1"/>
    <col min="79" max="79" width="15.140625" style="618" bestFit="1" customWidth="1"/>
    <col min="80" max="82" width="8.7109375" style="608"/>
    <col min="83" max="84" width="10.28515625" style="608" bestFit="1" customWidth="1"/>
    <col min="85" max="85" width="12" style="608" bestFit="1" customWidth="1"/>
    <col min="86" max="86" width="13.7109375" style="608" bestFit="1" customWidth="1"/>
    <col min="87" max="87" width="12.140625" style="608" bestFit="1" customWidth="1"/>
    <col min="88" max="88" width="12" style="608" bestFit="1" customWidth="1"/>
    <col min="89" max="89" width="13.5703125" style="608" bestFit="1" customWidth="1"/>
    <col min="90" max="90" width="12" style="608" customWidth="1"/>
    <col min="91" max="91" width="13.42578125" style="608" bestFit="1" customWidth="1"/>
    <col min="92" max="92" width="11.7109375" style="608" bestFit="1" customWidth="1"/>
    <col min="93" max="93" width="13.5703125" style="608" bestFit="1" customWidth="1"/>
    <col min="94" max="94" width="11.85546875" style="608" bestFit="1" customWidth="1"/>
    <col min="95" max="96" width="11.7109375" style="608" bestFit="1" customWidth="1"/>
    <col min="97" max="97" width="12" style="608" bestFit="1" customWidth="1"/>
    <col min="98" max="98" width="11.5703125" style="608" bestFit="1" customWidth="1"/>
    <col min="99" max="99" width="12.140625" style="608" bestFit="1" customWidth="1"/>
    <col min="100" max="100" width="15.28515625" style="608" bestFit="1" customWidth="1"/>
    <col min="101" max="101" width="12.42578125" style="608" bestFit="1" customWidth="1"/>
    <col min="102" max="102" width="15.28515625" style="608" bestFit="1" customWidth="1"/>
    <col min="103" max="103" width="12" style="608" bestFit="1" customWidth="1"/>
    <col min="104" max="104" width="18.140625" style="608" bestFit="1" customWidth="1"/>
    <col min="105" max="105" width="8.7109375" style="608"/>
    <col min="106" max="106" width="8.7109375" style="617"/>
    <col min="107" max="110" width="8.7109375" style="608"/>
    <col min="111" max="111" width="17.5703125" style="619" bestFit="1" customWidth="1"/>
    <col min="112" max="112" width="8.7109375" style="619"/>
    <col min="113" max="113" width="2.42578125" style="619" customWidth="1"/>
    <col min="114" max="114" width="95.5703125" style="619" customWidth="1"/>
    <col min="115" max="115" width="2.42578125" style="619" customWidth="1"/>
    <col min="116" max="116" width="26.5703125" style="619" bestFit="1" customWidth="1"/>
    <col min="117" max="117" width="17" style="619" bestFit="1" customWidth="1"/>
    <col min="118" max="118" width="8.7109375" style="619"/>
    <col min="119" max="16384" width="8.7109375" style="608"/>
  </cols>
  <sheetData>
    <row r="1" spans="1:118" x14ac:dyDescent="0.25">
      <c r="F1" s="609"/>
      <c r="G1" s="610" t="s">
        <v>343</v>
      </c>
      <c r="H1" s="611"/>
      <c r="I1" s="612"/>
      <c r="J1" s="611"/>
      <c r="K1" s="612"/>
      <c r="L1" s="611"/>
      <c r="M1" s="612"/>
      <c r="N1" s="611"/>
      <c r="O1" s="612"/>
      <c r="BA1" s="610" t="s">
        <v>343</v>
      </c>
      <c r="BB1" s="615"/>
      <c r="BC1" s="616"/>
      <c r="BD1" s="615"/>
      <c r="BE1" s="616"/>
      <c r="BF1" s="615"/>
      <c r="BG1" s="616"/>
      <c r="BH1" s="615"/>
      <c r="BI1" s="616"/>
      <c r="BJ1" s="617"/>
    </row>
    <row r="2" spans="1:118" ht="15.75" thickBot="1" x14ac:dyDescent="0.3">
      <c r="DF2" s="620" t="s">
        <v>344</v>
      </c>
      <c r="DG2" s="620"/>
      <c r="DH2" s="620"/>
      <c r="DI2" s="620"/>
      <c r="DJ2" s="620"/>
      <c r="DK2" s="620"/>
      <c r="DL2" s="620"/>
      <c r="DM2" s="620"/>
      <c r="DN2" s="620"/>
    </row>
    <row r="3" spans="1:118" ht="22.5" customHeight="1" thickBot="1" x14ac:dyDescent="0.3">
      <c r="F3" s="621" t="s">
        <v>345</v>
      </c>
      <c r="G3" s="622"/>
      <c r="H3" s="622"/>
      <c r="I3" s="622"/>
      <c r="J3" s="622"/>
      <c r="K3" s="622"/>
      <c r="L3" s="622"/>
      <c r="M3" s="622"/>
      <c r="N3" s="622"/>
      <c r="O3" s="622"/>
      <c r="P3" s="622"/>
      <c r="Q3" s="622"/>
      <c r="R3" s="622"/>
      <c r="S3" s="622"/>
      <c r="T3" s="622"/>
      <c r="U3" s="622"/>
      <c r="V3" s="622"/>
      <c r="W3" s="622"/>
      <c r="X3" s="622"/>
      <c r="Y3" s="622"/>
      <c r="Z3" s="622"/>
      <c r="AA3" s="622"/>
      <c r="AB3" s="622"/>
      <c r="AC3" s="622"/>
      <c r="AD3" s="622"/>
      <c r="AE3" s="622"/>
      <c r="AF3" s="622"/>
      <c r="AG3" s="622"/>
      <c r="AH3" s="622"/>
      <c r="AI3" s="622"/>
      <c r="AJ3" s="622"/>
      <c r="AK3" s="622"/>
      <c r="AL3" s="622"/>
      <c r="AM3" s="622"/>
      <c r="AN3" s="622"/>
      <c r="AO3" s="622"/>
      <c r="AP3" s="622"/>
      <c r="AQ3" s="622"/>
      <c r="AR3" s="622"/>
      <c r="AS3" s="622"/>
      <c r="AT3" s="622"/>
      <c r="AU3" s="622"/>
      <c r="AV3" s="622"/>
      <c r="AW3" s="622"/>
      <c r="AZ3" s="623" t="s">
        <v>346</v>
      </c>
      <c r="BA3" s="624"/>
      <c r="BB3" s="624"/>
      <c r="BC3" s="624"/>
      <c r="BD3" s="624"/>
      <c r="BE3" s="624"/>
      <c r="BF3" s="624"/>
      <c r="BG3" s="624"/>
      <c r="BH3" s="624"/>
      <c r="BI3" s="624"/>
      <c r="BJ3" s="624"/>
      <c r="BK3" s="624"/>
      <c r="BL3" s="624"/>
      <c r="BM3" s="624"/>
      <c r="BN3" s="624"/>
      <c r="BO3" s="624"/>
      <c r="BP3" s="624"/>
      <c r="BQ3" s="624"/>
      <c r="BR3" s="624"/>
      <c r="BS3" s="624"/>
      <c r="BT3" s="624"/>
      <c r="BU3" s="624"/>
      <c r="BV3" s="624"/>
      <c r="BW3" s="624"/>
      <c r="BX3" s="624"/>
      <c r="BY3" s="624"/>
      <c r="BZ3" s="624"/>
      <c r="CA3" s="625"/>
      <c r="CC3" s="623" t="s">
        <v>347</v>
      </c>
      <c r="CD3" s="624"/>
      <c r="CE3" s="624"/>
      <c r="CF3" s="624"/>
      <c r="CG3" s="624"/>
      <c r="CH3" s="624"/>
      <c r="CI3" s="624"/>
      <c r="CJ3" s="624"/>
      <c r="CK3" s="624"/>
      <c r="CL3" s="624"/>
      <c r="CM3" s="624"/>
      <c r="CN3" s="624"/>
      <c r="CO3" s="624"/>
      <c r="CP3" s="624"/>
      <c r="CQ3" s="624"/>
      <c r="CR3" s="624"/>
      <c r="CS3" s="624"/>
      <c r="CT3" s="624"/>
      <c r="CU3" s="624"/>
      <c r="CV3" s="624"/>
      <c r="CW3" s="624"/>
      <c r="CX3" s="624"/>
      <c r="CY3" s="624"/>
      <c r="CZ3" s="624"/>
      <c r="DA3" s="625"/>
      <c r="DG3" s="626"/>
      <c r="DH3" s="626"/>
      <c r="DI3" s="626"/>
      <c r="DJ3" s="627">
        <f>15-COUNTBLANK(DJ6:DJ20)</f>
        <v>1</v>
      </c>
      <c r="DK3" s="627"/>
      <c r="DL3" s="628">
        <v>0</v>
      </c>
      <c r="DM3" s="626" t="s">
        <v>348</v>
      </c>
    </row>
    <row r="4" spans="1:118" ht="48.75" customHeight="1" thickBot="1" x14ac:dyDescent="0.25">
      <c r="B4" s="629" t="s">
        <v>349</v>
      </c>
      <c r="C4" s="629"/>
      <c r="D4" s="630"/>
      <c r="E4" s="631"/>
      <c r="F4" s="632" t="s">
        <v>350</v>
      </c>
      <c r="G4" s="633"/>
      <c r="H4" s="634" t="s">
        <v>351</v>
      </c>
      <c r="I4" s="635"/>
      <c r="J4" s="636" t="s">
        <v>352</v>
      </c>
      <c r="K4" s="637"/>
      <c r="L4" s="638" t="s">
        <v>353</v>
      </c>
      <c r="M4" s="639"/>
      <c r="N4" s="640" t="s">
        <v>354</v>
      </c>
      <c r="O4" s="641"/>
      <c r="P4" s="642" t="s">
        <v>355</v>
      </c>
      <c r="Q4" s="643"/>
      <c r="R4" s="644" t="s">
        <v>356</v>
      </c>
      <c r="S4" s="645"/>
      <c r="T4" s="646" t="s">
        <v>357</v>
      </c>
      <c r="U4" s="647"/>
      <c r="V4" s="648" t="s">
        <v>358</v>
      </c>
      <c r="W4" s="649"/>
      <c r="X4" s="650" t="s">
        <v>359</v>
      </c>
      <c r="Y4" s="651"/>
      <c r="Z4" s="652" t="s">
        <v>360</v>
      </c>
      <c r="AA4" s="653"/>
      <c r="AB4" s="654" t="s">
        <v>361</v>
      </c>
      <c r="AC4" s="655"/>
      <c r="AD4" s="656" t="s">
        <v>362</v>
      </c>
      <c r="AE4" s="657"/>
      <c r="AF4" s="658" t="s">
        <v>363</v>
      </c>
      <c r="AG4" s="659"/>
      <c r="AH4" s="660" t="s">
        <v>364</v>
      </c>
      <c r="AI4" s="661"/>
      <c r="AJ4" s="662" t="s">
        <v>365</v>
      </c>
      <c r="AK4" s="663"/>
      <c r="AL4" s="664" t="s">
        <v>366</v>
      </c>
      <c r="AM4" s="665"/>
      <c r="AN4" s="666" t="s">
        <v>367</v>
      </c>
      <c r="AO4" s="667"/>
      <c r="AP4" s="668" t="s">
        <v>368</v>
      </c>
      <c r="AQ4" s="669"/>
      <c r="AR4" s="670" t="s">
        <v>369</v>
      </c>
      <c r="AS4" s="671"/>
      <c r="AT4" s="672" t="s">
        <v>370</v>
      </c>
      <c r="AU4" s="673"/>
      <c r="AV4" s="674" t="s">
        <v>371</v>
      </c>
      <c r="AW4" s="675"/>
      <c r="AX4" s="676" t="s">
        <v>372</v>
      </c>
      <c r="AY4" s="676" t="s">
        <v>373</v>
      </c>
      <c r="AZ4" s="677" t="s">
        <v>374</v>
      </c>
      <c r="BA4" s="678" t="s">
        <v>170</v>
      </c>
      <c r="BB4" s="679" t="s">
        <v>350</v>
      </c>
      <c r="BC4" s="680" t="s">
        <v>351</v>
      </c>
      <c r="BD4" s="681" t="s">
        <v>352</v>
      </c>
      <c r="BE4" s="682" t="s">
        <v>353</v>
      </c>
      <c r="BF4" s="683" t="s">
        <v>354</v>
      </c>
      <c r="BG4" s="684" t="s">
        <v>355</v>
      </c>
      <c r="BH4" s="685" t="s">
        <v>356</v>
      </c>
      <c r="BI4" s="686" t="s">
        <v>357</v>
      </c>
      <c r="BJ4" s="687" t="s">
        <v>358</v>
      </c>
      <c r="BK4" s="688" t="s">
        <v>359</v>
      </c>
      <c r="BL4" s="689" t="s">
        <v>360</v>
      </c>
      <c r="BM4" s="690" t="s">
        <v>361</v>
      </c>
      <c r="BN4" s="691" t="s">
        <v>362</v>
      </c>
      <c r="BO4" s="692" t="s">
        <v>363</v>
      </c>
      <c r="BP4" s="693" t="s">
        <v>364</v>
      </c>
      <c r="BQ4" s="694" t="s">
        <v>365</v>
      </c>
      <c r="BR4" s="695" t="s">
        <v>366</v>
      </c>
      <c r="BS4" s="696" t="s">
        <v>367</v>
      </c>
      <c r="BT4" s="697" t="s">
        <v>368</v>
      </c>
      <c r="BU4" s="698" t="s">
        <v>369</v>
      </c>
      <c r="BV4" s="699" t="s">
        <v>370</v>
      </c>
      <c r="BW4" s="700" t="s">
        <v>371</v>
      </c>
      <c r="BX4" s="701" t="s">
        <v>96</v>
      </c>
      <c r="BY4" s="701" t="s">
        <v>375</v>
      </c>
      <c r="BZ4" s="702" t="s">
        <v>174</v>
      </c>
      <c r="CA4" s="703" t="s">
        <v>376</v>
      </c>
      <c r="CC4" s="678" t="s">
        <v>170</v>
      </c>
      <c r="CD4" s="679" t="s">
        <v>350</v>
      </c>
      <c r="CE4" s="680" t="s">
        <v>351</v>
      </c>
      <c r="CF4" s="681" t="s">
        <v>352</v>
      </c>
      <c r="CG4" s="682" t="s">
        <v>353</v>
      </c>
      <c r="CH4" s="683" t="s">
        <v>354</v>
      </c>
      <c r="CI4" s="684" t="s">
        <v>355</v>
      </c>
      <c r="CJ4" s="685" t="s">
        <v>356</v>
      </c>
      <c r="CK4" s="686" t="s">
        <v>357</v>
      </c>
      <c r="CL4" s="687" t="s">
        <v>358</v>
      </c>
      <c r="CM4" s="688" t="s">
        <v>359</v>
      </c>
      <c r="CN4" s="689" t="s">
        <v>360</v>
      </c>
      <c r="CO4" s="690" t="s">
        <v>361</v>
      </c>
      <c r="CP4" s="691" t="s">
        <v>362</v>
      </c>
      <c r="CQ4" s="692" t="s">
        <v>363</v>
      </c>
      <c r="CR4" s="693" t="s">
        <v>364</v>
      </c>
      <c r="CS4" s="694" t="s">
        <v>365</v>
      </c>
      <c r="CT4" s="695" t="s">
        <v>366</v>
      </c>
      <c r="CU4" s="696" t="s">
        <v>367</v>
      </c>
      <c r="CV4" s="697" t="s">
        <v>368</v>
      </c>
      <c r="CW4" s="698" t="s">
        <v>369</v>
      </c>
      <c r="CX4" s="699" t="s">
        <v>370</v>
      </c>
      <c r="CY4" s="700" t="s">
        <v>371</v>
      </c>
      <c r="CZ4" s="701" t="s">
        <v>96</v>
      </c>
      <c r="DA4" s="701" t="s">
        <v>375</v>
      </c>
      <c r="DG4" s="704" t="s">
        <v>377</v>
      </c>
      <c r="DH4" s="705"/>
      <c r="DJ4" s="706" t="str">
        <f>'Profile Features'!F13</f>
        <v>Population</v>
      </c>
      <c r="DL4" s="704" t="str">
        <f>'Profile Features'!F15</f>
        <v>Age</v>
      </c>
      <c r="DM4" s="707"/>
      <c r="DN4" s="705"/>
    </row>
    <row r="5" spans="1:118" s="724" customFormat="1" ht="20.100000000000001" customHeight="1" x14ac:dyDescent="0.25">
      <c r="A5" s="708"/>
      <c r="B5" s="709"/>
      <c r="C5" s="709"/>
      <c r="D5" s="710"/>
      <c r="E5" s="711" t="s">
        <v>378</v>
      </c>
      <c r="F5" s="712">
        <v>3.0771417798504471E-3</v>
      </c>
      <c r="G5" s="713"/>
      <c r="H5" s="714">
        <v>9.969622951108266E-3</v>
      </c>
      <c r="I5" s="713"/>
      <c r="J5" s="714">
        <v>2.0494138199521558E-2</v>
      </c>
      <c r="K5" s="713"/>
      <c r="L5" s="714">
        <v>9.6482309893763746E-2</v>
      </c>
      <c r="M5" s="713"/>
      <c r="N5" s="714">
        <v>3.4714416504882405E-2</v>
      </c>
      <c r="O5" s="713"/>
      <c r="P5" s="714">
        <v>7.2519091654785733E-2</v>
      </c>
      <c r="Q5" s="713"/>
      <c r="R5" s="714">
        <v>5.5000842240816208E-2</v>
      </c>
      <c r="S5" s="713"/>
      <c r="T5" s="714">
        <v>2.192255331056445E-2</v>
      </c>
      <c r="U5" s="713"/>
      <c r="V5" s="714">
        <v>2.7417815073142057E-2</v>
      </c>
      <c r="W5" s="713"/>
      <c r="X5" s="714">
        <v>5.5915053225132239E-2</v>
      </c>
      <c r="Y5" s="713"/>
      <c r="Z5" s="714">
        <v>6.7166173767857495E-2</v>
      </c>
      <c r="AA5" s="713"/>
      <c r="AB5" s="714">
        <v>5.9615044745193961E-2</v>
      </c>
      <c r="AC5" s="713"/>
      <c r="AD5" s="714">
        <v>4.8269459761197113E-2</v>
      </c>
      <c r="AE5" s="713"/>
      <c r="AF5" s="714">
        <v>3.2508510716881558E-2</v>
      </c>
      <c r="AG5" s="713"/>
      <c r="AH5" s="714">
        <v>5.0303048486031864E-2</v>
      </c>
      <c r="AI5" s="713"/>
      <c r="AJ5" s="714">
        <v>6.7228234374448068E-2</v>
      </c>
      <c r="AK5" s="713"/>
      <c r="AL5" s="714">
        <v>5.2595810358204327E-2</v>
      </c>
      <c r="AM5" s="713"/>
      <c r="AN5" s="714">
        <v>7.3046053083493101E-2</v>
      </c>
      <c r="AO5" s="713"/>
      <c r="AP5" s="714">
        <v>7.6708894534766078E-2</v>
      </c>
      <c r="AQ5" s="713"/>
      <c r="AR5" s="714">
        <v>2.3800408026554979E-2</v>
      </c>
      <c r="AS5" s="713"/>
      <c r="AT5" s="714">
        <v>3.2444752972034266E-2</v>
      </c>
      <c r="AU5" s="713"/>
      <c r="AV5" s="714">
        <v>1.8800624339770072E-2</v>
      </c>
      <c r="AW5" s="715"/>
      <c r="AX5" s="49"/>
      <c r="AY5" s="49"/>
      <c r="AZ5" s="716"/>
      <c r="BA5" s="717"/>
      <c r="BB5" s="718" cm="1">
        <f t="array" ref="BB5">INDEX(PROFILE_ACORNGRP,CODE(LEFT(BB4,1))-64)</f>
        <v>0</v>
      </c>
      <c r="BC5" s="719" cm="1">
        <f t="array" ref="BC5">INDEX(PROFILE_ACORNGRP,CODE(LEFT(BC4,1))-64)</f>
        <v>0</v>
      </c>
      <c r="BD5" s="719" cm="1">
        <f t="array" ref="BD5">INDEX(PROFILE_ACORNGRP,CODE(LEFT(BD4,1))-64)</f>
        <v>138</v>
      </c>
      <c r="BE5" s="720" cm="1">
        <f t="array" ref="BE5">INDEX(PROFILE_ACORNGRP,CODE(LEFT(BE4,1))-64)</f>
        <v>749</v>
      </c>
      <c r="BF5" s="720" cm="1">
        <f t="array" ref="BF5">INDEX(PROFILE_ACORNGRP,CODE(LEFT(BF4,1))-64)</f>
        <v>0</v>
      </c>
      <c r="BG5" s="720" cm="1">
        <f t="array" ref="BG5">INDEX(PROFILE_ACORNGRP,CODE(LEFT(BG4,1))-64)</f>
        <v>1359</v>
      </c>
      <c r="BH5" s="720" cm="1">
        <f t="array" ref="BH5">INDEX(PROFILE_ACORNGRP,CODE(LEFT(BH4,1))-64)</f>
        <v>730</v>
      </c>
      <c r="BI5" s="720" cm="1">
        <f t="array" ref="BI5">INDEX(PROFILE_ACORNGRP,CODE(LEFT(BI4,1))-64)</f>
        <v>0</v>
      </c>
      <c r="BJ5" s="720" cm="1">
        <f t="array" ref="BJ5">INDEX(PROFILE_ACORNGRP,CODE(LEFT(BJ4,1))-64)</f>
        <v>0</v>
      </c>
      <c r="BK5" s="720" cm="1">
        <f t="array" ref="BK5">INDEX(PROFILE_ACORNGRP,CODE(LEFT(BK4,1))-64)</f>
        <v>45</v>
      </c>
      <c r="BL5" s="720" cm="1">
        <f t="array" ref="BL5">INDEX(PROFILE_ACORNGRP,CODE(LEFT(BL4,1))-64)</f>
        <v>1029</v>
      </c>
      <c r="BM5" s="720" cm="1">
        <f t="array" ref="BM5">INDEX(PROFILE_ACORNGRP,CODE(LEFT(BM4,1))-64)</f>
        <v>542</v>
      </c>
      <c r="BN5" s="720" cm="1">
        <f t="array" ref="BN5">INDEX(PROFILE_ACORNGRP,CODE(LEFT(BN4,1))-64)</f>
        <v>0</v>
      </c>
      <c r="BO5" s="720" cm="1">
        <f t="array" ref="BO5">INDEX(PROFILE_ACORNGRP,CODE(LEFT(BO4,1))-64)</f>
        <v>0</v>
      </c>
      <c r="BP5" s="720" cm="1">
        <f t="array" ref="BP5">INDEX(PROFILE_ACORNGRP,CODE(LEFT(BP4,1))-64)</f>
        <v>264</v>
      </c>
      <c r="BQ5" s="720" cm="1">
        <f t="array" ref="BQ5">INDEX(PROFILE_ACORNGRP,CODE(LEFT(BQ4,1))-64)</f>
        <v>0</v>
      </c>
      <c r="BR5" s="720" cm="1">
        <f t="array" ref="BR5">INDEX(PROFILE_ACORNGRP,CODE(LEFT(BR4,1))-64)</f>
        <v>32</v>
      </c>
      <c r="BS5" s="720" cm="1">
        <f t="array" ref="BS5">INDEX(PROFILE_ACORNGRP,CODE(LEFT(BS4,1))-64)</f>
        <v>166</v>
      </c>
      <c r="BT5" s="721" cm="1">
        <f t="array" ref="BT5">INDEX(PROFILE_ACORNGRP,CODE(LEFT(BT4,1))-64)</f>
        <v>0</v>
      </c>
      <c r="BU5" s="721" cm="1">
        <f t="array" ref="BU5">INDEX(PROFILE_ACORNGRP,CODE(LEFT(BU4,1))-64)</f>
        <v>54</v>
      </c>
      <c r="BV5" s="721" cm="1">
        <f t="array" ref="BV5">INDEX(PROFILE_ACORNGRP,CODE(LEFT(BV4,1))-64)</f>
        <v>25</v>
      </c>
      <c r="BW5" s="721" cm="1">
        <f t="array" ref="BW5">INDEX(PROFILE_ACORNGRP,CODE(LEFT(BW4,1))-64)</f>
        <v>0</v>
      </c>
      <c r="BX5" s="722">
        <f>SUM(BB5:BW5)</f>
        <v>5133</v>
      </c>
      <c r="BY5" s="722"/>
      <c r="BZ5" s="722"/>
      <c r="CA5" s="723"/>
      <c r="CC5" s="717"/>
      <c r="CD5" s="725" cm="1">
        <f t="array" aca="1" ref="CD5" ca="1">INDEX(BASE_ACORNGRP,CODE(LEFT(CD4,1))-64)</f>
        <v>0</v>
      </c>
      <c r="CE5" s="725" cm="1">
        <f t="array" aca="1" ref="CE5" ca="1">INDEX(BASE_ACORNGRP,CODE(LEFT(CE4,1))-64)</f>
        <v>38</v>
      </c>
      <c r="CF5" s="725" cm="1">
        <f t="array" aca="1" ref="CF5" ca="1">INDEX(BASE_ACORNGRP,CODE(LEFT(CF4,1))-64)</f>
        <v>12434</v>
      </c>
      <c r="CG5" s="725" cm="1">
        <f t="array" aca="1" ref="CG5" ca="1">INDEX(BASE_ACORNGRP,CODE(LEFT(CG4,1))-64)</f>
        <v>59309</v>
      </c>
      <c r="CH5" s="725" cm="1">
        <f t="array" aca="1" ref="CH5" ca="1">INDEX(BASE_ACORNGRP,CODE(LEFT(CH4,1))-64)</f>
        <v>48</v>
      </c>
      <c r="CI5" s="725" cm="1">
        <f t="array" aca="1" ref="CI5" ca="1">INDEX(BASE_ACORNGRP,CODE(LEFT(CI4,1))-64)</f>
        <v>45078</v>
      </c>
      <c r="CJ5" s="725" cm="1">
        <f t="array" aca="1" ref="CJ5" ca="1">INDEX(BASE_ACORNGRP,CODE(LEFT(CJ4,1))-64)</f>
        <v>23544</v>
      </c>
      <c r="CK5" s="725" cm="1">
        <f t="array" aca="1" ref="CK5" ca="1">INDEX(BASE_ACORNGRP,CODE(LEFT(CK4,1))-64)</f>
        <v>0</v>
      </c>
      <c r="CL5" s="725" cm="1">
        <f t="array" aca="1" ref="CL5" ca="1">INDEX(BASE_ACORNGRP,CODE(LEFT(CL4,1))-64)</f>
        <v>2880</v>
      </c>
      <c r="CM5" s="725" cm="1">
        <f t="array" aca="1" ref="CM5" ca="1">INDEX(BASE_ACORNGRP,CODE(LEFT(CM4,1))-64)</f>
        <v>14814</v>
      </c>
      <c r="CN5" s="725" cm="1">
        <f t="array" aca="1" ref="CN5" ca="1">INDEX(BASE_ACORNGRP,CODE(LEFT(CN4,1))-64)</f>
        <v>35362</v>
      </c>
      <c r="CO5" s="725" cm="1">
        <f t="array" aca="1" ref="CO5" ca="1">INDEX(BASE_ACORNGRP,CODE(LEFT(CO4,1))-64)</f>
        <v>37319</v>
      </c>
      <c r="CP5" s="725" cm="1">
        <f t="array" aca="1" ref="CP5" ca="1">INDEX(BASE_ACORNGRP,CODE(LEFT(CP4,1))-64)</f>
        <v>10491</v>
      </c>
      <c r="CQ5" s="725" cm="1">
        <f t="array" aca="1" ref="CQ5" ca="1">INDEX(BASE_ACORNGRP,CODE(LEFT(CQ4,1))-64)</f>
        <v>0</v>
      </c>
      <c r="CR5" s="725" cm="1">
        <f t="array" aca="1" ref="CR5" ca="1">INDEX(BASE_ACORNGRP,CODE(LEFT(CR4,1))-64)</f>
        <v>14234</v>
      </c>
      <c r="CS5" s="725" cm="1">
        <f t="array" aca="1" ref="CS5" ca="1">INDEX(BASE_ACORNGRP,CODE(LEFT(CS4,1))-64)</f>
        <v>15092</v>
      </c>
      <c r="CT5" s="725" cm="1">
        <f t="array" aca="1" ref="CT5" ca="1">INDEX(BASE_ACORNGRP,CODE(LEFT(CT4,1))-64)</f>
        <v>28056</v>
      </c>
      <c r="CU5" s="725" cm="1">
        <f t="array" aca="1" ref="CU5" ca="1">INDEX(BASE_ACORNGRP,CODE(LEFT(CU4,1))-64)</f>
        <v>29745</v>
      </c>
      <c r="CV5" s="725" cm="1">
        <f t="array" aca="1" ref="CV5" ca="1">INDEX(BASE_ACORNGRP,CODE(LEFT(CV4,1))-64)</f>
        <v>21203</v>
      </c>
      <c r="CW5" s="725" cm="1">
        <f t="array" aca="1" ref="CW5" ca="1">INDEX(BASE_ACORNGRP,CODE(LEFT(CW4,1))-64)</f>
        <v>9381</v>
      </c>
      <c r="CX5" s="725" cm="1">
        <f t="array" aca="1" ref="CX5" ca="1">INDEX(BASE_ACORNGRP,CODE(LEFT(CX4,1))-64)</f>
        <v>8691</v>
      </c>
      <c r="CY5" s="725" cm="1">
        <f t="array" aca="1" ref="CY5" ca="1">INDEX(BASE_ACORNGRP,CODE(LEFT(CY4,1))-64)</f>
        <v>5656</v>
      </c>
      <c r="CZ5" s="726">
        <f ca="1">SUM($CD$5:$CY$5)</f>
        <v>373375</v>
      </c>
      <c r="DA5" s="722">
        <v>22</v>
      </c>
      <c r="DB5" s="722"/>
      <c r="DG5" s="727" t="s">
        <v>379</v>
      </c>
      <c r="DH5" s="728" t="s">
        <v>380</v>
      </c>
      <c r="DI5" s="729"/>
      <c r="DJ5" s="730" t="s">
        <v>381</v>
      </c>
      <c r="DK5" s="729"/>
      <c r="DL5" s="727" t="s">
        <v>382</v>
      </c>
      <c r="DM5" s="731" t="s">
        <v>49</v>
      </c>
      <c r="DN5" s="728" t="s">
        <v>35</v>
      </c>
    </row>
    <row r="6" spans="1:118" ht="17.25" customHeight="1" thickBot="1" x14ac:dyDescent="0.3">
      <c r="B6" s="732" t="s">
        <v>383</v>
      </c>
      <c r="C6" s="732" t="s">
        <v>384</v>
      </c>
      <c r="D6" s="733" t="s">
        <v>170</v>
      </c>
      <c r="E6" s="734"/>
      <c r="F6" s="735" t="s">
        <v>375</v>
      </c>
      <c r="G6" s="736" t="s">
        <v>35</v>
      </c>
      <c r="H6" s="735" t="s">
        <v>375</v>
      </c>
      <c r="I6" s="736" t="s">
        <v>35</v>
      </c>
      <c r="J6" s="735" t="s">
        <v>375</v>
      </c>
      <c r="K6" s="737" t="s">
        <v>35</v>
      </c>
      <c r="L6" s="738" t="s">
        <v>375</v>
      </c>
      <c r="M6" s="739" t="s">
        <v>35</v>
      </c>
      <c r="N6" s="738" t="s">
        <v>375</v>
      </c>
      <c r="O6" s="740" t="s">
        <v>35</v>
      </c>
      <c r="P6" s="741" t="s">
        <v>375</v>
      </c>
      <c r="Q6" s="742" t="s">
        <v>35</v>
      </c>
      <c r="R6" s="741" t="s">
        <v>375</v>
      </c>
      <c r="S6" s="743" t="s">
        <v>35</v>
      </c>
      <c r="T6" s="741" t="s">
        <v>375</v>
      </c>
      <c r="U6" s="744" t="s">
        <v>35</v>
      </c>
      <c r="V6" s="741" t="s">
        <v>375</v>
      </c>
      <c r="W6" s="744" t="s">
        <v>35</v>
      </c>
      <c r="X6" s="741" t="s">
        <v>375</v>
      </c>
      <c r="Y6" s="745" t="s">
        <v>35</v>
      </c>
      <c r="Z6" s="746" t="s">
        <v>375</v>
      </c>
      <c r="AA6" s="747" t="s">
        <v>35</v>
      </c>
      <c r="AB6" s="746" t="s">
        <v>375</v>
      </c>
      <c r="AC6" s="747" t="s">
        <v>35</v>
      </c>
      <c r="AD6" s="746" t="s">
        <v>375</v>
      </c>
      <c r="AE6" s="748" t="s">
        <v>35</v>
      </c>
      <c r="AF6" s="746" t="s">
        <v>375</v>
      </c>
      <c r="AG6" s="747" t="s">
        <v>35</v>
      </c>
      <c r="AH6" s="746" t="s">
        <v>375</v>
      </c>
      <c r="AI6" s="749" t="s">
        <v>35</v>
      </c>
      <c r="AJ6" s="750" t="s">
        <v>375</v>
      </c>
      <c r="AK6" s="751" t="s">
        <v>35</v>
      </c>
      <c r="AL6" s="750" t="s">
        <v>375</v>
      </c>
      <c r="AM6" s="751" t="s">
        <v>35</v>
      </c>
      <c r="AN6" s="750" t="s">
        <v>375</v>
      </c>
      <c r="AO6" s="752" t="s">
        <v>35</v>
      </c>
      <c r="AP6" s="746" t="s">
        <v>375</v>
      </c>
      <c r="AQ6" s="747" t="s">
        <v>35</v>
      </c>
      <c r="AR6" s="746" t="s">
        <v>375</v>
      </c>
      <c r="AS6" s="747" t="s">
        <v>35</v>
      </c>
      <c r="AT6" s="746" t="s">
        <v>375</v>
      </c>
      <c r="AU6" s="749" t="s">
        <v>35</v>
      </c>
      <c r="AV6" s="750" t="s">
        <v>375</v>
      </c>
      <c r="AW6" s="752" t="s">
        <v>35</v>
      </c>
      <c r="AZ6" s="753"/>
      <c r="BA6" s="717"/>
      <c r="BB6" s="735" t="s">
        <v>385</v>
      </c>
      <c r="BC6" s="735" t="s">
        <v>385</v>
      </c>
      <c r="BD6" s="735" t="s">
        <v>385</v>
      </c>
      <c r="BE6" s="738" t="s">
        <v>385</v>
      </c>
      <c r="BF6" s="738" t="s">
        <v>385</v>
      </c>
      <c r="BG6" s="741" t="s">
        <v>385</v>
      </c>
      <c r="BH6" s="741" t="s">
        <v>385</v>
      </c>
      <c r="BI6" s="741" t="s">
        <v>385</v>
      </c>
      <c r="BJ6" s="741" t="s">
        <v>385</v>
      </c>
      <c r="BK6" s="741" t="s">
        <v>385</v>
      </c>
      <c r="BL6" s="746" t="s">
        <v>385</v>
      </c>
      <c r="BM6" s="746" t="s">
        <v>385</v>
      </c>
      <c r="BN6" s="746" t="s">
        <v>385</v>
      </c>
      <c r="BO6" s="746" t="s">
        <v>385</v>
      </c>
      <c r="BP6" s="746" t="s">
        <v>385</v>
      </c>
      <c r="BQ6" s="750" t="s">
        <v>385</v>
      </c>
      <c r="BR6" s="750" t="s">
        <v>385</v>
      </c>
      <c r="BS6" s="750" t="s">
        <v>385</v>
      </c>
      <c r="BT6" s="746" t="s">
        <v>385</v>
      </c>
      <c r="BU6" s="746" t="s">
        <v>385</v>
      </c>
      <c r="BV6" s="746" t="s">
        <v>385</v>
      </c>
      <c r="BW6" s="750" t="s">
        <v>385</v>
      </c>
      <c r="BX6" s="754"/>
      <c r="BY6" s="755"/>
      <c r="BZ6" s="756"/>
      <c r="CA6" s="757"/>
      <c r="CC6" s="717"/>
      <c r="CD6" s="735" t="s">
        <v>385</v>
      </c>
      <c r="CE6" s="735" t="s">
        <v>385</v>
      </c>
      <c r="CF6" s="735" t="s">
        <v>385</v>
      </c>
      <c r="CG6" s="738" t="s">
        <v>385</v>
      </c>
      <c r="CH6" s="738" t="s">
        <v>385</v>
      </c>
      <c r="CI6" s="741" t="s">
        <v>385</v>
      </c>
      <c r="CJ6" s="741" t="s">
        <v>385</v>
      </c>
      <c r="CK6" s="741" t="s">
        <v>385</v>
      </c>
      <c r="CL6" s="741" t="s">
        <v>385</v>
      </c>
      <c r="CM6" s="741" t="s">
        <v>385</v>
      </c>
      <c r="CN6" s="746" t="s">
        <v>385</v>
      </c>
      <c r="CO6" s="746" t="s">
        <v>385</v>
      </c>
      <c r="CP6" s="746" t="s">
        <v>385</v>
      </c>
      <c r="CQ6" s="746" t="s">
        <v>385</v>
      </c>
      <c r="CR6" s="746" t="s">
        <v>385</v>
      </c>
      <c r="CS6" s="750" t="s">
        <v>385</v>
      </c>
      <c r="CT6" s="750" t="s">
        <v>385</v>
      </c>
      <c r="CU6" s="750" t="s">
        <v>385</v>
      </c>
      <c r="CV6" s="746" t="s">
        <v>385</v>
      </c>
      <c r="CW6" s="746" t="s">
        <v>385</v>
      </c>
      <c r="CX6" s="746" t="s">
        <v>385</v>
      </c>
      <c r="CY6" s="750" t="s">
        <v>385</v>
      </c>
      <c r="CZ6" s="754"/>
      <c r="DA6" s="755"/>
      <c r="DB6" s="756"/>
      <c r="DG6" s="758" t="s">
        <v>166</v>
      </c>
      <c r="DH6" s="759">
        <f>COUNTIF($B$7:$C$972,DG6)</f>
        <v>10</v>
      </c>
      <c r="DJ6" s="760" t="str" cm="1">
        <f t="array" ref="DJ6">IFERROR(INDEX(_xlfn.UNIQUE(_xlfn._xlws.FILTER($C$7:$C$972, $B$7:$B$972=$DJ$4)), ROWS($A$1:A1)), "")</f>
        <v>Age</v>
      </c>
      <c r="DL6" s="761" t="str" cm="1">
        <f t="array" ref="DL6">IFERROR(IF(INDEX($D$7:$D$972, SMALL(IF(($DL$4=$C$7:$C$972), MATCH(ROW($C$7:$C$972), ROW($C$7:$C$972)), ""),ROWS($A$1:A1)))&lt;&gt;"",INDEX($D$7:$D$972, SMALL(IF(($DL$4=$C$7:$C$972), MATCH(ROW($C$7:$C$972), ROW($C$7:$C$972)), ""),ROWS($A$1:A1))),""),"")</f>
        <v/>
      </c>
      <c r="DM6" s="762" t="str">
        <f>IF(DL6="","",VLOOKUP($DL$4&amp;DL6,$D$8:$BZ$972,73,FALSE))</f>
        <v/>
      </c>
      <c r="DN6" s="763" t="str">
        <f>IF(DL6="","",VLOOKUP($DL$4&amp;DL6,$D$8:$BZ$972,74,FALSE))</f>
        <v/>
      </c>
    </row>
    <row r="7" spans="1:118" ht="15.75" thickBot="1" x14ac:dyDescent="0.3">
      <c r="A7" s="764">
        <v>1</v>
      </c>
      <c r="B7" s="765" t="s">
        <v>166</v>
      </c>
      <c r="C7" s="765" t="s">
        <v>169</v>
      </c>
      <c r="D7" s="717" t="s">
        <v>386</v>
      </c>
      <c r="E7" s="766" t="s">
        <v>386</v>
      </c>
      <c r="F7" s="767" t="s">
        <v>386</v>
      </c>
      <c r="G7" s="768" t="s">
        <v>386</v>
      </c>
      <c r="H7" s="767" t="s">
        <v>386</v>
      </c>
      <c r="I7" s="768" t="s">
        <v>386</v>
      </c>
      <c r="J7" s="767" t="s">
        <v>386</v>
      </c>
      <c r="K7" s="769" t="s">
        <v>386</v>
      </c>
      <c r="L7" s="770" t="s">
        <v>386</v>
      </c>
      <c r="M7" s="771" t="s">
        <v>386</v>
      </c>
      <c r="N7" s="770" t="s">
        <v>386</v>
      </c>
      <c r="O7" s="772" t="s">
        <v>386</v>
      </c>
      <c r="P7" s="773" t="s">
        <v>386</v>
      </c>
      <c r="Q7" s="774" t="s">
        <v>386</v>
      </c>
      <c r="R7" s="773" t="s">
        <v>386</v>
      </c>
      <c r="S7" s="775" t="s">
        <v>386</v>
      </c>
      <c r="T7" s="773" t="s">
        <v>386</v>
      </c>
      <c r="U7" s="775" t="s">
        <v>386</v>
      </c>
      <c r="V7" s="773" t="s">
        <v>386</v>
      </c>
      <c r="W7" s="775" t="s">
        <v>386</v>
      </c>
      <c r="X7" s="773" t="s">
        <v>386</v>
      </c>
      <c r="Y7" s="776" t="s">
        <v>386</v>
      </c>
      <c r="Z7" s="777" t="s">
        <v>386</v>
      </c>
      <c r="AA7" s="778" t="s">
        <v>386</v>
      </c>
      <c r="AB7" s="777" t="s">
        <v>386</v>
      </c>
      <c r="AC7" s="778" t="s">
        <v>386</v>
      </c>
      <c r="AD7" s="777" t="s">
        <v>386</v>
      </c>
      <c r="AE7" s="778" t="s">
        <v>386</v>
      </c>
      <c r="AF7" s="777" t="s">
        <v>386</v>
      </c>
      <c r="AG7" s="778" t="s">
        <v>386</v>
      </c>
      <c r="AH7" s="777" t="s">
        <v>386</v>
      </c>
      <c r="AI7" s="779" t="s">
        <v>386</v>
      </c>
      <c r="AJ7" s="780" t="s">
        <v>386</v>
      </c>
      <c r="AK7" s="781" t="s">
        <v>386</v>
      </c>
      <c r="AL7" s="780" t="s">
        <v>386</v>
      </c>
      <c r="AM7" s="781" t="s">
        <v>386</v>
      </c>
      <c r="AN7" s="780" t="s">
        <v>386</v>
      </c>
      <c r="AO7" s="782" t="s">
        <v>386</v>
      </c>
      <c r="AP7" s="777" t="s">
        <v>386</v>
      </c>
      <c r="AQ7" s="778" t="s">
        <v>386</v>
      </c>
      <c r="AR7" s="777" t="s">
        <v>386</v>
      </c>
      <c r="AS7" s="778" t="s">
        <v>386</v>
      </c>
      <c r="AT7" s="777" t="s">
        <v>386</v>
      </c>
      <c r="AU7" s="779" t="s">
        <v>386</v>
      </c>
      <c r="AV7" s="780" t="s">
        <v>386</v>
      </c>
      <c r="AW7" s="782" t="s">
        <v>386</v>
      </c>
      <c r="AX7" s="49" t="str">
        <f t="shared" ref="AX7:AX70" si="0">_xlfn.CONCAT(C7,D7)</f>
        <v>Age</v>
      </c>
      <c r="AY7" s="49" t="b" cm="1">
        <f t="array" ref="AY7">NOT(OR(BX7="", NOT(ISNUMBER(MATCH(AX7, 'Overview Variables'!$C$2:$C$36 &amp; 'Overview Variables'!$D$2:$D$36, 0)))))</f>
        <v>0</v>
      </c>
      <c r="AZ7" s="753" t="str" cm="1">
        <f t="array" ref="AZ7">IF(AY7,1 + SUMPRODUCT((C:C=C7) * (BX:BX&gt;BX7) * (BX:BX&lt;&gt;"")* (AY:AY=TRUE)),"")</f>
        <v/>
      </c>
      <c r="BA7" s="783"/>
      <c r="BB7" s="735" t="str">
        <f t="shared" ref="BB7:BB70" si="1">IF(OR(F7="",F7="*"),"",BB$5*F7)</f>
        <v/>
      </c>
      <c r="BC7" s="735" t="str">
        <f t="shared" ref="BC7:BC70" si="2">IF(OR(H7="",H7="*"),"",BC$5*H7)</f>
        <v/>
      </c>
      <c r="BD7" s="735" t="str">
        <f t="shared" ref="BD7:BD70" si="3">IF(OR(J7="",J7="*"),"",BD$5*J7)</f>
        <v/>
      </c>
      <c r="BE7" s="735" t="str">
        <f t="shared" ref="BE7:BE70" si="4">IF(OR(L7="",L7="*"),"",BE$5*L7)</f>
        <v/>
      </c>
      <c r="BF7" s="735" t="str">
        <f t="shared" ref="BF7:BF70" si="5">IF(OR(N7="",N7="*"),"",BF$5*N7)</f>
        <v/>
      </c>
      <c r="BG7" s="735" t="str">
        <f t="shared" ref="BG7:BG70" si="6">IF(OR(P7="",P7="*"),"",BG$5*P7)</f>
        <v/>
      </c>
      <c r="BH7" s="735" t="str">
        <f t="shared" ref="BH7:BH70" si="7">IF(OR(R7="",R7="*"),"",BH$5*R7)</f>
        <v/>
      </c>
      <c r="BI7" s="741" t="str">
        <f t="shared" ref="BI7:BI70" si="8">IF(OR(T7="",T7="*"),"",BI$5*T7)</f>
        <v/>
      </c>
      <c r="BJ7" s="741" t="str">
        <f t="shared" ref="BJ7:BJ70" si="9">IF(OR(V7="",V7="*"),"",BJ$5*V7)</f>
        <v/>
      </c>
      <c r="BK7" s="741" t="str">
        <f t="shared" ref="BK7:BK70" si="10">IF(OR(X7="",X7="*"),"",BK$5*X7)</f>
        <v/>
      </c>
      <c r="BL7" s="746" t="str">
        <f t="shared" ref="BL7:BL70" si="11">IF(OR(Z7="",Z7="*"),"",BL$5*Z7)</f>
        <v/>
      </c>
      <c r="BM7" s="746" t="str">
        <f t="shared" ref="BM7:BM70" si="12">IF(OR(AB7="",AB7="*"),"",BM$5*AB7)</f>
        <v/>
      </c>
      <c r="BN7" s="746" t="str">
        <f t="shared" ref="BN7:BN70" si="13">IF(OR(AD7="",AD7="*"),"",BN$5*AD7)</f>
        <v/>
      </c>
      <c r="BO7" s="746" t="str">
        <f t="shared" ref="BO7:BO70" si="14">IF(OR(AF7="",AF7="*"),"",BO$5*AF7)</f>
        <v/>
      </c>
      <c r="BP7" s="746" t="str">
        <f t="shared" ref="BP7:BP70" si="15">IF(OR(AH7="",AH7="*"),"",BP$5*AH7)</f>
        <v/>
      </c>
      <c r="BQ7" s="750" t="str">
        <f t="shared" ref="BQ7:BQ70" si="16">IF(OR(AJ7="",AJ7="*"),"",BQ$5*AJ7)</f>
        <v/>
      </c>
      <c r="BR7" s="750" t="str">
        <f t="shared" ref="BR7:BR70" si="17">IF(OR(AL7="",AL7="*"),"",BR$5*AL7)</f>
        <v/>
      </c>
      <c r="BS7" s="750" t="str">
        <f t="shared" ref="BS7:BS70" si="18">IF(OR(AN7="",AN7="*"),"",BS$5*AN7)</f>
        <v/>
      </c>
      <c r="BT7" s="746" t="str">
        <f t="shared" ref="BT7:BT70" si="19">IF(OR(AP7="",AP7="*"),"",BT$5*AP7)</f>
        <v/>
      </c>
      <c r="BU7" s="746" t="str">
        <f t="shared" ref="BU7:BU70" si="20">IF(OR(AR7="",AR7="*"),"",BU$5*AR7)</f>
        <v/>
      </c>
      <c r="BV7" s="746" t="str">
        <f t="shared" ref="BV7:BV70" si="21">IF(OR(AT7="",AT7="*"),"",BV$5*AT7)</f>
        <v/>
      </c>
      <c r="BW7" s="750" t="str">
        <f t="shared" ref="BW7:BW70" si="22">IF(OR(AV7="",AV7="*"),"",BW$5*AV7)</f>
        <v/>
      </c>
      <c r="BX7" s="754"/>
      <c r="BY7" s="755"/>
      <c r="BZ7" s="756"/>
      <c r="CA7" s="757" t="str" cm="1">
        <f t="array" ref="CA7">IF(AY7,INDEX(BA:BA,MATCH(1,(C:C=C7)*(AY:AY=TRUE)*(AZ:AZ=1),0)),"")</f>
        <v/>
      </c>
      <c r="CC7" s="784"/>
      <c r="CD7" s="735" t="str">
        <f t="shared" ref="CD7:CD70" si="23">IF(OR(F7="",F7="*"),"",CD$5*F7)</f>
        <v/>
      </c>
      <c r="CE7" s="735" t="str">
        <f t="shared" ref="CE7:CE70" si="24">IF(OR(H7="",H7="*"),"",CE$5*H7)</f>
        <v/>
      </c>
      <c r="CF7" s="735" t="str">
        <f t="shared" ref="CF7:CF70" si="25">IF(OR(J7="",J7="*"),"",CF$5*J7)</f>
        <v/>
      </c>
      <c r="CG7" s="738" t="str">
        <f t="shared" ref="CG7:CG70" si="26">IF(OR(L7="",L7="*"),"",CG$5*L7)</f>
        <v/>
      </c>
      <c r="CH7" s="738" t="str">
        <f t="shared" ref="CH7:CH70" si="27">IF(OR(N7="",N7="*"),"",CH$5*N7)</f>
        <v/>
      </c>
      <c r="CI7" s="741" t="str">
        <f t="shared" ref="CI7:CI70" si="28">IF(OR(P7="",P7="*"),"",CI$5*P7)</f>
        <v/>
      </c>
      <c r="CJ7" s="741" t="str">
        <f t="shared" ref="CJ7:CJ70" si="29">IF(OR(R7="",R7="*"),"",CJ$5*R7)</f>
        <v/>
      </c>
      <c r="CK7" s="741" t="str">
        <f t="shared" ref="CK7:CK70" si="30">IF(OR(T7="",T7="*"),"",CK$5*T7)</f>
        <v/>
      </c>
      <c r="CL7" s="741" t="str">
        <f t="shared" ref="CL7:CL70" si="31">IF(OR(V7="",V7="*"),"",CL$5*V7)</f>
        <v/>
      </c>
      <c r="CM7" s="741" t="str">
        <f t="shared" ref="CM7:CM70" si="32">IF(OR(X7="",X7="*"),"",CM$5*X7)</f>
        <v/>
      </c>
      <c r="CN7" s="746" t="str">
        <f t="shared" ref="CN7:CN70" si="33">IF(OR(Z7="",Z7="*"),"",CN$5*Z7)</f>
        <v/>
      </c>
      <c r="CO7" s="746" t="str">
        <f t="shared" ref="CO7:CO70" si="34">IF(OR(AB7="",AB7="*"),"",CO$5*AB7)</f>
        <v/>
      </c>
      <c r="CP7" s="746" t="str">
        <f t="shared" ref="CP7:CP70" si="35">IF(OR(AD7="",AD7="*"),"",CP$5*AD7)</f>
        <v/>
      </c>
      <c r="CQ7" s="746" t="str">
        <f t="shared" ref="CQ7:CQ70" si="36">IF(OR(AF7="",AF7="*"),"",CQ$5*AF7)</f>
        <v/>
      </c>
      <c r="CR7" s="746" t="str">
        <f t="shared" ref="CR7:CR70" si="37">IF(OR(AH7="",AH7="*"),"",CR$5*AH7)</f>
        <v/>
      </c>
      <c r="CS7" s="750" t="str">
        <f t="shared" ref="CS7:CS70" si="38">IF(OR(AJ7="",AJ7="*"),"",CS$5*AJ7)</f>
        <v/>
      </c>
      <c r="CT7" s="750" t="str">
        <f t="shared" ref="CT7:CT70" si="39">IF(OR(AL7="",AL7="*"),"",CT$5*AL7)</f>
        <v/>
      </c>
      <c r="CU7" s="750" t="str">
        <f t="shared" ref="CU7:CU70" si="40">IF(OR(AN7="",AN7="*"),"",CU$5*AN7)</f>
        <v/>
      </c>
      <c r="CV7" s="746" t="str">
        <f t="shared" ref="CV7:CV70" si="41">IF(OR(AP7="",AP7="*"),"",CV$5*AP7)</f>
        <v/>
      </c>
      <c r="CW7" s="746" t="str">
        <f t="shared" ref="CW7:CW70" si="42">IF(OR(AR7="",AR7="*"),"",CW$5*AR7)</f>
        <v/>
      </c>
      <c r="CX7" s="746" t="str">
        <f t="shared" ref="CX7:CX70" si="43">IF(OR(AT7="",AT7="*"),"",CX$5*AT7)</f>
        <v/>
      </c>
      <c r="CY7" s="750" t="str">
        <f t="shared" ref="CY7:CY70" si="44">IF(OR(AV7="",AV7="*"),"",CY$5*AV7)</f>
        <v/>
      </c>
      <c r="CZ7" s="754"/>
      <c r="DA7" s="755"/>
      <c r="DB7" s="756"/>
      <c r="DG7" s="758" t="s">
        <v>387</v>
      </c>
      <c r="DH7" s="759">
        <f t="shared" ref="DH7:DH25" si="45">COUNTIF($B$7:$C$972,DG7)</f>
        <v>27</v>
      </c>
      <c r="DJ7" s="760" t="str" cm="1">
        <f t="array" ref="DJ7">IFERROR(INDEX(_xlfn.UNIQUE(_xlfn._xlws.FILTER($C$7:$C$972, $B$7:$B$972=$DJ$4)), ROWS($A$1:A2)), "")</f>
        <v/>
      </c>
      <c r="DL7" s="761" t="str" cm="1">
        <f t="array" ref="DL7">IFERROR(IF(INDEX($D$7:$D$972, SMALL(IF(($DL$4=$C$7:$C$972), MATCH(ROW($C$7:$C$972), ROW($C$7:$C$972)), ""),ROWS($A$1:A2)))&lt;&gt;"",INDEX($D$7:$D$972, SMALL(IF(($DL$4=$C$7:$C$972), MATCH(ROW($C$7:$C$972), ROW($C$7:$C$972)), ""),ROWS($A$1:A2))),""),"")</f>
        <v>Age 0 - 4</v>
      </c>
      <c r="DM7" s="762">
        <f>IF(DL7="", "", INDEX($BY$8:$BY$972, MATCH($DL$4 &amp; DL7, $AX$8:$AX$972, 0)))</f>
        <v>4.4692879477646164E-2</v>
      </c>
      <c r="DN7" s="763">
        <f ca="1">IF(DL7="", "", INDEX($BZ$8:$BZ$972, MATCH($DL$4 &amp; DL7, $AX$8:$AX$972, 0)))</f>
        <v>93.176012716681939</v>
      </c>
    </row>
    <row r="8" spans="1:118" x14ac:dyDescent="0.25">
      <c r="A8" s="764">
        <v>2</v>
      </c>
      <c r="B8" s="765" t="s">
        <v>166</v>
      </c>
      <c r="C8" s="765" t="s">
        <v>169</v>
      </c>
      <c r="D8" s="717" t="s">
        <v>388</v>
      </c>
      <c r="E8" s="785">
        <v>5.0328030936471597E-2</v>
      </c>
      <c r="F8" s="786">
        <v>4.0014021967749398E-2</v>
      </c>
      <c r="G8" s="787">
        <v>79.506432545033505</v>
      </c>
      <c r="H8" s="786">
        <v>4.9499694161367298E-2</v>
      </c>
      <c r="I8" s="787">
        <v>98.354124412000303</v>
      </c>
      <c r="J8" s="786">
        <v>3.7521062393810797E-2</v>
      </c>
      <c r="K8" s="788">
        <v>74.553010907923394</v>
      </c>
      <c r="L8" s="789">
        <v>4.3415321318366798E-2</v>
      </c>
      <c r="M8" s="790">
        <v>86.264692876956104</v>
      </c>
      <c r="N8" s="789">
        <v>5.1643318920871699E-2</v>
      </c>
      <c r="O8" s="791">
        <v>102.613430249358</v>
      </c>
      <c r="P8" s="792">
        <v>4.1176153264291498E-2</v>
      </c>
      <c r="Q8" s="775">
        <v>81.815545925624605</v>
      </c>
      <c r="R8" s="792">
        <v>5.0247859455046499E-2</v>
      </c>
      <c r="S8" s="775">
        <v>99.840702129740805</v>
      </c>
      <c r="T8" s="792">
        <v>6.0427134936614599E-2</v>
      </c>
      <c r="U8" s="775">
        <v>120.06655895775199</v>
      </c>
      <c r="V8" s="792">
        <v>4.9198249199508097E-2</v>
      </c>
      <c r="W8" s="775">
        <v>97.755164038923695</v>
      </c>
      <c r="X8" s="792">
        <v>5.6038688100723599E-2</v>
      </c>
      <c r="Y8" s="776">
        <v>111.34687182866401</v>
      </c>
      <c r="Z8" s="793">
        <v>4.3744903622796101E-2</v>
      </c>
      <c r="AA8" s="778">
        <v>86.919561144791501</v>
      </c>
      <c r="AB8" s="793">
        <v>4.6755785274802203E-2</v>
      </c>
      <c r="AC8" s="778">
        <v>92.902075453381698</v>
      </c>
      <c r="AD8" s="793">
        <v>6.0254734785844803E-2</v>
      </c>
      <c r="AE8" s="778">
        <v>119.724006015461</v>
      </c>
      <c r="AF8" s="793">
        <v>6.7962436479052493E-2</v>
      </c>
      <c r="AG8" s="778">
        <v>135.038933998511</v>
      </c>
      <c r="AH8" s="793">
        <v>4.3340821515643502E-2</v>
      </c>
      <c r="AI8" s="779">
        <v>86.116664429713097</v>
      </c>
      <c r="AJ8" s="794">
        <v>4.9948238227807001E-2</v>
      </c>
      <c r="AK8" s="781">
        <v>99.245365452218607</v>
      </c>
      <c r="AL8" s="794">
        <v>5.6320557933388797E-2</v>
      </c>
      <c r="AM8" s="781">
        <v>111.90693711916001</v>
      </c>
      <c r="AN8" s="794">
        <v>5.6439063913656801E-2</v>
      </c>
      <c r="AO8" s="782">
        <v>112.142404269499</v>
      </c>
      <c r="AP8" s="793">
        <v>6.5388288842665093E-2</v>
      </c>
      <c r="AQ8" s="778">
        <v>129.924194580955</v>
      </c>
      <c r="AR8" s="793">
        <v>4.1222759778440303E-2</v>
      </c>
      <c r="AS8" s="778">
        <v>81.908151404681803</v>
      </c>
      <c r="AT8" s="793">
        <v>5.4288304382614901E-2</v>
      </c>
      <c r="AU8" s="779">
        <v>107.86892189591499</v>
      </c>
      <c r="AV8" s="794">
        <v>9.5434081633433594E-3</v>
      </c>
      <c r="AW8" s="782">
        <v>18.962411176765201</v>
      </c>
      <c r="AX8" s="49" t="str">
        <f t="shared" si="0"/>
        <v>AgeAge 0 - 4</v>
      </c>
      <c r="AY8" s="49" t="b" cm="1">
        <f t="array" ref="AY8">NOT(OR(BX8="", NOT(ISNUMBER(MATCH(AX8, 'Overview Variables'!$C$2:$C$36 &amp; 'Overview Variables'!$D$2:$D$36, 0)))))</f>
        <v>1</v>
      </c>
      <c r="AZ8" s="753" cm="1">
        <f t="array" ref="AZ8">IF(AY8,1 + SUMPRODUCT((C:C=C8) * (BX:BX&gt;BX8) * (BX:BX&lt;&gt;"")* (AY:AY=TRUE)),"")</f>
        <v>8</v>
      </c>
      <c r="BA8" s="783" t="str">
        <f t="shared" ref="BA8:BA71" si="46">D8</f>
        <v>Age 0 - 4</v>
      </c>
      <c r="BB8" s="795">
        <f t="shared" si="1"/>
        <v>0</v>
      </c>
      <c r="BC8" s="795">
        <f t="shared" si="2"/>
        <v>0</v>
      </c>
      <c r="BD8" s="795">
        <f t="shared" si="3"/>
        <v>5.1779066103458904</v>
      </c>
      <c r="BE8" s="796">
        <f t="shared" si="4"/>
        <v>32.518075667456735</v>
      </c>
      <c r="BF8" s="796">
        <f t="shared" si="5"/>
        <v>0</v>
      </c>
      <c r="BG8" s="797">
        <f t="shared" si="6"/>
        <v>55.958392286172149</v>
      </c>
      <c r="BH8" s="797">
        <f t="shared" si="7"/>
        <v>36.680937402183943</v>
      </c>
      <c r="BI8" s="797">
        <f t="shared" si="8"/>
        <v>0</v>
      </c>
      <c r="BJ8" s="797">
        <f t="shared" si="9"/>
        <v>0</v>
      </c>
      <c r="BK8" s="797">
        <f t="shared" si="10"/>
        <v>2.5217409645325621</v>
      </c>
      <c r="BL8" s="798">
        <f t="shared" si="11"/>
        <v>45.013505827857188</v>
      </c>
      <c r="BM8" s="798">
        <f t="shared" si="12"/>
        <v>25.341635618942792</v>
      </c>
      <c r="BN8" s="798">
        <f t="shared" si="13"/>
        <v>0</v>
      </c>
      <c r="BO8" s="798">
        <f t="shared" si="14"/>
        <v>0</v>
      </c>
      <c r="BP8" s="798">
        <f t="shared" si="15"/>
        <v>11.441976880129884</v>
      </c>
      <c r="BQ8" s="799">
        <f t="shared" si="16"/>
        <v>0</v>
      </c>
      <c r="BR8" s="799">
        <f t="shared" si="17"/>
        <v>1.8022578538684415</v>
      </c>
      <c r="BS8" s="799">
        <f t="shared" si="18"/>
        <v>9.3688846096670293</v>
      </c>
      <c r="BT8" s="798">
        <f t="shared" si="19"/>
        <v>0</v>
      </c>
      <c r="BU8" s="798">
        <f t="shared" si="20"/>
        <v>2.2260290280357764</v>
      </c>
      <c r="BV8" s="798">
        <f t="shared" si="21"/>
        <v>1.3572076095653725</v>
      </c>
      <c r="BW8" s="799">
        <f t="shared" si="22"/>
        <v>0</v>
      </c>
      <c r="BX8" s="800">
        <f>IF(SUM(BB8:BW8)=0,"",SUM(BB8:BW8))</f>
        <v>229.40855035875776</v>
      </c>
      <c r="BY8" s="801">
        <f>IF(BX8&lt;&gt;"", BX8 / $BX$5, "")</f>
        <v>4.4692879477646164E-2</v>
      </c>
      <c r="BZ8" s="802">
        <f t="shared" ref="BZ8:BZ71" ca="1" si="47">IFERROR(IF(DA8&gt;0,BY8/DA8*100,""),"")</f>
        <v>93.176012716681939</v>
      </c>
      <c r="CA8" s="757" t="str" cm="1">
        <f t="array" ref="CA8">IF(AY8,INDEX(BA:BA,MATCH(1,(C:C=C8)*(AY:AY=TRUE)*(AZ:AZ=1),0)),"")</f>
        <v>Age 50 - 64</v>
      </c>
      <c r="CC8" s="803" t="str">
        <f t="shared" ref="CC8:CC15" si="48">D8</f>
        <v>Age 0 - 4</v>
      </c>
      <c r="CD8" s="795">
        <f t="shared" ca="1" si="23"/>
        <v>0</v>
      </c>
      <c r="CE8" s="795">
        <f t="shared" ca="1" si="24"/>
        <v>1.8809883781319574</v>
      </c>
      <c r="CF8" s="795">
        <f t="shared" ca="1" si="25"/>
        <v>466.53688980464347</v>
      </c>
      <c r="CG8" s="796">
        <f t="shared" ca="1" si="26"/>
        <v>2574.9192920710166</v>
      </c>
      <c r="CH8" s="796">
        <f t="shared" ca="1" si="27"/>
        <v>2.4788793082018414</v>
      </c>
      <c r="CI8" s="797">
        <f t="shared" ca="1" si="28"/>
        <v>1856.1386368477322</v>
      </c>
      <c r="CJ8" s="797">
        <f t="shared" ca="1" si="29"/>
        <v>1183.0356030096148</v>
      </c>
      <c r="CK8" s="797">
        <f t="shared" ca="1" si="30"/>
        <v>0</v>
      </c>
      <c r="CL8" s="797">
        <f t="shared" ca="1" si="31"/>
        <v>141.69095769458332</v>
      </c>
      <c r="CM8" s="797">
        <f t="shared" ca="1" si="32"/>
        <v>830.15712552411935</v>
      </c>
      <c r="CN8" s="798">
        <f t="shared" ca="1" si="33"/>
        <v>1546.9072819093158</v>
      </c>
      <c r="CO8" s="798">
        <f t="shared" ca="1" si="34"/>
        <v>1744.8791506703435</v>
      </c>
      <c r="CP8" s="798">
        <f t="shared" ca="1" si="35"/>
        <v>632.13242263829784</v>
      </c>
      <c r="CQ8" s="798">
        <f t="shared" ca="1" si="36"/>
        <v>0</v>
      </c>
      <c r="CR8" s="798">
        <f t="shared" ca="1" si="37"/>
        <v>616.91325345366965</v>
      </c>
      <c r="CS8" s="799">
        <f t="shared" ca="1" si="38"/>
        <v>753.8188113340633</v>
      </c>
      <c r="CT8" s="799">
        <f t="shared" ca="1" si="39"/>
        <v>1580.129573379156</v>
      </c>
      <c r="CU8" s="799">
        <f t="shared" ca="1" si="40"/>
        <v>1678.7799561117215</v>
      </c>
      <c r="CV8" s="798">
        <f t="shared" ca="1" si="41"/>
        <v>1386.427888331028</v>
      </c>
      <c r="CW8" s="798">
        <f t="shared" ca="1" si="42"/>
        <v>386.71070948154846</v>
      </c>
      <c r="CX8" s="798">
        <f t="shared" ca="1" si="43"/>
        <v>471.8196533893061</v>
      </c>
      <c r="CY8" s="799">
        <f t="shared" ca="1" si="44"/>
        <v>53.977516571870041</v>
      </c>
      <c r="CZ8" s="804">
        <f t="shared" ref="CZ8:CZ15" ca="1" si="49">IF(SUM(CD8:CY8)=0,"",SUM(CD8:CY8))</f>
        <v>17909.334589908365</v>
      </c>
      <c r="DA8" s="801">
        <f ca="1">IFERROR(CZ8/$CZ$5,"")</f>
        <v>4.7966078580270147E-2</v>
      </c>
      <c r="DB8" s="805"/>
      <c r="DE8" s="608" t="str" cm="1">
        <f t="array" ref="DE8:DE27">_xlfn.UNIQUE(B8:B972)</f>
        <v>Population</v>
      </c>
      <c r="DG8" s="758" t="s">
        <v>389</v>
      </c>
      <c r="DH8" s="759">
        <f t="shared" si="45"/>
        <v>47</v>
      </c>
      <c r="DJ8" s="760" t="str" cm="1">
        <f t="array" ref="DJ8">IFERROR(INDEX(_xlfn.UNIQUE(_xlfn._xlws.FILTER($C$7:$C$972, $B$7:$B$972=$DJ$4)), ROWS($A$1:A3)), "")</f>
        <v/>
      </c>
      <c r="DL8" s="761" t="str" cm="1">
        <f t="array" ref="DL8">IFERROR(IF(INDEX($D$7:$D$972, SMALL(IF(($DL$4=$C$7:$C$972), MATCH(ROW($C$7:$C$972), ROW($C$7:$C$972)), ""),ROWS($A$1:A3)))&lt;&gt;"",INDEX($D$7:$D$972, SMALL(IF(($DL$4=$C$7:$C$972), MATCH(ROW($C$7:$C$972), ROW($C$7:$C$972)), ""),ROWS($A$1:A3))),""),"")</f>
        <v>Age 5 - 17</v>
      </c>
      <c r="DM8" s="762">
        <f t="shared" ref="DM8:DM65" si="50">IF(DL8="", "", INDEX($BY$8:$BY$972, MATCH($DL$4 &amp; DL8, $AX$8:$AX$972, 0)))</f>
        <v>0.14471795470792698</v>
      </c>
      <c r="DN8" s="763">
        <f t="shared" ref="DN8:DN65" ca="1" si="51">IF(DL8="", "", INDEX($BZ$8:$BZ$972, MATCH($DL$4 &amp; DL8, $AX$8:$AX$972, 0)))</f>
        <v>96.374933598522375</v>
      </c>
    </row>
    <row r="9" spans="1:118" x14ac:dyDescent="0.25">
      <c r="A9" s="764">
        <v>3</v>
      </c>
      <c r="B9" s="765" t="s">
        <v>166</v>
      </c>
      <c r="C9" s="765" t="s">
        <v>169</v>
      </c>
      <c r="D9" s="717" t="s">
        <v>390</v>
      </c>
      <c r="E9" s="785">
        <v>0.15125068734099301</v>
      </c>
      <c r="F9" s="786">
        <v>0.166235101659266</v>
      </c>
      <c r="G9" s="787">
        <v>109.90700576751</v>
      </c>
      <c r="H9" s="786">
        <v>0.136960887278267</v>
      </c>
      <c r="I9" s="787">
        <v>90.552241240060795</v>
      </c>
      <c r="J9" s="786">
        <v>0.164708796834658</v>
      </c>
      <c r="K9" s="788">
        <v>108.89788319660499</v>
      </c>
      <c r="L9" s="789">
        <v>0.15564897216880499</v>
      </c>
      <c r="M9" s="790">
        <v>102.90794369608101</v>
      </c>
      <c r="N9" s="789">
        <v>0.14675272160195399</v>
      </c>
      <c r="O9" s="791">
        <v>97.026151868718998</v>
      </c>
      <c r="P9" s="792">
        <v>0.139010695006868</v>
      </c>
      <c r="Q9" s="775">
        <v>91.907479860550396</v>
      </c>
      <c r="R9" s="792">
        <v>0.15500623276901501</v>
      </c>
      <c r="S9" s="775">
        <v>102.48299395794101</v>
      </c>
      <c r="T9" s="792">
        <v>0.170626321552449</v>
      </c>
      <c r="U9" s="775">
        <v>112.810278453659</v>
      </c>
      <c r="V9" s="792">
        <v>0.110867070094967</v>
      </c>
      <c r="W9" s="775">
        <v>73.300209105839301</v>
      </c>
      <c r="X9" s="792">
        <v>0.15770169922784799</v>
      </c>
      <c r="Y9" s="776">
        <v>104.265112443628</v>
      </c>
      <c r="Z9" s="793">
        <v>0.13598718967773701</v>
      </c>
      <c r="AA9" s="778">
        <v>89.908477156969894</v>
      </c>
      <c r="AB9" s="793">
        <v>0.14165096286746101</v>
      </c>
      <c r="AC9" s="778">
        <v>93.653103571099507</v>
      </c>
      <c r="AD9" s="793">
        <v>0.175888332889368</v>
      </c>
      <c r="AE9" s="778">
        <v>116.28927840362699</v>
      </c>
      <c r="AF9" s="793">
        <v>0.205567191292398</v>
      </c>
      <c r="AG9" s="778">
        <v>135.91157495300999</v>
      </c>
      <c r="AH9" s="793">
        <v>0.13057714471805801</v>
      </c>
      <c r="AI9" s="779">
        <v>86.331604182183</v>
      </c>
      <c r="AJ9" s="794">
        <v>0.110206043729765</v>
      </c>
      <c r="AK9" s="781">
        <v>72.863168866999303</v>
      </c>
      <c r="AL9" s="794">
        <v>0.17621421719456001</v>
      </c>
      <c r="AM9" s="781">
        <v>116.50473812213799</v>
      </c>
      <c r="AN9" s="794">
        <v>0.16870897780088001</v>
      </c>
      <c r="AO9" s="782">
        <v>111.542618924122</v>
      </c>
      <c r="AP9" s="793">
        <v>0.192374281847604</v>
      </c>
      <c r="AQ9" s="778">
        <v>127.189029834884</v>
      </c>
      <c r="AR9" s="793">
        <v>0.11470956856782601</v>
      </c>
      <c r="AS9" s="778">
        <v>75.840692418947299</v>
      </c>
      <c r="AT9" s="793">
        <v>0.13371353084985799</v>
      </c>
      <c r="AU9" s="779">
        <v>88.405238482257204</v>
      </c>
      <c r="AV9" s="794">
        <v>8.1723703989871305E-2</v>
      </c>
      <c r="AW9" s="782">
        <v>54.031955442044101</v>
      </c>
      <c r="AX9" s="49" t="str">
        <f t="shared" si="0"/>
        <v>AgeAge 5 - 17</v>
      </c>
      <c r="AY9" s="49" t="b" cm="1">
        <f t="array" ref="AY9">NOT(OR(BX9="", NOT(ISNUMBER(MATCH(AX9, 'Overview Variables'!$C$2:$C$36 &amp; 'Overview Variables'!$D$2:$D$36, 0)))))</f>
        <v>1</v>
      </c>
      <c r="AZ9" s="753" cm="1">
        <f t="array" ref="AZ9">IF(AY9,1 + SUMPRODUCT((C:C=C9) * (BX:BX&gt;BX9) * (BX:BX&lt;&gt;"")* (AY:AY=TRUE)),"")</f>
        <v>3</v>
      </c>
      <c r="BA9" s="765" t="str">
        <f t="shared" si="46"/>
        <v>Age 5 - 17</v>
      </c>
      <c r="BB9" s="807">
        <f t="shared" si="1"/>
        <v>0</v>
      </c>
      <c r="BC9" s="807">
        <f t="shared" si="2"/>
        <v>0</v>
      </c>
      <c r="BD9" s="807">
        <f t="shared" si="3"/>
        <v>22.729813963182803</v>
      </c>
      <c r="BE9" s="808">
        <f t="shared" si="4"/>
        <v>116.58108015443494</v>
      </c>
      <c r="BF9" s="808">
        <f t="shared" si="5"/>
        <v>0</v>
      </c>
      <c r="BG9" s="809">
        <f t="shared" si="6"/>
        <v>188.91553451433361</v>
      </c>
      <c r="BH9" s="809">
        <f t="shared" si="7"/>
        <v>113.15454992138096</v>
      </c>
      <c r="BI9" s="809">
        <f t="shared" si="8"/>
        <v>0</v>
      </c>
      <c r="BJ9" s="809">
        <f t="shared" si="9"/>
        <v>0</v>
      </c>
      <c r="BK9" s="809">
        <f t="shared" si="10"/>
        <v>7.0965764652531593</v>
      </c>
      <c r="BL9" s="810">
        <f t="shared" si="11"/>
        <v>139.93081817839138</v>
      </c>
      <c r="BM9" s="810">
        <f t="shared" si="12"/>
        <v>76.774821874163862</v>
      </c>
      <c r="BN9" s="810">
        <f t="shared" si="13"/>
        <v>0</v>
      </c>
      <c r="BO9" s="810">
        <f t="shared" si="14"/>
        <v>0</v>
      </c>
      <c r="BP9" s="810">
        <f t="shared" si="15"/>
        <v>34.472366205567312</v>
      </c>
      <c r="BQ9" s="811">
        <f t="shared" si="16"/>
        <v>0</v>
      </c>
      <c r="BR9" s="811">
        <f t="shared" si="17"/>
        <v>5.6388549502259204</v>
      </c>
      <c r="BS9" s="811">
        <f t="shared" si="18"/>
        <v>28.005690314946083</v>
      </c>
      <c r="BT9" s="810">
        <f t="shared" si="19"/>
        <v>0</v>
      </c>
      <c r="BU9" s="810">
        <f t="shared" si="20"/>
        <v>6.1943167026626043</v>
      </c>
      <c r="BV9" s="810">
        <f t="shared" si="21"/>
        <v>3.3428382712464497</v>
      </c>
      <c r="BW9" s="811">
        <f t="shared" si="22"/>
        <v>0</v>
      </c>
      <c r="BX9" s="812">
        <f t="shared" ref="BX9:BX72" si="52">IF(SUM(BB9:BW9)=0,"",SUM(BB9:BW9))</f>
        <v>742.83726151578912</v>
      </c>
      <c r="BY9" s="813">
        <f t="shared" ref="BY9:BY72" si="53">IF(BX9&lt;&gt;"", BX9 / $BX$5, "")</f>
        <v>0.14471795470792698</v>
      </c>
      <c r="BZ9" s="814">
        <f t="shared" ca="1" si="47"/>
        <v>96.374933598522375</v>
      </c>
      <c r="CA9" s="757" t="str" cm="1">
        <f t="array" ref="CA9">IF(AY9,INDEX(BA:BA,MATCH(1,(C:C=C9)*(AY:AY=TRUE)*(AZ:AZ=1),0)),"")</f>
        <v>Age 50 - 64</v>
      </c>
      <c r="CC9" s="815" t="str">
        <f t="shared" si="48"/>
        <v>Age 5 - 17</v>
      </c>
      <c r="CD9" s="807">
        <f t="shared" ca="1" si="23"/>
        <v>0</v>
      </c>
      <c r="CE9" s="807">
        <f t="shared" ca="1" si="24"/>
        <v>5.2045137165741462</v>
      </c>
      <c r="CF9" s="807">
        <f t="shared" ca="1" si="25"/>
        <v>2047.9891798421377</v>
      </c>
      <c r="CG9" s="808">
        <f t="shared" ca="1" si="26"/>
        <v>9231.3848903596554</v>
      </c>
      <c r="CH9" s="808">
        <f t="shared" ca="1" si="27"/>
        <v>7.0441306368937919</v>
      </c>
      <c r="CI9" s="809">
        <f t="shared" ca="1" si="28"/>
        <v>6266.3241095195954</v>
      </c>
      <c r="CJ9" s="809">
        <f t="shared" ca="1" si="29"/>
        <v>3649.4667443136896</v>
      </c>
      <c r="CK9" s="809">
        <f t="shared" ca="1" si="30"/>
        <v>0</v>
      </c>
      <c r="CL9" s="809">
        <f t="shared" ca="1" si="31"/>
        <v>319.29716187350499</v>
      </c>
      <c r="CM9" s="809">
        <f t="shared" ca="1" si="32"/>
        <v>2336.1929723613403</v>
      </c>
      <c r="CN9" s="810">
        <f t="shared" ca="1" si="33"/>
        <v>4808.7790013841359</v>
      </c>
      <c r="CO9" s="810">
        <f t="shared" ca="1" si="34"/>
        <v>5286.272283250777</v>
      </c>
      <c r="CP9" s="810">
        <f t="shared" ca="1" si="35"/>
        <v>1845.2445003423597</v>
      </c>
      <c r="CQ9" s="810">
        <f t="shared" ca="1" si="36"/>
        <v>0</v>
      </c>
      <c r="CR9" s="810">
        <f t="shared" ca="1" si="37"/>
        <v>1858.6350779168376</v>
      </c>
      <c r="CS9" s="811">
        <f t="shared" ca="1" si="38"/>
        <v>1663.2296119696134</v>
      </c>
      <c r="CT9" s="811">
        <f t="shared" ca="1" si="39"/>
        <v>4943.8660776105753</v>
      </c>
      <c r="CU9" s="811">
        <f t="shared" ca="1" si="40"/>
        <v>5018.248544687176</v>
      </c>
      <c r="CV9" s="810">
        <f t="shared" ca="1" si="41"/>
        <v>4078.9118980147473</v>
      </c>
      <c r="CW9" s="810">
        <f t="shared" ca="1" si="42"/>
        <v>1076.0904627347757</v>
      </c>
      <c r="CX9" s="810">
        <f t="shared" ca="1" si="43"/>
        <v>1162.1042966161158</v>
      </c>
      <c r="CY9" s="811">
        <f t="shared" ca="1" si="44"/>
        <v>462.22926976671209</v>
      </c>
      <c r="CZ9" s="816">
        <f t="shared" ca="1" si="49"/>
        <v>56066.514726917216</v>
      </c>
      <c r="DA9" s="813">
        <f t="shared" ref="DA9:DA72" ca="1" si="54">IFERROR(CZ9/$CZ$5,"")</f>
        <v>0.15016140536167985</v>
      </c>
      <c r="DB9" s="805"/>
      <c r="DE9" s="608" t="str">
        <v>Population (16+)</v>
      </c>
      <c r="DG9" s="758" t="s">
        <v>391</v>
      </c>
      <c r="DH9" s="759">
        <f t="shared" si="45"/>
        <v>25</v>
      </c>
      <c r="DJ9" s="760" t="str" cm="1">
        <f t="array" ref="DJ9">IFERROR(INDEX(_xlfn.UNIQUE(_xlfn._xlws.FILTER($C$7:$C$972, $B$7:$B$972=$DJ$4)), ROWS($A$1:A4)), "")</f>
        <v/>
      </c>
      <c r="DL9" s="761" t="str" cm="1">
        <f t="array" ref="DL9">IFERROR(IF(INDEX($D$7:$D$972, SMALL(IF(($DL$4=$C$7:$C$972), MATCH(ROW($C$7:$C$972), ROW($C$7:$C$972)), ""),ROWS($A$1:A4)))&lt;&gt;"",INDEX($D$7:$D$972, SMALL(IF(($DL$4=$C$7:$C$972), MATCH(ROW($C$7:$C$972), ROW($C$7:$C$972)), ""),ROWS($A$1:A4))),""),"")</f>
        <v>Age 18 - 24</v>
      </c>
      <c r="DM9" s="762">
        <f t="shared" si="50"/>
        <v>6.1122966372431364E-2</v>
      </c>
      <c r="DN9" s="763">
        <f t="shared" ca="1" si="51"/>
        <v>80.614871394644965</v>
      </c>
    </row>
    <row r="10" spans="1:118" x14ac:dyDescent="0.25">
      <c r="A10" s="764">
        <v>4</v>
      </c>
      <c r="B10" s="765" t="s">
        <v>166</v>
      </c>
      <c r="C10" s="765" t="s">
        <v>169</v>
      </c>
      <c r="D10" s="717" t="s">
        <v>392</v>
      </c>
      <c r="E10" s="785">
        <v>8.4911063051735305E-2</v>
      </c>
      <c r="F10" s="786">
        <v>7.0750175274596802E-2</v>
      </c>
      <c r="G10" s="787">
        <v>83.322682265194999</v>
      </c>
      <c r="H10" s="786">
        <v>8.3729096217987894E-2</v>
      </c>
      <c r="I10" s="787">
        <v>98.607994304549806</v>
      </c>
      <c r="J10" s="786">
        <v>5.6412476937512099E-2</v>
      </c>
      <c r="K10" s="788">
        <v>66.437134232014799</v>
      </c>
      <c r="L10" s="789">
        <v>5.8718453259395002E-2</v>
      </c>
      <c r="M10" s="790">
        <v>69.152889092459702</v>
      </c>
      <c r="N10" s="789">
        <v>8.3122173370477601E-2</v>
      </c>
      <c r="O10" s="791">
        <v>97.893219544115496</v>
      </c>
      <c r="P10" s="792">
        <v>5.7201409076972E-2</v>
      </c>
      <c r="Q10" s="775">
        <v>67.366261852262795</v>
      </c>
      <c r="R10" s="792">
        <v>6.6264519919887896E-2</v>
      </c>
      <c r="S10" s="775">
        <v>78.039913220157999</v>
      </c>
      <c r="T10" s="792">
        <v>9.3057630347797501E-2</v>
      </c>
      <c r="U10" s="775">
        <v>109.594235430898</v>
      </c>
      <c r="V10" s="792">
        <v>0.115999974820702</v>
      </c>
      <c r="W10" s="775">
        <v>136.61349964494599</v>
      </c>
      <c r="X10" s="792">
        <v>6.4454960211764903E-2</v>
      </c>
      <c r="Y10" s="776">
        <v>75.908789614956504</v>
      </c>
      <c r="Z10" s="793">
        <v>5.80740747719906E-2</v>
      </c>
      <c r="AA10" s="778">
        <v>68.394002718593597</v>
      </c>
      <c r="AB10" s="793">
        <v>6.5324105426272802E-2</v>
      </c>
      <c r="AC10" s="778">
        <v>76.932384401396007</v>
      </c>
      <c r="AD10" s="793">
        <v>8.2186919530242902E-2</v>
      </c>
      <c r="AE10" s="778">
        <v>96.791768441489694</v>
      </c>
      <c r="AF10" s="793">
        <v>0.108550364158745</v>
      </c>
      <c r="AG10" s="778">
        <v>127.84007202054001</v>
      </c>
      <c r="AH10" s="793">
        <v>5.8656856261495603E-2</v>
      </c>
      <c r="AI10" s="779">
        <v>69.080346133173094</v>
      </c>
      <c r="AJ10" s="794">
        <v>0.15012518454638801</v>
      </c>
      <c r="AK10" s="781">
        <v>176.802856012907</v>
      </c>
      <c r="AL10" s="794">
        <v>7.7297203879544599E-2</v>
      </c>
      <c r="AM10" s="781">
        <v>91.033136438827</v>
      </c>
      <c r="AN10" s="794">
        <v>8.18832382814461E-2</v>
      </c>
      <c r="AO10" s="782">
        <v>96.434122172696803</v>
      </c>
      <c r="AP10" s="793">
        <v>9.1580015892068906E-2</v>
      </c>
      <c r="AQ10" s="778">
        <v>107.854044691762</v>
      </c>
      <c r="AR10" s="793">
        <v>6.8291662990523402E-2</v>
      </c>
      <c r="AS10" s="778">
        <v>80.427285369062005</v>
      </c>
      <c r="AT10" s="793">
        <v>0.102627175182692</v>
      </c>
      <c r="AU10" s="779">
        <v>120.864315548802</v>
      </c>
      <c r="AV10" s="794">
        <v>0.38154966588508799</v>
      </c>
      <c r="AW10" s="782">
        <v>449.35212464907499</v>
      </c>
      <c r="AX10" s="49" t="str">
        <f t="shared" si="0"/>
        <v>AgeAge 18 - 24</v>
      </c>
      <c r="AY10" s="49" t="b" cm="1">
        <f t="array" ref="AY10">NOT(OR(BX10="", NOT(ISNUMBER(MATCH(AX10, 'Overview Variables'!$C$2:$C$36 &amp; 'Overview Variables'!$D$2:$D$36, 0)))))</f>
        <v>1</v>
      </c>
      <c r="AZ10" s="753" cm="1">
        <f t="array" ref="AZ10">IF(AY10,1 + SUMPRODUCT((C:C=C10) * (BX:BX&gt;BX10) * (BX:BX&lt;&gt;"")* (AY:AY=TRUE)),"")</f>
        <v>7</v>
      </c>
      <c r="BA10" s="765" t="str">
        <f t="shared" si="46"/>
        <v>Age 18 - 24</v>
      </c>
      <c r="BB10" s="807">
        <f t="shared" si="1"/>
        <v>0</v>
      </c>
      <c r="BC10" s="807">
        <f t="shared" si="2"/>
        <v>0</v>
      </c>
      <c r="BD10" s="807">
        <f t="shared" si="3"/>
        <v>7.7849218173766692</v>
      </c>
      <c r="BE10" s="808">
        <f t="shared" si="4"/>
        <v>43.980121491286859</v>
      </c>
      <c r="BF10" s="808">
        <f t="shared" si="5"/>
        <v>0</v>
      </c>
      <c r="BG10" s="809">
        <f t="shared" si="6"/>
        <v>77.736714935604951</v>
      </c>
      <c r="BH10" s="809">
        <f t="shared" si="7"/>
        <v>48.373099541518165</v>
      </c>
      <c r="BI10" s="809">
        <f t="shared" si="8"/>
        <v>0</v>
      </c>
      <c r="BJ10" s="809">
        <f t="shared" si="9"/>
        <v>0</v>
      </c>
      <c r="BK10" s="809">
        <f t="shared" si="10"/>
        <v>2.9004732095294208</v>
      </c>
      <c r="BL10" s="810">
        <f t="shared" si="11"/>
        <v>59.758222940378324</v>
      </c>
      <c r="BM10" s="810">
        <f t="shared" si="12"/>
        <v>35.405665141039862</v>
      </c>
      <c r="BN10" s="810">
        <f t="shared" si="13"/>
        <v>0</v>
      </c>
      <c r="BO10" s="810">
        <f t="shared" si="14"/>
        <v>0</v>
      </c>
      <c r="BP10" s="810">
        <f t="shared" si="15"/>
        <v>15.485410053034839</v>
      </c>
      <c r="BQ10" s="811">
        <f t="shared" si="16"/>
        <v>0</v>
      </c>
      <c r="BR10" s="811">
        <f t="shared" si="17"/>
        <v>2.4735105241454272</v>
      </c>
      <c r="BS10" s="811">
        <f t="shared" si="18"/>
        <v>13.592617554720052</v>
      </c>
      <c r="BT10" s="810">
        <f t="shared" si="19"/>
        <v>0</v>
      </c>
      <c r="BU10" s="810">
        <f t="shared" si="20"/>
        <v>3.6877498014882639</v>
      </c>
      <c r="BV10" s="810">
        <f t="shared" si="21"/>
        <v>2.5656793795673001</v>
      </c>
      <c r="BW10" s="811">
        <f t="shared" si="22"/>
        <v>0</v>
      </c>
      <c r="BX10" s="812">
        <f t="shared" si="52"/>
        <v>313.74418638969019</v>
      </c>
      <c r="BY10" s="813">
        <f t="shared" si="53"/>
        <v>6.1122966372431364E-2</v>
      </c>
      <c r="BZ10" s="814">
        <f t="shared" ca="1" si="47"/>
        <v>80.614871394644965</v>
      </c>
      <c r="CA10" s="757" t="str" cm="1">
        <f t="array" ref="CA10">IF(AY10,INDEX(BA:BA,MATCH(1,(C:C=C10)*(AY:AY=TRUE)*(AZ:AZ=1),0)),"")</f>
        <v>Age 50 - 64</v>
      </c>
      <c r="CC10" s="815" t="str">
        <f t="shared" si="48"/>
        <v>Age 18 - 24</v>
      </c>
      <c r="CD10" s="807">
        <f t="shared" ca="1" si="23"/>
        <v>0</v>
      </c>
      <c r="CE10" s="807">
        <f t="shared" ca="1" si="24"/>
        <v>3.18170565628354</v>
      </c>
      <c r="CF10" s="807">
        <f t="shared" ca="1" si="25"/>
        <v>701.43273824102539</v>
      </c>
      <c r="CG10" s="808">
        <f t="shared" ca="1" si="26"/>
        <v>3482.5327443614583</v>
      </c>
      <c r="CH10" s="808">
        <f t="shared" ca="1" si="27"/>
        <v>3.9898643217829246</v>
      </c>
      <c r="CI10" s="809">
        <f t="shared" ca="1" si="28"/>
        <v>2578.5251183717437</v>
      </c>
      <c r="CJ10" s="809">
        <f t="shared" ca="1" si="29"/>
        <v>1560.1318569938405</v>
      </c>
      <c r="CK10" s="809">
        <f t="shared" ca="1" si="30"/>
        <v>0</v>
      </c>
      <c r="CL10" s="809">
        <f t="shared" ca="1" si="31"/>
        <v>334.07992748362176</v>
      </c>
      <c r="CM10" s="809">
        <f t="shared" ca="1" si="32"/>
        <v>954.8357805770853</v>
      </c>
      <c r="CN10" s="810">
        <f t="shared" ca="1" si="33"/>
        <v>2053.6154320871315</v>
      </c>
      <c r="CO10" s="810">
        <f t="shared" ca="1" si="34"/>
        <v>2437.8302904030747</v>
      </c>
      <c r="CP10" s="810">
        <f t="shared" ca="1" si="35"/>
        <v>862.22297279177826</v>
      </c>
      <c r="CQ10" s="810">
        <f t="shared" ca="1" si="36"/>
        <v>0</v>
      </c>
      <c r="CR10" s="810">
        <f t="shared" ca="1" si="37"/>
        <v>834.92169202612843</v>
      </c>
      <c r="CS10" s="811">
        <f t="shared" ca="1" si="38"/>
        <v>2265.6892851740877</v>
      </c>
      <c r="CT10" s="811">
        <f t="shared" ca="1" si="39"/>
        <v>2168.6503520445031</v>
      </c>
      <c r="CU10" s="811">
        <f t="shared" ca="1" si="40"/>
        <v>2435.6169226816141</v>
      </c>
      <c r="CV10" s="810">
        <f t="shared" ca="1" si="41"/>
        <v>1941.7710769595369</v>
      </c>
      <c r="CW10" s="810">
        <f t="shared" ca="1" si="42"/>
        <v>640.64409051410007</v>
      </c>
      <c r="CX10" s="810">
        <f t="shared" ca="1" si="43"/>
        <v>891.93277951277616</v>
      </c>
      <c r="CY10" s="811">
        <f t="shared" ca="1" si="44"/>
        <v>2158.0449102460575</v>
      </c>
      <c r="CZ10" s="816">
        <f t="shared" ca="1" si="49"/>
        <v>28309.64954044763</v>
      </c>
      <c r="DA10" s="813">
        <f t="shared" ca="1" si="54"/>
        <v>7.5820956251617361E-2</v>
      </c>
      <c r="DB10" s="805"/>
      <c r="DE10" s="608" t="str">
        <v>Housing</v>
      </c>
      <c r="DG10" s="758" t="s">
        <v>393</v>
      </c>
      <c r="DH10" s="759">
        <f t="shared" si="45"/>
        <v>27</v>
      </c>
      <c r="DJ10" s="760" t="str" cm="1">
        <f t="array" ref="DJ10">IFERROR(INDEX(_xlfn.UNIQUE(_xlfn._xlws.FILTER($C$7:$C$972, $B$7:$B$972=$DJ$4)), ROWS($A$1:A5)), "")</f>
        <v/>
      </c>
      <c r="DL10" s="761" t="str" cm="1">
        <f t="array" ref="DL10">IFERROR(IF(INDEX($D$7:$D$972, SMALL(IF(($DL$4=$C$7:$C$972), MATCH(ROW($C$7:$C$972), ROW($C$7:$C$972)), ""),ROWS($A$1:A5)))&lt;&gt;"",INDEX($D$7:$D$972, SMALL(IF(($DL$4=$C$7:$C$972), MATCH(ROW($C$7:$C$972), ROW($C$7:$C$972)), ""),ROWS($A$1:A5))),""),"")</f>
        <v>Age 25 - 34</v>
      </c>
      <c r="DM10" s="762">
        <f t="shared" si="50"/>
        <v>0.10488796028829686</v>
      </c>
      <c r="DN10" s="763">
        <f t="shared" ca="1" si="51"/>
        <v>87.071524504848981</v>
      </c>
    </row>
    <row r="11" spans="1:118" x14ac:dyDescent="0.25">
      <c r="A11" s="764">
        <v>5</v>
      </c>
      <c r="B11" s="765" t="s">
        <v>166</v>
      </c>
      <c r="C11" s="765" t="s">
        <v>169</v>
      </c>
      <c r="D11" s="717" t="s">
        <v>394</v>
      </c>
      <c r="E11" s="785">
        <v>0.134824618307853</v>
      </c>
      <c r="F11" s="786">
        <v>9.78359429773311E-2</v>
      </c>
      <c r="G11" s="787">
        <v>72.565340221424904</v>
      </c>
      <c r="H11" s="786">
        <v>0.17824621741087401</v>
      </c>
      <c r="I11" s="787">
        <v>132.20598704301401</v>
      </c>
      <c r="J11" s="786">
        <v>6.7535806946712504E-2</v>
      </c>
      <c r="K11" s="788">
        <v>50.091598844733198</v>
      </c>
      <c r="L11" s="789">
        <v>8.8461756331708399E-2</v>
      </c>
      <c r="M11" s="790">
        <v>65.612465617902501</v>
      </c>
      <c r="N11" s="789">
        <v>0.16374440060124601</v>
      </c>
      <c r="O11" s="791">
        <v>121.449927065515</v>
      </c>
      <c r="P11" s="792">
        <v>9.3954859875696198E-2</v>
      </c>
      <c r="Q11" s="775">
        <v>69.686724171666896</v>
      </c>
      <c r="R11" s="792">
        <v>0.114972949494827</v>
      </c>
      <c r="S11" s="775">
        <v>85.275931753282194</v>
      </c>
      <c r="T11" s="792">
        <v>0.157423754255374</v>
      </c>
      <c r="U11" s="775">
        <v>116.761876451909</v>
      </c>
      <c r="V11" s="792">
        <v>0.23529843762458499</v>
      </c>
      <c r="W11" s="775">
        <v>174.52186446195901</v>
      </c>
      <c r="X11" s="792">
        <v>0.13357719601811499</v>
      </c>
      <c r="Y11" s="776">
        <v>99.074781515873298</v>
      </c>
      <c r="Z11" s="793">
        <v>0.10783420242981499</v>
      </c>
      <c r="AA11" s="778">
        <v>79.981092313268306</v>
      </c>
      <c r="AB11" s="793">
        <v>0.119451970982611</v>
      </c>
      <c r="AC11" s="778">
        <v>88.598041278974804</v>
      </c>
      <c r="AD11" s="793">
        <v>0.15284921447934699</v>
      </c>
      <c r="AE11" s="778">
        <v>113.368920600493</v>
      </c>
      <c r="AF11" s="793">
        <v>0.15332759952536801</v>
      </c>
      <c r="AG11" s="778">
        <v>113.723740849216</v>
      </c>
      <c r="AH11" s="793">
        <v>0.114147174948127</v>
      </c>
      <c r="AI11" s="779">
        <v>84.663451215925804</v>
      </c>
      <c r="AJ11" s="794">
        <v>0.219828042664793</v>
      </c>
      <c r="AK11" s="781">
        <v>163.047405899452</v>
      </c>
      <c r="AL11" s="794">
        <v>0.13400032376937501</v>
      </c>
      <c r="AM11" s="781">
        <v>99.388617191116097</v>
      </c>
      <c r="AN11" s="794">
        <v>0.14522786364115101</v>
      </c>
      <c r="AO11" s="782">
        <v>107.716131863651</v>
      </c>
      <c r="AP11" s="793">
        <v>0.151851756021117</v>
      </c>
      <c r="AQ11" s="778">
        <v>112.62910136662499</v>
      </c>
      <c r="AR11" s="793">
        <v>0.13173383836491501</v>
      </c>
      <c r="AS11" s="778">
        <v>97.707555206364603</v>
      </c>
      <c r="AT11" s="793">
        <v>0.15350168118820201</v>
      </c>
      <c r="AU11" s="779">
        <v>113.852857968195</v>
      </c>
      <c r="AV11" s="794">
        <v>0.104644713640379</v>
      </c>
      <c r="AW11" s="782">
        <v>77.615434743110796</v>
      </c>
      <c r="AX11" s="49" t="str">
        <f t="shared" si="0"/>
        <v>AgeAge 25 - 34</v>
      </c>
      <c r="AY11" s="49" t="b" cm="1">
        <f t="array" ref="AY11">NOT(OR(BX11="", NOT(ISNUMBER(MATCH(AX11, 'Overview Variables'!$C$2:$C$36 &amp; 'Overview Variables'!$D$2:$D$36, 0)))))</f>
        <v>1</v>
      </c>
      <c r="AZ11" s="753" cm="1">
        <f t="array" ref="AZ11">IF(AY11,1 + SUMPRODUCT((C:C=C11) * (BX:BX&gt;BX11) * (BX:BX&lt;&gt;"")* (AY:AY=TRUE)),"")</f>
        <v>6</v>
      </c>
      <c r="BA11" s="765" t="str">
        <f t="shared" si="46"/>
        <v>Age 25 - 34</v>
      </c>
      <c r="BB11" s="807">
        <f t="shared" si="1"/>
        <v>0</v>
      </c>
      <c r="BC11" s="807">
        <f t="shared" si="2"/>
        <v>0</v>
      </c>
      <c r="BD11" s="807">
        <f t="shared" si="3"/>
        <v>9.3199413586463251</v>
      </c>
      <c r="BE11" s="808">
        <f t="shared" si="4"/>
        <v>66.257855492449593</v>
      </c>
      <c r="BF11" s="808">
        <f t="shared" si="5"/>
        <v>0</v>
      </c>
      <c r="BG11" s="809">
        <f t="shared" si="6"/>
        <v>127.68465457107114</v>
      </c>
      <c r="BH11" s="809">
        <f t="shared" si="7"/>
        <v>83.930253131223708</v>
      </c>
      <c r="BI11" s="809">
        <f t="shared" si="8"/>
        <v>0</v>
      </c>
      <c r="BJ11" s="809">
        <f t="shared" si="9"/>
        <v>0</v>
      </c>
      <c r="BK11" s="809">
        <f t="shared" si="10"/>
        <v>6.0109738208151748</v>
      </c>
      <c r="BL11" s="810">
        <f t="shared" si="11"/>
        <v>110.96139430027962</v>
      </c>
      <c r="BM11" s="810">
        <f t="shared" si="12"/>
        <v>64.742968272575155</v>
      </c>
      <c r="BN11" s="810">
        <f t="shared" si="13"/>
        <v>0</v>
      </c>
      <c r="BO11" s="810">
        <f t="shared" si="14"/>
        <v>0</v>
      </c>
      <c r="BP11" s="810">
        <f t="shared" si="15"/>
        <v>30.134854186305528</v>
      </c>
      <c r="BQ11" s="811">
        <f t="shared" si="16"/>
        <v>0</v>
      </c>
      <c r="BR11" s="811">
        <f t="shared" si="17"/>
        <v>4.2880103606200004</v>
      </c>
      <c r="BS11" s="811">
        <f t="shared" si="18"/>
        <v>24.107825364431068</v>
      </c>
      <c r="BT11" s="810">
        <f t="shared" si="19"/>
        <v>0</v>
      </c>
      <c r="BU11" s="810">
        <f t="shared" si="20"/>
        <v>7.1136272717054103</v>
      </c>
      <c r="BV11" s="810">
        <f t="shared" si="21"/>
        <v>3.8375420297050504</v>
      </c>
      <c r="BW11" s="811">
        <f t="shared" si="22"/>
        <v>0</v>
      </c>
      <c r="BX11" s="812">
        <f t="shared" si="52"/>
        <v>538.38990015982779</v>
      </c>
      <c r="BY11" s="813">
        <f t="shared" si="53"/>
        <v>0.10488796028829686</v>
      </c>
      <c r="BZ11" s="814">
        <f t="shared" ca="1" si="47"/>
        <v>87.071524504848981</v>
      </c>
      <c r="CA11" s="757" t="str" cm="1">
        <f t="array" ref="CA11">IF(AY11,INDEX(BA:BA,MATCH(1,(C:C=C11)*(AY:AY=TRUE)*(AZ:AZ=1),0)),"")</f>
        <v>Age 50 - 64</v>
      </c>
      <c r="CC11" s="815" t="str">
        <f t="shared" si="48"/>
        <v>Age 25 - 34</v>
      </c>
      <c r="CD11" s="807">
        <f t="shared" ca="1" si="23"/>
        <v>0</v>
      </c>
      <c r="CE11" s="807">
        <f t="shared" ca="1" si="24"/>
        <v>6.7733562616132126</v>
      </c>
      <c r="CF11" s="807">
        <f t="shared" ca="1" si="25"/>
        <v>839.74022357542333</v>
      </c>
      <c r="CG11" s="808">
        <f t="shared" ca="1" si="26"/>
        <v>5246.5783062772934</v>
      </c>
      <c r="CH11" s="808">
        <f t="shared" ca="1" si="27"/>
        <v>7.8597312288598085</v>
      </c>
      <c r="CI11" s="809">
        <f t="shared" ca="1" si="28"/>
        <v>4235.2971734766334</v>
      </c>
      <c r="CJ11" s="809">
        <f t="shared" ca="1" si="29"/>
        <v>2706.923122906207</v>
      </c>
      <c r="CK11" s="809">
        <f t="shared" ca="1" si="30"/>
        <v>0</v>
      </c>
      <c r="CL11" s="809">
        <f t="shared" ca="1" si="31"/>
        <v>677.65950035880473</v>
      </c>
      <c r="CM11" s="809">
        <f t="shared" ca="1" si="32"/>
        <v>1978.8125818123556</v>
      </c>
      <c r="CN11" s="810">
        <f t="shared" ca="1" si="33"/>
        <v>3813.2330663231178</v>
      </c>
      <c r="CO11" s="810">
        <f t="shared" ca="1" si="34"/>
        <v>4457.8281051000595</v>
      </c>
      <c r="CP11" s="810">
        <f t="shared" ca="1" si="35"/>
        <v>1603.5411091028293</v>
      </c>
      <c r="CQ11" s="810">
        <f t="shared" ca="1" si="36"/>
        <v>0</v>
      </c>
      <c r="CR11" s="810">
        <f t="shared" ca="1" si="37"/>
        <v>1624.7708882116397</v>
      </c>
      <c r="CS11" s="811">
        <f t="shared" ca="1" si="38"/>
        <v>3317.6448198970561</v>
      </c>
      <c r="CT11" s="811">
        <f t="shared" ca="1" si="39"/>
        <v>3759.5130836735852</v>
      </c>
      <c r="CU11" s="811">
        <f t="shared" ca="1" si="40"/>
        <v>4319.8028040060362</v>
      </c>
      <c r="CV11" s="810">
        <f t="shared" ca="1" si="41"/>
        <v>3219.7127829157439</v>
      </c>
      <c r="CW11" s="810">
        <f t="shared" ca="1" si="42"/>
        <v>1235.7951377012678</v>
      </c>
      <c r="CX11" s="810">
        <f t="shared" ca="1" si="43"/>
        <v>1334.0831112066637</v>
      </c>
      <c r="CY11" s="811">
        <f t="shared" ca="1" si="44"/>
        <v>591.87050034998367</v>
      </c>
      <c r="CZ11" s="816">
        <f t="shared" ca="1" si="49"/>
        <v>44977.439404385179</v>
      </c>
      <c r="DA11" s="813">
        <f t="shared" ca="1" si="54"/>
        <v>0.12046183971713473</v>
      </c>
      <c r="DB11" s="805"/>
      <c r="DE11" s="608" t="str">
        <v>Family</v>
      </c>
      <c r="DG11" s="758" t="s">
        <v>395</v>
      </c>
      <c r="DH11" s="759">
        <f t="shared" si="45"/>
        <v>28</v>
      </c>
      <c r="DJ11" s="760" t="str" cm="1">
        <f t="array" ref="DJ11">IFERROR(INDEX(_xlfn.UNIQUE(_xlfn._xlws.FILTER($C$7:$C$972, $B$7:$B$972=$DJ$4)), ROWS($A$1:A6)), "")</f>
        <v/>
      </c>
      <c r="DL11" s="761" t="str" cm="1">
        <f t="array" ref="DL11">IFERROR(IF(INDEX($D$7:$D$972, SMALL(IF(($DL$4=$C$7:$C$972), MATCH(ROW($C$7:$C$972), ROW($C$7:$C$972)), ""),ROWS($A$1:A6)))&lt;&gt;"",INDEX($D$7:$D$972, SMALL(IF(($DL$4=$C$7:$C$972), MATCH(ROW($C$7:$C$972), ROW($C$7:$C$972)), ""),ROWS($A$1:A6))),""),"")</f>
        <v>Age 35 - 49</v>
      </c>
      <c r="DM11" s="762">
        <f t="shared" si="50"/>
        <v>0.18356771361450328</v>
      </c>
      <c r="DN11" s="763">
        <f t="shared" ca="1" si="51"/>
        <v>97.183892536065443</v>
      </c>
    </row>
    <row r="12" spans="1:118" x14ac:dyDescent="0.25">
      <c r="A12" s="764">
        <v>6</v>
      </c>
      <c r="B12" s="765" t="s">
        <v>166</v>
      </c>
      <c r="C12" s="765" t="s">
        <v>169</v>
      </c>
      <c r="D12" s="717" t="s">
        <v>396</v>
      </c>
      <c r="E12" s="785">
        <v>0.195056544044304</v>
      </c>
      <c r="F12" s="786">
        <v>0.186211731713017</v>
      </c>
      <c r="G12" s="787">
        <v>95.465513667012004</v>
      </c>
      <c r="H12" s="786">
        <v>0.21542436552909999</v>
      </c>
      <c r="I12" s="787">
        <v>110.442008795239</v>
      </c>
      <c r="J12" s="786">
        <v>0.18128290944205699</v>
      </c>
      <c r="K12" s="788">
        <v>92.9386452170924</v>
      </c>
      <c r="L12" s="789">
        <v>0.190916923810801</v>
      </c>
      <c r="M12" s="790">
        <v>97.877733221520202</v>
      </c>
      <c r="N12" s="789">
        <v>0.22285607038628599</v>
      </c>
      <c r="O12" s="791">
        <v>114.25203470008501</v>
      </c>
      <c r="P12" s="792">
        <v>0.17541270953792401</v>
      </c>
      <c r="Q12" s="775">
        <v>89.929158950997206</v>
      </c>
      <c r="R12" s="792">
        <v>0.20101288053297101</v>
      </c>
      <c r="S12" s="775">
        <v>103.053646068554</v>
      </c>
      <c r="T12" s="792">
        <v>0.22747202064754499</v>
      </c>
      <c r="U12" s="775">
        <v>116.618502476839</v>
      </c>
      <c r="V12" s="792">
        <v>0.22332410791846899</v>
      </c>
      <c r="W12" s="775">
        <v>114.491984369283</v>
      </c>
      <c r="X12" s="792">
        <v>0.20953713847262601</v>
      </c>
      <c r="Y12" s="776">
        <v>107.423793187391</v>
      </c>
      <c r="Z12" s="793">
        <v>0.175457346320672</v>
      </c>
      <c r="AA12" s="778">
        <v>89.952042973149204</v>
      </c>
      <c r="AB12" s="793">
        <v>0.18336424233461099</v>
      </c>
      <c r="AC12" s="778">
        <v>94.005686009162005</v>
      </c>
      <c r="AD12" s="793">
        <v>0.21685411537973301</v>
      </c>
      <c r="AE12" s="778">
        <v>111.175001301406</v>
      </c>
      <c r="AF12" s="793">
        <v>0.220823721683792</v>
      </c>
      <c r="AG12" s="778">
        <v>113.210106723533</v>
      </c>
      <c r="AH12" s="793">
        <v>0.174201310589159</v>
      </c>
      <c r="AI12" s="779">
        <v>89.308108806434703</v>
      </c>
      <c r="AJ12" s="794">
        <v>0.209245065409807</v>
      </c>
      <c r="AK12" s="781">
        <v>107.274055548877</v>
      </c>
      <c r="AL12" s="794">
        <v>0.195480409218239</v>
      </c>
      <c r="AM12" s="781">
        <v>100.217303744414</v>
      </c>
      <c r="AN12" s="794">
        <v>0.198479366701418</v>
      </c>
      <c r="AO12" s="782">
        <v>101.754784836307</v>
      </c>
      <c r="AP12" s="793">
        <v>0.20232763686284999</v>
      </c>
      <c r="AQ12" s="778">
        <v>103.727684633279</v>
      </c>
      <c r="AR12" s="793">
        <v>0.17793177964411699</v>
      </c>
      <c r="AS12" s="778">
        <v>91.220615291790494</v>
      </c>
      <c r="AT12" s="793">
        <v>0.198214859620231</v>
      </c>
      <c r="AU12" s="779">
        <v>101.61917950069299</v>
      </c>
      <c r="AV12" s="794">
        <v>9.0606149856370694E-2</v>
      </c>
      <c r="AW12" s="782">
        <v>46.451222798139298</v>
      </c>
      <c r="AX12" s="49" t="str">
        <f t="shared" si="0"/>
        <v>AgeAge 35 - 49</v>
      </c>
      <c r="AY12" s="49" t="b" cm="1">
        <f t="array" ref="AY12">NOT(OR(BX12="", NOT(ISNUMBER(MATCH(AX12, 'Overview Variables'!$C$2:$C$36 &amp; 'Overview Variables'!$D$2:$D$36, 0)))))</f>
        <v>1</v>
      </c>
      <c r="AZ12" s="753" cm="1">
        <f t="array" ref="AZ12">IF(AY12,1 + SUMPRODUCT((C:C=C12) * (BX:BX&gt;BX12) * (BX:BX&lt;&gt;"")* (AY:AY=TRUE)),"")</f>
        <v>2</v>
      </c>
      <c r="BA12" s="765" t="str">
        <f t="shared" si="46"/>
        <v>Age 35 - 49</v>
      </c>
      <c r="BB12" s="807">
        <f t="shared" si="1"/>
        <v>0</v>
      </c>
      <c r="BC12" s="807">
        <f t="shared" si="2"/>
        <v>0</v>
      </c>
      <c r="BD12" s="807">
        <f t="shared" si="3"/>
        <v>25.017041503003867</v>
      </c>
      <c r="BE12" s="808">
        <f t="shared" si="4"/>
        <v>142.99677593428996</v>
      </c>
      <c r="BF12" s="808">
        <f t="shared" si="5"/>
        <v>0</v>
      </c>
      <c r="BG12" s="809">
        <f t="shared" si="6"/>
        <v>238.38587226203873</v>
      </c>
      <c r="BH12" s="809">
        <f t="shared" si="7"/>
        <v>146.73940278906883</v>
      </c>
      <c r="BI12" s="809">
        <f t="shared" si="8"/>
        <v>0</v>
      </c>
      <c r="BJ12" s="809">
        <f t="shared" si="9"/>
        <v>0</v>
      </c>
      <c r="BK12" s="809">
        <f t="shared" si="10"/>
        <v>9.429171231268171</v>
      </c>
      <c r="BL12" s="810">
        <f t="shared" si="11"/>
        <v>180.54560936397149</v>
      </c>
      <c r="BM12" s="810">
        <f t="shared" si="12"/>
        <v>99.383419345359158</v>
      </c>
      <c r="BN12" s="810">
        <f t="shared" si="13"/>
        <v>0</v>
      </c>
      <c r="BO12" s="810">
        <f t="shared" si="14"/>
        <v>0</v>
      </c>
      <c r="BP12" s="810">
        <f t="shared" si="15"/>
        <v>45.989145995537974</v>
      </c>
      <c r="BQ12" s="811">
        <f t="shared" si="16"/>
        <v>0</v>
      </c>
      <c r="BR12" s="811">
        <f t="shared" si="17"/>
        <v>6.2553730949836481</v>
      </c>
      <c r="BS12" s="811">
        <f t="shared" si="18"/>
        <v>32.947574872435389</v>
      </c>
      <c r="BT12" s="810">
        <f t="shared" si="19"/>
        <v>0</v>
      </c>
      <c r="BU12" s="810">
        <f t="shared" si="20"/>
        <v>9.6083161007823179</v>
      </c>
      <c r="BV12" s="810">
        <f t="shared" si="21"/>
        <v>4.9553714905057751</v>
      </c>
      <c r="BW12" s="811">
        <f t="shared" si="22"/>
        <v>0</v>
      </c>
      <c r="BX12" s="812">
        <f t="shared" si="52"/>
        <v>942.25307398324526</v>
      </c>
      <c r="BY12" s="813">
        <f t="shared" si="53"/>
        <v>0.18356771361450328</v>
      </c>
      <c r="BZ12" s="814">
        <f t="shared" ca="1" si="47"/>
        <v>97.183892536065443</v>
      </c>
      <c r="CA12" s="757" t="str" cm="1">
        <f t="array" ref="CA12">IF(AY12,INDEX(BA:BA,MATCH(1,(C:C=C12)*(AY:AY=TRUE)*(AZ:AZ=1),0)),"")</f>
        <v>Age 50 - 64</v>
      </c>
      <c r="CC12" s="815" t="str">
        <f t="shared" si="48"/>
        <v>Age 35 - 49</v>
      </c>
      <c r="CD12" s="807">
        <f t="shared" ca="1" si="23"/>
        <v>0</v>
      </c>
      <c r="CE12" s="807">
        <f t="shared" ca="1" si="24"/>
        <v>8.1861258901057994</v>
      </c>
      <c r="CF12" s="807">
        <f t="shared" ca="1" si="25"/>
        <v>2254.0716960025366</v>
      </c>
      <c r="CG12" s="808">
        <f t="shared" ca="1" si="26"/>
        <v>11323.091834294797</v>
      </c>
      <c r="CH12" s="808">
        <f t="shared" ca="1" si="27"/>
        <v>10.697091378541728</v>
      </c>
      <c r="CI12" s="809">
        <f t="shared" ca="1" si="28"/>
        <v>7907.2541205505386</v>
      </c>
      <c r="CJ12" s="809">
        <f t="shared" ca="1" si="29"/>
        <v>4732.6472592682694</v>
      </c>
      <c r="CK12" s="809">
        <f t="shared" ca="1" si="30"/>
        <v>0</v>
      </c>
      <c r="CL12" s="809">
        <f t="shared" ca="1" si="31"/>
        <v>643.17343080519072</v>
      </c>
      <c r="CM12" s="809">
        <f t="shared" ca="1" si="32"/>
        <v>3104.0831693334817</v>
      </c>
      <c r="CN12" s="810">
        <f t="shared" ca="1" si="33"/>
        <v>6204.5226805916036</v>
      </c>
      <c r="CO12" s="810">
        <f t="shared" ca="1" si="34"/>
        <v>6842.9701596853474</v>
      </c>
      <c r="CP12" s="810">
        <f t="shared" ca="1" si="35"/>
        <v>2275.0165244487789</v>
      </c>
      <c r="CQ12" s="810">
        <f t="shared" ca="1" si="36"/>
        <v>0</v>
      </c>
      <c r="CR12" s="810">
        <f t="shared" ca="1" si="37"/>
        <v>2479.581454926089</v>
      </c>
      <c r="CS12" s="811">
        <f t="shared" ca="1" si="38"/>
        <v>3157.9265271648073</v>
      </c>
      <c r="CT12" s="811">
        <f t="shared" ca="1" si="39"/>
        <v>5484.3983610269133</v>
      </c>
      <c r="CU12" s="811">
        <f t="shared" ca="1" si="40"/>
        <v>5903.7687625336785</v>
      </c>
      <c r="CV12" s="810">
        <f t="shared" ca="1" si="41"/>
        <v>4289.9528844030083</v>
      </c>
      <c r="CW12" s="810">
        <f t="shared" ca="1" si="42"/>
        <v>1669.1780248414616</v>
      </c>
      <c r="CX12" s="810">
        <f t="shared" ca="1" si="43"/>
        <v>1722.6853449594275</v>
      </c>
      <c r="CY12" s="811">
        <f t="shared" ca="1" si="44"/>
        <v>512.46838358763262</v>
      </c>
      <c r="CZ12" s="816">
        <f t="shared" ca="1" si="49"/>
        <v>70525.673835692229</v>
      </c>
      <c r="DA12" s="813">
        <f t="shared" ca="1" si="54"/>
        <v>0.18888697378156608</v>
      </c>
      <c r="DB12" s="805"/>
      <c r="DE12" s="608" t="str">
        <v>Economy</v>
      </c>
      <c r="DG12" s="758" t="s">
        <v>397</v>
      </c>
      <c r="DH12" s="759">
        <f t="shared" si="45"/>
        <v>38</v>
      </c>
      <c r="DJ12" s="760" t="str" cm="1">
        <f t="array" ref="DJ12">IFERROR(INDEX(_xlfn.UNIQUE(_xlfn._xlws.FILTER($C$7:$C$972, $B$7:$B$972=$DJ$4)), ROWS($A$1:A7)), "")</f>
        <v/>
      </c>
      <c r="DL12" s="761" t="str" cm="1">
        <f t="array" ref="DL12">IFERROR(IF(INDEX($D$7:$D$972, SMALL(IF(($DL$4=$C$7:$C$972), MATCH(ROW($C$7:$C$972), ROW($C$7:$C$972)), ""),ROWS($A$1:A7)))&lt;&gt;"",INDEX($D$7:$D$972, SMALL(IF(($DL$4=$C$7:$C$972), MATCH(ROW($C$7:$C$972), ROW($C$7:$C$972)), ""),ROWS($A$1:A7))),""),"")</f>
        <v>Age 50 - 64</v>
      </c>
      <c r="DM12" s="762">
        <f t="shared" si="50"/>
        <v>0.21564531881418078</v>
      </c>
      <c r="DN12" s="763">
        <f t="shared" ca="1" si="51"/>
        <v>106.71219790508515</v>
      </c>
    </row>
    <row r="13" spans="1:118" x14ac:dyDescent="0.25">
      <c r="A13" s="764">
        <v>7</v>
      </c>
      <c r="B13" s="765" t="s">
        <v>166</v>
      </c>
      <c r="C13" s="765" t="s">
        <v>169</v>
      </c>
      <c r="D13" s="717" t="s">
        <v>398</v>
      </c>
      <c r="E13" s="785">
        <v>0.191362176092534</v>
      </c>
      <c r="F13" s="786">
        <v>0.23080158915634399</v>
      </c>
      <c r="G13" s="787">
        <v>120.609826805449</v>
      </c>
      <c r="H13" s="786">
        <v>0.189249195009636</v>
      </c>
      <c r="I13" s="787">
        <v>98.895820937009105</v>
      </c>
      <c r="J13" s="786">
        <v>0.24184716053316099</v>
      </c>
      <c r="K13" s="788">
        <v>126.381903399873</v>
      </c>
      <c r="L13" s="789">
        <v>0.22745524201362399</v>
      </c>
      <c r="M13" s="790">
        <v>118.861128493667</v>
      </c>
      <c r="N13" s="789">
        <v>0.18029981124039399</v>
      </c>
      <c r="O13" s="791">
        <v>94.219147650792394</v>
      </c>
      <c r="P13" s="792">
        <v>0.224332955321185</v>
      </c>
      <c r="Q13" s="775">
        <v>117.22951729640999</v>
      </c>
      <c r="R13" s="792">
        <v>0.20118756019322401</v>
      </c>
      <c r="S13" s="775">
        <v>105.13444417351199</v>
      </c>
      <c r="T13" s="792">
        <v>0.168742114969404</v>
      </c>
      <c r="U13" s="775">
        <v>88.179450304645599</v>
      </c>
      <c r="V13" s="792">
        <v>0.14938300229551199</v>
      </c>
      <c r="W13" s="775">
        <v>78.062972184888594</v>
      </c>
      <c r="X13" s="792">
        <v>0.19485933482127099</v>
      </c>
      <c r="Y13" s="776">
        <v>101.82750781797399</v>
      </c>
      <c r="Z13" s="793">
        <v>0.21530973125389699</v>
      </c>
      <c r="AA13" s="778">
        <v>112.51425733671699</v>
      </c>
      <c r="AB13" s="793">
        <v>0.205321253772349</v>
      </c>
      <c r="AC13" s="778">
        <v>107.294585567978</v>
      </c>
      <c r="AD13" s="793">
        <v>0.17397034311665999</v>
      </c>
      <c r="AE13" s="778">
        <v>90.911561871315698</v>
      </c>
      <c r="AF13" s="793">
        <v>0.14939180047764</v>
      </c>
      <c r="AG13" s="778">
        <v>78.067569844837607</v>
      </c>
      <c r="AH13" s="793">
        <v>0.21619288688441499</v>
      </c>
      <c r="AI13" s="779">
        <v>112.9757673637</v>
      </c>
      <c r="AJ13" s="794">
        <v>0.147708993369914</v>
      </c>
      <c r="AK13" s="781">
        <v>77.1881864985113</v>
      </c>
      <c r="AL13" s="794">
        <v>0.186602456053229</v>
      </c>
      <c r="AM13" s="781">
        <v>97.512716391245903</v>
      </c>
      <c r="AN13" s="794">
        <v>0.18686718627708601</v>
      </c>
      <c r="AO13" s="782">
        <v>97.651056281219397</v>
      </c>
      <c r="AP13" s="793">
        <v>0.16948884011521101</v>
      </c>
      <c r="AQ13" s="778">
        <v>88.569665947597997</v>
      </c>
      <c r="AR13" s="793">
        <v>0.20650296649653599</v>
      </c>
      <c r="AS13" s="778">
        <v>107.912112368894</v>
      </c>
      <c r="AT13" s="793">
        <v>0.18437259652148</v>
      </c>
      <c r="AU13" s="779">
        <v>96.347460238080899</v>
      </c>
      <c r="AV13" s="794">
        <v>7.7458814169379206E-2</v>
      </c>
      <c r="AW13" s="782">
        <v>40.477598944069001</v>
      </c>
      <c r="AX13" s="49" t="str">
        <f t="shared" si="0"/>
        <v>AgeAge 50 - 64</v>
      </c>
      <c r="AY13" s="49" t="b" cm="1">
        <f t="array" ref="AY13">NOT(OR(BX13="", NOT(ISNUMBER(MATCH(AX13, 'Overview Variables'!$C$2:$C$36 &amp; 'Overview Variables'!$D$2:$D$36, 0)))))</f>
        <v>1</v>
      </c>
      <c r="AZ13" s="753" cm="1">
        <f t="array" ref="AZ13">IF(AY13,1 + SUMPRODUCT((C:C=C13) * (BX:BX&gt;BX13) * (BX:BX&lt;&gt;"")* (AY:AY=TRUE)),"")</f>
        <v>1</v>
      </c>
      <c r="BA13" s="765" t="str">
        <f t="shared" si="46"/>
        <v>Age 50 - 64</v>
      </c>
      <c r="BB13" s="807">
        <f t="shared" si="1"/>
        <v>0</v>
      </c>
      <c r="BC13" s="807">
        <f t="shared" si="2"/>
        <v>0</v>
      </c>
      <c r="BD13" s="807">
        <f t="shared" si="3"/>
        <v>33.374908153576214</v>
      </c>
      <c r="BE13" s="808">
        <f t="shared" si="4"/>
        <v>170.36397626820437</v>
      </c>
      <c r="BF13" s="808">
        <f t="shared" si="5"/>
        <v>0</v>
      </c>
      <c r="BG13" s="809">
        <f t="shared" si="6"/>
        <v>304.86848628149039</v>
      </c>
      <c r="BH13" s="809">
        <f t="shared" si="7"/>
        <v>146.86691894105351</v>
      </c>
      <c r="BI13" s="809">
        <f t="shared" si="8"/>
        <v>0</v>
      </c>
      <c r="BJ13" s="809">
        <f t="shared" si="9"/>
        <v>0</v>
      </c>
      <c r="BK13" s="809">
        <f t="shared" si="10"/>
        <v>8.7686700669571938</v>
      </c>
      <c r="BL13" s="810">
        <f t="shared" si="11"/>
        <v>221.55371346026001</v>
      </c>
      <c r="BM13" s="810">
        <f t="shared" si="12"/>
        <v>111.28411954461316</v>
      </c>
      <c r="BN13" s="810">
        <f t="shared" si="13"/>
        <v>0</v>
      </c>
      <c r="BO13" s="810">
        <f t="shared" si="14"/>
        <v>0</v>
      </c>
      <c r="BP13" s="810">
        <f t="shared" si="15"/>
        <v>57.074922137485558</v>
      </c>
      <c r="BQ13" s="811">
        <f t="shared" si="16"/>
        <v>0</v>
      </c>
      <c r="BR13" s="811">
        <f t="shared" si="17"/>
        <v>5.9712785937033281</v>
      </c>
      <c r="BS13" s="811">
        <f t="shared" si="18"/>
        <v>31.019952921996278</v>
      </c>
      <c r="BT13" s="810">
        <f t="shared" si="19"/>
        <v>0</v>
      </c>
      <c r="BU13" s="810">
        <f t="shared" si="20"/>
        <v>11.151160190812943</v>
      </c>
      <c r="BV13" s="810">
        <f t="shared" si="21"/>
        <v>4.6093149130370001</v>
      </c>
      <c r="BW13" s="811">
        <f t="shared" si="22"/>
        <v>0</v>
      </c>
      <c r="BX13" s="812">
        <f t="shared" si="52"/>
        <v>1106.90742147319</v>
      </c>
      <c r="BY13" s="813">
        <f t="shared" si="53"/>
        <v>0.21564531881418078</v>
      </c>
      <c r="BZ13" s="814">
        <f t="shared" ca="1" si="47"/>
        <v>106.71219790508515</v>
      </c>
      <c r="CA13" s="757" t="str" cm="1">
        <f t="array" ref="CA13">IF(AY13,INDEX(BA:BA,MATCH(1,(C:C=C13)*(AY:AY=TRUE)*(AZ:AZ=1),0)),"")</f>
        <v>Age 50 - 64</v>
      </c>
      <c r="CC13" s="815" t="str">
        <f t="shared" si="48"/>
        <v>Age 50 - 64</v>
      </c>
      <c r="CD13" s="807">
        <f t="shared" ca="1" si="23"/>
        <v>0</v>
      </c>
      <c r="CE13" s="807">
        <f t="shared" ca="1" si="24"/>
        <v>7.1914694103661674</v>
      </c>
      <c r="CF13" s="807">
        <f t="shared" ca="1" si="25"/>
        <v>3007.127594069324</v>
      </c>
      <c r="CG13" s="808">
        <f t="shared" ca="1" si="26"/>
        <v>13490.142948586026</v>
      </c>
      <c r="CH13" s="808">
        <f t="shared" ca="1" si="27"/>
        <v>8.6543909395389118</v>
      </c>
      <c r="CI13" s="809">
        <f t="shared" ca="1" si="28"/>
        <v>10112.480959968378</v>
      </c>
      <c r="CJ13" s="809">
        <f t="shared" ca="1" si="29"/>
        <v>4736.7599171892662</v>
      </c>
      <c r="CK13" s="809">
        <f t="shared" ca="1" si="30"/>
        <v>0</v>
      </c>
      <c r="CL13" s="809">
        <f t="shared" ca="1" si="31"/>
        <v>430.22304661107455</v>
      </c>
      <c r="CM13" s="809">
        <f t="shared" ca="1" si="32"/>
        <v>2886.6461860423083</v>
      </c>
      <c r="CN13" s="810">
        <f t="shared" ca="1" si="33"/>
        <v>7613.7827166003053</v>
      </c>
      <c r="CO13" s="810">
        <f t="shared" ca="1" si="34"/>
        <v>7662.383869530292</v>
      </c>
      <c r="CP13" s="810">
        <f t="shared" ca="1" si="35"/>
        <v>1825.1228696368798</v>
      </c>
      <c r="CQ13" s="810">
        <f t="shared" ca="1" si="36"/>
        <v>0</v>
      </c>
      <c r="CR13" s="810">
        <f t="shared" ca="1" si="37"/>
        <v>3077.2895519127628</v>
      </c>
      <c r="CS13" s="811">
        <f t="shared" ca="1" si="38"/>
        <v>2229.2241279387422</v>
      </c>
      <c r="CT13" s="811">
        <f t="shared" ca="1" si="39"/>
        <v>5235.318507029393</v>
      </c>
      <c r="CU13" s="811">
        <f t="shared" ca="1" si="40"/>
        <v>5558.3644558119231</v>
      </c>
      <c r="CV13" s="810">
        <f t="shared" ca="1" si="41"/>
        <v>3593.6718769628192</v>
      </c>
      <c r="CW13" s="810">
        <f t="shared" ca="1" si="42"/>
        <v>1937.2043287040042</v>
      </c>
      <c r="CX13" s="810">
        <f t="shared" ca="1" si="43"/>
        <v>1602.3822363681827</v>
      </c>
      <c r="CY13" s="811">
        <f t="shared" ca="1" si="44"/>
        <v>438.10705294200881</v>
      </c>
      <c r="CZ13" s="816">
        <f t="shared" ca="1" si="49"/>
        <v>75452.078106253597</v>
      </c>
      <c r="DA13" s="813">
        <f t="shared" ca="1" si="54"/>
        <v>0.20208122693338759</v>
      </c>
      <c r="DB13" s="805"/>
      <c r="DE13" s="608" t="str">
        <v>Education</v>
      </c>
      <c r="DG13" s="758" t="s">
        <v>399</v>
      </c>
      <c r="DH13" s="759">
        <f t="shared" si="45"/>
        <v>124</v>
      </c>
      <c r="DJ13" s="760" t="str" cm="1">
        <f t="array" ref="DJ13">IFERROR(INDEX(_xlfn.UNIQUE(_xlfn._xlws.FILTER($C$7:$C$972, $B$7:$B$972=$DJ$4)), ROWS($A$1:A8)), "")</f>
        <v/>
      </c>
      <c r="DL13" s="761" t="str" cm="1">
        <f t="array" ref="DL13">IFERROR(IF(INDEX($D$7:$D$972, SMALL(IF(($DL$4=$C$7:$C$972), MATCH(ROW($C$7:$C$972), ROW($C$7:$C$972)), ""),ROWS($A$1:A8)))&lt;&gt;"",INDEX($D$7:$D$972, SMALL(IF(($DL$4=$C$7:$C$972), MATCH(ROW($C$7:$C$972), ROW($C$7:$C$972)), ""),ROWS($A$1:A8))),""),"")</f>
        <v>Age 65 - 74</v>
      </c>
      <c r="DM13" s="762">
        <f t="shared" si="50"/>
        <v>0.12216486261409436</v>
      </c>
      <c r="DN13" s="763">
        <f t="shared" ca="1" si="51"/>
        <v>113.54548322403095</v>
      </c>
    </row>
    <row r="14" spans="1:118" x14ac:dyDescent="0.25">
      <c r="A14" s="764">
        <v>8</v>
      </c>
      <c r="B14" s="765" t="s">
        <v>166</v>
      </c>
      <c r="C14" s="765" t="s">
        <v>169</v>
      </c>
      <c r="D14" s="717" t="s">
        <v>400</v>
      </c>
      <c r="E14" s="785">
        <v>9.7207678290702093E-2</v>
      </c>
      <c r="F14" s="786">
        <v>0.10371114746436</v>
      </c>
      <c r="G14" s="787">
        <v>106.690283409721</v>
      </c>
      <c r="H14" s="786">
        <v>7.9875817974078694E-2</v>
      </c>
      <c r="I14" s="787">
        <v>82.170276441751795</v>
      </c>
      <c r="J14" s="786">
        <v>0.12620663568041399</v>
      </c>
      <c r="K14" s="788">
        <v>129.83196173350601</v>
      </c>
      <c r="L14" s="789">
        <v>0.120984750234783</v>
      </c>
      <c r="M14" s="790">
        <v>124.460075955086</v>
      </c>
      <c r="N14" s="789">
        <v>7.9817223029666207E-2</v>
      </c>
      <c r="O14" s="791">
        <v>82.109998338784095</v>
      </c>
      <c r="P14" s="792">
        <v>0.13327942792839401</v>
      </c>
      <c r="Q14" s="775">
        <v>137.10792220530001</v>
      </c>
      <c r="R14" s="792">
        <v>0.105825017526802</v>
      </c>
      <c r="S14" s="775">
        <v>108.864875067101</v>
      </c>
      <c r="T14" s="792">
        <v>6.8698093290531906E-2</v>
      </c>
      <c r="U14" s="775">
        <v>70.671468034745601</v>
      </c>
      <c r="V14" s="792">
        <v>6.1316835298017902E-2</v>
      </c>
      <c r="W14" s="775">
        <v>63.078181041057597</v>
      </c>
      <c r="X14" s="792">
        <v>9.5301420606028101E-2</v>
      </c>
      <c r="Y14" s="776">
        <v>98.038984452469606</v>
      </c>
      <c r="Z14" s="793">
        <v>0.12866318171539701</v>
      </c>
      <c r="AA14" s="778">
        <v>132.359072840549</v>
      </c>
      <c r="AB14" s="793">
        <v>0.117174990464329</v>
      </c>
      <c r="AC14" s="778">
        <v>120.54087961438</v>
      </c>
      <c r="AD14" s="793">
        <v>7.3704202295628393E-2</v>
      </c>
      <c r="AE14" s="778">
        <v>75.821379125231303</v>
      </c>
      <c r="AF14" s="793">
        <v>5.6208572573816097E-2</v>
      </c>
      <c r="AG14" s="778">
        <v>57.823181833149903</v>
      </c>
      <c r="AH14" s="793">
        <v>0.129156991929403</v>
      </c>
      <c r="AI14" s="779">
        <v>132.86706791119499</v>
      </c>
      <c r="AJ14" s="794">
        <v>6.0313642751565498E-2</v>
      </c>
      <c r="AK14" s="781">
        <v>62.046171467233201</v>
      </c>
      <c r="AL14" s="794">
        <v>8.9639544053964404E-2</v>
      </c>
      <c r="AM14" s="781">
        <v>92.214468682087997</v>
      </c>
      <c r="AN14" s="794">
        <v>8.7683224695573006E-2</v>
      </c>
      <c r="AO14" s="782">
        <v>90.201953423220303</v>
      </c>
      <c r="AP14" s="793">
        <v>7.2015859069822705E-2</v>
      </c>
      <c r="AQ14" s="778">
        <v>74.084537699231205</v>
      </c>
      <c r="AR14" s="793">
        <v>0.12336733916923499</v>
      </c>
      <c r="AS14" s="778">
        <v>126.911105520185</v>
      </c>
      <c r="AT14" s="793">
        <v>9.1366206454787394E-2</v>
      </c>
      <c r="AU14" s="779">
        <v>93.990730013687099</v>
      </c>
      <c r="AV14" s="794">
        <v>5.06355259584527E-2</v>
      </c>
      <c r="AW14" s="782">
        <v>52.090047667866102</v>
      </c>
      <c r="AX14" s="49" t="str">
        <f t="shared" si="0"/>
        <v>AgeAge 65 - 74</v>
      </c>
      <c r="AY14" s="49" t="b" cm="1">
        <f t="array" ref="AY14">NOT(OR(BX14="", NOT(ISNUMBER(MATCH(AX14, 'Overview Variables'!$C$2:$C$36 &amp; 'Overview Variables'!$D$2:$D$36, 0)))))</f>
        <v>1</v>
      </c>
      <c r="AZ14" s="753" cm="1">
        <f t="array" ref="AZ14">IF(AY14,1 + SUMPRODUCT((C:C=C14) * (BX:BX&gt;BX14) * (BX:BX&lt;&gt;"")* (AY:AY=TRUE)),"")</f>
        <v>5</v>
      </c>
      <c r="BA14" s="765" t="str">
        <f t="shared" si="46"/>
        <v>Age 65 - 74</v>
      </c>
      <c r="BB14" s="807">
        <f t="shared" si="1"/>
        <v>0</v>
      </c>
      <c r="BC14" s="807">
        <f t="shared" si="2"/>
        <v>0</v>
      </c>
      <c r="BD14" s="807">
        <f t="shared" si="3"/>
        <v>17.416515723897131</v>
      </c>
      <c r="BE14" s="808">
        <f t="shared" si="4"/>
        <v>90.617577925852473</v>
      </c>
      <c r="BF14" s="808">
        <f t="shared" si="5"/>
        <v>0</v>
      </c>
      <c r="BG14" s="809">
        <f t="shared" si="6"/>
        <v>181.12674255468747</v>
      </c>
      <c r="BH14" s="809">
        <f t="shared" si="7"/>
        <v>77.252262794565453</v>
      </c>
      <c r="BI14" s="809">
        <f t="shared" si="8"/>
        <v>0</v>
      </c>
      <c r="BJ14" s="809">
        <f t="shared" si="9"/>
        <v>0</v>
      </c>
      <c r="BK14" s="809">
        <f t="shared" si="10"/>
        <v>4.2885639272712641</v>
      </c>
      <c r="BL14" s="810">
        <f t="shared" si="11"/>
        <v>132.39441398514353</v>
      </c>
      <c r="BM14" s="810">
        <f t="shared" si="12"/>
        <v>63.508844831666316</v>
      </c>
      <c r="BN14" s="810">
        <f t="shared" si="13"/>
        <v>0</v>
      </c>
      <c r="BO14" s="810">
        <f t="shared" si="14"/>
        <v>0</v>
      </c>
      <c r="BP14" s="810">
        <f t="shared" si="15"/>
        <v>34.097445869362389</v>
      </c>
      <c r="BQ14" s="811">
        <f t="shared" si="16"/>
        <v>0</v>
      </c>
      <c r="BR14" s="811">
        <f t="shared" si="17"/>
        <v>2.8684654097268609</v>
      </c>
      <c r="BS14" s="811">
        <f t="shared" si="18"/>
        <v>14.555415299465119</v>
      </c>
      <c r="BT14" s="810">
        <f t="shared" si="19"/>
        <v>0</v>
      </c>
      <c r="BU14" s="810">
        <f t="shared" si="20"/>
        <v>6.6618363151386895</v>
      </c>
      <c r="BV14" s="810">
        <f t="shared" si="21"/>
        <v>2.2841551613696849</v>
      </c>
      <c r="BW14" s="811">
        <f t="shared" si="22"/>
        <v>0</v>
      </c>
      <c r="BX14" s="812">
        <f t="shared" si="52"/>
        <v>627.07223979814637</v>
      </c>
      <c r="BY14" s="813">
        <f t="shared" si="53"/>
        <v>0.12216486261409436</v>
      </c>
      <c r="BZ14" s="814">
        <f t="shared" ca="1" si="47"/>
        <v>113.54548322403095</v>
      </c>
      <c r="CA14" s="757" t="str" cm="1">
        <f t="array" ref="CA14">IF(AY14,INDEX(BA:BA,MATCH(1,(C:C=C14)*(AY:AY=TRUE)*(AZ:AZ=1),0)),"")</f>
        <v>Age 50 - 64</v>
      </c>
      <c r="CC14" s="815" t="str">
        <f t="shared" si="48"/>
        <v>Age 65 - 74</v>
      </c>
      <c r="CD14" s="807">
        <f t="shared" ca="1" si="23"/>
        <v>0</v>
      </c>
      <c r="CE14" s="807">
        <f t="shared" ca="1" si="24"/>
        <v>3.0352810830149903</v>
      </c>
      <c r="CF14" s="807">
        <f t="shared" ca="1" si="25"/>
        <v>1569.2533080502676</v>
      </c>
      <c r="CG14" s="808">
        <f t="shared" ca="1" si="26"/>
        <v>7175.4845516747446</v>
      </c>
      <c r="CH14" s="808">
        <f t="shared" ca="1" si="27"/>
        <v>3.8312267054239779</v>
      </c>
      <c r="CI14" s="809">
        <f t="shared" ca="1" si="28"/>
        <v>6007.9700521561454</v>
      </c>
      <c r="CJ14" s="809">
        <f t="shared" ca="1" si="29"/>
        <v>2491.5442126510261</v>
      </c>
      <c r="CK14" s="809">
        <f t="shared" ca="1" si="30"/>
        <v>0</v>
      </c>
      <c r="CL14" s="809">
        <f t="shared" ca="1" si="31"/>
        <v>176.59248565829157</v>
      </c>
      <c r="CM14" s="809">
        <f t="shared" ca="1" si="32"/>
        <v>1411.7952448577003</v>
      </c>
      <c r="CN14" s="810">
        <f t="shared" ca="1" si="33"/>
        <v>4549.7874318198692</v>
      </c>
      <c r="CO14" s="810">
        <f t="shared" ca="1" si="34"/>
        <v>4372.8534691382938</v>
      </c>
      <c r="CP14" s="810">
        <f t="shared" ca="1" si="35"/>
        <v>773.23078628343751</v>
      </c>
      <c r="CQ14" s="810">
        <f t="shared" ca="1" si="36"/>
        <v>0</v>
      </c>
      <c r="CR14" s="810">
        <f t="shared" ca="1" si="37"/>
        <v>1838.4206231231224</v>
      </c>
      <c r="CS14" s="811">
        <f t="shared" ca="1" si="38"/>
        <v>910.25349640662648</v>
      </c>
      <c r="CT14" s="811">
        <f t="shared" ca="1" si="39"/>
        <v>2514.9270479780253</v>
      </c>
      <c r="CU14" s="811">
        <f t="shared" ca="1" si="40"/>
        <v>2608.1375185698189</v>
      </c>
      <c r="CV14" s="810">
        <f t="shared" ca="1" si="41"/>
        <v>1526.9522598574508</v>
      </c>
      <c r="CW14" s="810">
        <f t="shared" ca="1" si="42"/>
        <v>1157.3090087465935</v>
      </c>
      <c r="CX14" s="810">
        <f t="shared" ca="1" si="43"/>
        <v>794.06370029855725</v>
      </c>
      <c r="CY14" s="811">
        <f t="shared" ca="1" si="44"/>
        <v>286.39453482100845</v>
      </c>
      <c r="CZ14" s="816">
        <f t="shared" ca="1" si="49"/>
        <v>40171.836239879427</v>
      </c>
      <c r="DA14" s="813">
        <f t="shared" ca="1" si="54"/>
        <v>0.10759112484735033</v>
      </c>
      <c r="DB14" s="805"/>
      <c r="DE14" s="608" t="str">
        <v>Transport</v>
      </c>
      <c r="DG14" s="758" t="s">
        <v>401</v>
      </c>
      <c r="DH14" s="759">
        <f t="shared" si="45"/>
        <v>40</v>
      </c>
      <c r="DJ14" s="760" t="str" cm="1">
        <f t="array" ref="DJ14">IFERROR(INDEX(_xlfn.UNIQUE(_xlfn._xlws.FILTER($C$7:$C$972, $B$7:$B$972=$DJ$4)), ROWS($A$1:A9)), "")</f>
        <v/>
      </c>
      <c r="DL14" s="761" t="str" cm="1">
        <f t="array" ref="DL14">IFERROR(IF(INDEX($D$7:$D$972, SMALL(IF(($DL$4=$C$7:$C$972), MATCH(ROW($C$7:$C$972), ROW($C$7:$C$972)), ""),ROWS($A$1:A9)))&lt;&gt;"",INDEX($D$7:$D$972, SMALL(IF(($DL$4=$C$7:$C$972), MATCH(ROW($C$7:$C$972), ROW($C$7:$C$972)), ""),ROWS($A$1:A9))),""),"")</f>
        <v>Age 75+</v>
      </c>
      <c r="DM14" s="762">
        <f t="shared" si="50"/>
        <v>0.12320034411091699</v>
      </c>
      <c r="DN14" s="763">
        <f t="shared" ca="1" si="51"/>
        <v>115.10781087502045</v>
      </c>
    </row>
    <row r="15" spans="1:118" ht="15.75" thickBot="1" x14ac:dyDescent="0.3">
      <c r="A15" s="764">
        <v>9</v>
      </c>
      <c r="B15" s="765" t="s">
        <v>166</v>
      </c>
      <c r="C15" s="765" t="s">
        <v>169</v>
      </c>
      <c r="D15" s="717" t="s">
        <v>402</v>
      </c>
      <c r="E15" s="785">
        <v>9.5059201935404902E-2</v>
      </c>
      <c r="F15" s="786">
        <v>0.104440289787333</v>
      </c>
      <c r="G15" s="787">
        <v>109.868679371307</v>
      </c>
      <c r="H15" s="786">
        <v>6.7014726418687304E-2</v>
      </c>
      <c r="I15" s="787">
        <v>70.497884533288399</v>
      </c>
      <c r="J15" s="786">
        <v>0.124485151231671</v>
      </c>
      <c r="K15" s="788">
        <v>130.955392741738</v>
      </c>
      <c r="L15" s="789">
        <v>0.11439858086251301</v>
      </c>
      <c r="M15" s="790">
        <v>120.34456268657701</v>
      </c>
      <c r="N15" s="789">
        <v>7.1764280849103301E-2</v>
      </c>
      <c r="O15" s="791">
        <v>75.494301853984496</v>
      </c>
      <c r="P15" s="792">
        <v>0.13563178998866701</v>
      </c>
      <c r="Q15" s="775">
        <v>142.68138931024501</v>
      </c>
      <c r="R15" s="792">
        <v>0.105482980108222</v>
      </c>
      <c r="S15" s="775">
        <v>110.965564575117</v>
      </c>
      <c r="T15" s="792">
        <v>5.3552930000282099E-2</v>
      </c>
      <c r="U15" s="775">
        <v>56.336397644777797</v>
      </c>
      <c r="V15" s="792">
        <v>5.4612322748236401E-2</v>
      </c>
      <c r="W15" s="775">
        <v>57.450853401174903</v>
      </c>
      <c r="X15" s="792">
        <v>8.8529562541621504E-2</v>
      </c>
      <c r="Y15" s="776">
        <v>93.130976001439095</v>
      </c>
      <c r="Z15" s="793">
        <v>0.134929370207692</v>
      </c>
      <c r="AA15" s="778">
        <v>141.942460551457</v>
      </c>
      <c r="AB15" s="793">
        <v>0.12095668887756</v>
      </c>
      <c r="AC15" s="778">
        <v>127.243534991755</v>
      </c>
      <c r="AD15" s="793">
        <v>6.42921375231741E-2</v>
      </c>
      <c r="AE15" s="778">
        <v>67.633786329136399</v>
      </c>
      <c r="AF15" s="793">
        <v>3.8168313809186297E-2</v>
      </c>
      <c r="AG15" s="778">
        <v>40.152150483151097</v>
      </c>
      <c r="AH15" s="793">
        <v>0.133726813153697</v>
      </c>
      <c r="AI15" s="779">
        <v>140.677399379565</v>
      </c>
      <c r="AJ15" s="794">
        <v>5.2624789299957002E-2</v>
      </c>
      <c r="AK15" s="781">
        <v>55.360015893797303</v>
      </c>
      <c r="AL15" s="794">
        <v>8.4445287897697605E-2</v>
      </c>
      <c r="AM15" s="781">
        <v>88.834417056310002</v>
      </c>
      <c r="AN15" s="794">
        <v>7.4711078688786001E-2</v>
      </c>
      <c r="AO15" s="782">
        <v>78.594262488710996</v>
      </c>
      <c r="AP15" s="793">
        <v>5.4973321348658399E-2</v>
      </c>
      <c r="AQ15" s="778">
        <v>57.830615268592403</v>
      </c>
      <c r="AR15" s="793">
        <v>0.13624008498840301</v>
      </c>
      <c r="AS15" s="778">
        <v>143.321301057189</v>
      </c>
      <c r="AT15" s="793">
        <v>8.1915645800132497E-2</v>
      </c>
      <c r="AU15" s="779">
        <v>86.173294254875103</v>
      </c>
      <c r="AV15" s="794">
        <v>0.20383801833711301</v>
      </c>
      <c r="AW15" s="782">
        <v>214.43270528993699</v>
      </c>
      <c r="AX15" s="49" t="str">
        <f t="shared" si="0"/>
        <v>AgeAge 75+</v>
      </c>
      <c r="AY15" s="49" t="b" cm="1">
        <f t="array" ref="AY15">NOT(OR(BX15="", NOT(ISNUMBER(MATCH(AX15, 'Overview Variables'!$C$2:$C$36 &amp; 'Overview Variables'!$D$2:$D$36, 0)))))</f>
        <v>1</v>
      </c>
      <c r="AZ15" s="753" cm="1">
        <f t="array" ref="AZ15">IF(AY15,1 + SUMPRODUCT((C:C=C15) * (BX:BX&gt;BX15) * (BX:BX&lt;&gt;"")* (AY:AY=TRUE)),"")</f>
        <v>4</v>
      </c>
      <c r="BA15" s="817" t="str">
        <f t="shared" si="46"/>
        <v>Age 75+</v>
      </c>
      <c r="BB15" s="818">
        <f t="shared" si="1"/>
        <v>0</v>
      </c>
      <c r="BC15" s="818">
        <f t="shared" si="2"/>
        <v>0</v>
      </c>
      <c r="BD15" s="818">
        <f t="shared" si="3"/>
        <v>17.178950869970599</v>
      </c>
      <c r="BE15" s="819">
        <f t="shared" si="4"/>
        <v>85.684537066022244</v>
      </c>
      <c r="BF15" s="819">
        <f t="shared" si="5"/>
        <v>0</v>
      </c>
      <c r="BG15" s="820">
        <f t="shared" si="6"/>
        <v>184.32360259459847</v>
      </c>
      <c r="BH15" s="820">
        <f t="shared" si="7"/>
        <v>77.002575479002061</v>
      </c>
      <c r="BI15" s="820">
        <f t="shared" si="8"/>
        <v>0</v>
      </c>
      <c r="BJ15" s="820">
        <f t="shared" si="9"/>
        <v>0</v>
      </c>
      <c r="BK15" s="820">
        <f t="shared" si="10"/>
        <v>3.9838303143729679</v>
      </c>
      <c r="BL15" s="821">
        <f t="shared" si="11"/>
        <v>138.84232194371506</v>
      </c>
      <c r="BM15" s="821">
        <f t="shared" si="12"/>
        <v>65.558525371637515</v>
      </c>
      <c r="BN15" s="821">
        <f t="shared" si="13"/>
        <v>0</v>
      </c>
      <c r="BO15" s="821">
        <f t="shared" si="14"/>
        <v>0</v>
      </c>
      <c r="BP15" s="821">
        <f t="shared" si="15"/>
        <v>35.303878672576005</v>
      </c>
      <c r="BQ15" s="822">
        <f t="shared" si="16"/>
        <v>0</v>
      </c>
      <c r="BR15" s="822">
        <f t="shared" si="17"/>
        <v>2.7022492127263233</v>
      </c>
      <c r="BS15" s="822">
        <f t="shared" si="18"/>
        <v>12.402039062338476</v>
      </c>
      <c r="BT15" s="821">
        <f t="shared" si="19"/>
        <v>0</v>
      </c>
      <c r="BU15" s="821">
        <f t="shared" si="20"/>
        <v>7.3569645893737627</v>
      </c>
      <c r="BV15" s="821">
        <f t="shared" si="21"/>
        <v>2.0478911450033124</v>
      </c>
      <c r="BW15" s="822">
        <f t="shared" si="22"/>
        <v>0</v>
      </c>
      <c r="BX15" s="823">
        <f t="shared" si="52"/>
        <v>632.38736632133691</v>
      </c>
      <c r="BY15" s="824">
        <f t="shared" si="53"/>
        <v>0.12320034411091699</v>
      </c>
      <c r="BZ15" s="825">
        <f t="shared" ca="1" si="47"/>
        <v>115.10781087502045</v>
      </c>
      <c r="CA15" s="757" t="str" cm="1">
        <f t="array" ref="CA15">IF(AY15,INDEX(BA:BA,MATCH(1,(C:C=C15)*(AY:AY=TRUE)*(AZ:AZ=1),0)),"")</f>
        <v>Age 50 - 64</v>
      </c>
      <c r="CC15" s="826" t="str">
        <f t="shared" si="48"/>
        <v>Age 75+</v>
      </c>
      <c r="CD15" s="818">
        <f t="shared" ca="1" si="23"/>
        <v>0</v>
      </c>
      <c r="CE15" s="818">
        <f t="shared" ca="1" si="24"/>
        <v>2.5465596039101177</v>
      </c>
      <c r="CF15" s="818">
        <f t="shared" ca="1" si="25"/>
        <v>1547.8483704145972</v>
      </c>
      <c r="CG15" s="819">
        <f t="shared" ca="1" si="26"/>
        <v>6784.8654323747842</v>
      </c>
      <c r="CH15" s="819">
        <f t="shared" ca="1" si="27"/>
        <v>3.4446854807569585</v>
      </c>
      <c r="CI15" s="820">
        <f t="shared" ca="1" si="28"/>
        <v>6114.0098291091317</v>
      </c>
      <c r="CJ15" s="820">
        <f t="shared" ca="1" si="29"/>
        <v>2483.4912836679787</v>
      </c>
      <c r="CK15" s="820">
        <f t="shared" ca="1" si="30"/>
        <v>0</v>
      </c>
      <c r="CL15" s="820">
        <f t="shared" ca="1" si="31"/>
        <v>157.28348951492083</v>
      </c>
      <c r="CM15" s="820">
        <f t="shared" ca="1" si="32"/>
        <v>1311.4769394915809</v>
      </c>
      <c r="CN15" s="821">
        <f t="shared" ca="1" si="33"/>
        <v>4771.3723892844046</v>
      </c>
      <c r="CO15" s="821">
        <f t="shared" ca="1" si="34"/>
        <v>4513.9826722216621</v>
      </c>
      <c r="CP15" s="821">
        <f t="shared" ca="1" si="35"/>
        <v>674.4888147556195</v>
      </c>
      <c r="CQ15" s="821">
        <f t="shared" ca="1" si="36"/>
        <v>0</v>
      </c>
      <c r="CR15" s="821">
        <f t="shared" ca="1" si="37"/>
        <v>1903.4674584297231</v>
      </c>
      <c r="CS15" s="822">
        <f t="shared" ca="1" si="38"/>
        <v>794.2133201149511</v>
      </c>
      <c r="CT15" s="822">
        <f t="shared" ca="1" si="39"/>
        <v>2369.196997257804</v>
      </c>
      <c r="CU15" s="822">
        <f t="shared" ca="1" si="40"/>
        <v>2222.2810355979395</v>
      </c>
      <c r="CV15" s="821">
        <f t="shared" ca="1" si="41"/>
        <v>1165.599332555604</v>
      </c>
      <c r="CW15" s="821">
        <f t="shared" ca="1" si="42"/>
        <v>1278.0682372762087</v>
      </c>
      <c r="CX15" s="821">
        <f t="shared" ca="1" si="43"/>
        <v>711.92887764895158</v>
      </c>
      <c r="CY15" s="822">
        <f t="shared" ca="1" si="44"/>
        <v>1152.9078317147112</v>
      </c>
      <c r="CZ15" s="827">
        <f t="shared" ca="1" si="49"/>
        <v>39962.473556515244</v>
      </c>
      <c r="DA15" s="824">
        <f t="shared" ca="1" si="54"/>
        <v>0.10703039452699095</v>
      </c>
      <c r="DB15" s="805"/>
      <c r="DE15" s="608" t="str">
        <v>Finance</v>
      </c>
      <c r="DG15" s="758" t="s">
        <v>403</v>
      </c>
      <c r="DH15" s="759">
        <f t="shared" si="45"/>
        <v>4</v>
      </c>
      <c r="DJ15" s="760" t="str" cm="1">
        <f t="array" ref="DJ15">IFERROR(INDEX(_xlfn.UNIQUE(_xlfn._xlws.FILTER($C$7:$C$972, $B$7:$B$972=$DJ$4)), ROWS($A$1:A10)), "")</f>
        <v/>
      </c>
      <c r="DL15" s="761" t="str" cm="1">
        <f t="array" ref="DL15">IFERROR(IF(INDEX($D$7:$D$972, SMALL(IF(($DL$4=$C$7:$C$972), MATCH(ROW($C$7:$C$972), ROW($C$7:$C$972)), ""),ROWS($A$1:A10)))&lt;&gt;"",INDEX($D$7:$D$972, SMALL(IF(($DL$4=$C$7:$C$972), MATCH(ROW($C$7:$C$972), ROW($C$7:$C$972)), ""),ROWS($A$1:A10))),""),"")</f>
        <v/>
      </c>
      <c r="DM15" s="762" t="str">
        <f t="shared" si="50"/>
        <v/>
      </c>
      <c r="DN15" s="763" t="str">
        <f t="shared" si="51"/>
        <v/>
      </c>
    </row>
    <row r="16" spans="1:118" x14ac:dyDescent="0.25">
      <c r="A16" s="764">
        <v>18</v>
      </c>
      <c r="B16" s="765" t="s">
        <v>166</v>
      </c>
      <c r="C16" s="765" t="s">
        <v>169</v>
      </c>
      <c r="D16" s="717" t="s">
        <v>386</v>
      </c>
      <c r="E16" s="785" t="s">
        <v>386</v>
      </c>
      <c r="F16" s="786" t="s">
        <v>386</v>
      </c>
      <c r="G16" s="787" t="s">
        <v>386</v>
      </c>
      <c r="H16" s="786" t="s">
        <v>386</v>
      </c>
      <c r="I16" s="787" t="s">
        <v>386</v>
      </c>
      <c r="J16" s="786" t="s">
        <v>386</v>
      </c>
      <c r="K16" s="788" t="s">
        <v>386</v>
      </c>
      <c r="L16" s="789" t="s">
        <v>386</v>
      </c>
      <c r="M16" s="790" t="s">
        <v>386</v>
      </c>
      <c r="N16" s="789" t="s">
        <v>386</v>
      </c>
      <c r="O16" s="791" t="s">
        <v>386</v>
      </c>
      <c r="P16" s="792" t="s">
        <v>386</v>
      </c>
      <c r="Q16" s="775" t="s">
        <v>386</v>
      </c>
      <c r="R16" s="792" t="s">
        <v>386</v>
      </c>
      <c r="S16" s="775" t="s">
        <v>386</v>
      </c>
      <c r="T16" s="792" t="s">
        <v>386</v>
      </c>
      <c r="U16" s="775" t="s">
        <v>386</v>
      </c>
      <c r="V16" s="792" t="s">
        <v>386</v>
      </c>
      <c r="W16" s="775" t="s">
        <v>386</v>
      </c>
      <c r="X16" s="792" t="s">
        <v>386</v>
      </c>
      <c r="Y16" s="776" t="s">
        <v>386</v>
      </c>
      <c r="Z16" s="793" t="s">
        <v>386</v>
      </c>
      <c r="AA16" s="778" t="s">
        <v>386</v>
      </c>
      <c r="AB16" s="793" t="s">
        <v>386</v>
      </c>
      <c r="AC16" s="778" t="s">
        <v>386</v>
      </c>
      <c r="AD16" s="793" t="s">
        <v>386</v>
      </c>
      <c r="AE16" s="778" t="s">
        <v>386</v>
      </c>
      <c r="AF16" s="793" t="s">
        <v>386</v>
      </c>
      <c r="AG16" s="778" t="s">
        <v>386</v>
      </c>
      <c r="AH16" s="793" t="s">
        <v>386</v>
      </c>
      <c r="AI16" s="779" t="s">
        <v>386</v>
      </c>
      <c r="AJ16" s="794" t="s">
        <v>386</v>
      </c>
      <c r="AK16" s="781" t="s">
        <v>386</v>
      </c>
      <c r="AL16" s="794" t="s">
        <v>386</v>
      </c>
      <c r="AM16" s="781" t="s">
        <v>386</v>
      </c>
      <c r="AN16" s="794" t="s">
        <v>386</v>
      </c>
      <c r="AO16" s="782" t="s">
        <v>386</v>
      </c>
      <c r="AP16" s="793" t="s">
        <v>386</v>
      </c>
      <c r="AQ16" s="778" t="s">
        <v>386</v>
      </c>
      <c r="AR16" s="793" t="s">
        <v>386</v>
      </c>
      <c r="AS16" s="778" t="s">
        <v>386</v>
      </c>
      <c r="AT16" s="793" t="s">
        <v>386</v>
      </c>
      <c r="AU16" s="779" t="s">
        <v>386</v>
      </c>
      <c r="AV16" s="794" t="s">
        <v>386</v>
      </c>
      <c r="AW16" s="782" t="s">
        <v>386</v>
      </c>
      <c r="AX16" s="49" t="str">
        <f t="shared" si="0"/>
        <v>Age</v>
      </c>
      <c r="AY16" s="49" t="b" cm="1">
        <f t="array" ref="AY16">NOT(OR(BX16="", NOT(ISNUMBER(MATCH(AX16, 'Overview Variables'!$C$2:$C$36 &amp; 'Overview Variables'!$D$2:$D$36, 0)))))</f>
        <v>0</v>
      </c>
      <c r="AZ16" s="753" t="str" cm="1">
        <f t="array" ref="AZ16">IF(AY16,1 + SUMPRODUCT((C:C=C16) * (BX:BX&gt;BX16) * (BX:BX&lt;&gt;"")* (AY:AY=TRUE)),"")</f>
        <v/>
      </c>
      <c r="BA16" s="717" t="str">
        <f t="shared" si="46"/>
        <v/>
      </c>
      <c r="BB16" s="828" t="str">
        <f t="shared" si="1"/>
        <v/>
      </c>
      <c r="BC16" s="828" t="str">
        <f t="shared" si="2"/>
        <v/>
      </c>
      <c r="BD16" s="828" t="str">
        <f t="shared" si="3"/>
        <v/>
      </c>
      <c r="BE16" s="808" t="str">
        <f t="shared" si="4"/>
        <v/>
      </c>
      <c r="BF16" s="808" t="str">
        <f t="shared" si="5"/>
        <v/>
      </c>
      <c r="BG16" s="829" t="str">
        <f t="shared" si="6"/>
        <v/>
      </c>
      <c r="BH16" s="829" t="str">
        <f t="shared" si="7"/>
        <v/>
      </c>
      <c r="BI16" s="829" t="str">
        <f t="shared" si="8"/>
        <v/>
      </c>
      <c r="BJ16" s="829" t="str">
        <f t="shared" si="9"/>
        <v/>
      </c>
      <c r="BK16" s="829" t="str">
        <f t="shared" si="10"/>
        <v/>
      </c>
      <c r="BL16" s="810" t="str">
        <f t="shared" si="11"/>
        <v/>
      </c>
      <c r="BM16" s="810" t="str">
        <f t="shared" si="12"/>
        <v/>
      </c>
      <c r="BN16" s="810" t="str">
        <f t="shared" si="13"/>
        <v/>
      </c>
      <c r="BO16" s="810" t="str">
        <f t="shared" si="14"/>
        <v/>
      </c>
      <c r="BP16" s="810" t="str">
        <f t="shared" si="15"/>
        <v/>
      </c>
      <c r="BQ16" s="830" t="str">
        <f t="shared" si="16"/>
        <v/>
      </c>
      <c r="BR16" s="830" t="str">
        <f t="shared" si="17"/>
        <v/>
      </c>
      <c r="BS16" s="830" t="str">
        <f t="shared" si="18"/>
        <v/>
      </c>
      <c r="BT16" s="810" t="str">
        <f t="shared" si="19"/>
        <v/>
      </c>
      <c r="BU16" s="810" t="str">
        <f t="shared" si="20"/>
        <v/>
      </c>
      <c r="BV16" s="810" t="str">
        <f t="shared" si="21"/>
        <v/>
      </c>
      <c r="BW16" s="830" t="str">
        <f t="shared" si="22"/>
        <v/>
      </c>
      <c r="BX16" s="816" t="str">
        <f t="shared" si="52"/>
        <v/>
      </c>
      <c r="BY16" s="755" t="str">
        <f t="shared" si="53"/>
        <v/>
      </c>
      <c r="BZ16" s="805" t="str">
        <f t="shared" ca="1" si="47"/>
        <v/>
      </c>
      <c r="CA16" s="757" t="str" cm="1">
        <f t="array" ref="CA16">IF(AY16,INDEX(BA:BA,MATCH(1,(C:C=C16)*(AY:AY=TRUE)*(AZ:AZ=1),0)),"")</f>
        <v/>
      </c>
      <c r="CC16" s="765"/>
      <c r="CD16" s="828" t="str">
        <f t="shared" si="23"/>
        <v/>
      </c>
      <c r="CE16" s="828" t="str">
        <f t="shared" si="24"/>
        <v/>
      </c>
      <c r="CF16" s="828" t="str">
        <f t="shared" si="25"/>
        <v/>
      </c>
      <c r="CG16" s="808" t="str">
        <f t="shared" si="26"/>
        <v/>
      </c>
      <c r="CH16" s="808" t="str">
        <f t="shared" si="27"/>
        <v/>
      </c>
      <c r="CI16" s="829" t="str">
        <f t="shared" si="28"/>
        <v/>
      </c>
      <c r="CJ16" s="829" t="str">
        <f t="shared" si="29"/>
        <v/>
      </c>
      <c r="CK16" s="829" t="str">
        <f t="shared" si="30"/>
        <v/>
      </c>
      <c r="CL16" s="829" t="str">
        <f t="shared" si="31"/>
        <v/>
      </c>
      <c r="CM16" s="829" t="str">
        <f t="shared" si="32"/>
        <v/>
      </c>
      <c r="CN16" s="810" t="str">
        <f t="shared" si="33"/>
        <v/>
      </c>
      <c r="CO16" s="810" t="str">
        <f t="shared" si="34"/>
        <v/>
      </c>
      <c r="CP16" s="810" t="str">
        <f t="shared" si="35"/>
        <v/>
      </c>
      <c r="CQ16" s="810" t="str">
        <f t="shared" si="36"/>
        <v/>
      </c>
      <c r="CR16" s="810" t="str">
        <f t="shared" si="37"/>
        <v/>
      </c>
      <c r="CS16" s="830" t="str">
        <f t="shared" si="38"/>
        <v/>
      </c>
      <c r="CT16" s="830" t="str">
        <f t="shared" si="39"/>
        <v/>
      </c>
      <c r="CU16" s="830" t="str">
        <f t="shared" si="40"/>
        <v/>
      </c>
      <c r="CV16" s="810" t="str">
        <f t="shared" si="41"/>
        <v/>
      </c>
      <c r="CW16" s="810" t="str">
        <f t="shared" si="42"/>
        <v/>
      </c>
      <c r="CX16" s="810" t="str">
        <f t="shared" si="43"/>
        <v/>
      </c>
      <c r="CY16" s="830" t="str">
        <f t="shared" si="44"/>
        <v/>
      </c>
      <c r="CZ16" s="816" t="str">
        <f>IF(SUM(CD16:CY16)=0,"",SUM(CD16:CY16))</f>
        <v/>
      </c>
      <c r="DA16" s="755" t="str">
        <f t="shared" ca="1" si="54"/>
        <v/>
      </c>
      <c r="DB16" s="805"/>
      <c r="DE16" s="608" t="str">
        <v>Financial Channel</v>
      </c>
      <c r="DG16" s="758" t="s">
        <v>404</v>
      </c>
      <c r="DH16" s="759">
        <f t="shared" si="45"/>
        <v>107</v>
      </c>
      <c r="DJ16" s="760" t="str" cm="1">
        <f t="array" ref="DJ16">IFERROR(INDEX(_xlfn.UNIQUE(_xlfn._xlws.FILTER($C$7:$C$972, $B$7:$B$972=$DJ$4)), ROWS($A$1:A11)), "")</f>
        <v/>
      </c>
      <c r="DL16" s="761" t="str" cm="1">
        <f t="array" ref="DL16">IFERROR(IF(INDEX($D$7:$D$972, SMALL(IF(($DL$4=$C$7:$C$972), MATCH(ROW($C$7:$C$972), ROW($C$7:$C$972)), ""),ROWS($A$1:A11)))&lt;&gt;"",INDEX($D$7:$D$972, SMALL(IF(($DL$4=$C$7:$C$972), MATCH(ROW($C$7:$C$972), ROW($C$7:$C$972)), ""),ROWS($A$1:A11))),""),"")</f>
        <v/>
      </c>
      <c r="DM16" s="762" t="str">
        <f t="shared" si="50"/>
        <v/>
      </c>
      <c r="DN16" s="763" t="str">
        <f t="shared" si="51"/>
        <v/>
      </c>
    </row>
    <row r="17" spans="1:118" x14ac:dyDescent="0.25">
      <c r="A17" s="764">
        <v>19</v>
      </c>
      <c r="B17" s="765" t="s">
        <v>387</v>
      </c>
      <c r="C17" s="765" t="s">
        <v>405</v>
      </c>
      <c r="D17" s="717" t="s">
        <v>386</v>
      </c>
      <c r="E17" s="785" t="s">
        <v>386</v>
      </c>
      <c r="F17" s="786" t="s">
        <v>386</v>
      </c>
      <c r="G17" s="787" t="s">
        <v>386</v>
      </c>
      <c r="H17" s="786" t="s">
        <v>386</v>
      </c>
      <c r="I17" s="787" t="s">
        <v>386</v>
      </c>
      <c r="J17" s="786" t="s">
        <v>386</v>
      </c>
      <c r="K17" s="788" t="s">
        <v>386</v>
      </c>
      <c r="L17" s="789" t="s">
        <v>386</v>
      </c>
      <c r="M17" s="790" t="s">
        <v>386</v>
      </c>
      <c r="N17" s="789" t="s">
        <v>386</v>
      </c>
      <c r="O17" s="791" t="s">
        <v>386</v>
      </c>
      <c r="P17" s="792" t="s">
        <v>386</v>
      </c>
      <c r="Q17" s="775" t="s">
        <v>386</v>
      </c>
      <c r="R17" s="792" t="s">
        <v>386</v>
      </c>
      <c r="S17" s="775" t="s">
        <v>386</v>
      </c>
      <c r="T17" s="792" t="s">
        <v>386</v>
      </c>
      <c r="U17" s="775" t="s">
        <v>386</v>
      </c>
      <c r="V17" s="792" t="s">
        <v>386</v>
      </c>
      <c r="W17" s="775" t="s">
        <v>386</v>
      </c>
      <c r="X17" s="792" t="s">
        <v>386</v>
      </c>
      <c r="Y17" s="776" t="s">
        <v>386</v>
      </c>
      <c r="Z17" s="793" t="s">
        <v>386</v>
      </c>
      <c r="AA17" s="778" t="s">
        <v>386</v>
      </c>
      <c r="AB17" s="793" t="s">
        <v>386</v>
      </c>
      <c r="AC17" s="778" t="s">
        <v>386</v>
      </c>
      <c r="AD17" s="793" t="s">
        <v>386</v>
      </c>
      <c r="AE17" s="778" t="s">
        <v>386</v>
      </c>
      <c r="AF17" s="793" t="s">
        <v>386</v>
      </c>
      <c r="AG17" s="778" t="s">
        <v>386</v>
      </c>
      <c r="AH17" s="793" t="s">
        <v>386</v>
      </c>
      <c r="AI17" s="779" t="s">
        <v>386</v>
      </c>
      <c r="AJ17" s="794" t="s">
        <v>386</v>
      </c>
      <c r="AK17" s="781" t="s">
        <v>386</v>
      </c>
      <c r="AL17" s="794" t="s">
        <v>386</v>
      </c>
      <c r="AM17" s="781" t="s">
        <v>386</v>
      </c>
      <c r="AN17" s="794" t="s">
        <v>386</v>
      </c>
      <c r="AO17" s="782" t="s">
        <v>386</v>
      </c>
      <c r="AP17" s="793" t="s">
        <v>386</v>
      </c>
      <c r="AQ17" s="778" t="s">
        <v>386</v>
      </c>
      <c r="AR17" s="793" t="s">
        <v>386</v>
      </c>
      <c r="AS17" s="778" t="s">
        <v>386</v>
      </c>
      <c r="AT17" s="793" t="s">
        <v>386</v>
      </c>
      <c r="AU17" s="779" t="s">
        <v>386</v>
      </c>
      <c r="AV17" s="794" t="s">
        <v>386</v>
      </c>
      <c r="AW17" s="782" t="s">
        <v>386</v>
      </c>
      <c r="AX17" s="49" t="str">
        <f t="shared" si="0"/>
        <v>Geography</v>
      </c>
      <c r="AY17" s="49" t="b" cm="1">
        <f t="array" ref="AY17">NOT(OR(BX17="", NOT(ISNUMBER(MATCH(AX17, 'Overview Variables'!$C$2:$C$36 &amp; 'Overview Variables'!$D$2:$D$36, 0)))))</f>
        <v>0</v>
      </c>
      <c r="AZ17" s="753" t="str" cm="1">
        <f t="array" ref="AZ17">IF(AY17,1 + SUMPRODUCT((C:C=C17) * (BX:BX&gt;BX17) * (BX:BX&lt;&gt;"")* (AY:AY=TRUE)),"")</f>
        <v/>
      </c>
      <c r="BA17" s="717" t="str">
        <f t="shared" si="46"/>
        <v/>
      </c>
      <c r="BB17" s="828" t="str">
        <f t="shared" si="1"/>
        <v/>
      </c>
      <c r="BC17" s="828" t="str">
        <f t="shared" si="2"/>
        <v/>
      </c>
      <c r="BD17" s="828" t="str">
        <f t="shared" si="3"/>
        <v/>
      </c>
      <c r="BE17" s="808" t="str">
        <f t="shared" si="4"/>
        <v/>
      </c>
      <c r="BF17" s="808" t="str">
        <f t="shared" si="5"/>
        <v/>
      </c>
      <c r="BG17" s="829" t="str">
        <f t="shared" si="6"/>
        <v/>
      </c>
      <c r="BH17" s="829" t="str">
        <f t="shared" si="7"/>
        <v/>
      </c>
      <c r="BI17" s="829" t="str">
        <f t="shared" si="8"/>
        <v/>
      </c>
      <c r="BJ17" s="829" t="str">
        <f t="shared" si="9"/>
        <v/>
      </c>
      <c r="BK17" s="829" t="str">
        <f t="shared" si="10"/>
        <v/>
      </c>
      <c r="BL17" s="810" t="str">
        <f t="shared" si="11"/>
        <v/>
      </c>
      <c r="BM17" s="810" t="str">
        <f t="shared" si="12"/>
        <v/>
      </c>
      <c r="BN17" s="810" t="str">
        <f t="shared" si="13"/>
        <v/>
      </c>
      <c r="BO17" s="810" t="str">
        <f t="shared" si="14"/>
        <v/>
      </c>
      <c r="BP17" s="810" t="str">
        <f t="shared" si="15"/>
        <v/>
      </c>
      <c r="BQ17" s="830" t="str">
        <f t="shared" si="16"/>
        <v/>
      </c>
      <c r="BR17" s="830" t="str">
        <f t="shared" si="17"/>
        <v/>
      </c>
      <c r="BS17" s="830" t="str">
        <f t="shared" si="18"/>
        <v/>
      </c>
      <c r="BT17" s="810" t="str">
        <f t="shared" si="19"/>
        <v/>
      </c>
      <c r="BU17" s="810" t="str">
        <f t="shared" si="20"/>
        <v/>
      </c>
      <c r="BV17" s="810" t="str">
        <f t="shared" si="21"/>
        <v/>
      </c>
      <c r="BW17" s="830" t="str">
        <f t="shared" si="22"/>
        <v/>
      </c>
      <c r="BX17" s="816" t="str">
        <f t="shared" si="52"/>
        <v/>
      </c>
      <c r="BY17" s="755" t="str">
        <f t="shared" si="53"/>
        <v/>
      </c>
      <c r="BZ17" s="805" t="str">
        <f t="shared" ca="1" si="47"/>
        <v/>
      </c>
      <c r="CA17" s="757" t="str" cm="1">
        <f t="array" ref="CA17">IF(AY17,INDEX(BA:BA,MATCH(1,(C:C=C17)*(AY:AY=TRUE)*(AZ:AZ=1),0)),"")</f>
        <v/>
      </c>
      <c r="CC17" s="765"/>
      <c r="CD17" s="828" t="str">
        <f t="shared" si="23"/>
        <v/>
      </c>
      <c r="CE17" s="828" t="str">
        <f t="shared" si="24"/>
        <v/>
      </c>
      <c r="CF17" s="828" t="str">
        <f t="shared" si="25"/>
        <v/>
      </c>
      <c r="CG17" s="808" t="str">
        <f t="shared" si="26"/>
        <v/>
      </c>
      <c r="CH17" s="808" t="str">
        <f t="shared" si="27"/>
        <v/>
      </c>
      <c r="CI17" s="829" t="str">
        <f t="shared" si="28"/>
        <v/>
      </c>
      <c r="CJ17" s="829" t="str">
        <f t="shared" si="29"/>
        <v/>
      </c>
      <c r="CK17" s="829" t="str">
        <f t="shared" si="30"/>
        <v/>
      </c>
      <c r="CL17" s="829" t="str">
        <f t="shared" si="31"/>
        <v/>
      </c>
      <c r="CM17" s="829" t="str">
        <f t="shared" si="32"/>
        <v/>
      </c>
      <c r="CN17" s="810" t="str">
        <f t="shared" si="33"/>
        <v/>
      </c>
      <c r="CO17" s="810" t="str">
        <f t="shared" si="34"/>
        <v/>
      </c>
      <c r="CP17" s="810" t="str">
        <f t="shared" si="35"/>
        <v/>
      </c>
      <c r="CQ17" s="810" t="str">
        <f t="shared" si="36"/>
        <v/>
      </c>
      <c r="CR17" s="810" t="str">
        <f t="shared" si="37"/>
        <v/>
      </c>
      <c r="CS17" s="830" t="str">
        <f t="shared" si="38"/>
        <v/>
      </c>
      <c r="CT17" s="830" t="str">
        <f t="shared" si="39"/>
        <v/>
      </c>
      <c r="CU17" s="830" t="str">
        <f t="shared" si="40"/>
        <v/>
      </c>
      <c r="CV17" s="810" t="str">
        <f t="shared" si="41"/>
        <v/>
      </c>
      <c r="CW17" s="810" t="str">
        <f t="shared" si="42"/>
        <v/>
      </c>
      <c r="CX17" s="810" t="str">
        <f t="shared" si="43"/>
        <v/>
      </c>
      <c r="CY17" s="830" t="str">
        <f t="shared" si="44"/>
        <v/>
      </c>
      <c r="CZ17" s="816" t="str">
        <f t="shared" ref="CZ17:CZ80" si="55">IF(SUM(CD17:CY17)=0,"",SUM(CD17:CY17))</f>
        <v/>
      </c>
      <c r="DA17" s="755" t="str">
        <f t="shared" ca="1" si="54"/>
        <v/>
      </c>
      <c r="DB17" s="805"/>
      <c r="DE17" s="608" t="str">
        <v>Internet</v>
      </c>
      <c r="DG17" s="758" t="s">
        <v>406</v>
      </c>
      <c r="DH17" s="759">
        <f t="shared" si="45"/>
        <v>8</v>
      </c>
      <c r="DJ17" s="760" t="str" cm="1">
        <f t="array" ref="DJ17">IFERROR(INDEX(_xlfn.UNIQUE(_xlfn._xlws.FILTER($C$7:$C$972, $B$7:$B$972=$DJ$4)), ROWS($A$1:A12)), "")</f>
        <v/>
      </c>
      <c r="DL17" s="761" t="str" cm="1">
        <f t="array" ref="DL17">IFERROR(IF(INDEX($D$7:$D$972, SMALL(IF(($DL$4=$C$7:$C$972), MATCH(ROW($C$7:$C$972), ROW($C$7:$C$972)), ""),ROWS($A$1:A12)))&lt;&gt;"",INDEX($D$7:$D$972, SMALL(IF(($DL$4=$C$7:$C$972), MATCH(ROW($C$7:$C$972), ROW($C$7:$C$972)), ""),ROWS($A$1:A12))),""),"")</f>
        <v/>
      </c>
      <c r="DM17" s="762" t="str">
        <f t="shared" si="50"/>
        <v/>
      </c>
      <c r="DN17" s="763" t="str">
        <f t="shared" si="51"/>
        <v/>
      </c>
    </row>
    <row r="18" spans="1:118" x14ac:dyDescent="0.25">
      <c r="A18" s="764">
        <v>20</v>
      </c>
      <c r="B18" s="765" t="s">
        <v>387</v>
      </c>
      <c r="C18" s="765" t="s">
        <v>405</v>
      </c>
      <c r="D18" s="717" t="s">
        <v>407</v>
      </c>
      <c r="E18" s="785">
        <v>0.84134916835090601</v>
      </c>
      <c r="F18" s="786">
        <v>0.98046471232872501</v>
      </c>
      <c r="G18" s="787">
        <v>116.53481684072899</v>
      </c>
      <c r="H18" s="786">
        <v>0.92421344577446196</v>
      </c>
      <c r="I18" s="787">
        <v>109.848975971055</v>
      </c>
      <c r="J18" s="786">
        <v>0.88086816282645397</v>
      </c>
      <c r="K18" s="788">
        <v>104.697097942463</v>
      </c>
      <c r="L18" s="789">
        <v>0.86886844709685596</v>
      </c>
      <c r="M18" s="790">
        <v>103.270851125923</v>
      </c>
      <c r="N18" s="789">
        <v>0.97135336608003797</v>
      </c>
      <c r="O18" s="791">
        <v>115.45187213816899</v>
      </c>
      <c r="P18" s="792">
        <v>0.82454936324384598</v>
      </c>
      <c r="Q18" s="775">
        <v>98.003230318752301</v>
      </c>
      <c r="R18" s="792">
        <v>0.91317448075237995</v>
      </c>
      <c r="S18" s="775">
        <v>108.53692082946399</v>
      </c>
      <c r="T18" s="792">
        <v>0.991746633057909</v>
      </c>
      <c r="U18" s="775">
        <v>117.875748900042</v>
      </c>
      <c r="V18" s="792">
        <v>0.89979165904496805</v>
      </c>
      <c r="W18" s="775">
        <v>106.94628257713801</v>
      </c>
      <c r="X18" s="792">
        <v>0.90598001890311797</v>
      </c>
      <c r="Y18" s="776">
        <v>107.681810713486</v>
      </c>
      <c r="Z18" s="793">
        <v>0.70980616293209797</v>
      </c>
      <c r="AA18" s="778">
        <v>84.365230231743098</v>
      </c>
      <c r="AB18" s="793">
        <v>0.87249746359080205</v>
      </c>
      <c r="AC18" s="778">
        <v>103.702184112328</v>
      </c>
      <c r="AD18" s="793">
        <v>0.96332227538236703</v>
      </c>
      <c r="AE18" s="778">
        <v>114.49732306392301</v>
      </c>
      <c r="AF18" s="793">
        <v>0.98741890835847401</v>
      </c>
      <c r="AG18" s="778">
        <v>117.361369750192</v>
      </c>
      <c r="AH18" s="793">
        <v>0.67502369070127699</v>
      </c>
      <c r="AI18" s="779">
        <v>80.231099773279993</v>
      </c>
      <c r="AJ18" s="794">
        <v>0.85189181851181295</v>
      </c>
      <c r="AK18" s="781">
        <v>101.253064786594</v>
      </c>
      <c r="AL18" s="794">
        <v>0.86173808758215997</v>
      </c>
      <c r="AM18" s="781">
        <v>102.423360002984</v>
      </c>
      <c r="AN18" s="794">
        <v>0.69642102857001997</v>
      </c>
      <c r="AO18" s="782">
        <v>82.774317104876502</v>
      </c>
      <c r="AP18" s="793">
        <v>0.81621410603620403</v>
      </c>
      <c r="AQ18" s="778">
        <v>97.0125290117101</v>
      </c>
      <c r="AR18" s="793">
        <v>0.70540990993636099</v>
      </c>
      <c r="AS18" s="778">
        <v>83.842706033572895</v>
      </c>
      <c r="AT18" s="793">
        <v>0.79223826702244204</v>
      </c>
      <c r="AU18" s="779">
        <v>94.162839499238501</v>
      </c>
      <c r="AV18" s="794">
        <v>0.85335675159040303</v>
      </c>
      <c r="AW18" s="782">
        <v>101.427181922938</v>
      </c>
      <c r="AX18" s="49" t="str">
        <f t="shared" si="0"/>
        <v>GeographyEngland</v>
      </c>
      <c r="AY18" s="49" t="b" cm="1">
        <f t="array" ref="AY18">NOT(OR(BX18="", NOT(ISNUMBER(MATCH(AX18, 'Overview Variables'!$C$2:$C$36 &amp; 'Overview Variables'!$D$2:$D$36, 0)))))</f>
        <v>0</v>
      </c>
      <c r="AZ18" s="753" t="str" cm="1">
        <f t="array" ref="AZ18">IF(AY18,1 + SUMPRODUCT((C:C=C18) * (BX:BX&gt;BX18) * (BX:BX&lt;&gt;"")* (AY:AY=TRUE)),"")</f>
        <v/>
      </c>
      <c r="BA18" s="717" t="str">
        <f t="shared" si="46"/>
        <v>England</v>
      </c>
      <c r="BB18" s="828">
        <f t="shared" si="1"/>
        <v>0</v>
      </c>
      <c r="BC18" s="828">
        <f t="shared" si="2"/>
        <v>0</v>
      </c>
      <c r="BD18" s="828">
        <f t="shared" si="3"/>
        <v>121.55980647005065</v>
      </c>
      <c r="BE18" s="808">
        <f t="shared" si="4"/>
        <v>650.78246687554508</v>
      </c>
      <c r="BF18" s="808">
        <f t="shared" si="5"/>
        <v>0</v>
      </c>
      <c r="BG18" s="829">
        <f t="shared" si="6"/>
        <v>1120.5625846483867</v>
      </c>
      <c r="BH18" s="829">
        <f t="shared" si="7"/>
        <v>666.6173709492374</v>
      </c>
      <c r="BI18" s="829">
        <f t="shared" si="8"/>
        <v>0</v>
      </c>
      <c r="BJ18" s="829">
        <f t="shared" si="9"/>
        <v>0</v>
      </c>
      <c r="BK18" s="829">
        <f t="shared" si="10"/>
        <v>40.769100850640307</v>
      </c>
      <c r="BL18" s="810">
        <f t="shared" si="11"/>
        <v>730.39054165712878</v>
      </c>
      <c r="BM18" s="810">
        <f t="shared" si="12"/>
        <v>472.89362526621471</v>
      </c>
      <c r="BN18" s="810">
        <f t="shared" si="13"/>
        <v>0</v>
      </c>
      <c r="BO18" s="810">
        <f t="shared" si="14"/>
        <v>0</v>
      </c>
      <c r="BP18" s="810">
        <f t="shared" si="15"/>
        <v>178.20625434513713</v>
      </c>
      <c r="BQ18" s="830">
        <f t="shared" si="16"/>
        <v>0</v>
      </c>
      <c r="BR18" s="830">
        <f t="shared" si="17"/>
        <v>27.575618802629119</v>
      </c>
      <c r="BS18" s="830">
        <f t="shared" si="18"/>
        <v>115.60589074262332</v>
      </c>
      <c r="BT18" s="810">
        <f t="shared" si="19"/>
        <v>0</v>
      </c>
      <c r="BU18" s="810">
        <f t="shared" si="20"/>
        <v>38.092135136563492</v>
      </c>
      <c r="BV18" s="810">
        <f t="shared" si="21"/>
        <v>19.805956675561053</v>
      </c>
      <c r="BW18" s="830">
        <f t="shared" si="22"/>
        <v>0</v>
      </c>
      <c r="BX18" s="816">
        <f t="shared" si="52"/>
        <v>4182.8613524197172</v>
      </c>
      <c r="BY18" s="755">
        <f t="shared" si="53"/>
        <v>0.81489603592825188</v>
      </c>
      <c r="BZ18" s="805">
        <f t="shared" ca="1" si="47"/>
        <v>98.783970225492581</v>
      </c>
      <c r="CA18" s="757" t="str" cm="1">
        <f t="array" ref="CA18">IF(AY18,INDEX(BA:BA,MATCH(1,(C:C=C18)*(AY:AY=TRUE)*(AZ:AZ=1),0)),"")</f>
        <v/>
      </c>
      <c r="CC18" s="765" t="str">
        <f>D18</f>
        <v>England</v>
      </c>
      <c r="CD18" s="828">
        <f t="shared" ca="1" si="23"/>
        <v>0</v>
      </c>
      <c r="CE18" s="828">
        <f t="shared" ca="1" si="24"/>
        <v>35.120110939429551</v>
      </c>
      <c r="CF18" s="828">
        <f t="shared" ca="1" si="25"/>
        <v>10952.714736584128</v>
      </c>
      <c r="CG18" s="808">
        <f t="shared" ca="1" si="26"/>
        <v>51531.718728867432</v>
      </c>
      <c r="CH18" s="808">
        <f t="shared" ca="1" si="27"/>
        <v>46.624961571841823</v>
      </c>
      <c r="CI18" s="829">
        <f t="shared" ca="1" si="28"/>
        <v>37169.036196306086</v>
      </c>
      <c r="CJ18" s="829">
        <f t="shared" ca="1" si="29"/>
        <v>21499.779974834033</v>
      </c>
      <c r="CK18" s="829">
        <f t="shared" ca="1" si="30"/>
        <v>0</v>
      </c>
      <c r="CL18" s="829">
        <f t="shared" ca="1" si="31"/>
        <v>2591.3999780495078</v>
      </c>
      <c r="CM18" s="829">
        <f t="shared" ca="1" si="32"/>
        <v>13421.18800003079</v>
      </c>
      <c r="CN18" s="810">
        <f t="shared" ca="1" si="33"/>
        <v>25100.16553360485</v>
      </c>
      <c r="CO18" s="810">
        <f t="shared" ca="1" si="34"/>
        <v>32560.732843745143</v>
      </c>
      <c r="CP18" s="810">
        <f t="shared" ca="1" si="35"/>
        <v>10106.213991036413</v>
      </c>
      <c r="CQ18" s="810">
        <f t="shared" ca="1" si="36"/>
        <v>0</v>
      </c>
      <c r="CR18" s="810">
        <f t="shared" ca="1" si="37"/>
        <v>9608.2872134419758</v>
      </c>
      <c r="CS18" s="830">
        <f t="shared" ca="1" si="38"/>
        <v>12856.751324980281</v>
      </c>
      <c r="CT18" s="830">
        <f t="shared" ca="1" si="39"/>
        <v>24176.923785205079</v>
      </c>
      <c r="CU18" s="830">
        <f t="shared" ca="1" si="40"/>
        <v>20715.043494815243</v>
      </c>
      <c r="CV18" s="810">
        <f t="shared" ca="1" si="41"/>
        <v>17306.187690285635</v>
      </c>
      <c r="CW18" s="810">
        <f t="shared" ca="1" si="42"/>
        <v>6617.4503651130026</v>
      </c>
      <c r="CX18" s="810">
        <f t="shared" ca="1" si="43"/>
        <v>6885.3427786920438</v>
      </c>
      <c r="CY18" s="830">
        <f t="shared" ca="1" si="44"/>
        <v>4826.5857869953197</v>
      </c>
      <c r="CZ18" s="816">
        <f t="shared" ca="1" si="55"/>
        <v>308007.26749509817</v>
      </c>
      <c r="DA18" s="755">
        <f t="shared" ca="1" si="54"/>
        <v>0.82492739871469212</v>
      </c>
      <c r="DB18" s="805"/>
      <c r="DE18" s="608" t="str">
        <v>Digital</v>
      </c>
      <c r="DG18" s="758" t="s">
        <v>408</v>
      </c>
      <c r="DH18" s="759">
        <f t="shared" si="45"/>
        <v>109</v>
      </c>
      <c r="DJ18" s="760" t="str" cm="1">
        <f t="array" ref="DJ18">IFERROR(INDEX(_xlfn.UNIQUE(_xlfn._xlws.FILTER($C$7:$C$972, $B$7:$B$972=$DJ$4)), ROWS($A$1:A13)), "")</f>
        <v/>
      </c>
      <c r="DL18" s="761" t="str" cm="1">
        <f t="array" ref="DL18">IFERROR(IF(INDEX($D$7:$D$972, SMALL(IF(($DL$4=$C$7:$C$972), MATCH(ROW($C$7:$C$972), ROW($C$7:$C$972)), ""),ROWS($A$1:A13)))&lt;&gt;"",INDEX($D$7:$D$972, SMALL(IF(($DL$4=$C$7:$C$972), MATCH(ROW($C$7:$C$972), ROW($C$7:$C$972)), ""),ROWS($A$1:A13))),""),"")</f>
        <v/>
      </c>
      <c r="DM18" s="762" t="str">
        <f t="shared" si="50"/>
        <v/>
      </c>
      <c r="DN18" s="763" t="str">
        <f t="shared" si="51"/>
        <v/>
      </c>
    </row>
    <row r="19" spans="1:118" x14ac:dyDescent="0.25">
      <c r="A19" s="764">
        <v>21</v>
      </c>
      <c r="B19" s="765" t="s">
        <v>387</v>
      </c>
      <c r="C19" s="765" t="s">
        <v>405</v>
      </c>
      <c r="D19" s="717" t="s">
        <v>409</v>
      </c>
      <c r="E19" s="785">
        <v>4.6076843927063897E-2</v>
      </c>
      <c r="F19" s="786">
        <v>6.6763694672060201E-3</v>
      </c>
      <c r="G19" s="787">
        <v>14.4896414298127</v>
      </c>
      <c r="H19" s="786">
        <v>4.0339258225743496E-3</v>
      </c>
      <c r="I19" s="787">
        <v>8.7547789274797907</v>
      </c>
      <c r="J19" s="786">
        <v>1.4507918306906301E-2</v>
      </c>
      <c r="K19" s="788">
        <v>31.486354251760901</v>
      </c>
      <c r="L19" s="789">
        <v>1.89828001201253E-2</v>
      </c>
      <c r="M19" s="790">
        <v>41.198134468961399</v>
      </c>
      <c r="N19" s="789">
        <v>4.6398556621810496E-3</v>
      </c>
      <c r="O19" s="791">
        <v>10.069820905106999</v>
      </c>
      <c r="P19" s="792">
        <v>4.2949731496949098E-2</v>
      </c>
      <c r="Q19" s="775">
        <v>93.213266874213801</v>
      </c>
      <c r="R19" s="792">
        <v>1.47568959121109E-2</v>
      </c>
      <c r="S19" s="775">
        <v>32.026707244684303</v>
      </c>
      <c r="T19" s="792">
        <v>2.4700235086499E-3</v>
      </c>
      <c r="U19" s="775">
        <v>5.3606612305299297</v>
      </c>
      <c r="V19" s="792">
        <v>1.6027079836263499E-2</v>
      </c>
      <c r="W19" s="775">
        <v>34.783371581684598</v>
      </c>
      <c r="X19" s="792">
        <v>2.55367758175159E-2</v>
      </c>
      <c r="Y19" s="776">
        <v>55.422146225854</v>
      </c>
      <c r="Z19" s="793">
        <v>0.105581330205264</v>
      </c>
      <c r="AA19" s="778">
        <v>229.141844811227</v>
      </c>
      <c r="AB19" s="793">
        <v>5.8714093769426302E-2</v>
      </c>
      <c r="AC19" s="778">
        <v>127.426465802141</v>
      </c>
      <c r="AD19" s="793">
        <v>2.4999040526699101E-2</v>
      </c>
      <c r="AE19" s="778">
        <v>54.2551060273804</v>
      </c>
      <c r="AF19" s="793">
        <v>2.6373712202863498E-3</v>
      </c>
      <c r="AG19" s="778">
        <v>5.7238538830070498</v>
      </c>
      <c r="AH19" s="793">
        <v>0.115143900255267</v>
      </c>
      <c r="AI19" s="779">
        <v>249.89537138769899</v>
      </c>
      <c r="AJ19" s="794">
        <v>2.3583764806246799E-2</v>
      </c>
      <c r="AK19" s="781">
        <v>51.183550773525397</v>
      </c>
      <c r="AL19" s="794">
        <v>8.43237355574641E-2</v>
      </c>
      <c r="AM19" s="781">
        <v>183.00675213550201</v>
      </c>
      <c r="AN19" s="794">
        <v>9.8825296375295094E-2</v>
      </c>
      <c r="AO19" s="782">
        <v>214.47930880797199</v>
      </c>
      <c r="AP19" s="793">
        <v>4.8428690501566597E-2</v>
      </c>
      <c r="AQ19" s="778">
        <v>105.104183303494</v>
      </c>
      <c r="AR19" s="793">
        <v>4.5329036824622998E-2</v>
      </c>
      <c r="AS19" s="778">
        <v>98.377043567426796</v>
      </c>
      <c r="AT19" s="793">
        <v>3.8915958004892601E-2</v>
      </c>
      <c r="AU19" s="779">
        <v>84.458818547758</v>
      </c>
      <c r="AV19" s="794">
        <v>2.7556242040246499E-2</v>
      </c>
      <c r="AW19" s="782">
        <v>59.804968595214199</v>
      </c>
      <c r="AX19" s="49" t="str">
        <f t="shared" si="0"/>
        <v>GeographyWales</v>
      </c>
      <c r="AY19" s="49" t="b" cm="1">
        <f t="array" ref="AY19">NOT(OR(BX19="", NOT(ISNUMBER(MATCH(AX19, 'Overview Variables'!$C$2:$C$36 &amp; 'Overview Variables'!$D$2:$D$36, 0)))))</f>
        <v>0</v>
      </c>
      <c r="AZ19" s="753" t="str" cm="1">
        <f t="array" ref="AZ19">IF(AY19,1 + SUMPRODUCT((C:C=C19) * (BX:BX&gt;BX19) * (BX:BX&lt;&gt;"")* (AY:AY=TRUE)),"")</f>
        <v/>
      </c>
      <c r="BA19" s="717" t="str">
        <f t="shared" si="46"/>
        <v>Wales</v>
      </c>
      <c r="BB19" s="828">
        <f t="shared" si="1"/>
        <v>0</v>
      </c>
      <c r="BC19" s="828">
        <f t="shared" si="2"/>
        <v>0</v>
      </c>
      <c r="BD19" s="828">
        <f t="shared" si="3"/>
        <v>2.0020927263530695</v>
      </c>
      <c r="BE19" s="808">
        <f t="shared" si="4"/>
        <v>14.218117289973849</v>
      </c>
      <c r="BF19" s="808">
        <f t="shared" si="5"/>
        <v>0</v>
      </c>
      <c r="BG19" s="829">
        <f t="shared" si="6"/>
        <v>58.368685104353823</v>
      </c>
      <c r="BH19" s="829">
        <f t="shared" si="7"/>
        <v>10.772534015840957</v>
      </c>
      <c r="BI19" s="829">
        <f t="shared" si="8"/>
        <v>0</v>
      </c>
      <c r="BJ19" s="829">
        <f t="shared" si="9"/>
        <v>0</v>
      </c>
      <c r="BK19" s="829">
        <f t="shared" si="10"/>
        <v>1.1491549117882154</v>
      </c>
      <c r="BL19" s="810">
        <f t="shared" si="11"/>
        <v>108.64318878121665</v>
      </c>
      <c r="BM19" s="810">
        <f t="shared" si="12"/>
        <v>31.823038823029055</v>
      </c>
      <c r="BN19" s="810">
        <f t="shared" si="13"/>
        <v>0</v>
      </c>
      <c r="BO19" s="810">
        <f t="shared" si="14"/>
        <v>0</v>
      </c>
      <c r="BP19" s="810">
        <f t="shared" si="15"/>
        <v>30.397989667390487</v>
      </c>
      <c r="BQ19" s="830">
        <f t="shared" si="16"/>
        <v>0</v>
      </c>
      <c r="BR19" s="830">
        <f t="shared" si="17"/>
        <v>2.6983595378388512</v>
      </c>
      <c r="BS19" s="830">
        <f t="shared" si="18"/>
        <v>16.404999198298984</v>
      </c>
      <c r="BT19" s="810">
        <f t="shared" si="19"/>
        <v>0</v>
      </c>
      <c r="BU19" s="810">
        <f t="shared" si="20"/>
        <v>2.4477679885296419</v>
      </c>
      <c r="BV19" s="810">
        <f t="shared" si="21"/>
        <v>0.97289895012231498</v>
      </c>
      <c r="BW19" s="830">
        <f t="shared" si="22"/>
        <v>0</v>
      </c>
      <c r="BX19" s="816">
        <f t="shared" si="52"/>
        <v>279.89882699473588</v>
      </c>
      <c r="BY19" s="755">
        <f t="shared" si="53"/>
        <v>5.4529286381207069E-2</v>
      </c>
      <c r="BZ19" s="805">
        <f t="shared" ca="1" si="47"/>
        <v>104.68900186773476</v>
      </c>
      <c r="CA19" s="757" t="str" cm="1">
        <f t="array" ref="CA19">IF(AY19,INDEX(BA:BA,MATCH(1,(C:C=C19)*(AY:AY=TRUE)*(AZ:AZ=1),0)),"")</f>
        <v/>
      </c>
      <c r="CC19" s="765" t="str">
        <f>D19</f>
        <v>Wales</v>
      </c>
      <c r="CD19" s="828">
        <f t="shared" ca="1" si="23"/>
        <v>0</v>
      </c>
      <c r="CE19" s="828">
        <f t="shared" ca="1" si="24"/>
        <v>0.15328918125782529</v>
      </c>
      <c r="CF19" s="828">
        <f t="shared" ca="1" si="25"/>
        <v>180.39145622807294</v>
      </c>
      <c r="CG19" s="808">
        <f t="shared" ca="1" si="26"/>
        <v>1125.8508923245115</v>
      </c>
      <c r="CH19" s="808">
        <f t="shared" ca="1" si="27"/>
        <v>0.22271307178469038</v>
      </c>
      <c r="CI19" s="829">
        <f t="shared" ca="1" si="28"/>
        <v>1936.0879964194714</v>
      </c>
      <c r="CJ19" s="829">
        <f t="shared" ca="1" si="29"/>
        <v>347.43635735473902</v>
      </c>
      <c r="CK19" s="829">
        <f t="shared" ca="1" si="30"/>
        <v>0</v>
      </c>
      <c r="CL19" s="829">
        <f t="shared" ca="1" si="31"/>
        <v>46.15798992843888</v>
      </c>
      <c r="CM19" s="829">
        <f t="shared" ca="1" si="32"/>
        <v>378.30179696068052</v>
      </c>
      <c r="CN19" s="810">
        <f t="shared" ca="1" si="33"/>
        <v>3733.5669987185456</v>
      </c>
      <c r="CO19" s="810">
        <f t="shared" ca="1" si="34"/>
        <v>2191.1512653812201</v>
      </c>
      <c r="CP19" s="810">
        <f t="shared" ca="1" si="35"/>
        <v>262.26493416560027</v>
      </c>
      <c r="CQ19" s="810">
        <f t="shared" ca="1" si="36"/>
        <v>0</v>
      </c>
      <c r="CR19" s="810">
        <f t="shared" ca="1" si="37"/>
        <v>1638.9582762334703</v>
      </c>
      <c r="CS19" s="830">
        <f t="shared" ca="1" si="38"/>
        <v>355.92617845587671</v>
      </c>
      <c r="CT19" s="830">
        <f t="shared" ca="1" si="39"/>
        <v>2365.7867248002126</v>
      </c>
      <c r="CU19" s="830">
        <f t="shared" ca="1" si="40"/>
        <v>2939.5584406831526</v>
      </c>
      <c r="CV19" s="810">
        <f t="shared" ca="1" si="41"/>
        <v>1026.8335247047166</v>
      </c>
      <c r="CW19" s="810">
        <f t="shared" ca="1" si="42"/>
        <v>425.23169445178837</v>
      </c>
      <c r="CX19" s="810">
        <f t="shared" ca="1" si="43"/>
        <v>338.21859102052161</v>
      </c>
      <c r="CY19" s="830">
        <f t="shared" ca="1" si="44"/>
        <v>155.85810497963419</v>
      </c>
      <c r="CZ19" s="816">
        <f t="shared" ca="1" si="55"/>
        <v>19447.957225063696</v>
      </c>
      <c r="DA19" s="755">
        <f t="shared" ca="1" si="54"/>
        <v>5.2086929293776216E-2</v>
      </c>
      <c r="DB19" s="805"/>
      <c r="DE19" s="608" t="str">
        <v>Devices</v>
      </c>
      <c r="DG19" s="758" t="s">
        <v>410</v>
      </c>
      <c r="DH19" s="759">
        <f t="shared" si="45"/>
        <v>144</v>
      </c>
      <c r="DJ19" s="760" t="str" cm="1">
        <f t="array" ref="DJ19">IFERROR(INDEX(_xlfn.UNIQUE(_xlfn._xlws.FILTER($C$7:$C$972, $B$7:$B$972=$DJ$4)), ROWS($A$1:A14)), "")</f>
        <v/>
      </c>
      <c r="DL19" s="761" t="str" cm="1">
        <f t="array" ref="DL19">IFERROR(IF(INDEX($D$7:$D$972, SMALL(IF(($DL$4=$C$7:$C$972), MATCH(ROW($C$7:$C$972), ROW($C$7:$C$972)), ""),ROWS($A$1:A14)))&lt;&gt;"",INDEX($D$7:$D$972, SMALL(IF(($DL$4=$C$7:$C$972), MATCH(ROW($C$7:$C$972), ROW($C$7:$C$972)), ""),ROWS($A$1:A14))),""),"")</f>
        <v/>
      </c>
      <c r="DM19" s="762" t="str">
        <f t="shared" si="50"/>
        <v/>
      </c>
      <c r="DN19" s="763" t="str">
        <f t="shared" si="51"/>
        <v/>
      </c>
    </row>
    <row r="20" spans="1:118" x14ac:dyDescent="0.25">
      <c r="A20" s="764">
        <v>22</v>
      </c>
      <c r="B20" s="765" t="s">
        <v>387</v>
      </c>
      <c r="C20" s="765" t="s">
        <v>405</v>
      </c>
      <c r="D20" s="717" t="s">
        <v>411</v>
      </c>
      <c r="E20" s="785">
        <v>8.3900653881364695E-2</v>
      </c>
      <c r="F20" s="786">
        <v>8.8384342200391701E-3</v>
      </c>
      <c r="G20" s="787">
        <v>10.5344044547455</v>
      </c>
      <c r="H20" s="786">
        <v>6.8549702499429196E-2</v>
      </c>
      <c r="I20" s="787">
        <v>81.703418660310106</v>
      </c>
      <c r="J20" s="786">
        <v>0.100565265911466</v>
      </c>
      <c r="K20" s="788">
        <v>119.862314844011</v>
      </c>
      <c r="L20" s="789">
        <v>0.1016564626318</v>
      </c>
      <c r="M20" s="790">
        <v>121.16289674636199</v>
      </c>
      <c r="N20" s="789">
        <v>2.2408651356187199E-2</v>
      </c>
      <c r="O20" s="791">
        <v>26.708553890262799</v>
      </c>
      <c r="P20" s="792">
        <v>9.7626086084265304E-2</v>
      </c>
      <c r="Q20" s="775">
        <v>116.359148073277</v>
      </c>
      <c r="R20" s="792">
        <v>6.17962786624046E-2</v>
      </c>
      <c r="S20" s="775">
        <v>73.654108524332102</v>
      </c>
      <c r="T20" s="792">
        <v>3.8221516252223602E-3</v>
      </c>
      <c r="U20" s="775">
        <v>4.5555683399403204</v>
      </c>
      <c r="V20" s="792">
        <v>7.9030486705707503E-2</v>
      </c>
      <c r="W20" s="775">
        <v>94.195316781984005</v>
      </c>
      <c r="X20" s="792">
        <v>6.6544104279992994E-2</v>
      </c>
      <c r="Y20" s="776">
        <v>79.3129745735786</v>
      </c>
      <c r="Z20" s="793">
        <v>7.9618519733333296E-2</v>
      </c>
      <c r="AA20" s="778">
        <v>94.896185011756401</v>
      </c>
      <c r="AB20" s="793">
        <v>4.9716365479933002E-2</v>
      </c>
      <c r="AC20" s="778">
        <v>59.256231244909998</v>
      </c>
      <c r="AD20" s="793">
        <v>9.3837392246742101E-3</v>
      </c>
      <c r="AE20" s="778">
        <v>11.184345759620401</v>
      </c>
      <c r="AF20" s="793">
        <v>7.7074523653364096E-3</v>
      </c>
      <c r="AG20" s="778">
        <v>9.1864032147290793</v>
      </c>
      <c r="AH20" s="793">
        <v>0.127775177259812</v>
      </c>
      <c r="AI20" s="779">
        <v>152.29342245709501</v>
      </c>
      <c r="AJ20" s="794">
        <v>0.119475840407385</v>
      </c>
      <c r="AK20" s="781">
        <v>142.40156051265501</v>
      </c>
      <c r="AL20" s="794">
        <v>3.3523973599737397E-2</v>
      </c>
      <c r="AM20" s="781">
        <v>39.956748903459399</v>
      </c>
      <c r="AN20" s="794">
        <v>0.17648429817956099</v>
      </c>
      <c r="AO20" s="782">
        <v>210.349133189246</v>
      </c>
      <c r="AP20" s="793">
        <v>6.0323723555016799E-2</v>
      </c>
      <c r="AQ20" s="778">
        <v>71.898990966523797</v>
      </c>
      <c r="AR20" s="793">
        <v>0.210635997900322</v>
      </c>
      <c r="AS20" s="778">
        <v>251.054059957817</v>
      </c>
      <c r="AT20" s="793">
        <v>0.15023231262373299</v>
      </c>
      <c r="AU20" s="779">
        <v>179.05976374887399</v>
      </c>
      <c r="AV20" s="794">
        <v>8.4714496670563896E-2</v>
      </c>
      <c r="AW20" s="782">
        <v>100.970007683551</v>
      </c>
      <c r="AX20" s="49" t="str">
        <f t="shared" si="0"/>
        <v>GeographyScotland</v>
      </c>
      <c r="AY20" s="49" t="b" cm="1">
        <f t="array" ref="AY20">NOT(OR(BX20="", NOT(ISNUMBER(MATCH(AX20, 'Overview Variables'!$C$2:$C$36 &amp; 'Overview Variables'!$D$2:$D$36, 0)))))</f>
        <v>0</v>
      </c>
      <c r="AZ20" s="753" t="str" cm="1">
        <f t="array" ref="AZ20">IF(AY20,1 + SUMPRODUCT((C:C=C20) * (BX:BX&gt;BX20) * (BX:BX&lt;&gt;"")* (AY:AY=TRUE)),"")</f>
        <v/>
      </c>
      <c r="BA20" s="717" t="str">
        <f t="shared" si="46"/>
        <v>Scotland</v>
      </c>
      <c r="BB20" s="828">
        <f t="shared" si="1"/>
        <v>0</v>
      </c>
      <c r="BC20" s="828">
        <f t="shared" si="2"/>
        <v>0</v>
      </c>
      <c r="BD20" s="828">
        <f t="shared" si="3"/>
        <v>13.878006695782307</v>
      </c>
      <c r="BE20" s="808">
        <f t="shared" si="4"/>
        <v>76.14069051121821</v>
      </c>
      <c r="BF20" s="808">
        <f t="shared" si="5"/>
        <v>0</v>
      </c>
      <c r="BG20" s="829">
        <f t="shared" si="6"/>
        <v>132.67385098851653</v>
      </c>
      <c r="BH20" s="829">
        <f t="shared" si="7"/>
        <v>45.111283423555356</v>
      </c>
      <c r="BI20" s="829">
        <f t="shared" si="8"/>
        <v>0</v>
      </c>
      <c r="BJ20" s="829">
        <f t="shared" si="9"/>
        <v>0</v>
      </c>
      <c r="BK20" s="829">
        <f t="shared" si="10"/>
        <v>2.9944846925996846</v>
      </c>
      <c r="BL20" s="810">
        <f t="shared" si="11"/>
        <v>81.927456805599959</v>
      </c>
      <c r="BM20" s="810">
        <f t="shared" si="12"/>
        <v>26.946270090123686</v>
      </c>
      <c r="BN20" s="810">
        <f t="shared" si="13"/>
        <v>0</v>
      </c>
      <c r="BO20" s="810">
        <f t="shared" si="14"/>
        <v>0</v>
      </c>
      <c r="BP20" s="810">
        <f t="shared" si="15"/>
        <v>33.732646796590366</v>
      </c>
      <c r="BQ20" s="830">
        <f t="shared" si="16"/>
        <v>0</v>
      </c>
      <c r="BR20" s="830">
        <f t="shared" si="17"/>
        <v>1.0727671551915967</v>
      </c>
      <c r="BS20" s="830">
        <f t="shared" si="18"/>
        <v>29.296393497807124</v>
      </c>
      <c r="BT20" s="810">
        <f t="shared" si="19"/>
        <v>0</v>
      </c>
      <c r="BU20" s="810">
        <f t="shared" si="20"/>
        <v>11.374343886617389</v>
      </c>
      <c r="BV20" s="810">
        <f t="shared" si="21"/>
        <v>3.7558078155933248</v>
      </c>
      <c r="BW20" s="830">
        <f t="shared" si="22"/>
        <v>0</v>
      </c>
      <c r="BX20" s="816">
        <f t="shared" si="52"/>
        <v>458.90400235919549</v>
      </c>
      <c r="BY20" s="755">
        <f t="shared" si="53"/>
        <v>8.9402688945878717E-2</v>
      </c>
      <c r="BZ20" s="805">
        <f t="shared" ca="1" si="47"/>
        <v>98.255385921473575</v>
      </c>
      <c r="CA20" s="757" t="str" cm="1">
        <f t="array" ref="CA20">IF(AY20,INDEX(BA:BA,MATCH(1,(C:C=C20)*(AY:AY=TRUE)*(AZ:AZ=1),0)),"")</f>
        <v/>
      </c>
      <c r="CC20" s="765" t="str">
        <f>D20</f>
        <v>Scotland</v>
      </c>
      <c r="CD20" s="828">
        <f t="shared" ca="1" si="23"/>
        <v>0</v>
      </c>
      <c r="CE20" s="828">
        <f t="shared" ca="1" si="24"/>
        <v>2.6048886949783094</v>
      </c>
      <c r="CF20" s="828">
        <f t="shared" ca="1" si="25"/>
        <v>1250.4285163431682</v>
      </c>
      <c r="CG20" s="808">
        <f t="shared" ca="1" si="26"/>
        <v>6029.1431422294263</v>
      </c>
      <c r="CH20" s="808">
        <f t="shared" ca="1" si="27"/>
        <v>1.0756152650969857</v>
      </c>
      <c r="CI20" s="829">
        <f t="shared" ca="1" si="28"/>
        <v>4400.7887085065113</v>
      </c>
      <c r="CJ20" s="829">
        <f t="shared" ca="1" si="29"/>
        <v>1454.931584827654</v>
      </c>
      <c r="CK20" s="829">
        <f t="shared" ca="1" si="30"/>
        <v>0</v>
      </c>
      <c r="CL20" s="829">
        <f t="shared" ca="1" si="31"/>
        <v>227.60780171243761</v>
      </c>
      <c r="CM20" s="829">
        <f t="shared" ca="1" si="32"/>
        <v>985.78436080381618</v>
      </c>
      <c r="CN20" s="810">
        <f t="shared" ca="1" si="33"/>
        <v>2815.4700948101322</v>
      </c>
      <c r="CO20" s="810">
        <f t="shared" ca="1" si="34"/>
        <v>1855.3650433456196</v>
      </c>
      <c r="CP20" s="810">
        <f t="shared" ca="1" si="35"/>
        <v>98.444808206057132</v>
      </c>
      <c r="CQ20" s="810">
        <f t="shared" ca="1" si="36"/>
        <v>0</v>
      </c>
      <c r="CR20" s="810">
        <f t="shared" ca="1" si="37"/>
        <v>1818.751873116164</v>
      </c>
      <c r="CS20" s="830">
        <f t="shared" ca="1" si="38"/>
        <v>1803.1293834282544</v>
      </c>
      <c r="CT20" s="830">
        <f t="shared" ca="1" si="39"/>
        <v>940.54860331423242</v>
      </c>
      <c r="CU20" s="830">
        <f t="shared" ca="1" si="40"/>
        <v>5249.525449351042</v>
      </c>
      <c r="CV20" s="810">
        <f t="shared" ca="1" si="41"/>
        <v>1279.0439105370212</v>
      </c>
      <c r="CW20" s="810">
        <f t="shared" ca="1" si="42"/>
        <v>1975.9762963029207</v>
      </c>
      <c r="CX20" s="810">
        <f t="shared" ca="1" si="43"/>
        <v>1305.6690290128633</v>
      </c>
      <c r="CY20" s="830">
        <f t="shared" ca="1" si="44"/>
        <v>479.1451931687094</v>
      </c>
      <c r="CZ20" s="816">
        <f t="shared" ca="1" si="55"/>
        <v>33973.434302976115</v>
      </c>
      <c r="DA20" s="755">
        <f t="shared" ca="1" si="54"/>
        <v>9.0990115307602579E-2</v>
      </c>
      <c r="DB20" s="805"/>
      <c r="DE20" s="608" t="str">
        <v>Media Habits</v>
      </c>
      <c r="DG20" s="758" t="s">
        <v>412</v>
      </c>
      <c r="DH20" s="759">
        <f t="shared" si="45"/>
        <v>98</v>
      </c>
      <c r="DJ20" s="760" t="str" cm="1">
        <f t="array" ref="DJ20">IFERROR(INDEX(_xlfn.UNIQUE(_xlfn._xlws.FILTER($C$7:$C$972, $B$7:$B$972=$DJ$4)), ROWS($A$1:A15)), "")</f>
        <v/>
      </c>
      <c r="DL20" s="761" t="str" cm="1">
        <f t="array" ref="DL20">IFERROR(IF(INDEX($D$7:$D$972, SMALL(IF(($DL$4=$C$7:$C$972), MATCH(ROW($C$7:$C$972), ROW($C$7:$C$972)), ""),ROWS($A$1:A15)))&lt;&gt;"",INDEX($D$7:$D$972, SMALL(IF(($DL$4=$C$7:$C$972), MATCH(ROW($C$7:$C$972), ROW($C$7:$C$972)), ""),ROWS($A$1:A15))),""),"")</f>
        <v/>
      </c>
      <c r="DM20" s="762" t="str">
        <f t="shared" si="50"/>
        <v/>
      </c>
      <c r="DN20" s="763" t="str">
        <f t="shared" si="51"/>
        <v/>
      </c>
    </row>
    <row r="21" spans="1:118" x14ac:dyDescent="0.25">
      <c r="A21" s="764">
        <v>23</v>
      </c>
      <c r="B21" s="765" t="s">
        <v>387</v>
      </c>
      <c r="C21" s="765" t="s">
        <v>405</v>
      </c>
      <c r="D21" s="717" t="s">
        <v>413</v>
      </c>
      <c r="E21" s="785">
        <v>2.8673333840665002E-2</v>
      </c>
      <c r="F21" s="786">
        <v>4.0204839840290501E-3</v>
      </c>
      <c r="G21" s="787">
        <v>14.021683025665901</v>
      </c>
      <c r="H21" s="786">
        <v>3.2029259035343798E-3</v>
      </c>
      <c r="I21" s="787">
        <v>11.1703993729251</v>
      </c>
      <c r="J21" s="786">
        <v>4.0586529551733599E-3</v>
      </c>
      <c r="K21" s="788">
        <v>14.154799639717099</v>
      </c>
      <c r="L21" s="789">
        <v>1.04922901512173E-2</v>
      </c>
      <c r="M21" s="790">
        <v>36.592501623710604</v>
      </c>
      <c r="N21" s="789">
        <v>1.5981269015933801E-3</v>
      </c>
      <c r="O21" s="791">
        <v>5.57356500808039</v>
      </c>
      <c r="P21" s="792">
        <v>3.4874819174939203E-2</v>
      </c>
      <c r="Q21" s="775">
        <v>121.62805821163001</v>
      </c>
      <c r="R21" s="792">
        <v>1.02723446731036E-2</v>
      </c>
      <c r="S21" s="775">
        <v>35.825428358579003</v>
      </c>
      <c r="T21" s="792">
        <v>1.9611918082184398E-3</v>
      </c>
      <c r="U21" s="775">
        <v>6.8397760062244597</v>
      </c>
      <c r="V21" s="792">
        <v>5.1507744130608601E-3</v>
      </c>
      <c r="W21" s="775">
        <v>17.9636398114123</v>
      </c>
      <c r="X21" s="792">
        <v>1.9391009993725099E-3</v>
      </c>
      <c r="Y21" s="776">
        <v>6.76273296348415</v>
      </c>
      <c r="Z21" s="793">
        <v>0.104993987129303</v>
      </c>
      <c r="AA21" s="778">
        <v>366.17293166098199</v>
      </c>
      <c r="AB21" s="793">
        <v>1.9072077159838E-2</v>
      </c>
      <c r="AC21" s="778">
        <v>66.515031931130494</v>
      </c>
      <c r="AD21" s="793">
        <v>2.2949448662596302E-3</v>
      </c>
      <c r="AE21" s="778">
        <v>8.0037601452709204</v>
      </c>
      <c r="AF21" s="793">
        <v>2.2362680559029199E-3</v>
      </c>
      <c r="AG21" s="778">
        <v>7.79912119159094</v>
      </c>
      <c r="AH21" s="793">
        <v>8.2057231783642701E-2</v>
      </c>
      <c r="AI21" s="779">
        <v>286.17959892500397</v>
      </c>
      <c r="AJ21" s="794">
        <v>5.04857627455423E-3</v>
      </c>
      <c r="AK21" s="781">
        <v>17.6072175722874</v>
      </c>
      <c r="AL21" s="794">
        <v>2.04142032606375E-2</v>
      </c>
      <c r="AM21" s="781">
        <v>71.195778537917107</v>
      </c>
      <c r="AN21" s="794">
        <v>2.82693768751229E-2</v>
      </c>
      <c r="AO21" s="782">
        <v>98.591175453168901</v>
      </c>
      <c r="AP21" s="793">
        <v>7.5033479907211903E-2</v>
      </c>
      <c r="AQ21" s="778">
        <v>261.68383601350899</v>
      </c>
      <c r="AR21" s="793">
        <v>3.8625055338693703E-2</v>
      </c>
      <c r="AS21" s="778">
        <v>134.70723548691399</v>
      </c>
      <c r="AT21" s="793">
        <v>1.86134623489322E-2</v>
      </c>
      <c r="AU21" s="779">
        <v>64.915584816071501</v>
      </c>
      <c r="AV21" s="794">
        <v>3.4372509698786101E-2</v>
      </c>
      <c r="AW21" s="782">
        <v>119.87622328742999</v>
      </c>
      <c r="AX21" s="49" t="str">
        <f t="shared" si="0"/>
        <v>GeographyNorthern Ireland</v>
      </c>
      <c r="AY21" s="49" t="b" cm="1">
        <f t="array" ref="AY21">NOT(OR(BX21="", NOT(ISNUMBER(MATCH(AX21, 'Overview Variables'!$C$2:$C$36 &amp; 'Overview Variables'!$D$2:$D$36, 0)))))</f>
        <v>0</v>
      </c>
      <c r="AZ21" s="753" t="str" cm="1">
        <f t="array" ref="AZ21">IF(AY21,1 + SUMPRODUCT((C:C=C21) * (BX:BX&gt;BX21) * (BX:BX&lt;&gt;"")* (AY:AY=TRUE)),"")</f>
        <v/>
      </c>
      <c r="BA21" s="717" t="str">
        <f t="shared" si="46"/>
        <v>Northern Ireland</v>
      </c>
      <c r="BB21" s="828">
        <f t="shared" si="1"/>
        <v>0</v>
      </c>
      <c r="BC21" s="828">
        <f t="shared" si="2"/>
        <v>0</v>
      </c>
      <c r="BD21" s="828">
        <f t="shared" si="3"/>
        <v>0.56009410781392366</v>
      </c>
      <c r="BE21" s="808">
        <f t="shared" si="4"/>
        <v>7.8587253232617584</v>
      </c>
      <c r="BF21" s="808">
        <f t="shared" si="5"/>
        <v>0</v>
      </c>
      <c r="BG21" s="829">
        <f t="shared" si="6"/>
        <v>47.394879258742378</v>
      </c>
      <c r="BH21" s="829">
        <f t="shared" si="7"/>
        <v>7.4988116113656282</v>
      </c>
      <c r="BI21" s="829">
        <f t="shared" si="8"/>
        <v>0</v>
      </c>
      <c r="BJ21" s="829">
        <f t="shared" si="9"/>
        <v>0</v>
      </c>
      <c r="BK21" s="829">
        <f t="shared" si="10"/>
        <v>8.7259544971762942E-2</v>
      </c>
      <c r="BL21" s="810">
        <f t="shared" si="11"/>
        <v>108.03881275605278</v>
      </c>
      <c r="BM21" s="810">
        <f t="shared" si="12"/>
        <v>10.337065820632196</v>
      </c>
      <c r="BN21" s="810">
        <f t="shared" si="13"/>
        <v>0</v>
      </c>
      <c r="BO21" s="810">
        <f t="shared" si="14"/>
        <v>0</v>
      </c>
      <c r="BP21" s="810">
        <f t="shared" si="15"/>
        <v>21.663109190881674</v>
      </c>
      <c r="BQ21" s="830">
        <f t="shared" si="16"/>
        <v>0</v>
      </c>
      <c r="BR21" s="830">
        <f t="shared" si="17"/>
        <v>0.6532545043404</v>
      </c>
      <c r="BS21" s="830">
        <f t="shared" si="18"/>
        <v>4.6927165612704016</v>
      </c>
      <c r="BT21" s="810">
        <f t="shared" si="19"/>
        <v>0</v>
      </c>
      <c r="BU21" s="810">
        <f t="shared" si="20"/>
        <v>2.0857529882894599</v>
      </c>
      <c r="BV21" s="810">
        <f t="shared" si="21"/>
        <v>0.46533655872330498</v>
      </c>
      <c r="BW21" s="830">
        <f t="shared" si="22"/>
        <v>0</v>
      </c>
      <c r="BX21" s="816">
        <f t="shared" si="52"/>
        <v>211.33581822634568</v>
      </c>
      <c r="BY21" s="755">
        <f t="shared" si="53"/>
        <v>4.1171988744661152E-2</v>
      </c>
      <c r="BZ21" s="805">
        <f t="shared" ca="1" si="47"/>
        <v>128.68033255799742</v>
      </c>
      <c r="CA21" s="757" t="str" cm="1">
        <f t="array" ref="CA21">IF(AY21,INDEX(BA:BA,MATCH(1,(C:C=C21)*(AY:AY=TRUE)*(AZ:AZ=1),0)),"")</f>
        <v/>
      </c>
      <c r="CC21" s="765" t="str">
        <f>D21</f>
        <v>Northern Ireland</v>
      </c>
      <c r="CD21" s="828">
        <f t="shared" ca="1" si="23"/>
        <v>0</v>
      </c>
      <c r="CE21" s="828">
        <f t="shared" ca="1" si="24"/>
        <v>0.12171118433430643</v>
      </c>
      <c r="CF21" s="828">
        <f t="shared" ca="1" si="25"/>
        <v>50.465290844625557</v>
      </c>
      <c r="CG21" s="808">
        <f t="shared" ca="1" si="26"/>
        <v>622.28723657854687</v>
      </c>
      <c r="CH21" s="808">
        <f t="shared" ca="1" si="27"/>
        <v>7.6710091276482248E-2</v>
      </c>
      <c r="CI21" s="829">
        <f t="shared" ca="1" si="28"/>
        <v>1572.0870987679093</v>
      </c>
      <c r="CJ21" s="829">
        <f t="shared" ca="1" si="29"/>
        <v>241.85208298355116</v>
      </c>
      <c r="CK21" s="829">
        <f t="shared" ca="1" si="30"/>
        <v>0</v>
      </c>
      <c r="CL21" s="829">
        <f t="shared" ca="1" si="31"/>
        <v>14.834230309615277</v>
      </c>
      <c r="CM21" s="829">
        <f t="shared" ca="1" si="32"/>
        <v>28.72584220470436</v>
      </c>
      <c r="CN21" s="810">
        <f t="shared" ca="1" si="33"/>
        <v>3712.7973728664124</v>
      </c>
      <c r="CO21" s="810">
        <f t="shared" ca="1" si="34"/>
        <v>711.75084752799432</v>
      </c>
      <c r="CP21" s="810">
        <f t="shared" ca="1" si="35"/>
        <v>24.07626659192978</v>
      </c>
      <c r="CQ21" s="810">
        <f t="shared" ca="1" si="36"/>
        <v>0</v>
      </c>
      <c r="CR21" s="810">
        <f t="shared" ca="1" si="37"/>
        <v>1168.0026372083703</v>
      </c>
      <c r="CS21" s="830">
        <f t="shared" ca="1" si="38"/>
        <v>76.193113135572432</v>
      </c>
      <c r="CT21" s="830">
        <f t="shared" ca="1" si="39"/>
        <v>572.74088668044567</v>
      </c>
      <c r="CU21" s="830">
        <f t="shared" ca="1" si="40"/>
        <v>840.87261515053069</v>
      </c>
      <c r="CV21" s="810">
        <f t="shared" ca="1" si="41"/>
        <v>1590.934874472614</v>
      </c>
      <c r="CW21" s="810">
        <f t="shared" ca="1" si="42"/>
        <v>362.34164413228564</v>
      </c>
      <c r="CX21" s="810">
        <f t="shared" ca="1" si="43"/>
        <v>161.76960127456974</v>
      </c>
      <c r="CY21" s="830">
        <f t="shared" ca="1" si="44"/>
        <v>194.41091485633419</v>
      </c>
      <c r="CZ21" s="816">
        <f t="shared" ca="1" si="55"/>
        <v>11946.340976861624</v>
      </c>
      <c r="DA21" s="755">
        <f t="shared" ca="1" si="54"/>
        <v>3.199555668392802E-2</v>
      </c>
      <c r="DB21" s="805"/>
      <c r="DE21" s="608" t="str">
        <v>Shopping</v>
      </c>
      <c r="DG21" s="758" t="s">
        <v>414</v>
      </c>
      <c r="DH21" s="759">
        <f t="shared" si="45"/>
        <v>21</v>
      </c>
      <c r="DL21" s="761" t="str" cm="1">
        <f t="array" ref="DL21">IFERROR(IF(INDEX($D$7:$D$972, SMALL(IF(($DL$4=$C$7:$C$972), MATCH(ROW($C$7:$C$972), ROW($C$7:$C$972)), ""),ROWS($A$1:A16)))&lt;&gt;"",INDEX($D$7:$D$972, SMALL(IF(($DL$4=$C$7:$C$972), MATCH(ROW($C$7:$C$972), ROW($C$7:$C$972)), ""),ROWS($A$1:A16))),""),"")</f>
        <v/>
      </c>
      <c r="DM21" s="762" t="str">
        <f t="shared" si="50"/>
        <v/>
      </c>
      <c r="DN21" s="763" t="str">
        <f t="shared" si="51"/>
        <v/>
      </c>
    </row>
    <row r="22" spans="1:118" x14ac:dyDescent="0.25">
      <c r="A22" s="764">
        <v>24</v>
      </c>
      <c r="B22" s="765" t="s">
        <v>387</v>
      </c>
      <c r="C22" s="765" t="s">
        <v>415</v>
      </c>
      <c r="D22" s="717" t="s">
        <v>386</v>
      </c>
      <c r="E22" s="785" t="s">
        <v>386</v>
      </c>
      <c r="F22" s="786" t="s">
        <v>386</v>
      </c>
      <c r="G22" s="787" t="s">
        <v>386</v>
      </c>
      <c r="H22" s="786" t="s">
        <v>386</v>
      </c>
      <c r="I22" s="787" t="s">
        <v>386</v>
      </c>
      <c r="J22" s="786" t="s">
        <v>386</v>
      </c>
      <c r="K22" s="788" t="s">
        <v>386</v>
      </c>
      <c r="L22" s="789" t="s">
        <v>386</v>
      </c>
      <c r="M22" s="790" t="s">
        <v>386</v>
      </c>
      <c r="N22" s="789" t="s">
        <v>386</v>
      </c>
      <c r="O22" s="791" t="s">
        <v>386</v>
      </c>
      <c r="P22" s="792" t="s">
        <v>386</v>
      </c>
      <c r="Q22" s="775" t="s">
        <v>386</v>
      </c>
      <c r="R22" s="792" t="s">
        <v>386</v>
      </c>
      <c r="S22" s="775" t="s">
        <v>386</v>
      </c>
      <c r="T22" s="792" t="s">
        <v>386</v>
      </c>
      <c r="U22" s="775" t="s">
        <v>386</v>
      </c>
      <c r="V22" s="792" t="s">
        <v>386</v>
      </c>
      <c r="W22" s="775" t="s">
        <v>386</v>
      </c>
      <c r="X22" s="792" t="s">
        <v>386</v>
      </c>
      <c r="Y22" s="776" t="s">
        <v>386</v>
      </c>
      <c r="Z22" s="793" t="s">
        <v>386</v>
      </c>
      <c r="AA22" s="778" t="s">
        <v>386</v>
      </c>
      <c r="AB22" s="793" t="s">
        <v>386</v>
      </c>
      <c r="AC22" s="778" t="s">
        <v>386</v>
      </c>
      <c r="AD22" s="793" t="s">
        <v>386</v>
      </c>
      <c r="AE22" s="778" t="s">
        <v>386</v>
      </c>
      <c r="AF22" s="793" t="s">
        <v>386</v>
      </c>
      <c r="AG22" s="778" t="s">
        <v>386</v>
      </c>
      <c r="AH22" s="793" t="s">
        <v>386</v>
      </c>
      <c r="AI22" s="779" t="s">
        <v>386</v>
      </c>
      <c r="AJ22" s="794" t="s">
        <v>386</v>
      </c>
      <c r="AK22" s="781" t="s">
        <v>386</v>
      </c>
      <c r="AL22" s="794" t="s">
        <v>386</v>
      </c>
      <c r="AM22" s="781" t="s">
        <v>386</v>
      </c>
      <c r="AN22" s="794" t="s">
        <v>386</v>
      </c>
      <c r="AO22" s="782" t="s">
        <v>386</v>
      </c>
      <c r="AP22" s="793" t="s">
        <v>386</v>
      </c>
      <c r="AQ22" s="778" t="s">
        <v>386</v>
      </c>
      <c r="AR22" s="793" t="s">
        <v>386</v>
      </c>
      <c r="AS22" s="778" t="s">
        <v>386</v>
      </c>
      <c r="AT22" s="793" t="s">
        <v>386</v>
      </c>
      <c r="AU22" s="779" t="s">
        <v>386</v>
      </c>
      <c r="AV22" s="794" t="s">
        <v>386</v>
      </c>
      <c r="AW22" s="782" t="s">
        <v>386</v>
      </c>
      <c r="AX22" s="49" t="str">
        <f t="shared" si="0"/>
        <v>Ethnicity</v>
      </c>
      <c r="AY22" s="49" t="b" cm="1">
        <f t="array" ref="AY22">NOT(OR(BX22="", NOT(ISNUMBER(MATCH(AX22, 'Overview Variables'!$C$2:$C$36 &amp; 'Overview Variables'!$D$2:$D$36, 0)))))</f>
        <v>0</v>
      </c>
      <c r="AZ22" s="753" t="str" cm="1">
        <f t="array" ref="AZ22">IF(AY22,1 + SUMPRODUCT((C:C=C22) * (BX:BX&gt;BX22) * (BX:BX&lt;&gt;"")* (AY:AY=TRUE)),"")</f>
        <v/>
      </c>
      <c r="BA22" s="717" t="str">
        <f t="shared" si="46"/>
        <v/>
      </c>
      <c r="BB22" s="828" t="str">
        <f t="shared" si="1"/>
        <v/>
      </c>
      <c r="BC22" s="828" t="str">
        <f t="shared" si="2"/>
        <v/>
      </c>
      <c r="BD22" s="828" t="str">
        <f t="shared" si="3"/>
        <v/>
      </c>
      <c r="BE22" s="808" t="str">
        <f t="shared" si="4"/>
        <v/>
      </c>
      <c r="BF22" s="808" t="str">
        <f t="shared" si="5"/>
        <v/>
      </c>
      <c r="BG22" s="829" t="str">
        <f t="shared" si="6"/>
        <v/>
      </c>
      <c r="BH22" s="829" t="str">
        <f t="shared" si="7"/>
        <v/>
      </c>
      <c r="BI22" s="829" t="str">
        <f t="shared" si="8"/>
        <v/>
      </c>
      <c r="BJ22" s="829" t="str">
        <f t="shared" si="9"/>
        <v/>
      </c>
      <c r="BK22" s="829" t="str">
        <f t="shared" si="10"/>
        <v/>
      </c>
      <c r="BL22" s="810" t="str">
        <f t="shared" si="11"/>
        <v/>
      </c>
      <c r="BM22" s="810" t="str">
        <f t="shared" si="12"/>
        <v/>
      </c>
      <c r="BN22" s="810" t="str">
        <f t="shared" si="13"/>
        <v/>
      </c>
      <c r="BO22" s="810" t="str">
        <f t="shared" si="14"/>
        <v/>
      </c>
      <c r="BP22" s="810" t="str">
        <f t="shared" si="15"/>
        <v/>
      </c>
      <c r="BQ22" s="830" t="str">
        <f t="shared" si="16"/>
        <v/>
      </c>
      <c r="BR22" s="830" t="str">
        <f t="shared" si="17"/>
        <v/>
      </c>
      <c r="BS22" s="830" t="str">
        <f t="shared" si="18"/>
        <v/>
      </c>
      <c r="BT22" s="810" t="str">
        <f t="shared" si="19"/>
        <v/>
      </c>
      <c r="BU22" s="810" t="str">
        <f t="shared" si="20"/>
        <v/>
      </c>
      <c r="BV22" s="810" t="str">
        <f t="shared" si="21"/>
        <v/>
      </c>
      <c r="BW22" s="830" t="str">
        <f t="shared" si="22"/>
        <v/>
      </c>
      <c r="BX22" s="816" t="str">
        <f t="shared" si="52"/>
        <v/>
      </c>
      <c r="BY22" s="755" t="str">
        <f t="shared" si="53"/>
        <v/>
      </c>
      <c r="BZ22" s="805" t="str">
        <f t="shared" ca="1" si="47"/>
        <v/>
      </c>
      <c r="CA22" s="757" t="str" cm="1">
        <f t="array" ref="CA22">IF(AY22,INDEX(BA:BA,MATCH(1,(C:C=C22)*(AY:AY=TRUE)*(AZ:AZ=1),0)),"")</f>
        <v/>
      </c>
      <c r="CC22" s="765"/>
      <c r="CD22" s="828" t="str">
        <f t="shared" si="23"/>
        <v/>
      </c>
      <c r="CE22" s="828" t="str">
        <f t="shared" si="24"/>
        <v/>
      </c>
      <c r="CF22" s="828" t="str">
        <f t="shared" si="25"/>
        <v/>
      </c>
      <c r="CG22" s="808" t="str">
        <f t="shared" si="26"/>
        <v/>
      </c>
      <c r="CH22" s="808" t="str">
        <f t="shared" si="27"/>
        <v/>
      </c>
      <c r="CI22" s="829" t="str">
        <f t="shared" si="28"/>
        <v/>
      </c>
      <c r="CJ22" s="829" t="str">
        <f t="shared" si="29"/>
        <v/>
      </c>
      <c r="CK22" s="829" t="str">
        <f t="shared" si="30"/>
        <v/>
      </c>
      <c r="CL22" s="829" t="str">
        <f t="shared" si="31"/>
        <v/>
      </c>
      <c r="CM22" s="829" t="str">
        <f t="shared" si="32"/>
        <v/>
      </c>
      <c r="CN22" s="810" t="str">
        <f t="shared" si="33"/>
        <v/>
      </c>
      <c r="CO22" s="810" t="str">
        <f t="shared" si="34"/>
        <v/>
      </c>
      <c r="CP22" s="810" t="str">
        <f t="shared" si="35"/>
        <v/>
      </c>
      <c r="CQ22" s="810" t="str">
        <f t="shared" si="36"/>
        <v/>
      </c>
      <c r="CR22" s="810" t="str">
        <f t="shared" si="37"/>
        <v/>
      </c>
      <c r="CS22" s="830" t="str">
        <f t="shared" si="38"/>
        <v/>
      </c>
      <c r="CT22" s="830" t="str">
        <f t="shared" si="39"/>
        <v/>
      </c>
      <c r="CU22" s="830" t="str">
        <f t="shared" si="40"/>
        <v/>
      </c>
      <c r="CV22" s="810" t="str">
        <f t="shared" si="41"/>
        <v/>
      </c>
      <c r="CW22" s="810" t="str">
        <f t="shared" si="42"/>
        <v/>
      </c>
      <c r="CX22" s="810" t="str">
        <f t="shared" si="43"/>
        <v/>
      </c>
      <c r="CY22" s="830" t="str">
        <f t="shared" si="44"/>
        <v/>
      </c>
      <c r="CZ22" s="816" t="str">
        <f t="shared" si="55"/>
        <v/>
      </c>
      <c r="DA22" s="755" t="str">
        <f t="shared" ca="1" si="54"/>
        <v/>
      </c>
      <c r="DB22" s="805"/>
      <c r="DE22" s="608" t="str">
        <v>Lifestyle</v>
      </c>
      <c r="DG22" s="758" t="s">
        <v>416</v>
      </c>
      <c r="DH22" s="759">
        <f t="shared" si="45"/>
        <v>16</v>
      </c>
      <c r="DL22" s="761" t="str" cm="1">
        <f t="array" ref="DL22">IFERROR(IF(INDEX($D$7:$D$972, SMALL(IF(($DL$4=$C$7:$C$972), MATCH(ROW($C$7:$C$972), ROW($C$7:$C$972)), ""),ROWS($A$1:A17)))&lt;&gt;"",INDEX($D$7:$D$972, SMALL(IF(($DL$4=$C$7:$C$972), MATCH(ROW($C$7:$C$972), ROW($C$7:$C$972)), ""),ROWS($A$1:A17))),""),"")</f>
        <v/>
      </c>
      <c r="DM22" s="762" t="str">
        <f t="shared" si="50"/>
        <v/>
      </c>
      <c r="DN22" s="763" t="str">
        <f t="shared" si="51"/>
        <v/>
      </c>
    </row>
    <row r="23" spans="1:118" x14ac:dyDescent="0.25">
      <c r="A23" s="764">
        <v>25</v>
      </c>
      <c r="B23" s="765" t="s">
        <v>387</v>
      </c>
      <c r="C23" s="765" t="s">
        <v>415</v>
      </c>
      <c r="D23" s="717" t="s">
        <v>417</v>
      </c>
      <c r="E23" s="785">
        <v>0.86426133165533603</v>
      </c>
      <c r="F23" s="786">
        <v>0.875901077348061</v>
      </c>
      <c r="G23" s="787">
        <v>101.3467854301</v>
      </c>
      <c r="H23" s="786">
        <v>0.79377982895751198</v>
      </c>
      <c r="I23" s="787">
        <v>91.844885323883403</v>
      </c>
      <c r="J23" s="786">
        <v>0.93399326564284002</v>
      </c>
      <c r="K23" s="788">
        <v>108.06838527114699</v>
      </c>
      <c r="L23" s="789">
        <v>0.93972221118861199</v>
      </c>
      <c r="M23" s="790">
        <v>108.731257175274</v>
      </c>
      <c r="N23" s="789">
        <v>0.79980730681345602</v>
      </c>
      <c r="O23" s="791">
        <v>92.542299130931895</v>
      </c>
      <c r="P23" s="792">
        <v>0.95955809041312701</v>
      </c>
      <c r="Q23" s="775">
        <v>111.026382329898</v>
      </c>
      <c r="R23" s="792">
        <v>0.90533557063415604</v>
      </c>
      <c r="S23" s="775">
        <v>104.752525361761</v>
      </c>
      <c r="T23" s="792">
        <v>0.47196116724943299</v>
      </c>
      <c r="U23" s="775">
        <v>54.608617782942702</v>
      </c>
      <c r="V23" s="792">
        <v>0.77557133702820502</v>
      </c>
      <c r="W23" s="775">
        <v>89.738058226293504</v>
      </c>
      <c r="X23" s="792">
        <v>0.91750353731226397</v>
      </c>
      <c r="Y23" s="776">
        <v>106.160428993734</v>
      </c>
      <c r="Z23" s="793">
        <v>0.969381996086491</v>
      </c>
      <c r="AA23" s="778">
        <v>112.16306464039199</v>
      </c>
      <c r="AB23" s="793">
        <v>0.92113352720072095</v>
      </c>
      <c r="AC23" s="778">
        <v>106.580439672854</v>
      </c>
      <c r="AD23" s="793">
        <v>0.85674076300545299</v>
      </c>
      <c r="AE23" s="778">
        <v>99.129827012452395</v>
      </c>
      <c r="AF23" s="793">
        <v>0.33912200671284898</v>
      </c>
      <c r="AG23" s="778">
        <v>39.238363940606</v>
      </c>
      <c r="AH23" s="793">
        <v>0.96447150125301895</v>
      </c>
      <c r="AI23" s="779">
        <v>111.594892184491</v>
      </c>
      <c r="AJ23" s="794">
        <v>0.76923340559820397</v>
      </c>
      <c r="AK23" s="781">
        <v>89.004723157621299</v>
      </c>
      <c r="AL23" s="794">
        <v>0.90865194129540205</v>
      </c>
      <c r="AM23" s="781">
        <v>105.13624849500501</v>
      </c>
      <c r="AN23" s="794">
        <v>0.90757637638153199</v>
      </c>
      <c r="AO23" s="782">
        <v>105.01179945691101</v>
      </c>
      <c r="AP23" s="793">
        <v>0.753690517348653</v>
      </c>
      <c r="AQ23" s="778">
        <v>87.206321715805004</v>
      </c>
      <c r="AR23" s="793">
        <v>0.90108573739936304</v>
      </c>
      <c r="AS23" s="778">
        <v>104.260795247369</v>
      </c>
      <c r="AT23" s="793">
        <v>0.81986947509708397</v>
      </c>
      <c r="AU23" s="779">
        <v>94.863607229398099</v>
      </c>
      <c r="AV23" s="794">
        <v>0.86064219700356404</v>
      </c>
      <c r="AW23" s="782">
        <v>99.581245334111998</v>
      </c>
      <c r="AX23" s="49" t="str">
        <f t="shared" si="0"/>
        <v>EthnicityWhite</v>
      </c>
      <c r="AY23" s="49" t="b" cm="1">
        <f t="array" ref="AY23">NOT(OR(BX23="", NOT(ISNUMBER(MATCH(AX23, 'Overview Variables'!$C$2:$C$36 &amp; 'Overview Variables'!$D$2:$D$36, 0)))))</f>
        <v>0</v>
      </c>
      <c r="AZ23" s="753" t="str" cm="1">
        <f t="array" ref="AZ23">IF(AY23,1 + SUMPRODUCT((C:C=C23) * (BX:BX&gt;BX23) * (BX:BX&lt;&gt;"")* (AY:AY=TRUE)),"")</f>
        <v/>
      </c>
      <c r="BA23" s="717" t="str">
        <f t="shared" si="46"/>
        <v>White</v>
      </c>
      <c r="BB23" s="828">
        <f t="shared" si="1"/>
        <v>0</v>
      </c>
      <c r="BC23" s="828">
        <f t="shared" si="2"/>
        <v>0</v>
      </c>
      <c r="BD23" s="828">
        <f t="shared" si="3"/>
        <v>128.89107065871193</v>
      </c>
      <c r="BE23" s="808">
        <f t="shared" si="4"/>
        <v>703.8519361802704</v>
      </c>
      <c r="BF23" s="808">
        <f t="shared" si="5"/>
        <v>0</v>
      </c>
      <c r="BG23" s="829">
        <f t="shared" si="6"/>
        <v>1304.0394448714396</v>
      </c>
      <c r="BH23" s="829">
        <f t="shared" si="7"/>
        <v>660.89496656293386</v>
      </c>
      <c r="BI23" s="829">
        <f t="shared" si="8"/>
        <v>0</v>
      </c>
      <c r="BJ23" s="829">
        <f t="shared" si="9"/>
        <v>0</v>
      </c>
      <c r="BK23" s="829">
        <f t="shared" si="10"/>
        <v>41.287659179051879</v>
      </c>
      <c r="BL23" s="810">
        <f t="shared" si="11"/>
        <v>997.49407397299922</v>
      </c>
      <c r="BM23" s="810">
        <f t="shared" si="12"/>
        <v>499.25437174279074</v>
      </c>
      <c r="BN23" s="810">
        <f t="shared" si="13"/>
        <v>0</v>
      </c>
      <c r="BO23" s="810">
        <f t="shared" si="14"/>
        <v>0</v>
      </c>
      <c r="BP23" s="810">
        <f t="shared" si="15"/>
        <v>254.620476330797</v>
      </c>
      <c r="BQ23" s="830">
        <f t="shared" si="16"/>
        <v>0</v>
      </c>
      <c r="BR23" s="830">
        <f t="shared" si="17"/>
        <v>29.076862121452866</v>
      </c>
      <c r="BS23" s="830">
        <f t="shared" si="18"/>
        <v>150.65767847933432</v>
      </c>
      <c r="BT23" s="810">
        <f t="shared" si="19"/>
        <v>0</v>
      </c>
      <c r="BU23" s="810">
        <f t="shared" si="20"/>
        <v>48.658629819565604</v>
      </c>
      <c r="BV23" s="810">
        <f t="shared" si="21"/>
        <v>20.4967368774271</v>
      </c>
      <c r="BW23" s="830">
        <f t="shared" si="22"/>
        <v>0</v>
      </c>
      <c r="BX23" s="816">
        <f t="shared" si="52"/>
        <v>4839.2239067967739</v>
      </c>
      <c r="BY23" s="755">
        <f t="shared" si="53"/>
        <v>0.94276717451719738</v>
      </c>
      <c r="BZ23" s="805">
        <f t="shared" ca="1" si="47"/>
        <v>103.62005053119606</v>
      </c>
      <c r="CA23" s="757" t="str" cm="1">
        <f t="array" ref="CA23">IF(AY23,INDEX(BA:BA,MATCH(1,(C:C=C23)*(AY:AY=TRUE)*(AZ:AZ=1),0)),"")</f>
        <v/>
      </c>
      <c r="CC23" s="765" t="str">
        <f t="shared" ref="CC23:CC64" si="56">D23</f>
        <v>White</v>
      </c>
      <c r="CD23" s="828">
        <f t="shared" ca="1" si="23"/>
        <v>0</v>
      </c>
      <c r="CE23" s="828">
        <f t="shared" ca="1" si="24"/>
        <v>30.163633500385455</v>
      </c>
      <c r="CF23" s="828">
        <f t="shared" ca="1" si="25"/>
        <v>11613.272265003074</v>
      </c>
      <c r="CG23" s="808">
        <f t="shared" ca="1" si="26"/>
        <v>55733.98462338539</v>
      </c>
      <c r="CH23" s="808">
        <f t="shared" ca="1" si="27"/>
        <v>38.390750727045891</v>
      </c>
      <c r="CI23" s="829">
        <f t="shared" ca="1" si="28"/>
        <v>43254.959599642942</v>
      </c>
      <c r="CJ23" s="829">
        <f t="shared" ca="1" si="29"/>
        <v>21315.220675010569</v>
      </c>
      <c r="CK23" s="829">
        <f t="shared" ca="1" si="30"/>
        <v>0</v>
      </c>
      <c r="CL23" s="829">
        <f t="shared" ca="1" si="31"/>
        <v>2233.6454506412306</v>
      </c>
      <c r="CM23" s="829">
        <f t="shared" ca="1" si="32"/>
        <v>13591.897401743878</v>
      </c>
      <c r="CN23" s="810">
        <f t="shared" ca="1" si="33"/>
        <v>34279.286145610495</v>
      </c>
      <c r="CO23" s="810">
        <f t="shared" ca="1" si="34"/>
        <v>34375.782101603705</v>
      </c>
      <c r="CP23" s="810">
        <f t="shared" ca="1" si="35"/>
        <v>8988.0673446902074</v>
      </c>
      <c r="CQ23" s="810">
        <f t="shared" ca="1" si="36"/>
        <v>0</v>
      </c>
      <c r="CR23" s="810">
        <f t="shared" ca="1" si="37"/>
        <v>13728.287348835473</v>
      </c>
      <c r="CS23" s="830">
        <f t="shared" ca="1" si="38"/>
        <v>11609.270557288095</v>
      </c>
      <c r="CT23" s="830">
        <f t="shared" ca="1" si="39"/>
        <v>25493.138864983801</v>
      </c>
      <c r="CU23" s="830">
        <f t="shared" ca="1" si="40"/>
        <v>26995.859315468668</v>
      </c>
      <c r="CV23" s="810">
        <f t="shared" ca="1" si="41"/>
        <v>15980.500039343489</v>
      </c>
      <c r="CW23" s="810">
        <f t="shared" ca="1" si="42"/>
        <v>8453.0853025434244</v>
      </c>
      <c r="CX23" s="810">
        <f t="shared" ca="1" si="43"/>
        <v>7125.4856080687568</v>
      </c>
      <c r="CY23" s="830">
        <f t="shared" ca="1" si="44"/>
        <v>4867.7922662521578</v>
      </c>
      <c r="CZ23" s="816">
        <f t="shared" ca="1" si="55"/>
        <v>339708.08929434279</v>
      </c>
      <c r="DA23" s="755">
        <f t="shared" ca="1" si="54"/>
        <v>0.90983083841805901</v>
      </c>
      <c r="DB23" s="805"/>
      <c r="DE23" s="608" t="str">
        <v>Environment</v>
      </c>
      <c r="DG23" s="758" t="s">
        <v>418</v>
      </c>
      <c r="DH23" s="759">
        <f t="shared" si="45"/>
        <v>5</v>
      </c>
      <c r="DL23" s="761" t="str" cm="1">
        <f t="array" ref="DL23">IFERROR(IF(INDEX($D$7:$D$972, SMALL(IF(($DL$4=$C$7:$C$972), MATCH(ROW($C$7:$C$972), ROW($C$7:$C$972)), ""),ROWS($A$1:A18)))&lt;&gt;"",INDEX($D$7:$D$972, SMALL(IF(($DL$4=$C$7:$C$972), MATCH(ROW($C$7:$C$972), ROW($C$7:$C$972)), ""),ROWS($A$1:A18))),""),"")</f>
        <v/>
      </c>
      <c r="DM23" s="762" t="str">
        <f t="shared" si="50"/>
        <v/>
      </c>
      <c r="DN23" s="763" t="str">
        <f t="shared" si="51"/>
        <v/>
      </c>
    </row>
    <row r="24" spans="1:118" x14ac:dyDescent="0.25">
      <c r="A24" s="764">
        <v>26</v>
      </c>
      <c r="B24" s="765" t="s">
        <v>387</v>
      </c>
      <c r="C24" s="765" t="s">
        <v>415</v>
      </c>
      <c r="D24" s="717" t="s">
        <v>419</v>
      </c>
      <c r="E24" s="785">
        <v>1.7820676954429199E-2</v>
      </c>
      <c r="F24" s="786">
        <v>3.80114711758976E-2</v>
      </c>
      <c r="G24" s="787">
        <v>213.299816124269</v>
      </c>
      <c r="H24" s="786">
        <v>3.1960739235476897E-2</v>
      </c>
      <c r="I24" s="787">
        <v>179.34638126938901</v>
      </c>
      <c r="J24" s="786">
        <v>7.8302333513723295E-3</v>
      </c>
      <c r="K24" s="788">
        <v>43.939034254398301</v>
      </c>
      <c r="L24" s="789">
        <v>1.1136290130338801E-2</v>
      </c>
      <c r="M24" s="790">
        <v>62.490836677059697</v>
      </c>
      <c r="N24" s="789">
        <v>1.82800838312129E-2</v>
      </c>
      <c r="O24" s="791">
        <v>102.577942902833</v>
      </c>
      <c r="P24" s="792">
        <v>1.11390353801429E-2</v>
      </c>
      <c r="Q24" s="775">
        <v>62.506241534075897</v>
      </c>
      <c r="R24" s="792">
        <v>1.7661323744306401E-2</v>
      </c>
      <c r="S24" s="775">
        <v>99.1057959777268</v>
      </c>
      <c r="T24" s="792">
        <v>3.6821621544514203E-2</v>
      </c>
      <c r="U24" s="775">
        <v>206.62302357353701</v>
      </c>
      <c r="V24" s="792">
        <v>3.6008889096801298E-2</v>
      </c>
      <c r="W24" s="775">
        <v>202.06240867775401</v>
      </c>
      <c r="X24" s="792">
        <v>1.28057615029693E-2</v>
      </c>
      <c r="Y24" s="776">
        <v>71.859007015928796</v>
      </c>
      <c r="Z24" s="793">
        <v>5.4813459936688298E-3</v>
      </c>
      <c r="AA24" s="778">
        <v>30.758348898224401</v>
      </c>
      <c r="AB24" s="793">
        <v>1.5642606447141199E-2</v>
      </c>
      <c r="AC24" s="778">
        <v>87.777846414826001</v>
      </c>
      <c r="AD24" s="793">
        <v>2.38668636983973E-2</v>
      </c>
      <c r="AE24" s="778">
        <v>133.92792967084901</v>
      </c>
      <c r="AF24" s="793">
        <v>4.1939782850433698E-2</v>
      </c>
      <c r="AG24" s="778">
        <v>235.34337644793999</v>
      </c>
      <c r="AH24" s="793">
        <v>1.0212276139585801E-2</v>
      </c>
      <c r="AI24" s="779">
        <v>57.305769953074901</v>
      </c>
      <c r="AJ24" s="794">
        <v>2.08142910195908E-2</v>
      </c>
      <c r="AK24" s="781">
        <v>116.798542910669</v>
      </c>
      <c r="AL24" s="794">
        <v>1.6375902223838602E-2</v>
      </c>
      <c r="AM24" s="781">
        <v>91.892705679558802</v>
      </c>
      <c r="AN24" s="794">
        <v>1.21594843902261E-2</v>
      </c>
      <c r="AO24" s="782">
        <v>68.232449425575794</v>
      </c>
      <c r="AP24" s="793">
        <v>3.1082877974483201E-2</v>
      </c>
      <c r="AQ24" s="778">
        <v>174.420298701154</v>
      </c>
      <c r="AR24" s="793">
        <v>2.2795743599372299E-2</v>
      </c>
      <c r="AS24" s="778">
        <v>127.917383035814</v>
      </c>
      <c r="AT24" s="793">
        <v>2.7182604430123599E-2</v>
      </c>
      <c r="AU24" s="779">
        <v>152.53407319842299</v>
      </c>
      <c r="AV24" s="794">
        <v>1.1452727449017E-2</v>
      </c>
      <c r="AW24" s="782">
        <v>64.266511750949704</v>
      </c>
      <c r="AX24" s="49" t="str">
        <f t="shared" si="0"/>
        <v>EthnicityMixed</v>
      </c>
      <c r="AY24" s="49" t="b" cm="1">
        <f t="array" ref="AY24">NOT(OR(BX24="", NOT(ISNUMBER(MATCH(AX24, 'Overview Variables'!$C$2:$C$36 &amp; 'Overview Variables'!$D$2:$D$36, 0)))))</f>
        <v>0</v>
      </c>
      <c r="AZ24" s="753" t="str" cm="1">
        <f t="array" ref="AZ24">IF(AY24,1 + SUMPRODUCT((C:C=C24) * (BX:BX&gt;BX24) * (BX:BX&lt;&gt;"")* (AY:AY=TRUE)),"")</f>
        <v/>
      </c>
      <c r="BA24" s="717" t="str">
        <f t="shared" si="46"/>
        <v>Mixed</v>
      </c>
      <c r="BB24" s="828">
        <f t="shared" si="1"/>
        <v>0</v>
      </c>
      <c r="BC24" s="828">
        <f t="shared" si="2"/>
        <v>0</v>
      </c>
      <c r="BD24" s="828">
        <f t="shared" si="3"/>
        <v>1.0805722024893816</v>
      </c>
      <c r="BE24" s="808">
        <f t="shared" si="4"/>
        <v>8.341081307623762</v>
      </c>
      <c r="BF24" s="808">
        <f t="shared" si="5"/>
        <v>0</v>
      </c>
      <c r="BG24" s="829">
        <f t="shared" si="6"/>
        <v>15.137949081614201</v>
      </c>
      <c r="BH24" s="829">
        <f t="shared" si="7"/>
        <v>12.892766333343673</v>
      </c>
      <c r="BI24" s="829">
        <f t="shared" si="8"/>
        <v>0</v>
      </c>
      <c r="BJ24" s="829">
        <f t="shared" si="9"/>
        <v>0</v>
      </c>
      <c r="BK24" s="829">
        <f t="shared" si="10"/>
        <v>0.57625926763361857</v>
      </c>
      <c r="BL24" s="810">
        <f t="shared" si="11"/>
        <v>5.6403050274852262</v>
      </c>
      <c r="BM24" s="810">
        <f t="shared" si="12"/>
        <v>8.4782926943505306</v>
      </c>
      <c r="BN24" s="810">
        <f t="shared" si="13"/>
        <v>0</v>
      </c>
      <c r="BO24" s="810">
        <f t="shared" si="14"/>
        <v>0</v>
      </c>
      <c r="BP24" s="810">
        <f t="shared" si="15"/>
        <v>2.6960409008506514</v>
      </c>
      <c r="BQ24" s="830">
        <f t="shared" si="16"/>
        <v>0</v>
      </c>
      <c r="BR24" s="830">
        <f t="shared" si="17"/>
        <v>0.52402887116283525</v>
      </c>
      <c r="BS24" s="830">
        <f t="shared" si="18"/>
        <v>2.0184744087775326</v>
      </c>
      <c r="BT24" s="810">
        <f t="shared" si="19"/>
        <v>0</v>
      </c>
      <c r="BU24" s="810">
        <f t="shared" si="20"/>
        <v>1.230970154366104</v>
      </c>
      <c r="BV24" s="810">
        <f t="shared" si="21"/>
        <v>0.67956511075309001</v>
      </c>
      <c r="BW24" s="830">
        <f t="shared" si="22"/>
        <v>0</v>
      </c>
      <c r="BX24" s="816">
        <f t="shared" si="52"/>
        <v>59.296305360450603</v>
      </c>
      <c r="BY24" s="755">
        <f t="shared" si="53"/>
        <v>1.1551978445441379E-2</v>
      </c>
      <c r="BZ24" s="805">
        <f t="shared" ca="1" si="47"/>
        <v>79.086378228264081</v>
      </c>
      <c r="CA24" s="757" t="str" cm="1">
        <f t="array" ref="CA24">IF(AY24,INDEX(BA:BA,MATCH(1,(C:C=C24)*(AY:AY=TRUE)*(AZ:AZ=1),0)),"")</f>
        <v/>
      </c>
      <c r="CC24" s="765" t="str">
        <f t="shared" si="56"/>
        <v>Mixed</v>
      </c>
      <c r="CD24" s="828">
        <f t="shared" ca="1" si="23"/>
        <v>0</v>
      </c>
      <c r="CE24" s="828">
        <f t="shared" ca="1" si="24"/>
        <v>1.2145080909481221</v>
      </c>
      <c r="CF24" s="828">
        <f t="shared" ca="1" si="25"/>
        <v>97.361121490963541</v>
      </c>
      <c r="CG24" s="808">
        <f t="shared" ca="1" si="26"/>
        <v>660.48223134026398</v>
      </c>
      <c r="CH24" s="808">
        <f t="shared" ca="1" si="27"/>
        <v>0.87744402389821918</v>
      </c>
      <c r="CI24" s="829">
        <f t="shared" ca="1" si="28"/>
        <v>502.12543686608166</v>
      </c>
      <c r="CJ24" s="829">
        <f t="shared" ca="1" si="29"/>
        <v>415.8182062359499</v>
      </c>
      <c r="CK24" s="829">
        <f t="shared" ca="1" si="30"/>
        <v>0</v>
      </c>
      <c r="CL24" s="829">
        <f t="shared" ca="1" si="31"/>
        <v>103.70560059878774</v>
      </c>
      <c r="CM24" s="829">
        <f t="shared" ca="1" si="32"/>
        <v>189.70455090498723</v>
      </c>
      <c r="CN24" s="810">
        <f t="shared" ca="1" si="33"/>
        <v>193.83135702811717</v>
      </c>
      <c r="CO24" s="810">
        <f t="shared" ca="1" si="34"/>
        <v>583.76643000086244</v>
      </c>
      <c r="CP24" s="810">
        <f t="shared" ca="1" si="35"/>
        <v>250.38726705988609</v>
      </c>
      <c r="CQ24" s="810">
        <f t="shared" ca="1" si="36"/>
        <v>0</v>
      </c>
      <c r="CR24" s="810">
        <f t="shared" ca="1" si="37"/>
        <v>145.3615385708643</v>
      </c>
      <c r="CS24" s="830">
        <f t="shared" ca="1" si="38"/>
        <v>314.12928006766435</v>
      </c>
      <c r="CT24" s="830">
        <f t="shared" ca="1" si="39"/>
        <v>459.4423127920158</v>
      </c>
      <c r="CU24" s="830">
        <f t="shared" ca="1" si="40"/>
        <v>361.68386318727534</v>
      </c>
      <c r="CV24" s="810">
        <f t="shared" ca="1" si="41"/>
        <v>659.0502616929673</v>
      </c>
      <c r="CW24" s="810">
        <f t="shared" ca="1" si="42"/>
        <v>213.84687070571152</v>
      </c>
      <c r="CX24" s="810">
        <f t="shared" ca="1" si="43"/>
        <v>236.2440151022042</v>
      </c>
      <c r="CY24" s="830">
        <f t="shared" ca="1" si="44"/>
        <v>64.776626451640155</v>
      </c>
      <c r="CZ24" s="816">
        <f t="shared" ca="1" si="55"/>
        <v>5453.8089222110893</v>
      </c>
      <c r="DA24" s="755">
        <f t="shared" ca="1" si="54"/>
        <v>1.4606786534211153E-2</v>
      </c>
      <c r="DB24" s="805"/>
      <c r="DE24" s="608" t="str">
        <v>Community Safety</v>
      </c>
      <c r="DG24" s="758" t="s">
        <v>420</v>
      </c>
      <c r="DH24" s="759">
        <f t="shared" si="45"/>
        <v>16</v>
      </c>
      <c r="DL24" s="761" t="str" cm="1">
        <f t="array" ref="DL24">IFERROR(IF(INDEX($D$7:$D$972, SMALL(IF(($DL$4=$C$7:$C$972), MATCH(ROW($C$7:$C$972), ROW($C$7:$C$972)), ""),ROWS($A$1:A19)))&lt;&gt;"",INDEX($D$7:$D$972, SMALL(IF(($DL$4=$C$7:$C$972), MATCH(ROW($C$7:$C$972), ROW($C$7:$C$972)), ""),ROWS($A$1:A19))),""),"")</f>
        <v/>
      </c>
      <c r="DM24" s="762" t="str">
        <f t="shared" si="50"/>
        <v/>
      </c>
      <c r="DN24" s="763" t="str">
        <f t="shared" si="51"/>
        <v/>
      </c>
    </row>
    <row r="25" spans="1:118" ht="15.75" thickBot="1" x14ac:dyDescent="0.3">
      <c r="A25" s="764">
        <v>27</v>
      </c>
      <c r="B25" s="765" t="s">
        <v>387</v>
      </c>
      <c r="C25" s="765" t="s">
        <v>415</v>
      </c>
      <c r="D25" s="717" t="s">
        <v>421</v>
      </c>
      <c r="E25" s="785">
        <v>7.5966603787775602E-2</v>
      </c>
      <c r="F25" s="786">
        <v>4.6715178142457403E-2</v>
      </c>
      <c r="G25" s="787">
        <v>61.494361750017703</v>
      </c>
      <c r="H25" s="786">
        <v>4.7174079109834899E-2</v>
      </c>
      <c r="I25" s="787">
        <v>62.098444260615999</v>
      </c>
      <c r="J25" s="786">
        <v>4.6870838044339599E-2</v>
      </c>
      <c r="K25" s="788">
        <v>61.699267450839997</v>
      </c>
      <c r="L25" s="789">
        <v>3.9086035874854597E-2</v>
      </c>
      <c r="M25" s="790">
        <v>51.451603633680101</v>
      </c>
      <c r="N25" s="789">
        <v>0.13906023997643399</v>
      </c>
      <c r="O25" s="791">
        <v>183.054438454192</v>
      </c>
      <c r="P25" s="792">
        <v>2.1431969689939101E-2</v>
      </c>
      <c r="Q25" s="775">
        <v>28.212357300864198</v>
      </c>
      <c r="R25" s="792">
        <v>5.5296529757589599E-2</v>
      </c>
      <c r="S25" s="775">
        <v>72.790577701839695</v>
      </c>
      <c r="T25" s="792">
        <v>0.40474136222211299</v>
      </c>
      <c r="U25" s="775">
        <v>532.78854396705697</v>
      </c>
      <c r="V25" s="792">
        <v>0.113438530040414</v>
      </c>
      <c r="W25" s="775">
        <v>149.32684151225499</v>
      </c>
      <c r="X25" s="792">
        <v>5.45917546395892E-2</v>
      </c>
      <c r="Y25" s="776">
        <v>71.8628343477084</v>
      </c>
      <c r="Z25" s="793">
        <v>2.0633603917320501E-2</v>
      </c>
      <c r="AA25" s="778">
        <v>27.1614142116496</v>
      </c>
      <c r="AB25" s="793">
        <v>4.7594180052051703E-2</v>
      </c>
      <c r="AC25" s="778">
        <v>62.651451662908698</v>
      </c>
      <c r="AD25" s="793">
        <v>7.5417759712123403E-2</v>
      </c>
      <c r="AE25" s="778">
        <v>99.277519267301301</v>
      </c>
      <c r="AF25" s="793">
        <v>0.46003449950557901</v>
      </c>
      <c r="AG25" s="778">
        <v>605.57465592480003</v>
      </c>
      <c r="AH25" s="793">
        <v>1.33973678684427E-2</v>
      </c>
      <c r="AI25" s="779">
        <v>17.6358652360849</v>
      </c>
      <c r="AJ25" s="794">
        <v>0.114366982047687</v>
      </c>
      <c r="AK25" s="781">
        <v>150.54902594722901</v>
      </c>
      <c r="AL25" s="794">
        <v>3.80521814424944E-2</v>
      </c>
      <c r="AM25" s="781">
        <v>50.090670827932499</v>
      </c>
      <c r="AN25" s="794">
        <v>3.3187707379503398E-2</v>
      </c>
      <c r="AO25" s="782">
        <v>43.687233237671599</v>
      </c>
      <c r="AP25" s="793">
        <v>0.122971037206604</v>
      </c>
      <c r="AQ25" s="778">
        <v>161.875128115694</v>
      </c>
      <c r="AR25" s="793">
        <v>1.8090666276168101E-2</v>
      </c>
      <c r="AS25" s="778">
        <v>23.813972685559499</v>
      </c>
      <c r="AT25" s="793">
        <v>5.1982247848312201E-2</v>
      </c>
      <c r="AU25" s="779">
        <v>68.427763328123206</v>
      </c>
      <c r="AV25" s="794">
        <v>7.5019998582143602E-2</v>
      </c>
      <c r="AW25" s="782">
        <v>98.753919277112104</v>
      </c>
      <c r="AX25" s="49" t="str">
        <f t="shared" si="0"/>
        <v>EthnicityAsian</v>
      </c>
      <c r="AY25" s="49" t="b" cm="1">
        <f t="array" ref="AY25">NOT(OR(BX25="", NOT(ISNUMBER(MATCH(AX25, 'Overview Variables'!$C$2:$C$36 &amp; 'Overview Variables'!$D$2:$D$36, 0)))))</f>
        <v>0</v>
      </c>
      <c r="AZ25" s="753" t="str" cm="1">
        <f t="array" ref="AZ25">IF(AY25,1 + SUMPRODUCT((C:C=C25) * (BX:BX&gt;BX25) * (BX:BX&lt;&gt;"")* (AY:AY=TRUE)),"")</f>
        <v/>
      </c>
      <c r="BA25" s="717" t="str">
        <f t="shared" si="46"/>
        <v>Asian</v>
      </c>
      <c r="BB25" s="828">
        <f t="shared" si="1"/>
        <v>0</v>
      </c>
      <c r="BC25" s="828">
        <f t="shared" si="2"/>
        <v>0</v>
      </c>
      <c r="BD25" s="828">
        <f t="shared" si="3"/>
        <v>6.468175650118865</v>
      </c>
      <c r="BE25" s="808">
        <f t="shared" si="4"/>
        <v>29.275440870266092</v>
      </c>
      <c r="BF25" s="808">
        <f t="shared" si="5"/>
        <v>0</v>
      </c>
      <c r="BG25" s="829">
        <f t="shared" si="6"/>
        <v>29.126046808627237</v>
      </c>
      <c r="BH25" s="829">
        <f t="shared" si="7"/>
        <v>40.366466723040411</v>
      </c>
      <c r="BI25" s="829">
        <f t="shared" si="8"/>
        <v>0</v>
      </c>
      <c r="BJ25" s="829">
        <f t="shared" si="9"/>
        <v>0</v>
      </c>
      <c r="BK25" s="829">
        <f t="shared" si="10"/>
        <v>2.456628958781514</v>
      </c>
      <c r="BL25" s="810">
        <f t="shared" si="11"/>
        <v>21.231978430922794</v>
      </c>
      <c r="BM25" s="810">
        <f t="shared" si="12"/>
        <v>25.796045588212024</v>
      </c>
      <c r="BN25" s="810">
        <f t="shared" si="13"/>
        <v>0</v>
      </c>
      <c r="BO25" s="810">
        <f t="shared" si="14"/>
        <v>0</v>
      </c>
      <c r="BP25" s="810">
        <f t="shared" si="15"/>
        <v>3.5369051172688728</v>
      </c>
      <c r="BQ25" s="830">
        <f t="shared" si="16"/>
        <v>0</v>
      </c>
      <c r="BR25" s="830">
        <f t="shared" si="17"/>
        <v>1.2176698061598208</v>
      </c>
      <c r="BS25" s="830">
        <f t="shared" si="18"/>
        <v>5.5091594249975637</v>
      </c>
      <c r="BT25" s="810">
        <f t="shared" si="19"/>
        <v>0</v>
      </c>
      <c r="BU25" s="810">
        <f t="shared" si="20"/>
        <v>0.97689597891307745</v>
      </c>
      <c r="BV25" s="810">
        <f t="shared" si="21"/>
        <v>1.299556196207805</v>
      </c>
      <c r="BW25" s="830">
        <f t="shared" si="22"/>
        <v>0</v>
      </c>
      <c r="BX25" s="816">
        <f t="shared" si="52"/>
        <v>167.26096955351608</v>
      </c>
      <c r="BY25" s="755">
        <f t="shared" si="53"/>
        <v>3.258542169365207E-2</v>
      </c>
      <c r="BZ25" s="805">
        <f t="shared" ca="1" si="47"/>
        <v>70.594301032379903</v>
      </c>
      <c r="CA25" s="757" t="str" cm="1">
        <f t="array" ref="CA25">IF(AY25,INDEX(BA:BA,MATCH(1,(C:C=C25)*(AY:AY=TRUE)*(AZ:AZ=1),0)),"")</f>
        <v/>
      </c>
      <c r="CC25" s="765" t="str">
        <f t="shared" si="56"/>
        <v>Asian</v>
      </c>
      <c r="CD25" s="828">
        <f t="shared" ca="1" si="23"/>
        <v>0</v>
      </c>
      <c r="CE25" s="828">
        <f t="shared" ca="1" si="24"/>
        <v>1.792615006173726</v>
      </c>
      <c r="CF25" s="828">
        <f t="shared" ca="1" si="25"/>
        <v>582.79200024331863</v>
      </c>
      <c r="CG25" s="808">
        <f t="shared" ca="1" si="26"/>
        <v>2318.1537017017513</v>
      </c>
      <c r="CH25" s="808">
        <f t="shared" ca="1" si="27"/>
        <v>6.6748915188688311</v>
      </c>
      <c r="CI25" s="829">
        <f t="shared" ca="1" si="28"/>
        <v>966.11032968307484</v>
      </c>
      <c r="CJ25" s="829">
        <f t="shared" ca="1" si="29"/>
        <v>1301.9014966126895</v>
      </c>
      <c r="CK25" s="829">
        <f t="shared" ca="1" si="30"/>
        <v>0</v>
      </c>
      <c r="CL25" s="829">
        <f t="shared" ca="1" si="31"/>
        <v>326.70296651639234</v>
      </c>
      <c r="CM25" s="829">
        <f t="shared" ca="1" si="32"/>
        <v>808.72225323087446</v>
      </c>
      <c r="CN25" s="810">
        <f t="shared" ca="1" si="33"/>
        <v>729.64550172428756</v>
      </c>
      <c r="CO25" s="810">
        <f t="shared" ca="1" si="34"/>
        <v>1776.1672053625175</v>
      </c>
      <c r="CP25" s="810">
        <f t="shared" ca="1" si="35"/>
        <v>791.20771713988665</v>
      </c>
      <c r="CQ25" s="810">
        <f t="shared" ca="1" si="36"/>
        <v>0</v>
      </c>
      <c r="CR25" s="810">
        <f t="shared" ca="1" si="37"/>
        <v>190.69813423941338</v>
      </c>
      <c r="CS25" s="830">
        <f t="shared" ca="1" si="38"/>
        <v>1726.0264930636922</v>
      </c>
      <c r="CT25" s="830">
        <f t="shared" ca="1" si="39"/>
        <v>1067.592002550623</v>
      </c>
      <c r="CU25" s="830">
        <f t="shared" ca="1" si="40"/>
        <v>987.16835600332854</v>
      </c>
      <c r="CV25" s="810">
        <f t="shared" ca="1" si="41"/>
        <v>2607.3549018916246</v>
      </c>
      <c r="CW25" s="810">
        <f t="shared" ca="1" si="42"/>
        <v>169.70854033673294</v>
      </c>
      <c r="CX25" s="810">
        <f t="shared" ca="1" si="43"/>
        <v>451.77771604968132</v>
      </c>
      <c r="CY25" s="830">
        <f t="shared" ca="1" si="44"/>
        <v>424.31311198060422</v>
      </c>
      <c r="CZ25" s="816">
        <f t="shared" ca="1" si="55"/>
        <v>17234.509934855541</v>
      </c>
      <c r="DA25" s="755">
        <f t="shared" ca="1" si="54"/>
        <v>4.6158714254718555E-2</v>
      </c>
      <c r="DB25" s="805"/>
      <c r="DE25" s="608" t="str">
        <v>Health</v>
      </c>
      <c r="DG25" s="831" t="s">
        <v>422</v>
      </c>
      <c r="DH25" s="831">
        <f t="shared" si="45"/>
        <v>72</v>
      </c>
      <c r="DL25" s="761" t="str" cm="1">
        <f t="array" ref="DL25">IFERROR(IF(INDEX($D$7:$D$972, SMALL(IF(($DL$4=$C$7:$C$972), MATCH(ROW($C$7:$C$972), ROW($C$7:$C$972)), ""),ROWS($A$1:A20)))&lt;&gt;"",INDEX($D$7:$D$972, SMALL(IF(($DL$4=$C$7:$C$972), MATCH(ROW($C$7:$C$972), ROW($C$7:$C$972)), ""),ROWS($A$1:A20))),""),"")</f>
        <v/>
      </c>
      <c r="DM25" s="762" t="str">
        <f t="shared" si="50"/>
        <v/>
      </c>
      <c r="DN25" s="763" t="str">
        <f t="shared" si="51"/>
        <v/>
      </c>
    </row>
    <row r="26" spans="1:118" x14ac:dyDescent="0.25">
      <c r="A26" s="764">
        <v>28</v>
      </c>
      <c r="B26" s="765" t="s">
        <v>387</v>
      </c>
      <c r="C26" s="765" t="s">
        <v>415</v>
      </c>
      <c r="D26" s="717" t="s">
        <v>423</v>
      </c>
      <c r="E26" s="785">
        <v>3.4549372922798902E-2</v>
      </c>
      <c r="F26" s="786">
        <v>3.5386026090209299E-2</v>
      </c>
      <c r="G26" s="787">
        <v>102.421616071816</v>
      </c>
      <c r="H26" s="786">
        <v>6.59120519431E-2</v>
      </c>
      <c r="I26" s="787">
        <v>190.77640595787699</v>
      </c>
      <c r="J26" s="786">
        <v>4.5223146534731301E-3</v>
      </c>
      <c r="K26" s="788">
        <v>13.0894261484233</v>
      </c>
      <c r="L26" s="789">
        <v>7.2646369910355701E-3</v>
      </c>
      <c r="M26" s="790">
        <v>21.026827338569898</v>
      </c>
      <c r="N26" s="789">
        <v>2.6796959465961199E-2</v>
      </c>
      <c r="O26" s="791">
        <v>77.561348293757305</v>
      </c>
      <c r="P26" s="792">
        <v>4.6297655935947004E-3</v>
      </c>
      <c r="Q26" s="775">
        <v>13.4004330670197</v>
      </c>
      <c r="R26" s="792">
        <v>1.7126416501425299E-2</v>
      </c>
      <c r="S26" s="775">
        <v>49.5708461617944</v>
      </c>
      <c r="T26" s="792">
        <v>7.5417620126138493E-2</v>
      </c>
      <c r="U26" s="775">
        <v>218.28940367357799</v>
      </c>
      <c r="V26" s="792">
        <v>6.77279991271547E-2</v>
      </c>
      <c r="W26" s="775">
        <v>196.032498993524</v>
      </c>
      <c r="X26" s="792">
        <v>1.26077710009182E-2</v>
      </c>
      <c r="Y26" s="776">
        <v>36.492040041046401</v>
      </c>
      <c r="Z26" s="793">
        <v>3.01887231022686E-3</v>
      </c>
      <c r="AA26" s="778">
        <v>8.7378497924479692</v>
      </c>
      <c r="AB26" s="793">
        <v>8.9997875224017004E-3</v>
      </c>
      <c r="AC26" s="778">
        <v>26.049061852763099</v>
      </c>
      <c r="AD26" s="793">
        <v>3.98162911323331E-2</v>
      </c>
      <c r="AE26" s="778">
        <v>115.24461303915101</v>
      </c>
      <c r="AF26" s="793">
        <v>0.140258616807655</v>
      </c>
      <c r="AG26" s="778">
        <v>405.96573813674001</v>
      </c>
      <c r="AH26" s="793">
        <v>6.7675785945771503E-3</v>
      </c>
      <c r="AI26" s="779">
        <v>19.5881372715487</v>
      </c>
      <c r="AJ26" s="794">
        <v>8.4087939770419395E-2</v>
      </c>
      <c r="AK26" s="781">
        <v>243.38485088662799</v>
      </c>
      <c r="AL26" s="794">
        <v>2.6196274916277601E-2</v>
      </c>
      <c r="AM26" s="781">
        <v>75.822721803992096</v>
      </c>
      <c r="AN26" s="794">
        <v>4.4547446822581799E-2</v>
      </c>
      <c r="AO26" s="782">
        <v>128.93851046768199</v>
      </c>
      <c r="AP26" s="793">
        <v>8.2598994615463606E-2</v>
      </c>
      <c r="AQ26" s="778">
        <v>239.07523531622999</v>
      </c>
      <c r="AR26" s="793">
        <v>4.4976127303008602E-2</v>
      </c>
      <c r="AS26" s="778">
        <v>130.179286910672</v>
      </c>
      <c r="AT26" s="793">
        <v>7.7084144982582897E-2</v>
      </c>
      <c r="AU26" s="779">
        <v>223.11300744829299</v>
      </c>
      <c r="AV26" s="794">
        <v>4.9214624644601197E-2</v>
      </c>
      <c r="AW26" s="782">
        <v>142.44722980811201</v>
      </c>
      <c r="AX26" s="49" t="str">
        <f t="shared" si="0"/>
        <v>EthnicityBlack</v>
      </c>
      <c r="AY26" s="49" t="b" cm="1">
        <f t="array" ref="AY26">NOT(OR(BX26="", NOT(ISNUMBER(MATCH(AX26, 'Overview Variables'!$C$2:$C$36 &amp; 'Overview Variables'!$D$2:$D$36, 0)))))</f>
        <v>0</v>
      </c>
      <c r="AZ26" s="753" t="str" cm="1">
        <f t="array" ref="AZ26">IF(AY26,1 + SUMPRODUCT((C:C=C26) * (BX:BX&gt;BX26) * (BX:BX&lt;&gt;"")* (AY:AY=TRUE)),"")</f>
        <v/>
      </c>
      <c r="BA26" s="717" t="str">
        <f t="shared" si="46"/>
        <v>Black</v>
      </c>
      <c r="BB26" s="828">
        <f t="shared" si="1"/>
        <v>0</v>
      </c>
      <c r="BC26" s="828">
        <f t="shared" si="2"/>
        <v>0</v>
      </c>
      <c r="BD26" s="828">
        <f t="shared" si="3"/>
        <v>0.62407942217929191</v>
      </c>
      <c r="BE26" s="808">
        <f t="shared" si="4"/>
        <v>5.4412131062856419</v>
      </c>
      <c r="BF26" s="808">
        <f t="shared" si="5"/>
        <v>0</v>
      </c>
      <c r="BG26" s="829">
        <f t="shared" si="6"/>
        <v>6.2918514416951981</v>
      </c>
      <c r="BH26" s="829">
        <f t="shared" si="7"/>
        <v>12.502284046040469</v>
      </c>
      <c r="BI26" s="829">
        <f t="shared" si="8"/>
        <v>0</v>
      </c>
      <c r="BJ26" s="829">
        <f t="shared" si="9"/>
        <v>0</v>
      </c>
      <c r="BK26" s="829">
        <f t="shared" si="10"/>
        <v>0.56734969504131905</v>
      </c>
      <c r="BL26" s="810">
        <f t="shared" si="11"/>
        <v>3.1064196072234389</v>
      </c>
      <c r="BM26" s="810">
        <f t="shared" si="12"/>
        <v>4.8778848371417221</v>
      </c>
      <c r="BN26" s="810">
        <f t="shared" si="13"/>
        <v>0</v>
      </c>
      <c r="BO26" s="810">
        <f t="shared" si="14"/>
        <v>0</v>
      </c>
      <c r="BP26" s="810">
        <f t="shared" si="15"/>
        <v>1.7866407489683678</v>
      </c>
      <c r="BQ26" s="830">
        <f t="shared" si="16"/>
        <v>0</v>
      </c>
      <c r="BR26" s="830">
        <f t="shared" si="17"/>
        <v>0.83828079732088323</v>
      </c>
      <c r="BS26" s="830">
        <f t="shared" si="18"/>
        <v>7.394876172548579</v>
      </c>
      <c r="BT26" s="810">
        <f t="shared" si="19"/>
        <v>0</v>
      </c>
      <c r="BU26" s="810">
        <f t="shared" si="20"/>
        <v>2.4287108743624644</v>
      </c>
      <c r="BV26" s="810">
        <f t="shared" si="21"/>
        <v>1.9271036245645725</v>
      </c>
      <c r="BW26" s="830">
        <f t="shared" si="22"/>
        <v>0</v>
      </c>
      <c r="BX26" s="816">
        <f t="shared" si="52"/>
        <v>47.786694373371951</v>
      </c>
      <c r="BY26" s="755">
        <f t="shared" si="53"/>
        <v>9.3097008325291157E-3</v>
      </c>
      <c r="BZ26" s="805">
        <f t="shared" ca="1" si="47"/>
        <v>39.091701939583771</v>
      </c>
      <c r="CA26" s="757" t="str" cm="1">
        <f t="array" ref="CA26">IF(AY26,INDEX(BA:BA,MATCH(1,(C:C=C26)*(AY:AY=TRUE)*(AZ:AZ=1),0)),"")</f>
        <v/>
      </c>
      <c r="CC26" s="765" t="str">
        <f t="shared" si="56"/>
        <v>Black</v>
      </c>
      <c r="CD26" s="828">
        <f t="shared" ca="1" si="23"/>
        <v>0</v>
      </c>
      <c r="CE26" s="828">
        <f t="shared" ca="1" si="24"/>
        <v>2.5046579738378001</v>
      </c>
      <c r="CF26" s="828">
        <f t="shared" ca="1" si="25"/>
        <v>56.230460401284901</v>
      </c>
      <c r="CG26" s="808">
        <f t="shared" ca="1" si="26"/>
        <v>430.85835530132863</v>
      </c>
      <c r="CH26" s="808">
        <f t="shared" ca="1" si="27"/>
        <v>1.2862540543661376</v>
      </c>
      <c r="CI26" s="829">
        <f t="shared" ca="1" si="28"/>
        <v>208.70057342806192</v>
      </c>
      <c r="CJ26" s="829">
        <f t="shared" ca="1" si="29"/>
        <v>403.22435010955724</v>
      </c>
      <c r="CK26" s="829">
        <f t="shared" ca="1" si="30"/>
        <v>0</v>
      </c>
      <c r="CL26" s="829">
        <f t="shared" ca="1" si="31"/>
        <v>195.05663748620555</v>
      </c>
      <c r="CM26" s="829">
        <f t="shared" ca="1" si="32"/>
        <v>186.77151960760222</v>
      </c>
      <c r="CN26" s="810">
        <f t="shared" ca="1" si="33"/>
        <v>106.75336263424222</v>
      </c>
      <c r="CO26" s="810">
        <f t="shared" ca="1" si="34"/>
        <v>335.86307054850909</v>
      </c>
      <c r="CP26" s="810">
        <f t="shared" ca="1" si="35"/>
        <v>417.71271026930657</v>
      </c>
      <c r="CQ26" s="810">
        <f t="shared" ca="1" si="36"/>
        <v>0</v>
      </c>
      <c r="CR26" s="810">
        <f t="shared" ca="1" si="37"/>
        <v>96.329713715211156</v>
      </c>
      <c r="CS26" s="830">
        <f t="shared" ca="1" si="38"/>
        <v>1269.0551870151696</v>
      </c>
      <c r="CT26" s="830">
        <f t="shared" ca="1" si="39"/>
        <v>734.96268905108434</v>
      </c>
      <c r="CU26" s="830">
        <f t="shared" ca="1" si="40"/>
        <v>1325.0638057376957</v>
      </c>
      <c r="CV26" s="810">
        <f t="shared" ca="1" si="41"/>
        <v>1751.3464828316748</v>
      </c>
      <c r="CW26" s="810">
        <f t="shared" ca="1" si="42"/>
        <v>421.9210502295237</v>
      </c>
      <c r="CX26" s="810">
        <f t="shared" ca="1" si="43"/>
        <v>669.93830404362791</v>
      </c>
      <c r="CY26" s="830">
        <f t="shared" ca="1" si="44"/>
        <v>278.35791698986435</v>
      </c>
      <c r="CZ26" s="816">
        <f t="shared" ca="1" si="55"/>
        <v>8891.9371014281533</v>
      </c>
      <c r="DA26" s="755">
        <f t="shared" ca="1" si="54"/>
        <v>2.3815030737002085E-2</v>
      </c>
      <c r="DB26" s="805"/>
      <c r="DE26" s="806" t="str">
        <v>Social Capital</v>
      </c>
      <c r="DF26" s="806"/>
      <c r="DL26" s="761" t="str" cm="1">
        <f t="array" ref="DL26">IFERROR(IF(INDEX($D$7:$D$972, SMALL(IF(($DL$4=$C$7:$C$972), MATCH(ROW($C$7:$C$972), ROW($C$7:$C$972)), ""),ROWS($A$1:A21)))&lt;&gt;"",INDEX($D$7:$D$972, SMALL(IF(($DL$4=$C$7:$C$972), MATCH(ROW($C$7:$C$972), ROW($C$7:$C$972)), ""),ROWS($A$1:A21))),""),"")</f>
        <v/>
      </c>
      <c r="DM26" s="762" t="str">
        <f t="shared" si="50"/>
        <v/>
      </c>
      <c r="DN26" s="763" t="str">
        <f t="shared" si="51"/>
        <v/>
      </c>
    </row>
    <row r="27" spans="1:118" x14ac:dyDescent="0.25">
      <c r="A27" s="764">
        <v>29</v>
      </c>
      <c r="B27" s="765" t="s">
        <v>387</v>
      </c>
      <c r="C27" s="765" t="s">
        <v>415</v>
      </c>
      <c r="D27" s="717" t="s">
        <v>424</v>
      </c>
      <c r="E27" s="785">
        <v>7.4020146796597497E-3</v>
      </c>
      <c r="F27" s="786">
        <v>3.98624724337394E-3</v>
      </c>
      <c r="G27" s="787">
        <v>53.8535441482964</v>
      </c>
      <c r="H27" s="786">
        <v>6.1173300754076003E-2</v>
      </c>
      <c r="I27" s="787">
        <v>826.44122447063205</v>
      </c>
      <c r="J27" s="786">
        <v>6.7833483079745103E-3</v>
      </c>
      <c r="K27" s="788">
        <v>91.641919146887204</v>
      </c>
      <c r="L27" s="789">
        <v>2.7908258151584401E-3</v>
      </c>
      <c r="M27" s="790">
        <v>37.703597411491899</v>
      </c>
      <c r="N27" s="789">
        <v>1.6055409912934901E-2</v>
      </c>
      <c r="O27" s="791">
        <v>216.905945310459</v>
      </c>
      <c r="P27" s="792">
        <v>3.2411389231964001E-3</v>
      </c>
      <c r="Q27" s="775">
        <v>43.787253382553203</v>
      </c>
      <c r="R27" s="792">
        <v>4.58015936252258E-3</v>
      </c>
      <c r="S27" s="775">
        <v>61.877199124024401</v>
      </c>
      <c r="T27" s="792">
        <v>1.1058228857799401E-2</v>
      </c>
      <c r="U27" s="775">
        <v>149.39485175822</v>
      </c>
      <c r="V27" s="792">
        <v>7.25324470742376E-3</v>
      </c>
      <c r="W27" s="775">
        <v>97.990142161636001</v>
      </c>
      <c r="X27" s="792">
        <v>2.4911755442583198E-3</v>
      </c>
      <c r="Y27" s="776">
        <v>33.655371572065398</v>
      </c>
      <c r="Z27" s="793">
        <v>1.4841816922924801E-3</v>
      </c>
      <c r="AA27" s="778">
        <v>20.051050376472698</v>
      </c>
      <c r="AB27" s="793">
        <v>6.6298987776844103E-3</v>
      </c>
      <c r="AC27" s="778">
        <v>89.568841249436304</v>
      </c>
      <c r="AD27" s="793">
        <v>4.1583224516929503E-3</v>
      </c>
      <c r="AE27" s="778">
        <v>56.178251890255602</v>
      </c>
      <c r="AF27" s="793">
        <v>1.8645094123481799E-2</v>
      </c>
      <c r="AG27" s="778">
        <v>251.892152750213</v>
      </c>
      <c r="AH27" s="793">
        <v>5.15127614437482E-3</v>
      </c>
      <c r="AI27" s="779">
        <v>69.592892844838502</v>
      </c>
      <c r="AJ27" s="794">
        <v>1.14973815640982E-2</v>
      </c>
      <c r="AK27" s="781">
        <v>155.327732538714</v>
      </c>
      <c r="AL27" s="794">
        <v>1.0723700121987201E-2</v>
      </c>
      <c r="AM27" s="781">
        <v>144.87542359859501</v>
      </c>
      <c r="AN27" s="794">
        <v>2.52898502615589E-3</v>
      </c>
      <c r="AO27" s="782">
        <v>34.166171449313303</v>
      </c>
      <c r="AP27" s="793">
        <v>9.6565728547950303E-3</v>
      </c>
      <c r="AQ27" s="778">
        <v>130.458709860852</v>
      </c>
      <c r="AR27" s="793">
        <v>1.30517254220872E-2</v>
      </c>
      <c r="AS27" s="778">
        <v>176.32666222552299</v>
      </c>
      <c r="AT27" s="793">
        <v>2.38815276418963E-2</v>
      </c>
      <c r="AU27" s="779">
        <v>322.63550770199299</v>
      </c>
      <c r="AV27" s="794">
        <v>3.67045232067339E-3</v>
      </c>
      <c r="AW27" s="782">
        <v>49.5872067203481</v>
      </c>
      <c r="AX27" s="49" t="str">
        <f t="shared" si="0"/>
        <v>EthnicityOther ethnicity</v>
      </c>
      <c r="AY27" s="49" t="b" cm="1">
        <f t="array" ref="AY27">NOT(OR(BX27="", NOT(ISNUMBER(MATCH(AX27, 'Overview Variables'!$C$2:$C$36 &amp; 'Overview Variables'!$D$2:$D$36, 0)))))</f>
        <v>0</v>
      </c>
      <c r="AZ27" s="753" t="str" cm="1">
        <f t="array" ref="AZ27">IF(AY27,1 + SUMPRODUCT((C:C=C27) * (BX:BX&gt;BX27) * (BX:BX&lt;&gt;"")* (AY:AY=TRUE)),"")</f>
        <v/>
      </c>
      <c r="BA27" s="717" t="str">
        <f t="shared" si="46"/>
        <v>Other ethnicity</v>
      </c>
      <c r="BB27" s="828">
        <f t="shared" si="1"/>
        <v>0</v>
      </c>
      <c r="BC27" s="828">
        <f t="shared" si="2"/>
        <v>0</v>
      </c>
      <c r="BD27" s="828">
        <f t="shared" si="3"/>
        <v>0.93610206650048244</v>
      </c>
      <c r="BE27" s="808">
        <f t="shared" si="4"/>
        <v>2.0903285355536716</v>
      </c>
      <c r="BF27" s="808">
        <f t="shared" si="5"/>
        <v>0</v>
      </c>
      <c r="BG27" s="829">
        <f t="shared" si="6"/>
        <v>4.4047077966239074</v>
      </c>
      <c r="BH27" s="829">
        <f t="shared" si="7"/>
        <v>3.3435163346414836</v>
      </c>
      <c r="BI27" s="829">
        <f t="shared" si="8"/>
        <v>0</v>
      </c>
      <c r="BJ27" s="829">
        <f t="shared" si="9"/>
        <v>0</v>
      </c>
      <c r="BK27" s="829">
        <f t="shared" si="10"/>
        <v>0.11210289949162439</v>
      </c>
      <c r="BL27" s="810">
        <f t="shared" si="11"/>
        <v>1.5272229613689621</v>
      </c>
      <c r="BM27" s="810">
        <f t="shared" si="12"/>
        <v>3.5934051375049503</v>
      </c>
      <c r="BN27" s="810">
        <f t="shared" si="13"/>
        <v>0</v>
      </c>
      <c r="BO27" s="810">
        <f t="shared" si="14"/>
        <v>0</v>
      </c>
      <c r="BP27" s="810">
        <f t="shared" si="15"/>
        <v>1.3599369021149526</v>
      </c>
      <c r="BQ27" s="830">
        <f t="shared" si="16"/>
        <v>0</v>
      </c>
      <c r="BR27" s="830">
        <f t="shared" si="17"/>
        <v>0.34315840390359043</v>
      </c>
      <c r="BS27" s="830">
        <f t="shared" si="18"/>
        <v>0.41981151434187775</v>
      </c>
      <c r="BT27" s="810">
        <f t="shared" si="19"/>
        <v>0</v>
      </c>
      <c r="BU27" s="810">
        <f t="shared" si="20"/>
        <v>0.70479317279270881</v>
      </c>
      <c r="BV27" s="810">
        <f t="shared" si="21"/>
        <v>0.59703819104740752</v>
      </c>
      <c r="BW27" s="830">
        <f t="shared" si="22"/>
        <v>0</v>
      </c>
      <c r="BX27" s="816">
        <f t="shared" si="52"/>
        <v>19.432123915885619</v>
      </c>
      <c r="BY27" s="755">
        <f t="shared" si="53"/>
        <v>3.7857245111797425E-3</v>
      </c>
      <c r="BZ27" s="805">
        <f t="shared" ca="1" si="47"/>
        <v>67.739758639228825</v>
      </c>
      <c r="CA27" s="757" t="str" cm="1">
        <f t="array" ref="CA27">IF(AY27,INDEX(BA:BA,MATCH(1,(C:C=C27)*(AY:AY=TRUE)*(AZ:AZ=1),0)),"")</f>
        <v/>
      </c>
      <c r="CC27" s="765" t="str">
        <f t="shared" si="56"/>
        <v>Other ethnicity</v>
      </c>
      <c r="CD27" s="828">
        <f t="shared" ca="1" si="23"/>
        <v>0</v>
      </c>
      <c r="CE27" s="828">
        <f t="shared" ca="1" si="24"/>
        <v>2.3245854286548879</v>
      </c>
      <c r="CF27" s="828">
        <f t="shared" ca="1" si="25"/>
        <v>84.344152861355056</v>
      </c>
      <c r="CG27" s="808">
        <f t="shared" ca="1" si="26"/>
        <v>165.52108827123192</v>
      </c>
      <c r="CH27" s="808">
        <f t="shared" ca="1" si="27"/>
        <v>0.77065967582087525</v>
      </c>
      <c r="CI27" s="829">
        <f t="shared" ca="1" si="28"/>
        <v>146.10406037984734</v>
      </c>
      <c r="CJ27" s="829">
        <f t="shared" ca="1" si="29"/>
        <v>107.83527203123163</v>
      </c>
      <c r="CK27" s="829">
        <f t="shared" ca="1" si="30"/>
        <v>0</v>
      </c>
      <c r="CL27" s="829">
        <f t="shared" ca="1" si="31"/>
        <v>20.889344757380428</v>
      </c>
      <c r="CM27" s="829">
        <f t="shared" ca="1" si="32"/>
        <v>36.90427451264275</v>
      </c>
      <c r="CN27" s="810">
        <f t="shared" ca="1" si="33"/>
        <v>52.48363300284668</v>
      </c>
      <c r="CO27" s="810">
        <f t="shared" ca="1" si="34"/>
        <v>247.42119248440451</v>
      </c>
      <c r="CP27" s="810">
        <f t="shared" ca="1" si="35"/>
        <v>43.624960840710742</v>
      </c>
      <c r="CQ27" s="810">
        <f t="shared" ca="1" si="36"/>
        <v>0</v>
      </c>
      <c r="CR27" s="810">
        <f t="shared" ca="1" si="37"/>
        <v>73.323264639031194</v>
      </c>
      <c r="CS27" s="830">
        <f t="shared" ca="1" si="38"/>
        <v>173.51848256537002</v>
      </c>
      <c r="CT27" s="830">
        <f t="shared" ca="1" si="39"/>
        <v>300.86413062247289</v>
      </c>
      <c r="CU27" s="830">
        <f t="shared" ca="1" si="40"/>
        <v>75.224659603006955</v>
      </c>
      <c r="CV27" s="810">
        <f t="shared" ca="1" si="41"/>
        <v>204.74831424021903</v>
      </c>
      <c r="CW27" s="810">
        <f t="shared" ca="1" si="42"/>
        <v>122.43823618460003</v>
      </c>
      <c r="CX27" s="810">
        <f t="shared" ca="1" si="43"/>
        <v>207.55435673572075</v>
      </c>
      <c r="CY27" s="830">
        <f t="shared" ca="1" si="44"/>
        <v>20.760078325728696</v>
      </c>
      <c r="CZ27" s="816">
        <f t="shared" ca="1" si="55"/>
        <v>2086.6547471622762</v>
      </c>
      <c r="DA27" s="755">
        <f t="shared" ca="1" si="54"/>
        <v>5.5886300560087747E-3</v>
      </c>
      <c r="DB27" s="805"/>
      <c r="DE27" s="608" t="str">
        <v>Channel Preference</v>
      </c>
      <c r="DL27" s="761" t="str" cm="1">
        <f t="array" ref="DL27">IFERROR(IF(INDEX($D$7:$D$972, SMALL(IF(($DL$4=$C$7:$C$972), MATCH(ROW($C$7:$C$972), ROW($C$7:$C$972)), ""),ROWS($A$1:A22)))&lt;&gt;"",INDEX($D$7:$D$972, SMALL(IF(($DL$4=$C$7:$C$972), MATCH(ROW($C$7:$C$972), ROW($C$7:$C$972)), ""),ROWS($A$1:A22))),""),"")</f>
        <v/>
      </c>
      <c r="DM27" s="762" t="str">
        <f t="shared" si="50"/>
        <v/>
      </c>
      <c r="DN27" s="763" t="str">
        <f t="shared" si="51"/>
        <v/>
      </c>
    </row>
    <row r="28" spans="1:118" x14ac:dyDescent="0.25">
      <c r="A28" s="764">
        <v>30</v>
      </c>
      <c r="B28" s="765" t="s">
        <v>387</v>
      </c>
      <c r="C28" s="765" t="s">
        <v>425</v>
      </c>
      <c r="D28" s="717" t="s">
        <v>386</v>
      </c>
      <c r="E28" s="785" t="s">
        <v>386</v>
      </c>
      <c r="F28" s="786" t="s">
        <v>386</v>
      </c>
      <c r="G28" s="787" t="s">
        <v>386</v>
      </c>
      <c r="H28" s="786" t="s">
        <v>386</v>
      </c>
      <c r="I28" s="787" t="s">
        <v>386</v>
      </c>
      <c r="J28" s="786" t="s">
        <v>386</v>
      </c>
      <c r="K28" s="788" t="s">
        <v>386</v>
      </c>
      <c r="L28" s="789" t="s">
        <v>386</v>
      </c>
      <c r="M28" s="790" t="s">
        <v>386</v>
      </c>
      <c r="N28" s="789" t="s">
        <v>386</v>
      </c>
      <c r="O28" s="791" t="s">
        <v>386</v>
      </c>
      <c r="P28" s="792" t="s">
        <v>386</v>
      </c>
      <c r="Q28" s="775" t="s">
        <v>386</v>
      </c>
      <c r="R28" s="792" t="s">
        <v>386</v>
      </c>
      <c r="S28" s="775" t="s">
        <v>386</v>
      </c>
      <c r="T28" s="792" t="s">
        <v>386</v>
      </c>
      <c r="U28" s="775" t="s">
        <v>386</v>
      </c>
      <c r="V28" s="792" t="s">
        <v>386</v>
      </c>
      <c r="W28" s="775" t="s">
        <v>386</v>
      </c>
      <c r="X28" s="792" t="s">
        <v>386</v>
      </c>
      <c r="Y28" s="776" t="s">
        <v>386</v>
      </c>
      <c r="Z28" s="793" t="s">
        <v>386</v>
      </c>
      <c r="AA28" s="778" t="s">
        <v>386</v>
      </c>
      <c r="AB28" s="793" t="s">
        <v>386</v>
      </c>
      <c r="AC28" s="778" t="s">
        <v>386</v>
      </c>
      <c r="AD28" s="793" t="s">
        <v>386</v>
      </c>
      <c r="AE28" s="778" t="s">
        <v>386</v>
      </c>
      <c r="AF28" s="793" t="s">
        <v>386</v>
      </c>
      <c r="AG28" s="778" t="s">
        <v>386</v>
      </c>
      <c r="AH28" s="793" t="s">
        <v>386</v>
      </c>
      <c r="AI28" s="779" t="s">
        <v>386</v>
      </c>
      <c r="AJ28" s="794" t="s">
        <v>386</v>
      </c>
      <c r="AK28" s="781" t="s">
        <v>386</v>
      </c>
      <c r="AL28" s="794" t="s">
        <v>386</v>
      </c>
      <c r="AM28" s="781" t="s">
        <v>386</v>
      </c>
      <c r="AN28" s="794" t="s">
        <v>386</v>
      </c>
      <c r="AO28" s="782" t="s">
        <v>386</v>
      </c>
      <c r="AP28" s="793" t="s">
        <v>386</v>
      </c>
      <c r="AQ28" s="778" t="s">
        <v>386</v>
      </c>
      <c r="AR28" s="793" t="s">
        <v>386</v>
      </c>
      <c r="AS28" s="778" t="s">
        <v>386</v>
      </c>
      <c r="AT28" s="793" t="s">
        <v>386</v>
      </c>
      <c r="AU28" s="779" t="s">
        <v>386</v>
      </c>
      <c r="AV28" s="794" t="s">
        <v>386</v>
      </c>
      <c r="AW28" s="782" t="s">
        <v>386</v>
      </c>
      <c r="AX28" s="49" t="str">
        <f t="shared" si="0"/>
        <v>Country of Birth</v>
      </c>
      <c r="AY28" s="49" t="b" cm="1">
        <f t="array" ref="AY28">NOT(OR(BX28="", NOT(ISNUMBER(MATCH(AX28, 'Overview Variables'!$C$2:$C$36 &amp; 'Overview Variables'!$D$2:$D$36, 0)))))</f>
        <v>0</v>
      </c>
      <c r="AZ28" s="753" t="str" cm="1">
        <f t="array" ref="AZ28">IF(AY28,1 + SUMPRODUCT((C:C=C28) * (BX:BX&gt;BX28) * (BX:BX&lt;&gt;"")* (AY:AY=TRUE)),"")</f>
        <v/>
      </c>
      <c r="BA28" s="717" t="str">
        <f t="shared" si="46"/>
        <v/>
      </c>
      <c r="BB28" s="828" t="str">
        <f t="shared" si="1"/>
        <v/>
      </c>
      <c r="BC28" s="828" t="str">
        <f t="shared" si="2"/>
        <v/>
      </c>
      <c r="BD28" s="828" t="str">
        <f t="shared" si="3"/>
        <v/>
      </c>
      <c r="BE28" s="808" t="str">
        <f t="shared" si="4"/>
        <v/>
      </c>
      <c r="BF28" s="808" t="str">
        <f t="shared" si="5"/>
        <v/>
      </c>
      <c r="BG28" s="829" t="str">
        <f t="shared" si="6"/>
        <v/>
      </c>
      <c r="BH28" s="829" t="str">
        <f t="shared" si="7"/>
        <v/>
      </c>
      <c r="BI28" s="829" t="str">
        <f t="shared" si="8"/>
        <v/>
      </c>
      <c r="BJ28" s="829" t="str">
        <f t="shared" si="9"/>
        <v/>
      </c>
      <c r="BK28" s="829" t="str">
        <f t="shared" si="10"/>
        <v/>
      </c>
      <c r="BL28" s="810" t="str">
        <f t="shared" si="11"/>
        <v/>
      </c>
      <c r="BM28" s="810" t="str">
        <f t="shared" si="12"/>
        <v/>
      </c>
      <c r="BN28" s="810" t="str">
        <f t="shared" si="13"/>
        <v/>
      </c>
      <c r="BO28" s="810" t="str">
        <f t="shared" si="14"/>
        <v/>
      </c>
      <c r="BP28" s="810" t="str">
        <f t="shared" si="15"/>
        <v/>
      </c>
      <c r="BQ28" s="830" t="str">
        <f t="shared" si="16"/>
        <v/>
      </c>
      <c r="BR28" s="830" t="str">
        <f t="shared" si="17"/>
        <v/>
      </c>
      <c r="BS28" s="830" t="str">
        <f t="shared" si="18"/>
        <v/>
      </c>
      <c r="BT28" s="810" t="str">
        <f t="shared" si="19"/>
        <v/>
      </c>
      <c r="BU28" s="810" t="str">
        <f t="shared" si="20"/>
        <v/>
      </c>
      <c r="BV28" s="810" t="str">
        <f t="shared" si="21"/>
        <v/>
      </c>
      <c r="BW28" s="830" t="str">
        <f t="shared" si="22"/>
        <v/>
      </c>
      <c r="BX28" s="816" t="str">
        <f t="shared" si="52"/>
        <v/>
      </c>
      <c r="BY28" s="755" t="str">
        <f t="shared" si="53"/>
        <v/>
      </c>
      <c r="BZ28" s="805" t="str">
        <f t="shared" ca="1" si="47"/>
        <v/>
      </c>
      <c r="CA28" s="757" t="str" cm="1">
        <f t="array" ref="CA28">IF(AY28,INDEX(BA:BA,MATCH(1,(C:C=C28)*(AY:AY=TRUE)*(AZ:AZ=1),0)),"")</f>
        <v/>
      </c>
      <c r="CC28" s="765" t="str">
        <f t="shared" si="56"/>
        <v/>
      </c>
      <c r="CD28" s="828" t="str">
        <f t="shared" si="23"/>
        <v/>
      </c>
      <c r="CE28" s="828" t="str">
        <f t="shared" si="24"/>
        <v/>
      </c>
      <c r="CF28" s="828" t="str">
        <f t="shared" si="25"/>
        <v/>
      </c>
      <c r="CG28" s="808" t="str">
        <f t="shared" si="26"/>
        <v/>
      </c>
      <c r="CH28" s="808" t="str">
        <f t="shared" si="27"/>
        <v/>
      </c>
      <c r="CI28" s="829" t="str">
        <f t="shared" si="28"/>
        <v/>
      </c>
      <c r="CJ28" s="829" t="str">
        <f t="shared" si="29"/>
        <v/>
      </c>
      <c r="CK28" s="829" t="str">
        <f t="shared" si="30"/>
        <v/>
      </c>
      <c r="CL28" s="829" t="str">
        <f t="shared" si="31"/>
        <v/>
      </c>
      <c r="CM28" s="829" t="str">
        <f t="shared" si="32"/>
        <v/>
      </c>
      <c r="CN28" s="810" t="str">
        <f t="shared" si="33"/>
        <v/>
      </c>
      <c r="CO28" s="810" t="str">
        <f t="shared" si="34"/>
        <v/>
      </c>
      <c r="CP28" s="810" t="str">
        <f t="shared" si="35"/>
        <v/>
      </c>
      <c r="CQ28" s="810" t="str">
        <f t="shared" si="36"/>
        <v/>
      </c>
      <c r="CR28" s="810" t="str">
        <f t="shared" si="37"/>
        <v/>
      </c>
      <c r="CS28" s="830" t="str">
        <f t="shared" si="38"/>
        <v/>
      </c>
      <c r="CT28" s="830" t="str">
        <f t="shared" si="39"/>
        <v/>
      </c>
      <c r="CU28" s="830" t="str">
        <f t="shared" si="40"/>
        <v/>
      </c>
      <c r="CV28" s="810" t="str">
        <f t="shared" si="41"/>
        <v/>
      </c>
      <c r="CW28" s="810" t="str">
        <f t="shared" si="42"/>
        <v/>
      </c>
      <c r="CX28" s="810" t="str">
        <f t="shared" si="43"/>
        <v/>
      </c>
      <c r="CY28" s="830" t="str">
        <f t="shared" si="44"/>
        <v/>
      </c>
      <c r="CZ28" s="816" t="str">
        <f t="shared" si="55"/>
        <v/>
      </c>
      <c r="DA28" s="755" t="str">
        <f t="shared" ca="1" si="54"/>
        <v/>
      </c>
      <c r="DB28" s="805"/>
      <c r="DL28" s="761" t="str" cm="1">
        <f t="array" ref="DL28">IFERROR(IF(INDEX($D$7:$D$972, SMALL(IF(($DL$4=$C$7:$C$972), MATCH(ROW($C$7:$C$972), ROW($C$7:$C$972)), ""),ROWS($A$1:A23)))&lt;&gt;"",INDEX($D$7:$D$972, SMALL(IF(($DL$4=$C$7:$C$972), MATCH(ROW($C$7:$C$972), ROW($C$7:$C$972)), ""),ROWS($A$1:A23))),""),"")</f>
        <v/>
      </c>
      <c r="DM28" s="762" t="str">
        <f t="shared" si="50"/>
        <v/>
      </c>
      <c r="DN28" s="763" t="str">
        <f t="shared" si="51"/>
        <v/>
      </c>
    </row>
    <row r="29" spans="1:118" x14ac:dyDescent="0.25">
      <c r="A29" s="764">
        <v>31</v>
      </c>
      <c r="B29" s="765" t="s">
        <v>387</v>
      </c>
      <c r="C29" s="765" t="s">
        <v>425</v>
      </c>
      <c r="D29" s="717" t="s">
        <v>426</v>
      </c>
      <c r="E29" s="785">
        <v>0.82112648679952405</v>
      </c>
      <c r="F29" s="786">
        <v>0.61428226185638102</v>
      </c>
      <c r="G29" s="787">
        <v>74.8097000561567</v>
      </c>
      <c r="H29" s="786">
        <v>0.68967402553919199</v>
      </c>
      <c r="I29" s="787">
        <v>83.991204354801695</v>
      </c>
      <c r="J29" s="786">
        <v>0.94199905846405296</v>
      </c>
      <c r="K29" s="788">
        <v>114.72033524769699</v>
      </c>
      <c r="L29" s="789">
        <v>0.91111261829899004</v>
      </c>
      <c r="M29" s="790">
        <v>110.958863579008</v>
      </c>
      <c r="N29" s="789">
        <v>0.75554974599576097</v>
      </c>
      <c r="O29" s="791">
        <v>92.013807634027302</v>
      </c>
      <c r="P29" s="792">
        <v>0.93100330512875995</v>
      </c>
      <c r="Q29" s="775">
        <v>113.381229335019</v>
      </c>
      <c r="R29" s="792">
        <v>0.89082074213663698</v>
      </c>
      <c r="S29" s="775">
        <v>108.487639414575</v>
      </c>
      <c r="T29" s="792">
        <v>0.59748909713564702</v>
      </c>
      <c r="U29" s="775">
        <v>72.764562675899001</v>
      </c>
      <c r="V29" s="792">
        <v>0.62149264963547701</v>
      </c>
      <c r="W29" s="775">
        <v>75.687809323731202</v>
      </c>
      <c r="X29" s="792">
        <v>0.87542409013968603</v>
      </c>
      <c r="Y29" s="776">
        <v>106.612574824104</v>
      </c>
      <c r="Z29" s="793">
        <v>0.91758807719706004</v>
      </c>
      <c r="AA29" s="778">
        <v>111.74747032865901</v>
      </c>
      <c r="AB29" s="793">
        <v>0.92039522073091995</v>
      </c>
      <c r="AC29" s="778">
        <v>112.089335264084</v>
      </c>
      <c r="AD29" s="793">
        <v>0.78512294394565696</v>
      </c>
      <c r="AE29" s="778">
        <v>95.615347521647095</v>
      </c>
      <c r="AF29" s="793">
        <v>0.47771275615227698</v>
      </c>
      <c r="AG29" s="778">
        <v>58.177730694602403</v>
      </c>
      <c r="AH29" s="793">
        <v>0.89849717553216701</v>
      </c>
      <c r="AI29" s="779">
        <v>109.422505542868</v>
      </c>
      <c r="AJ29" s="794">
        <v>0.58888472838019001</v>
      </c>
      <c r="AK29" s="781">
        <v>71.716688944655104</v>
      </c>
      <c r="AL29" s="794">
        <v>0.844766178165544</v>
      </c>
      <c r="AM29" s="781">
        <v>102.878934213675</v>
      </c>
      <c r="AN29" s="794">
        <v>0.84517113824574597</v>
      </c>
      <c r="AO29" s="782">
        <v>102.928251838512</v>
      </c>
      <c r="AP29" s="793">
        <v>0.74769525019758898</v>
      </c>
      <c r="AQ29" s="778">
        <v>91.057256368851796</v>
      </c>
      <c r="AR29" s="793">
        <v>0.842866272282634</v>
      </c>
      <c r="AS29" s="778">
        <v>102.647556233126</v>
      </c>
      <c r="AT29" s="793">
        <v>0.77274414768005895</v>
      </c>
      <c r="AU29" s="779">
        <v>94.107809223394696</v>
      </c>
      <c r="AV29" s="794">
        <v>0.77253108154233896</v>
      </c>
      <c r="AW29" s="782">
        <v>94.081861194541005</v>
      </c>
      <c r="AX29" s="49" t="str">
        <f t="shared" si="0"/>
        <v>Country of BirthUK / ROI</v>
      </c>
      <c r="AY29" s="49" t="b" cm="1">
        <f t="array" ref="AY29">NOT(OR(BX29="", NOT(ISNUMBER(MATCH(AX29, 'Overview Variables'!$C$2:$C$36 &amp; 'Overview Variables'!$D$2:$D$36, 0)))))</f>
        <v>0</v>
      </c>
      <c r="AZ29" s="832" t="str" cm="1">
        <f t="array" ref="AZ29">IF(AY29,1 + SUMPRODUCT((C:C=C29) * (BX:BX&gt;BX29) * (BX:BX&lt;&gt;"")* (AY:AY=TRUE)),"")</f>
        <v/>
      </c>
      <c r="BA29" s="717" t="str">
        <f t="shared" si="46"/>
        <v>UK / ROI</v>
      </c>
      <c r="BB29" s="828">
        <f t="shared" si="1"/>
        <v>0</v>
      </c>
      <c r="BC29" s="828">
        <f t="shared" si="2"/>
        <v>0</v>
      </c>
      <c r="BD29" s="828">
        <f t="shared" si="3"/>
        <v>129.9958700680393</v>
      </c>
      <c r="BE29" s="808">
        <f t="shared" si="4"/>
        <v>682.42335110594354</v>
      </c>
      <c r="BF29" s="808">
        <f t="shared" si="5"/>
        <v>0</v>
      </c>
      <c r="BG29" s="829">
        <f t="shared" si="6"/>
        <v>1265.2334916699847</v>
      </c>
      <c r="BH29" s="829">
        <f t="shared" si="7"/>
        <v>650.299141759745</v>
      </c>
      <c r="BI29" s="829">
        <f t="shared" si="8"/>
        <v>0</v>
      </c>
      <c r="BJ29" s="829">
        <f t="shared" si="9"/>
        <v>0</v>
      </c>
      <c r="BK29" s="829">
        <f t="shared" si="10"/>
        <v>39.39408405628587</v>
      </c>
      <c r="BL29" s="810">
        <f t="shared" si="11"/>
        <v>944.19813143577483</v>
      </c>
      <c r="BM29" s="810">
        <f t="shared" si="12"/>
        <v>498.8542096361586</v>
      </c>
      <c r="BN29" s="810">
        <f t="shared" si="13"/>
        <v>0</v>
      </c>
      <c r="BO29" s="810">
        <f t="shared" si="14"/>
        <v>0</v>
      </c>
      <c r="BP29" s="810">
        <f t="shared" si="15"/>
        <v>237.20325434049209</v>
      </c>
      <c r="BQ29" s="830">
        <f t="shared" si="16"/>
        <v>0</v>
      </c>
      <c r="BR29" s="830">
        <f t="shared" si="17"/>
        <v>27.032517701297408</v>
      </c>
      <c r="BS29" s="830">
        <f t="shared" si="18"/>
        <v>140.29840894879382</v>
      </c>
      <c r="BT29" s="810">
        <f t="shared" si="19"/>
        <v>0</v>
      </c>
      <c r="BU29" s="810">
        <f t="shared" si="20"/>
        <v>45.514778703262238</v>
      </c>
      <c r="BV29" s="810">
        <f t="shared" si="21"/>
        <v>19.318603692001474</v>
      </c>
      <c r="BW29" s="830">
        <f t="shared" si="22"/>
        <v>0</v>
      </c>
      <c r="BX29" s="833">
        <f t="shared" si="52"/>
        <v>4679.7658431177788</v>
      </c>
      <c r="BY29" s="834">
        <f t="shared" si="53"/>
        <v>0.91170189813321234</v>
      </c>
      <c r="BZ29" s="805">
        <f t="shared" ca="1" si="47"/>
        <v>105.09378167862209</v>
      </c>
      <c r="CA29" s="757" t="str" cm="1">
        <f t="array" ref="CA29">IF(AY29,INDEX(BA:BA,MATCH(1,(C:C=C29)*(AY:AY=TRUE)*(AZ:AZ=1),0)),"")</f>
        <v/>
      </c>
      <c r="CC29" s="765" t="str">
        <f t="shared" si="56"/>
        <v>UK / ROI</v>
      </c>
      <c r="CD29" s="828">
        <f t="shared" ca="1" si="23"/>
        <v>0</v>
      </c>
      <c r="CE29" s="828">
        <f t="shared" ca="1" si="24"/>
        <v>26.207612970489297</v>
      </c>
      <c r="CF29" s="828">
        <f t="shared" ca="1" si="25"/>
        <v>11712.816292942034</v>
      </c>
      <c r="CG29" s="808">
        <f t="shared" ca="1" si="26"/>
        <v>54037.178278694802</v>
      </c>
      <c r="CH29" s="808">
        <f t="shared" ca="1" si="27"/>
        <v>36.266387807796526</v>
      </c>
      <c r="CI29" s="829">
        <f t="shared" ca="1" si="28"/>
        <v>41967.766988594238</v>
      </c>
      <c r="CJ29" s="829">
        <f t="shared" ca="1" si="29"/>
        <v>20973.483552864982</v>
      </c>
      <c r="CK29" s="829">
        <f t="shared" ca="1" si="30"/>
        <v>0</v>
      </c>
      <c r="CL29" s="829">
        <f t="shared" ca="1" si="31"/>
        <v>1789.8988309501738</v>
      </c>
      <c r="CM29" s="829">
        <f t="shared" ca="1" si="32"/>
        <v>12968.532471329308</v>
      </c>
      <c r="CN29" s="810">
        <f t="shared" ca="1" si="33"/>
        <v>32447.749585842437</v>
      </c>
      <c r="CO29" s="810">
        <f t="shared" ca="1" si="34"/>
        <v>34348.229242457201</v>
      </c>
      <c r="CP29" s="810">
        <f t="shared" ca="1" si="35"/>
        <v>8236.7248049338868</v>
      </c>
      <c r="CQ29" s="810">
        <f t="shared" ca="1" si="36"/>
        <v>0</v>
      </c>
      <c r="CR29" s="810">
        <f t="shared" ca="1" si="37"/>
        <v>12789.208796524865</v>
      </c>
      <c r="CS29" s="830">
        <f t="shared" ca="1" si="38"/>
        <v>8887.4483207138273</v>
      </c>
      <c r="CT29" s="830">
        <f t="shared" ca="1" si="39"/>
        <v>23700.759894612504</v>
      </c>
      <c r="CU29" s="830">
        <f t="shared" ca="1" si="40"/>
        <v>25139.615507119714</v>
      </c>
      <c r="CV29" s="810">
        <f t="shared" ca="1" si="41"/>
        <v>15853.382389939479</v>
      </c>
      <c r="CW29" s="810">
        <f t="shared" ca="1" si="42"/>
        <v>7906.9285002833894</v>
      </c>
      <c r="CX29" s="810">
        <f t="shared" ca="1" si="43"/>
        <v>6715.9193874873927</v>
      </c>
      <c r="CY29" s="830">
        <f t="shared" ca="1" si="44"/>
        <v>4369.4357972034695</v>
      </c>
      <c r="CZ29" s="833">
        <f t="shared" ca="1" si="55"/>
        <v>323907.55264327192</v>
      </c>
      <c r="DA29" s="834">
        <f t="shared" ca="1" si="54"/>
        <v>0.86751269539543874</v>
      </c>
      <c r="DB29" s="805"/>
      <c r="DL29" s="761" t="str" cm="1">
        <f t="array" ref="DL29">IFERROR(IF(INDEX($D$7:$D$972, SMALL(IF(($DL$4=$C$7:$C$972), MATCH(ROW($C$7:$C$972), ROW($C$7:$C$972)), ""),ROWS($A$1:A24)))&lt;&gt;"",INDEX($D$7:$D$972, SMALL(IF(($DL$4=$C$7:$C$972), MATCH(ROW($C$7:$C$972), ROW($C$7:$C$972)), ""),ROWS($A$1:A24))),""),"")</f>
        <v/>
      </c>
      <c r="DM29" s="762" t="str">
        <f t="shared" si="50"/>
        <v/>
      </c>
      <c r="DN29" s="763" t="str">
        <f t="shared" si="51"/>
        <v/>
      </c>
    </row>
    <row r="30" spans="1:118" x14ac:dyDescent="0.25">
      <c r="A30" s="764">
        <v>32</v>
      </c>
      <c r="B30" s="765" t="s">
        <v>387</v>
      </c>
      <c r="C30" s="765" t="s">
        <v>425</v>
      </c>
      <c r="D30" s="717" t="s">
        <v>427</v>
      </c>
      <c r="E30" s="785">
        <v>2.7997243995633699E-2</v>
      </c>
      <c r="F30" s="786">
        <v>0.17439091058765499</v>
      </c>
      <c r="G30" s="787">
        <v>622.88599054554004</v>
      </c>
      <c r="H30" s="786">
        <v>5.0222053745279098E-2</v>
      </c>
      <c r="I30" s="787">
        <v>179.38213401687401</v>
      </c>
      <c r="J30" s="786">
        <v>1.0738748004461399E-2</v>
      </c>
      <c r="K30" s="788">
        <v>38.356446820751898</v>
      </c>
      <c r="L30" s="789">
        <v>1.71225793190669E-2</v>
      </c>
      <c r="M30" s="790">
        <v>61.158088709507403</v>
      </c>
      <c r="N30" s="789">
        <v>2.1775944446666501E-2</v>
      </c>
      <c r="O30" s="791">
        <v>77.778885843415793</v>
      </c>
      <c r="P30" s="792">
        <v>1.59744874182439E-2</v>
      </c>
      <c r="Q30" s="775">
        <v>57.057356862465298</v>
      </c>
      <c r="R30" s="792">
        <v>1.4772821844494599E-2</v>
      </c>
      <c r="S30" s="775">
        <v>52.765271634588402</v>
      </c>
      <c r="T30" s="792">
        <v>3.7505056230504E-2</v>
      </c>
      <c r="U30" s="775">
        <v>133.95981488875401</v>
      </c>
      <c r="V30" s="792">
        <v>5.1423536492389003E-2</v>
      </c>
      <c r="W30" s="775">
        <v>183.67356622819199</v>
      </c>
      <c r="X30" s="792">
        <v>2.2874996492155401E-2</v>
      </c>
      <c r="Y30" s="776">
        <v>81.704458109244001</v>
      </c>
      <c r="Z30" s="793">
        <v>2.9117893619216899E-2</v>
      </c>
      <c r="AA30" s="778">
        <v>104.00271406627699</v>
      </c>
      <c r="AB30" s="793">
        <v>1.5412992798600899E-2</v>
      </c>
      <c r="AC30" s="778">
        <v>55.051821532879003</v>
      </c>
      <c r="AD30" s="793">
        <v>3.4726268946351703E-2</v>
      </c>
      <c r="AE30" s="778">
        <v>124.03459766171</v>
      </c>
      <c r="AF30" s="793">
        <v>3.3500052929730399E-2</v>
      </c>
      <c r="AG30" s="778">
        <v>119.654823649623</v>
      </c>
      <c r="AH30" s="793">
        <v>1.78586593867281E-2</v>
      </c>
      <c r="AI30" s="779">
        <v>63.787204874570001</v>
      </c>
      <c r="AJ30" s="794">
        <v>6.1360279273108803E-2</v>
      </c>
      <c r="AK30" s="781">
        <v>219.165426720851</v>
      </c>
      <c r="AL30" s="794">
        <v>3.3538884448397303E-2</v>
      </c>
      <c r="AM30" s="781">
        <v>119.793521296695</v>
      </c>
      <c r="AN30" s="794">
        <v>2.8125770395823001E-2</v>
      </c>
      <c r="AO30" s="782">
        <v>100.459068043302</v>
      </c>
      <c r="AP30" s="793">
        <v>3.2249286763986099E-2</v>
      </c>
      <c r="AQ30" s="778">
        <v>115.187361902533</v>
      </c>
      <c r="AR30" s="793">
        <v>2.65607022003067E-2</v>
      </c>
      <c r="AS30" s="778">
        <v>94.868988549190405</v>
      </c>
      <c r="AT30" s="793">
        <v>3.9510698590692998E-2</v>
      </c>
      <c r="AU30" s="779">
        <v>141.12352843320801</v>
      </c>
      <c r="AV30" s="794">
        <v>4.8255278455288098E-2</v>
      </c>
      <c r="AW30" s="782">
        <v>172.35724510174501</v>
      </c>
      <c r="AX30" s="49" t="str">
        <f t="shared" si="0"/>
        <v>Country of BirthRest of Europe</v>
      </c>
      <c r="AY30" s="49" t="b" cm="1">
        <f t="array" ref="AY30">NOT(OR(BX30="", NOT(ISNUMBER(MATCH(AX30, 'Overview Variables'!$C$2:$C$36 &amp; 'Overview Variables'!$D$2:$D$36, 0)))))</f>
        <v>0</v>
      </c>
      <c r="AZ30" s="753" t="str" cm="1">
        <f t="array" ref="AZ30">IF(AY30,1 + SUMPRODUCT((C:C=C30) * (BX:BX&gt;BX30) * (BX:BX&lt;&gt;"")* (AY:AY=TRUE)),"")</f>
        <v/>
      </c>
      <c r="BA30" s="717" t="str">
        <f t="shared" si="46"/>
        <v>Rest of Europe</v>
      </c>
      <c r="BB30" s="828">
        <f t="shared" si="1"/>
        <v>0</v>
      </c>
      <c r="BC30" s="828">
        <f t="shared" si="2"/>
        <v>0</v>
      </c>
      <c r="BD30" s="828">
        <f t="shared" si="3"/>
        <v>1.4819472246156731</v>
      </c>
      <c r="BE30" s="808">
        <f t="shared" si="4"/>
        <v>12.824811909981108</v>
      </c>
      <c r="BF30" s="808">
        <f t="shared" si="5"/>
        <v>0</v>
      </c>
      <c r="BG30" s="829">
        <f t="shared" si="6"/>
        <v>21.70932840139346</v>
      </c>
      <c r="BH30" s="829">
        <f t="shared" si="7"/>
        <v>10.784159946481058</v>
      </c>
      <c r="BI30" s="829">
        <f t="shared" si="8"/>
        <v>0</v>
      </c>
      <c r="BJ30" s="829">
        <f t="shared" si="9"/>
        <v>0</v>
      </c>
      <c r="BK30" s="829">
        <f t="shared" si="10"/>
        <v>1.029374842146993</v>
      </c>
      <c r="BL30" s="810">
        <f t="shared" si="11"/>
        <v>29.962312534174188</v>
      </c>
      <c r="BM30" s="810">
        <f t="shared" si="12"/>
        <v>8.3538420968416869</v>
      </c>
      <c r="BN30" s="810">
        <f t="shared" si="13"/>
        <v>0</v>
      </c>
      <c r="BO30" s="810">
        <f t="shared" si="14"/>
        <v>0</v>
      </c>
      <c r="BP30" s="810">
        <f t="shared" si="15"/>
        <v>4.7146860780962188</v>
      </c>
      <c r="BQ30" s="830">
        <f t="shared" si="16"/>
        <v>0</v>
      </c>
      <c r="BR30" s="830">
        <f t="shared" si="17"/>
        <v>1.0732443023487137</v>
      </c>
      <c r="BS30" s="830">
        <f t="shared" si="18"/>
        <v>4.6688778857066184</v>
      </c>
      <c r="BT30" s="810">
        <f t="shared" si="19"/>
        <v>0</v>
      </c>
      <c r="BU30" s="810">
        <f t="shared" si="20"/>
        <v>1.4342779188165617</v>
      </c>
      <c r="BV30" s="810">
        <f t="shared" si="21"/>
        <v>0.98776746476732491</v>
      </c>
      <c r="BW30" s="830">
        <f t="shared" si="22"/>
        <v>0</v>
      </c>
      <c r="BX30" s="833">
        <f t="shared" si="52"/>
        <v>99.024630605369609</v>
      </c>
      <c r="BY30" s="755">
        <f t="shared" si="53"/>
        <v>1.9291765167615355E-2</v>
      </c>
      <c r="BZ30" s="805">
        <f t="shared" ca="1" si="47"/>
        <v>78.437875610627572</v>
      </c>
      <c r="CA30" s="757" t="str" cm="1">
        <f t="array" ref="CA30">IF(AY30,INDEX(BA:BA,MATCH(1,(C:C=C30)*(AY:AY=TRUE)*(AZ:AZ=1),0)),"")</f>
        <v/>
      </c>
      <c r="CC30" s="765" t="str">
        <f t="shared" si="56"/>
        <v>Rest of Europe</v>
      </c>
      <c r="CD30" s="828">
        <f t="shared" ca="1" si="23"/>
        <v>0</v>
      </c>
      <c r="CE30" s="828">
        <f t="shared" ca="1" si="24"/>
        <v>1.9084380423206058</v>
      </c>
      <c r="CF30" s="828">
        <f t="shared" ca="1" si="25"/>
        <v>133.52559268747305</v>
      </c>
      <c r="CG30" s="808">
        <f t="shared" ca="1" si="26"/>
        <v>1015.5230568345388</v>
      </c>
      <c r="CH30" s="808">
        <f t="shared" ca="1" si="27"/>
        <v>1.045245333439992</v>
      </c>
      <c r="CI30" s="829">
        <f t="shared" ca="1" si="28"/>
        <v>720.09794383959854</v>
      </c>
      <c r="CJ30" s="829">
        <f t="shared" ca="1" si="29"/>
        <v>347.81131750678082</v>
      </c>
      <c r="CK30" s="829">
        <f t="shared" ca="1" si="30"/>
        <v>0</v>
      </c>
      <c r="CL30" s="829">
        <f t="shared" ca="1" si="31"/>
        <v>148.09978509808033</v>
      </c>
      <c r="CM30" s="829">
        <f t="shared" ca="1" si="32"/>
        <v>338.87019803479012</v>
      </c>
      <c r="CN30" s="810">
        <f t="shared" ca="1" si="33"/>
        <v>1029.666954162748</v>
      </c>
      <c r="CO30" s="810">
        <f t="shared" ca="1" si="34"/>
        <v>575.19747825098693</v>
      </c>
      <c r="CP30" s="810">
        <f t="shared" ca="1" si="35"/>
        <v>364.31328751617571</v>
      </c>
      <c r="CQ30" s="810">
        <f t="shared" ca="1" si="36"/>
        <v>0</v>
      </c>
      <c r="CR30" s="810">
        <f t="shared" ca="1" si="37"/>
        <v>254.20015771068776</v>
      </c>
      <c r="CS30" s="830">
        <f t="shared" ca="1" si="38"/>
        <v>926.04933478975806</v>
      </c>
      <c r="CT30" s="830">
        <f t="shared" ca="1" si="39"/>
        <v>940.96694208423469</v>
      </c>
      <c r="CU30" s="830">
        <f t="shared" ca="1" si="40"/>
        <v>836.60104042375519</v>
      </c>
      <c r="CV30" s="810">
        <f t="shared" ca="1" si="41"/>
        <v>683.78162725679726</v>
      </c>
      <c r="CW30" s="810">
        <f t="shared" ca="1" si="42"/>
        <v>249.16594734107716</v>
      </c>
      <c r="CX30" s="810">
        <f t="shared" ca="1" si="43"/>
        <v>343.38748145171286</v>
      </c>
      <c r="CY30" s="830">
        <f t="shared" ca="1" si="44"/>
        <v>272.9318549431095</v>
      </c>
      <c r="CZ30" s="816">
        <f t="shared" ca="1" si="55"/>
        <v>9183.1436833080643</v>
      </c>
      <c r="DA30" s="755">
        <f t="shared" ca="1" si="54"/>
        <v>2.4594961321213429E-2</v>
      </c>
      <c r="DB30" s="805"/>
      <c r="DL30" s="761" t="str" cm="1">
        <f t="array" ref="DL30">IFERROR(IF(INDEX($D$7:$D$972, SMALL(IF(($DL$4=$C$7:$C$972), MATCH(ROW($C$7:$C$972), ROW($C$7:$C$972)), ""),ROWS($A$1:A25)))&lt;&gt;"",INDEX($D$7:$D$972, SMALL(IF(($DL$4=$C$7:$C$972), MATCH(ROW($C$7:$C$972), ROW($C$7:$C$972)), ""),ROWS($A$1:A25))),""),"")</f>
        <v/>
      </c>
      <c r="DM30" s="762" t="str">
        <f t="shared" si="50"/>
        <v/>
      </c>
      <c r="DN30" s="763" t="str">
        <f t="shared" si="51"/>
        <v/>
      </c>
    </row>
    <row r="31" spans="1:118" x14ac:dyDescent="0.25">
      <c r="A31" s="764">
        <v>33</v>
      </c>
      <c r="B31" s="765" t="s">
        <v>387</v>
      </c>
      <c r="C31" s="765" t="s">
        <v>425</v>
      </c>
      <c r="D31" s="717" t="s">
        <v>428</v>
      </c>
      <c r="E31" s="785">
        <v>4.66962587730195E-2</v>
      </c>
      <c r="F31" s="786">
        <v>3.0949945802516299E-2</v>
      </c>
      <c r="G31" s="787">
        <v>66.279283642309096</v>
      </c>
      <c r="H31" s="786">
        <v>1.03420989259043E-2</v>
      </c>
      <c r="I31" s="787">
        <v>22.147596397765</v>
      </c>
      <c r="J31" s="786">
        <v>1.7274574815463899E-2</v>
      </c>
      <c r="K31" s="788">
        <v>36.993487849705303</v>
      </c>
      <c r="L31" s="789">
        <v>2.43052452858308E-2</v>
      </c>
      <c r="M31" s="790">
        <v>52.049662916194997</v>
      </c>
      <c r="N31" s="789">
        <v>7.4695022318825494E-2</v>
      </c>
      <c r="O31" s="791">
        <v>159.95932925141099</v>
      </c>
      <c r="P31" s="792">
        <v>1.5695374448413599E-2</v>
      </c>
      <c r="Q31" s="775">
        <v>33.611631554265202</v>
      </c>
      <c r="R31" s="792">
        <v>4.1615298225169399E-2</v>
      </c>
      <c r="S31" s="775">
        <v>89.119127139183504</v>
      </c>
      <c r="T31" s="792">
        <v>0.21030456056549199</v>
      </c>
      <c r="U31" s="775">
        <v>450.36704458003197</v>
      </c>
      <c r="V31" s="792">
        <v>8.2934270740383703E-2</v>
      </c>
      <c r="W31" s="775">
        <v>177.60367301266899</v>
      </c>
      <c r="X31" s="792">
        <v>1.40594262384515E-2</v>
      </c>
      <c r="Y31" s="776">
        <v>30.1082497996067</v>
      </c>
      <c r="Z31" s="793">
        <v>1.76531678524093E-2</v>
      </c>
      <c r="AA31" s="778">
        <v>37.804244528919497</v>
      </c>
      <c r="AB31" s="793">
        <v>2.7012197672058699E-2</v>
      </c>
      <c r="AC31" s="778">
        <v>57.846599239050803</v>
      </c>
      <c r="AD31" s="793">
        <v>3.54544319392852E-2</v>
      </c>
      <c r="AE31" s="778">
        <v>75.925637022917698</v>
      </c>
      <c r="AF31" s="793">
        <v>0.27074692312190302</v>
      </c>
      <c r="AG31" s="778">
        <v>579.80431459818999</v>
      </c>
      <c r="AH31" s="793">
        <v>9.3984185532414201E-3</v>
      </c>
      <c r="AI31" s="779">
        <v>20.126705650928201</v>
      </c>
      <c r="AJ31" s="794">
        <v>8.1547523502461097E-2</v>
      </c>
      <c r="AK31" s="781">
        <v>174.633954935974</v>
      </c>
      <c r="AL31" s="794">
        <v>2.37711991086282E-2</v>
      </c>
      <c r="AM31" s="781">
        <v>50.906003464163902</v>
      </c>
      <c r="AN31" s="794">
        <v>1.9628706556324999E-2</v>
      </c>
      <c r="AO31" s="782">
        <v>42.034859048849903</v>
      </c>
      <c r="AP31" s="793">
        <v>8.3371692310501302E-2</v>
      </c>
      <c r="AQ31" s="778">
        <v>178.54041094759401</v>
      </c>
      <c r="AR31" s="793">
        <v>2.1555045382320798E-2</v>
      </c>
      <c r="AS31" s="778">
        <v>46.160112070423502</v>
      </c>
      <c r="AT31" s="793">
        <v>3.80822937061756E-2</v>
      </c>
      <c r="AU31" s="779">
        <v>81.5532008490989</v>
      </c>
      <c r="AV31" s="794">
        <v>6.7098489055048699E-2</v>
      </c>
      <c r="AW31" s="782">
        <v>143.691359475284</v>
      </c>
      <c r="AX31" s="49" t="str">
        <f t="shared" si="0"/>
        <v>Country of BirthMiddle East and Asia</v>
      </c>
      <c r="AY31" s="49" t="b" cm="1">
        <f t="array" ref="AY31">NOT(OR(BX31="", NOT(ISNUMBER(MATCH(AX31, 'Overview Variables'!$C$2:$C$36 &amp; 'Overview Variables'!$D$2:$D$36, 0)))))</f>
        <v>0</v>
      </c>
      <c r="AZ31" s="753" t="str" cm="1">
        <f t="array" ref="AZ31">IF(AY31,1 + SUMPRODUCT((C:C=C31) * (BX:BX&gt;BX31) * (BX:BX&lt;&gt;"")* (AY:AY=TRUE)),"")</f>
        <v/>
      </c>
      <c r="BA31" s="717" t="str">
        <f t="shared" si="46"/>
        <v>Middle East and Asia</v>
      </c>
      <c r="BB31" s="828">
        <f t="shared" si="1"/>
        <v>0</v>
      </c>
      <c r="BC31" s="828">
        <f t="shared" si="2"/>
        <v>0</v>
      </c>
      <c r="BD31" s="828">
        <f t="shared" si="3"/>
        <v>2.3838913245340181</v>
      </c>
      <c r="BE31" s="808">
        <f t="shared" si="4"/>
        <v>18.204628719087268</v>
      </c>
      <c r="BF31" s="808">
        <f t="shared" si="5"/>
        <v>0</v>
      </c>
      <c r="BG31" s="829">
        <f t="shared" si="6"/>
        <v>21.33001387539408</v>
      </c>
      <c r="BH31" s="829">
        <f t="shared" si="7"/>
        <v>30.379167704373661</v>
      </c>
      <c r="BI31" s="829">
        <f t="shared" si="8"/>
        <v>0</v>
      </c>
      <c r="BJ31" s="829">
        <f t="shared" si="9"/>
        <v>0</v>
      </c>
      <c r="BK31" s="829">
        <f t="shared" si="10"/>
        <v>0.63267418073031745</v>
      </c>
      <c r="BL31" s="810">
        <f t="shared" si="11"/>
        <v>18.16510972012917</v>
      </c>
      <c r="BM31" s="810">
        <f t="shared" si="12"/>
        <v>14.640611138255816</v>
      </c>
      <c r="BN31" s="810">
        <f t="shared" si="13"/>
        <v>0</v>
      </c>
      <c r="BO31" s="810">
        <f t="shared" si="14"/>
        <v>0</v>
      </c>
      <c r="BP31" s="810">
        <f t="shared" si="15"/>
        <v>2.4811824980557349</v>
      </c>
      <c r="BQ31" s="830">
        <f t="shared" si="16"/>
        <v>0</v>
      </c>
      <c r="BR31" s="830">
        <f t="shared" si="17"/>
        <v>0.7606783714761024</v>
      </c>
      <c r="BS31" s="830">
        <f t="shared" si="18"/>
        <v>3.2583652883499497</v>
      </c>
      <c r="BT31" s="810">
        <f t="shared" si="19"/>
        <v>0</v>
      </c>
      <c r="BU31" s="810">
        <f t="shared" si="20"/>
        <v>1.1639724506453231</v>
      </c>
      <c r="BV31" s="810">
        <f t="shared" si="21"/>
        <v>0.95205734265439002</v>
      </c>
      <c r="BW31" s="830">
        <f t="shared" si="22"/>
        <v>0</v>
      </c>
      <c r="BX31" s="833">
        <f t="shared" si="52"/>
        <v>114.35235261368582</v>
      </c>
      <c r="BY31" s="755">
        <f t="shared" si="53"/>
        <v>2.2277878942857165E-2</v>
      </c>
      <c r="BZ31" s="805">
        <f t="shared" ca="1" si="47"/>
        <v>74.972836594843187</v>
      </c>
      <c r="CA31" s="757" t="str" cm="1">
        <f t="array" ref="CA31">IF(AY31,INDEX(BA:BA,MATCH(1,(C:C=C31)*(AY:AY=TRUE)*(AZ:AZ=1),0)),"")</f>
        <v/>
      </c>
      <c r="CC31" s="765" t="str">
        <f t="shared" si="56"/>
        <v>Middle East and Asia</v>
      </c>
      <c r="CD31" s="828">
        <f t="shared" ca="1" si="23"/>
        <v>0</v>
      </c>
      <c r="CE31" s="828">
        <f t="shared" ca="1" si="24"/>
        <v>0.39299975918436342</v>
      </c>
      <c r="CF31" s="828">
        <f t="shared" ca="1" si="25"/>
        <v>214.79206325547813</v>
      </c>
      <c r="CG31" s="808">
        <f t="shared" ca="1" si="26"/>
        <v>1441.5197926573389</v>
      </c>
      <c r="CH31" s="808">
        <f t="shared" ca="1" si="27"/>
        <v>3.5853610713036237</v>
      </c>
      <c r="CI31" s="829">
        <f t="shared" ca="1" si="28"/>
        <v>707.5160893855882</v>
      </c>
      <c r="CJ31" s="829">
        <f t="shared" ca="1" si="29"/>
        <v>979.79058141338828</v>
      </c>
      <c r="CK31" s="829">
        <f t="shared" ca="1" si="30"/>
        <v>0</v>
      </c>
      <c r="CL31" s="829">
        <f t="shared" ca="1" si="31"/>
        <v>238.85069973230506</v>
      </c>
      <c r="CM31" s="829">
        <f t="shared" ca="1" si="32"/>
        <v>208.27634029642053</v>
      </c>
      <c r="CN31" s="810">
        <f t="shared" ca="1" si="33"/>
        <v>624.2513215968977</v>
      </c>
      <c r="CO31" s="810">
        <f t="shared" ca="1" si="34"/>
        <v>1008.0682049235586</v>
      </c>
      <c r="CP31" s="810">
        <f t="shared" ca="1" si="35"/>
        <v>371.95244547504103</v>
      </c>
      <c r="CQ31" s="810">
        <f t="shared" ca="1" si="36"/>
        <v>0</v>
      </c>
      <c r="CR31" s="810">
        <f t="shared" ca="1" si="37"/>
        <v>133.77708968683837</v>
      </c>
      <c r="CS31" s="830">
        <f t="shared" ca="1" si="38"/>
        <v>1230.7152246991429</v>
      </c>
      <c r="CT31" s="830">
        <f t="shared" ca="1" si="39"/>
        <v>666.92476219167281</v>
      </c>
      <c r="CU31" s="830">
        <f t="shared" ca="1" si="40"/>
        <v>583.85587651788705</v>
      </c>
      <c r="CV31" s="810">
        <f t="shared" ca="1" si="41"/>
        <v>1767.7299920595592</v>
      </c>
      <c r="CW31" s="810">
        <f t="shared" ca="1" si="42"/>
        <v>202.2078807315514</v>
      </c>
      <c r="CX31" s="810">
        <f t="shared" ca="1" si="43"/>
        <v>330.97321460037216</v>
      </c>
      <c r="CY31" s="830">
        <f t="shared" ca="1" si="44"/>
        <v>379.50905409535545</v>
      </c>
      <c r="CZ31" s="816">
        <f t="shared" ca="1" si="55"/>
        <v>11094.688994148884</v>
      </c>
      <c r="DA31" s="755">
        <f t="shared" ca="1" si="54"/>
        <v>2.9714600586940434E-2</v>
      </c>
      <c r="DB31" s="805"/>
      <c r="DL31" s="761" t="str" cm="1">
        <f t="array" ref="DL31">IFERROR(IF(INDEX($D$7:$D$972, SMALL(IF(($DL$4=$C$7:$C$972), MATCH(ROW($C$7:$C$972), ROW($C$7:$C$972)), ""),ROWS($A$1:A26)))&lt;&gt;"",INDEX($D$7:$D$972, SMALL(IF(($DL$4=$C$7:$C$972), MATCH(ROW($C$7:$C$972), ROW($C$7:$C$972)), ""),ROWS($A$1:A26))),""),"")</f>
        <v/>
      </c>
      <c r="DM31" s="762" t="str">
        <f t="shared" si="50"/>
        <v/>
      </c>
      <c r="DN31" s="763" t="str">
        <f t="shared" si="51"/>
        <v/>
      </c>
    </row>
    <row r="32" spans="1:118" x14ac:dyDescent="0.25">
      <c r="A32" s="764">
        <v>34</v>
      </c>
      <c r="B32" s="765" t="s">
        <v>387</v>
      </c>
      <c r="C32" s="765" t="s">
        <v>425</v>
      </c>
      <c r="D32" s="717" t="s">
        <v>429</v>
      </c>
      <c r="E32" s="785">
        <v>1.7322477953739E-2</v>
      </c>
      <c r="F32" s="786">
        <v>1.0409841574973201E-2</v>
      </c>
      <c r="G32" s="787">
        <v>60.094413759818501</v>
      </c>
      <c r="H32" s="786">
        <v>6.2336212942931499E-2</v>
      </c>
      <c r="I32" s="787">
        <v>359.85736630408798</v>
      </c>
      <c r="J32" s="786">
        <v>4.6936414076591999E-3</v>
      </c>
      <c r="K32" s="788">
        <v>27.095669685329799</v>
      </c>
      <c r="L32" s="789">
        <v>6.9889313147551198E-3</v>
      </c>
      <c r="M32" s="790">
        <v>40.3460251669512</v>
      </c>
      <c r="N32" s="789">
        <v>8.9938314052364892E-3</v>
      </c>
      <c r="O32" s="791">
        <v>51.920004916474397</v>
      </c>
      <c r="P32" s="792">
        <v>6.7505667613652299E-3</v>
      </c>
      <c r="Q32" s="775">
        <v>38.969983274870501</v>
      </c>
      <c r="R32" s="792">
        <v>1.10967958632536E-2</v>
      </c>
      <c r="S32" s="775">
        <v>64.060095171651795</v>
      </c>
      <c r="T32" s="792">
        <v>1.7397816164088999E-2</v>
      </c>
      <c r="U32" s="775">
        <v>100.43491589685399</v>
      </c>
      <c r="V32" s="792">
        <v>2.2031728820237201E-2</v>
      </c>
      <c r="W32" s="775">
        <v>127.185780689544</v>
      </c>
      <c r="X32" s="792">
        <v>1.23406806340162E-2</v>
      </c>
      <c r="Y32" s="776">
        <v>71.240850569837306</v>
      </c>
      <c r="Z32" s="793">
        <v>2.07045602466506E-3</v>
      </c>
      <c r="AA32" s="778">
        <v>11.9524240711656</v>
      </c>
      <c r="AB32" s="793">
        <v>1.2655862399401901E-3</v>
      </c>
      <c r="AC32" s="778">
        <v>7.3060346407715997</v>
      </c>
      <c r="AD32" s="793">
        <v>2.3039013139409498E-2</v>
      </c>
      <c r="AE32" s="778">
        <v>133.00067808391401</v>
      </c>
      <c r="AF32" s="793">
        <v>1.84034207531205E-2</v>
      </c>
      <c r="AG32" s="778">
        <v>106.24011646756399</v>
      </c>
      <c r="AH32" s="793">
        <v>8.9426445100343598E-3</v>
      </c>
      <c r="AI32" s="779">
        <v>51.624510846059998</v>
      </c>
      <c r="AJ32" s="794">
        <v>6.36623442891774E-2</v>
      </c>
      <c r="AK32" s="781">
        <v>367.512918528125</v>
      </c>
      <c r="AL32" s="794">
        <v>1.7292621272501401E-2</v>
      </c>
      <c r="AM32" s="781">
        <v>99.827641972947902</v>
      </c>
      <c r="AN32" s="794">
        <v>2.6213489171732302E-2</v>
      </c>
      <c r="AO32" s="782">
        <v>151.32643979537701</v>
      </c>
      <c r="AP32" s="793">
        <v>3.3629147249102702E-2</v>
      </c>
      <c r="AQ32" s="778">
        <v>194.135892906961</v>
      </c>
      <c r="AR32" s="793">
        <v>1.6516743155672101E-2</v>
      </c>
      <c r="AS32" s="778">
        <v>95.3486169806731</v>
      </c>
      <c r="AT32" s="793">
        <v>2.3587091414601E-2</v>
      </c>
      <c r="AU32" s="779">
        <v>136.16464963957301</v>
      </c>
      <c r="AV32" s="794">
        <v>1.5765793712673101E-2</v>
      </c>
      <c r="AW32" s="782">
        <v>91.013501386908402</v>
      </c>
      <c r="AX32" s="49" t="str">
        <f t="shared" si="0"/>
        <v>Country of BirthAfrica</v>
      </c>
      <c r="AY32" s="49" t="b" cm="1">
        <f t="array" ref="AY32">NOT(OR(BX32="", NOT(ISNUMBER(MATCH(AX32, 'Overview Variables'!$C$2:$C$36 &amp; 'Overview Variables'!$D$2:$D$36, 0)))))</f>
        <v>0</v>
      </c>
      <c r="AZ32" s="753" t="str" cm="1">
        <f t="array" ref="AZ32">IF(AY32,1 + SUMPRODUCT((C:C=C32) * (BX:BX&gt;BX32) * (BX:BX&lt;&gt;"")* (AY:AY=TRUE)),"")</f>
        <v/>
      </c>
      <c r="BA32" s="717" t="str">
        <f t="shared" si="46"/>
        <v>Africa</v>
      </c>
      <c r="BB32" s="828">
        <f t="shared" si="1"/>
        <v>0</v>
      </c>
      <c r="BC32" s="828">
        <f t="shared" si="2"/>
        <v>0</v>
      </c>
      <c r="BD32" s="828">
        <f t="shared" si="3"/>
        <v>0.64772251425696958</v>
      </c>
      <c r="BE32" s="808">
        <f t="shared" si="4"/>
        <v>5.2347095547515847</v>
      </c>
      <c r="BF32" s="808">
        <f t="shared" si="5"/>
        <v>0</v>
      </c>
      <c r="BG32" s="829">
        <f t="shared" si="6"/>
        <v>9.1740202286953476</v>
      </c>
      <c r="BH32" s="829">
        <f t="shared" si="7"/>
        <v>8.1006609801751281</v>
      </c>
      <c r="BI32" s="829">
        <f t="shared" si="8"/>
        <v>0</v>
      </c>
      <c r="BJ32" s="829">
        <f t="shared" si="9"/>
        <v>0</v>
      </c>
      <c r="BK32" s="829">
        <f t="shared" si="10"/>
        <v>0.55533062853072901</v>
      </c>
      <c r="BL32" s="810">
        <f t="shared" si="11"/>
        <v>2.1304992493803465</v>
      </c>
      <c r="BM32" s="810">
        <f t="shared" si="12"/>
        <v>0.68594774204758302</v>
      </c>
      <c r="BN32" s="810">
        <f t="shared" si="13"/>
        <v>0</v>
      </c>
      <c r="BO32" s="810">
        <f t="shared" si="14"/>
        <v>0</v>
      </c>
      <c r="BP32" s="810">
        <f t="shared" si="15"/>
        <v>2.3608581506490709</v>
      </c>
      <c r="BQ32" s="830">
        <f t="shared" si="16"/>
        <v>0</v>
      </c>
      <c r="BR32" s="830">
        <f t="shared" si="17"/>
        <v>0.55336388072004483</v>
      </c>
      <c r="BS32" s="830">
        <f t="shared" si="18"/>
        <v>4.3514392025075619</v>
      </c>
      <c r="BT32" s="810">
        <f t="shared" si="19"/>
        <v>0</v>
      </c>
      <c r="BU32" s="810">
        <f t="shared" si="20"/>
        <v>0.89190413040629346</v>
      </c>
      <c r="BV32" s="810">
        <f t="shared" si="21"/>
        <v>0.58967728536502506</v>
      </c>
      <c r="BW32" s="830">
        <f t="shared" si="22"/>
        <v>0</v>
      </c>
      <c r="BX32" s="833">
        <f t="shared" si="52"/>
        <v>35.276133547485692</v>
      </c>
      <c r="BY32" s="755">
        <f t="shared" si="53"/>
        <v>6.8724203287523263E-3</v>
      </c>
      <c r="BZ32" s="805">
        <f t="shared" ca="1" si="47"/>
        <v>49.682656122453352</v>
      </c>
      <c r="CA32" s="757" t="str" cm="1">
        <f t="array" ref="CA32">IF(AY32,INDEX(BA:BA,MATCH(1,(C:C=C32)*(AY:AY=TRUE)*(AZ:AZ=1),0)),"")</f>
        <v/>
      </c>
      <c r="CC32" s="765" t="str">
        <f t="shared" si="56"/>
        <v>Africa</v>
      </c>
      <c r="CD32" s="828">
        <f t="shared" ca="1" si="23"/>
        <v>0</v>
      </c>
      <c r="CE32" s="828">
        <f t="shared" ca="1" si="24"/>
        <v>2.3687760918313971</v>
      </c>
      <c r="CF32" s="828">
        <f t="shared" ca="1" si="25"/>
        <v>58.36073726283449</v>
      </c>
      <c r="CG32" s="808">
        <f t="shared" ca="1" si="26"/>
        <v>414.50652734681142</v>
      </c>
      <c r="CH32" s="808">
        <f t="shared" ca="1" si="27"/>
        <v>0.43170390745135145</v>
      </c>
      <c r="CI32" s="829">
        <f t="shared" ca="1" si="28"/>
        <v>304.30204846882185</v>
      </c>
      <c r="CJ32" s="829">
        <f t="shared" ca="1" si="29"/>
        <v>261.26296180444274</v>
      </c>
      <c r="CK32" s="829">
        <f t="shared" ca="1" si="30"/>
        <v>0</v>
      </c>
      <c r="CL32" s="829">
        <f t="shared" ca="1" si="31"/>
        <v>63.45137900228314</v>
      </c>
      <c r="CM32" s="829">
        <f t="shared" ca="1" si="32"/>
        <v>182.81484291231598</v>
      </c>
      <c r="CN32" s="810">
        <f t="shared" ca="1" si="33"/>
        <v>73.215465944205846</v>
      </c>
      <c r="CO32" s="810">
        <f t="shared" ca="1" si="34"/>
        <v>47.230412888327955</v>
      </c>
      <c r="CP32" s="810">
        <f t="shared" ca="1" si="35"/>
        <v>241.70228684554505</v>
      </c>
      <c r="CQ32" s="810">
        <f t="shared" ca="1" si="36"/>
        <v>0</v>
      </c>
      <c r="CR32" s="810">
        <f t="shared" ca="1" si="37"/>
        <v>127.28960195582908</v>
      </c>
      <c r="CS32" s="830">
        <f t="shared" ca="1" si="38"/>
        <v>960.79210001226534</v>
      </c>
      <c r="CT32" s="830">
        <f t="shared" ca="1" si="39"/>
        <v>485.16178242129928</v>
      </c>
      <c r="CU32" s="830">
        <f t="shared" ca="1" si="40"/>
        <v>779.72023541317731</v>
      </c>
      <c r="CV32" s="810">
        <f t="shared" ca="1" si="41"/>
        <v>713.03880912272462</v>
      </c>
      <c r="CW32" s="810">
        <f t="shared" ca="1" si="42"/>
        <v>154.94356754335999</v>
      </c>
      <c r="CX32" s="810">
        <f t="shared" ca="1" si="43"/>
        <v>204.99541148429731</v>
      </c>
      <c r="CY32" s="830">
        <f t="shared" ca="1" si="44"/>
        <v>89.171329238879068</v>
      </c>
      <c r="CZ32" s="816">
        <f t="shared" ca="1" si="55"/>
        <v>5164.7599796667037</v>
      </c>
      <c r="DA32" s="755">
        <f t="shared" ca="1" si="54"/>
        <v>1.3832634696127763E-2</v>
      </c>
      <c r="DB32" s="805"/>
      <c r="DL32" s="761" t="str" cm="1">
        <f t="array" ref="DL32">IFERROR(IF(INDEX($D$7:$D$972, SMALL(IF(($DL$4=$C$7:$C$972), MATCH(ROW($C$7:$C$972), ROW($C$7:$C$972)), ""),ROWS($A$1:A27)))&lt;&gt;"",INDEX($D$7:$D$972, SMALL(IF(($DL$4=$C$7:$C$972), MATCH(ROW($C$7:$C$972), ROW($C$7:$C$972)), ""),ROWS($A$1:A27))),""),"")</f>
        <v/>
      </c>
      <c r="DM32" s="762" t="str">
        <f t="shared" si="50"/>
        <v/>
      </c>
      <c r="DN32" s="763" t="str">
        <f t="shared" si="51"/>
        <v/>
      </c>
    </row>
    <row r="33" spans="1:118" x14ac:dyDescent="0.25">
      <c r="A33" s="764">
        <v>35</v>
      </c>
      <c r="B33" s="765" t="s">
        <v>387</v>
      </c>
      <c r="C33" s="765" t="s">
        <v>425</v>
      </c>
      <c r="D33" s="717" t="s">
        <v>430</v>
      </c>
      <c r="E33" s="785">
        <v>1.11337036385241E-2</v>
      </c>
      <c r="F33" s="786">
        <v>4.1463798659575501E-2</v>
      </c>
      <c r="G33" s="787">
        <v>372.416942338083</v>
      </c>
      <c r="H33" s="786">
        <v>4.9165565508476901E-2</v>
      </c>
      <c r="I33" s="787">
        <v>441.59218805103802</v>
      </c>
      <c r="J33" s="786">
        <v>1.0292015099117501E-2</v>
      </c>
      <c r="K33" s="788">
        <v>92.440174745676899</v>
      </c>
      <c r="L33" s="789">
        <v>9.3278325590691897E-3</v>
      </c>
      <c r="M33" s="790">
        <v>83.780140570596799</v>
      </c>
      <c r="N33" s="789">
        <v>3.2831659540376402E-2</v>
      </c>
      <c r="O33" s="791">
        <v>294.88533740717003</v>
      </c>
      <c r="P33" s="792">
        <v>8.9884906822219404E-3</v>
      </c>
      <c r="Q33" s="775">
        <v>80.7322610161862</v>
      </c>
      <c r="R33" s="792">
        <v>4.8085246588155297E-3</v>
      </c>
      <c r="S33" s="775">
        <v>43.188904743048603</v>
      </c>
      <c r="T33" s="792">
        <v>5.6752483072852397E-3</v>
      </c>
      <c r="U33" s="775">
        <v>50.973588767425902</v>
      </c>
      <c r="V33" s="792">
        <v>4.4339029546566697E-2</v>
      </c>
      <c r="W33" s="775">
        <v>398.24151051719701</v>
      </c>
      <c r="X33" s="792">
        <v>7.0096561887004498E-3</v>
      </c>
      <c r="Y33" s="776">
        <v>62.9588896586583</v>
      </c>
      <c r="Z33" s="793">
        <v>7.9633795443202707E-3</v>
      </c>
      <c r="AA33" s="778">
        <v>71.524982188010398</v>
      </c>
      <c r="AB33" s="793">
        <v>7.0170110166919899E-3</v>
      </c>
      <c r="AC33" s="778">
        <v>63.024948790734499</v>
      </c>
      <c r="AD33" s="793">
        <v>3.3844359476452798E-3</v>
      </c>
      <c r="AE33" s="778">
        <v>30.398114208237601</v>
      </c>
      <c r="AF33" s="793">
        <v>1.10617599089116E-2</v>
      </c>
      <c r="AG33" s="778">
        <v>99.353820328362005</v>
      </c>
      <c r="AH33" s="793">
        <v>1.22884991088811E-2</v>
      </c>
      <c r="AI33" s="779">
        <v>110.37206941957</v>
      </c>
      <c r="AJ33" s="794">
        <v>3.1372966323903899E-2</v>
      </c>
      <c r="AK33" s="781">
        <v>281.783738300246</v>
      </c>
      <c r="AL33" s="794">
        <v>3.7848609534983E-3</v>
      </c>
      <c r="AM33" s="781">
        <v>33.994626373942197</v>
      </c>
      <c r="AN33" s="794">
        <v>4.8138531512815601E-3</v>
      </c>
      <c r="AO33" s="782">
        <v>43.2367638619817</v>
      </c>
      <c r="AP33" s="793">
        <v>5.4271966491776296E-3</v>
      </c>
      <c r="AQ33" s="778">
        <v>48.745653965485303</v>
      </c>
      <c r="AR33" s="793">
        <v>8.0204273896125906E-3</v>
      </c>
      <c r="AS33" s="778">
        <v>72.037370941514894</v>
      </c>
      <c r="AT33" s="793">
        <v>4.0202656513200997E-3</v>
      </c>
      <c r="AU33" s="779">
        <v>36.108969502380397</v>
      </c>
      <c r="AV33" s="794">
        <v>2.4094485747048599E-2</v>
      </c>
      <c r="AW33" s="782">
        <v>216.410338637705</v>
      </c>
      <c r="AX33" s="49" t="str">
        <f t="shared" si="0"/>
        <v>Country of BirthAustralia, New Zealand and North America</v>
      </c>
      <c r="AY33" s="49" t="b" cm="1">
        <f t="array" ref="AY33">NOT(OR(BX33="", NOT(ISNUMBER(MATCH(AX33, 'Overview Variables'!$C$2:$C$36 &amp; 'Overview Variables'!$D$2:$D$36, 0)))))</f>
        <v>0</v>
      </c>
      <c r="AZ33" s="753" t="str" cm="1">
        <f t="array" ref="AZ33">IF(AY33,1 + SUMPRODUCT((C:C=C33) * (BX:BX&gt;BX33) * (BX:BX&lt;&gt;"")* (AY:AY=TRUE)),"")</f>
        <v/>
      </c>
      <c r="BA33" s="717" t="str">
        <f t="shared" si="46"/>
        <v>Australia, New Zealand and North America</v>
      </c>
      <c r="BB33" s="828">
        <f t="shared" si="1"/>
        <v>0</v>
      </c>
      <c r="BC33" s="828">
        <f t="shared" si="2"/>
        <v>0</v>
      </c>
      <c r="BD33" s="828">
        <f t="shared" si="3"/>
        <v>1.4202980836782151</v>
      </c>
      <c r="BE33" s="808">
        <f t="shared" si="4"/>
        <v>6.9865465867428229</v>
      </c>
      <c r="BF33" s="808">
        <f t="shared" si="5"/>
        <v>0</v>
      </c>
      <c r="BG33" s="829">
        <f t="shared" si="6"/>
        <v>12.215358837139616</v>
      </c>
      <c r="BH33" s="829">
        <f t="shared" si="7"/>
        <v>3.5102230009353366</v>
      </c>
      <c r="BI33" s="829">
        <f t="shared" si="8"/>
        <v>0</v>
      </c>
      <c r="BJ33" s="829">
        <f t="shared" si="9"/>
        <v>0</v>
      </c>
      <c r="BK33" s="829">
        <f t="shared" si="10"/>
        <v>0.31543452849152026</v>
      </c>
      <c r="BL33" s="810">
        <f t="shared" si="11"/>
        <v>8.1943175511055593</v>
      </c>
      <c r="BM33" s="810">
        <f t="shared" si="12"/>
        <v>3.8032199710470587</v>
      </c>
      <c r="BN33" s="810">
        <f t="shared" si="13"/>
        <v>0</v>
      </c>
      <c r="BO33" s="810">
        <f t="shared" si="14"/>
        <v>0</v>
      </c>
      <c r="BP33" s="810">
        <f t="shared" si="15"/>
        <v>3.2441637647446102</v>
      </c>
      <c r="BQ33" s="830">
        <f t="shared" si="16"/>
        <v>0</v>
      </c>
      <c r="BR33" s="830">
        <f t="shared" si="17"/>
        <v>0.1211155505119456</v>
      </c>
      <c r="BS33" s="830">
        <f t="shared" si="18"/>
        <v>0.79909962311273897</v>
      </c>
      <c r="BT33" s="810">
        <f t="shared" si="19"/>
        <v>0</v>
      </c>
      <c r="BU33" s="810">
        <f t="shared" si="20"/>
        <v>0.43310307903907991</v>
      </c>
      <c r="BV33" s="810">
        <f t="shared" si="21"/>
        <v>0.10050664128300249</v>
      </c>
      <c r="BW33" s="830">
        <f t="shared" si="22"/>
        <v>0</v>
      </c>
      <c r="BX33" s="833">
        <f t="shared" si="52"/>
        <v>41.14338721783151</v>
      </c>
      <c r="BY33" s="755">
        <f t="shared" si="53"/>
        <v>8.0154660467234573E-3</v>
      </c>
      <c r="BZ33" s="805">
        <f t="shared" ca="1" si="47"/>
        <v>91.442476182084093</v>
      </c>
      <c r="CA33" s="757" t="str" cm="1">
        <f t="array" ref="CA33">IF(AY33,INDEX(BA:BA,MATCH(1,(C:C=C33)*(AY:AY=TRUE)*(AZ:AZ=1),0)),"")</f>
        <v/>
      </c>
      <c r="CC33" s="765" t="str">
        <f t="shared" si="56"/>
        <v>Australia, New Zealand and North America</v>
      </c>
      <c r="CD33" s="828">
        <f t="shared" ca="1" si="23"/>
        <v>0</v>
      </c>
      <c r="CE33" s="828">
        <f t="shared" ca="1" si="24"/>
        <v>1.8682914893221223</v>
      </c>
      <c r="CF33" s="828">
        <f t="shared" ca="1" si="25"/>
        <v>127.970915742427</v>
      </c>
      <c r="CG33" s="808">
        <f t="shared" ca="1" si="26"/>
        <v>553.22442124583461</v>
      </c>
      <c r="CH33" s="808">
        <f t="shared" ca="1" si="27"/>
        <v>1.5759196579380674</v>
      </c>
      <c r="CI33" s="829">
        <f t="shared" ca="1" si="28"/>
        <v>405.18318297320064</v>
      </c>
      <c r="CJ33" s="829">
        <f t="shared" ca="1" si="29"/>
        <v>113.21190456715283</v>
      </c>
      <c r="CK33" s="829">
        <f t="shared" ca="1" si="30"/>
        <v>0</v>
      </c>
      <c r="CL33" s="829">
        <f t="shared" ca="1" si="31"/>
        <v>127.69640509411208</v>
      </c>
      <c r="CM33" s="829">
        <f t="shared" ca="1" si="32"/>
        <v>103.84104677940846</v>
      </c>
      <c r="CN33" s="810">
        <f t="shared" ca="1" si="33"/>
        <v>281.6010274462534</v>
      </c>
      <c r="CO33" s="810">
        <f t="shared" ca="1" si="34"/>
        <v>261.86783413192836</v>
      </c>
      <c r="CP33" s="810">
        <f t="shared" ca="1" si="35"/>
        <v>35.506117526746628</v>
      </c>
      <c r="CQ33" s="810">
        <f t="shared" ca="1" si="36"/>
        <v>0</v>
      </c>
      <c r="CR33" s="810">
        <f t="shared" ca="1" si="37"/>
        <v>174.91449631581358</v>
      </c>
      <c r="CS33" s="830">
        <f t="shared" ca="1" si="38"/>
        <v>473.48080776035766</v>
      </c>
      <c r="CT33" s="830">
        <f t="shared" ca="1" si="39"/>
        <v>106.18805891134831</v>
      </c>
      <c r="CU33" s="830">
        <f t="shared" ca="1" si="40"/>
        <v>143.18806198487002</v>
      </c>
      <c r="CV33" s="810">
        <f t="shared" ca="1" si="41"/>
        <v>115.07285055251329</v>
      </c>
      <c r="CW33" s="810">
        <f t="shared" ca="1" si="42"/>
        <v>75.239629341955705</v>
      </c>
      <c r="CX33" s="810">
        <f t="shared" ca="1" si="43"/>
        <v>34.940128775622988</v>
      </c>
      <c r="CY33" s="830">
        <f t="shared" ca="1" si="44"/>
        <v>136.27841138530687</v>
      </c>
      <c r="CZ33" s="816">
        <f t="shared" ca="1" si="55"/>
        <v>3272.8495116821123</v>
      </c>
      <c r="DA33" s="755">
        <f t="shared" ca="1" si="54"/>
        <v>8.7655828903437892E-3</v>
      </c>
      <c r="DB33" s="805"/>
      <c r="DL33" s="761" t="str" cm="1">
        <f t="array" ref="DL33">IFERROR(IF(INDEX($D$7:$D$972, SMALL(IF(($DL$4=$C$7:$C$972), MATCH(ROW($C$7:$C$972), ROW($C$7:$C$972)), ""),ROWS($A$1:A28)))&lt;&gt;"",INDEX($D$7:$D$972, SMALL(IF(($DL$4=$C$7:$C$972), MATCH(ROW($C$7:$C$972), ROW($C$7:$C$972)), ""),ROWS($A$1:A28))),""),"")</f>
        <v/>
      </c>
      <c r="DM33" s="762" t="str">
        <f t="shared" si="50"/>
        <v/>
      </c>
      <c r="DN33" s="763" t="str">
        <f t="shared" si="51"/>
        <v/>
      </c>
    </row>
    <row r="34" spans="1:118" x14ac:dyDescent="0.25">
      <c r="A34" s="764">
        <v>37</v>
      </c>
      <c r="B34" s="765" t="s">
        <v>387</v>
      </c>
      <c r="C34" s="765" t="s">
        <v>431</v>
      </c>
      <c r="D34" s="717" t="s">
        <v>386</v>
      </c>
      <c r="E34" s="785" t="s">
        <v>386</v>
      </c>
      <c r="F34" s="786" t="s">
        <v>386</v>
      </c>
      <c r="G34" s="787" t="s">
        <v>386</v>
      </c>
      <c r="H34" s="786" t="s">
        <v>386</v>
      </c>
      <c r="I34" s="787" t="s">
        <v>386</v>
      </c>
      <c r="J34" s="786" t="s">
        <v>386</v>
      </c>
      <c r="K34" s="788" t="s">
        <v>386</v>
      </c>
      <c r="L34" s="789" t="s">
        <v>386</v>
      </c>
      <c r="M34" s="790" t="s">
        <v>386</v>
      </c>
      <c r="N34" s="789" t="s">
        <v>386</v>
      </c>
      <c r="O34" s="791" t="s">
        <v>386</v>
      </c>
      <c r="P34" s="792" t="s">
        <v>386</v>
      </c>
      <c r="Q34" s="775" t="s">
        <v>386</v>
      </c>
      <c r="R34" s="792" t="s">
        <v>386</v>
      </c>
      <c r="S34" s="775" t="s">
        <v>386</v>
      </c>
      <c r="T34" s="792" t="s">
        <v>386</v>
      </c>
      <c r="U34" s="775" t="s">
        <v>386</v>
      </c>
      <c r="V34" s="792" t="s">
        <v>386</v>
      </c>
      <c r="W34" s="775" t="s">
        <v>386</v>
      </c>
      <c r="X34" s="792" t="s">
        <v>386</v>
      </c>
      <c r="Y34" s="776" t="s">
        <v>386</v>
      </c>
      <c r="Z34" s="793" t="s">
        <v>386</v>
      </c>
      <c r="AA34" s="778" t="s">
        <v>386</v>
      </c>
      <c r="AB34" s="793" t="s">
        <v>386</v>
      </c>
      <c r="AC34" s="778" t="s">
        <v>386</v>
      </c>
      <c r="AD34" s="793" t="s">
        <v>386</v>
      </c>
      <c r="AE34" s="778" t="s">
        <v>386</v>
      </c>
      <c r="AF34" s="793" t="s">
        <v>386</v>
      </c>
      <c r="AG34" s="778" t="s">
        <v>386</v>
      </c>
      <c r="AH34" s="793" t="s">
        <v>386</v>
      </c>
      <c r="AI34" s="779" t="s">
        <v>386</v>
      </c>
      <c r="AJ34" s="794" t="s">
        <v>386</v>
      </c>
      <c r="AK34" s="781" t="s">
        <v>386</v>
      </c>
      <c r="AL34" s="794" t="s">
        <v>386</v>
      </c>
      <c r="AM34" s="781" t="s">
        <v>386</v>
      </c>
      <c r="AN34" s="794" t="s">
        <v>386</v>
      </c>
      <c r="AO34" s="782" t="s">
        <v>386</v>
      </c>
      <c r="AP34" s="793" t="s">
        <v>386</v>
      </c>
      <c r="AQ34" s="778" t="s">
        <v>386</v>
      </c>
      <c r="AR34" s="793" t="s">
        <v>386</v>
      </c>
      <c r="AS34" s="778" t="s">
        <v>386</v>
      </c>
      <c r="AT34" s="793" t="s">
        <v>386</v>
      </c>
      <c r="AU34" s="779" t="s">
        <v>386</v>
      </c>
      <c r="AV34" s="794" t="s">
        <v>386</v>
      </c>
      <c r="AW34" s="782" t="s">
        <v>386</v>
      </c>
      <c r="AX34" s="49" t="str">
        <f t="shared" si="0"/>
        <v>Religion</v>
      </c>
      <c r="AY34" s="49" t="b" cm="1">
        <f t="array" ref="AY34">NOT(OR(BX34="", NOT(ISNUMBER(MATCH(AX34, 'Overview Variables'!$C$2:$C$36 &amp; 'Overview Variables'!$D$2:$D$36, 0)))))</f>
        <v>0</v>
      </c>
      <c r="AZ34" s="753" t="str" cm="1">
        <f t="array" ref="AZ34">IF(AY34,1 + SUMPRODUCT((C:C=C34) * (BX:BX&gt;BX34) * (BX:BX&lt;&gt;"")* (AY:AY=TRUE)),"")</f>
        <v/>
      </c>
      <c r="BA34" s="717" t="str">
        <f t="shared" si="46"/>
        <v/>
      </c>
      <c r="BB34" s="828" t="str">
        <f t="shared" si="1"/>
        <v/>
      </c>
      <c r="BC34" s="828" t="str">
        <f t="shared" si="2"/>
        <v/>
      </c>
      <c r="BD34" s="828" t="str">
        <f t="shared" si="3"/>
        <v/>
      </c>
      <c r="BE34" s="808" t="str">
        <f t="shared" si="4"/>
        <v/>
      </c>
      <c r="BF34" s="808" t="str">
        <f t="shared" si="5"/>
        <v/>
      </c>
      <c r="BG34" s="829" t="str">
        <f t="shared" si="6"/>
        <v/>
      </c>
      <c r="BH34" s="829" t="str">
        <f t="shared" si="7"/>
        <v/>
      </c>
      <c r="BI34" s="829" t="str">
        <f t="shared" si="8"/>
        <v/>
      </c>
      <c r="BJ34" s="829" t="str">
        <f t="shared" si="9"/>
        <v/>
      </c>
      <c r="BK34" s="829" t="str">
        <f t="shared" si="10"/>
        <v/>
      </c>
      <c r="BL34" s="810" t="str">
        <f t="shared" si="11"/>
        <v/>
      </c>
      <c r="BM34" s="810" t="str">
        <f t="shared" si="12"/>
        <v/>
      </c>
      <c r="BN34" s="810" t="str">
        <f t="shared" si="13"/>
        <v/>
      </c>
      <c r="BO34" s="810" t="str">
        <f t="shared" si="14"/>
        <v/>
      </c>
      <c r="BP34" s="810" t="str">
        <f t="shared" si="15"/>
        <v/>
      </c>
      <c r="BQ34" s="830" t="str">
        <f t="shared" si="16"/>
        <v/>
      </c>
      <c r="BR34" s="830" t="str">
        <f t="shared" si="17"/>
        <v/>
      </c>
      <c r="BS34" s="830" t="str">
        <f t="shared" si="18"/>
        <v/>
      </c>
      <c r="BT34" s="810" t="str">
        <f t="shared" si="19"/>
        <v/>
      </c>
      <c r="BU34" s="810" t="str">
        <f t="shared" si="20"/>
        <v/>
      </c>
      <c r="BV34" s="810" t="str">
        <f t="shared" si="21"/>
        <v/>
      </c>
      <c r="BW34" s="830" t="str">
        <f t="shared" si="22"/>
        <v/>
      </c>
      <c r="BX34" s="833" t="str">
        <f t="shared" si="52"/>
        <v/>
      </c>
      <c r="BY34" s="755" t="str">
        <f t="shared" si="53"/>
        <v/>
      </c>
      <c r="BZ34" s="805" t="str">
        <f t="shared" ca="1" si="47"/>
        <v/>
      </c>
      <c r="CA34" s="757" t="str" cm="1">
        <f t="array" ref="CA34">IF(AY34,INDEX(BA:BA,MATCH(1,(C:C=C34)*(AY:AY=TRUE)*(AZ:AZ=1),0)),"")</f>
        <v/>
      </c>
      <c r="CC34" s="765" t="str">
        <f t="shared" si="56"/>
        <v/>
      </c>
      <c r="CD34" s="828" t="str">
        <f t="shared" si="23"/>
        <v/>
      </c>
      <c r="CE34" s="828" t="str">
        <f t="shared" si="24"/>
        <v/>
      </c>
      <c r="CF34" s="828" t="str">
        <f t="shared" si="25"/>
        <v/>
      </c>
      <c r="CG34" s="808" t="str">
        <f t="shared" si="26"/>
        <v/>
      </c>
      <c r="CH34" s="808" t="str">
        <f t="shared" si="27"/>
        <v/>
      </c>
      <c r="CI34" s="829" t="str">
        <f t="shared" si="28"/>
        <v/>
      </c>
      <c r="CJ34" s="829" t="str">
        <f t="shared" si="29"/>
        <v/>
      </c>
      <c r="CK34" s="829" t="str">
        <f t="shared" si="30"/>
        <v/>
      </c>
      <c r="CL34" s="829" t="str">
        <f t="shared" si="31"/>
        <v/>
      </c>
      <c r="CM34" s="829" t="str">
        <f t="shared" si="32"/>
        <v/>
      </c>
      <c r="CN34" s="810" t="str">
        <f t="shared" si="33"/>
        <v/>
      </c>
      <c r="CO34" s="810" t="str">
        <f t="shared" si="34"/>
        <v/>
      </c>
      <c r="CP34" s="810" t="str">
        <f t="shared" si="35"/>
        <v/>
      </c>
      <c r="CQ34" s="810" t="str">
        <f t="shared" si="36"/>
        <v/>
      </c>
      <c r="CR34" s="810" t="str">
        <f t="shared" si="37"/>
        <v/>
      </c>
      <c r="CS34" s="830" t="str">
        <f t="shared" si="38"/>
        <v/>
      </c>
      <c r="CT34" s="830" t="str">
        <f t="shared" si="39"/>
        <v/>
      </c>
      <c r="CU34" s="830" t="str">
        <f t="shared" si="40"/>
        <v/>
      </c>
      <c r="CV34" s="810" t="str">
        <f t="shared" si="41"/>
        <v/>
      </c>
      <c r="CW34" s="810" t="str">
        <f t="shared" si="42"/>
        <v/>
      </c>
      <c r="CX34" s="810" t="str">
        <f t="shared" si="43"/>
        <v/>
      </c>
      <c r="CY34" s="830" t="str">
        <f t="shared" si="44"/>
        <v/>
      </c>
      <c r="CZ34" s="816" t="str">
        <f t="shared" si="55"/>
        <v/>
      </c>
      <c r="DA34" s="755" t="str">
        <f t="shared" ca="1" si="54"/>
        <v/>
      </c>
      <c r="DB34" s="805"/>
      <c r="DL34" s="761" t="str" cm="1">
        <f t="array" ref="DL34">IFERROR(IF(INDEX($D$7:$D$972, SMALL(IF(($DL$4=$C$7:$C$972), MATCH(ROW($C$7:$C$972), ROW($C$7:$C$972)), ""),ROWS($A$1:A29)))&lt;&gt;"",INDEX($D$7:$D$972, SMALL(IF(($DL$4=$C$7:$C$972), MATCH(ROW($C$7:$C$972), ROW($C$7:$C$972)), ""),ROWS($A$1:A29))),""),"")</f>
        <v/>
      </c>
      <c r="DM34" s="762" t="str">
        <f t="shared" si="50"/>
        <v/>
      </c>
      <c r="DN34" s="763" t="str">
        <f t="shared" si="51"/>
        <v/>
      </c>
    </row>
    <row r="35" spans="1:118" x14ac:dyDescent="0.25">
      <c r="A35" s="764">
        <v>38</v>
      </c>
      <c r="B35" s="765" t="s">
        <v>387</v>
      </c>
      <c r="C35" s="765" t="s">
        <v>431</v>
      </c>
      <c r="D35" s="717" t="s">
        <v>432</v>
      </c>
      <c r="E35" s="785">
        <v>0.36361372882328202</v>
      </c>
      <c r="F35" s="786">
        <v>0.60796483547240798</v>
      </c>
      <c r="G35" s="787">
        <v>167.200737287859</v>
      </c>
      <c r="H35" s="786">
        <v>0.36582266259443402</v>
      </c>
      <c r="I35" s="787">
        <v>100.60749460101501</v>
      </c>
      <c r="J35" s="786">
        <v>0.450152299343619</v>
      </c>
      <c r="K35" s="788">
        <v>123.799588315983</v>
      </c>
      <c r="L35" s="789">
        <v>0.41680728344472001</v>
      </c>
      <c r="M35" s="790">
        <v>114.629138122364</v>
      </c>
      <c r="N35" s="789">
        <v>0.33706081242201902</v>
      </c>
      <c r="O35" s="791">
        <v>92.697493439757196</v>
      </c>
      <c r="P35" s="792">
        <v>0.43427499710094503</v>
      </c>
      <c r="Q35" s="775">
        <v>119.433058401379</v>
      </c>
      <c r="R35" s="792">
        <v>0.39877998635336198</v>
      </c>
      <c r="S35" s="775">
        <v>109.67132281937801</v>
      </c>
      <c r="T35" s="792">
        <v>0.23289344205063001</v>
      </c>
      <c r="U35" s="775">
        <v>64.049683383604204</v>
      </c>
      <c r="V35" s="792">
        <v>0.34206025240999</v>
      </c>
      <c r="W35" s="775">
        <v>94.072425020077503</v>
      </c>
      <c r="X35" s="792">
        <v>0.368860605737171</v>
      </c>
      <c r="Y35" s="776">
        <v>101.442980970731</v>
      </c>
      <c r="Z35" s="793">
        <v>0.42884199306177501</v>
      </c>
      <c r="AA35" s="778">
        <v>117.938889284951</v>
      </c>
      <c r="AB35" s="793">
        <v>0.36991424195782402</v>
      </c>
      <c r="AC35" s="778">
        <v>101.732748968233</v>
      </c>
      <c r="AD35" s="793">
        <v>0.320209281131691</v>
      </c>
      <c r="AE35" s="778">
        <v>88.0630338595697</v>
      </c>
      <c r="AF35" s="793">
        <v>0.195949125469216</v>
      </c>
      <c r="AG35" s="778">
        <v>53.8893638871509</v>
      </c>
      <c r="AH35" s="793">
        <v>0.42627985549313302</v>
      </c>
      <c r="AI35" s="779">
        <v>117.234257593256</v>
      </c>
      <c r="AJ35" s="794">
        <v>0.32278215017982997</v>
      </c>
      <c r="AK35" s="781">
        <v>88.770616891834607</v>
      </c>
      <c r="AL35" s="794">
        <v>0.30746430049568702</v>
      </c>
      <c r="AM35" s="781">
        <v>84.557946007895694</v>
      </c>
      <c r="AN35" s="794">
        <v>0.335312769780724</v>
      </c>
      <c r="AO35" s="782">
        <v>92.216751789283194</v>
      </c>
      <c r="AP35" s="793">
        <v>0.28421734401371401</v>
      </c>
      <c r="AQ35" s="778">
        <v>78.164635019005203</v>
      </c>
      <c r="AR35" s="793">
        <v>0.40544820336812298</v>
      </c>
      <c r="AS35" s="778">
        <v>111.50519664926399</v>
      </c>
      <c r="AT35" s="793">
        <v>0.371798224316846</v>
      </c>
      <c r="AU35" s="779">
        <v>102.250876368186</v>
      </c>
      <c r="AV35" s="794">
        <v>0.433767082282081</v>
      </c>
      <c r="AW35" s="782">
        <v>119.293373131379</v>
      </c>
      <c r="AX35" s="49" t="str">
        <f t="shared" si="0"/>
        <v>ReligionChristian</v>
      </c>
      <c r="AY35" s="49" t="b" cm="1">
        <f t="array" ref="AY35">NOT(OR(BX35="", NOT(ISNUMBER(MATCH(AX35, 'Overview Variables'!$C$2:$C$36 &amp; 'Overview Variables'!$D$2:$D$36, 0)))))</f>
        <v>0</v>
      </c>
      <c r="AZ35" s="753" t="str" cm="1">
        <f t="array" ref="AZ35">IF(AY35,1 + SUMPRODUCT((C:C=C35) * (BX:BX&gt;BX35) * (BX:BX&lt;&gt;"")* (AY:AY=TRUE)),"")</f>
        <v/>
      </c>
      <c r="BA35" s="717" t="str">
        <f t="shared" si="46"/>
        <v>Christian</v>
      </c>
      <c r="BB35" s="828">
        <f t="shared" si="1"/>
        <v>0</v>
      </c>
      <c r="BC35" s="828">
        <f t="shared" si="2"/>
        <v>0</v>
      </c>
      <c r="BD35" s="828">
        <f t="shared" si="3"/>
        <v>62.121017309419422</v>
      </c>
      <c r="BE35" s="808">
        <f t="shared" si="4"/>
        <v>312.18865530009526</v>
      </c>
      <c r="BF35" s="808">
        <f t="shared" si="5"/>
        <v>0</v>
      </c>
      <c r="BG35" s="829">
        <f t="shared" si="6"/>
        <v>590.17972106018431</v>
      </c>
      <c r="BH35" s="829">
        <f t="shared" si="7"/>
        <v>291.10939003795426</v>
      </c>
      <c r="BI35" s="829">
        <f t="shared" si="8"/>
        <v>0</v>
      </c>
      <c r="BJ35" s="829">
        <f t="shared" si="9"/>
        <v>0</v>
      </c>
      <c r="BK35" s="829">
        <f t="shared" si="10"/>
        <v>16.598727258172694</v>
      </c>
      <c r="BL35" s="810">
        <f t="shared" si="11"/>
        <v>441.27841086056651</v>
      </c>
      <c r="BM35" s="810">
        <f t="shared" si="12"/>
        <v>200.49351914114061</v>
      </c>
      <c r="BN35" s="810">
        <f t="shared" si="13"/>
        <v>0</v>
      </c>
      <c r="BO35" s="810">
        <f t="shared" si="14"/>
        <v>0</v>
      </c>
      <c r="BP35" s="810">
        <f t="shared" si="15"/>
        <v>112.53788185018712</v>
      </c>
      <c r="BQ35" s="830">
        <f t="shared" si="16"/>
        <v>0</v>
      </c>
      <c r="BR35" s="830">
        <f t="shared" si="17"/>
        <v>9.8388576158619845</v>
      </c>
      <c r="BS35" s="830">
        <f t="shared" si="18"/>
        <v>55.661919783600183</v>
      </c>
      <c r="BT35" s="810">
        <f t="shared" si="19"/>
        <v>0</v>
      </c>
      <c r="BU35" s="810">
        <f t="shared" si="20"/>
        <v>21.894202981878642</v>
      </c>
      <c r="BV35" s="810">
        <f t="shared" si="21"/>
        <v>9.2949556079211497</v>
      </c>
      <c r="BW35" s="830">
        <f t="shared" si="22"/>
        <v>0</v>
      </c>
      <c r="BX35" s="833">
        <f t="shared" si="52"/>
        <v>2123.1972588069821</v>
      </c>
      <c r="BY35" s="755">
        <f t="shared" si="53"/>
        <v>0.41363671513870681</v>
      </c>
      <c r="BZ35" s="805">
        <f t="shared" ca="1" si="47"/>
        <v>107.89190580179647</v>
      </c>
      <c r="CA35" s="757" t="str" cm="1">
        <f t="array" ref="CA35">IF(AY35,INDEX(BA:BA,MATCH(1,(C:C=C35)*(AY:AY=TRUE)*(AZ:AZ=1),0)),"")</f>
        <v/>
      </c>
      <c r="CC35" s="765" t="str">
        <f t="shared" si="56"/>
        <v>Christian</v>
      </c>
      <c r="CD35" s="828">
        <f t="shared" ca="1" si="23"/>
        <v>0</v>
      </c>
      <c r="CE35" s="828">
        <f t="shared" ca="1" si="24"/>
        <v>13.901261178588493</v>
      </c>
      <c r="CF35" s="828">
        <f t="shared" ca="1" si="25"/>
        <v>5597.193690038559</v>
      </c>
      <c r="CG35" s="808">
        <f t="shared" ca="1" si="26"/>
        <v>24720.423173822899</v>
      </c>
      <c r="CH35" s="808">
        <f t="shared" ca="1" si="27"/>
        <v>16.178918996256911</v>
      </c>
      <c r="CI35" s="829">
        <f t="shared" ca="1" si="28"/>
        <v>19576.248319316401</v>
      </c>
      <c r="CJ35" s="829">
        <f t="shared" ca="1" si="29"/>
        <v>9388.8759987035537</v>
      </c>
      <c r="CK35" s="829">
        <f t="shared" ca="1" si="30"/>
        <v>0</v>
      </c>
      <c r="CL35" s="829">
        <f t="shared" ca="1" si="31"/>
        <v>985.13352694077116</v>
      </c>
      <c r="CM35" s="829">
        <f t="shared" ca="1" si="32"/>
        <v>5464.3010133904509</v>
      </c>
      <c r="CN35" s="810">
        <f t="shared" ca="1" si="33"/>
        <v>15164.710558650488</v>
      </c>
      <c r="CO35" s="810">
        <f t="shared" ca="1" si="34"/>
        <v>13804.829595624034</v>
      </c>
      <c r="CP35" s="810">
        <f t="shared" ca="1" si="35"/>
        <v>3359.3155683525702</v>
      </c>
      <c r="CQ35" s="810">
        <f t="shared" ca="1" si="36"/>
        <v>0</v>
      </c>
      <c r="CR35" s="810">
        <f t="shared" ca="1" si="37"/>
        <v>6067.6674630892558</v>
      </c>
      <c r="CS35" s="830">
        <f t="shared" ca="1" si="38"/>
        <v>4871.4282105139937</v>
      </c>
      <c r="CT35" s="830">
        <f t="shared" ca="1" si="39"/>
        <v>8626.2184147069947</v>
      </c>
      <c r="CU35" s="830">
        <f t="shared" ca="1" si="40"/>
        <v>9973.8783371276349</v>
      </c>
      <c r="CV35" s="810">
        <f t="shared" ca="1" si="41"/>
        <v>6026.2603451227778</v>
      </c>
      <c r="CW35" s="810">
        <f t="shared" ca="1" si="42"/>
        <v>3803.5095957963617</v>
      </c>
      <c r="CX35" s="810">
        <f t="shared" ca="1" si="43"/>
        <v>3231.2983675377086</v>
      </c>
      <c r="CY35" s="830">
        <f t="shared" ca="1" si="44"/>
        <v>2453.3866173874503</v>
      </c>
      <c r="CZ35" s="816">
        <f t="shared" ca="1" si="55"/>
        <v>143144.75897629673</v>
      </c>
      <c r="DA35" s="755">
        <f t="shared" ca="1" si="54"/>
        <v>0.38338067352205352</v>
      </c>
      <c r="DB35" s="805"/>
      <c r="DL35" s="761" t="str" cm="1">
        <f t="array" ref="DL35">IFERROR(IF(INDEX($D$7:$D$972, SMALL(IF(($DL$4=$C$7:$C$972), MATCH(ROW($C$7:$C$972), ROW($C$7:$C$972)), ""),ROWS($A$1:A30)))&lt;&gt;"",INDEX($D$7:$D$972, SMALL(IF(($DL$4=$C$7:$C$972), MATCH(ROW($C$7:$C$972), ROW($C$7:$C$972)), ""),ROWS($A$1:A30))),""),"")</f>
        <v/>
      </c>
      <c r="DM35" s="762" t="str">
        <f t="shared" si="50"/>
        <v/>
      </c>
      <c r="DN35" s="763" t="str">
        <f t="shared" si="51"/>
        <v/>
      </c>
    </row>
    <row r="36" spans="1:118" x14ac:dyDescent="0.25">
      <c r="A36" s="764">
        <v>39</v>
      </c>
      <c r="B36" s="765" t="s">
        <v>387</v>
      </c>
      <c r="C36" s="765" t="s">
        <v>431</v>
      </c>
      <c r="D36" s="717" t="s">
        <v>433</v>
      </c>
      <c r="E36" s="785">
        <v>4.38720081501976E-3</v>
      </c>
      <c r="F36" s="786">
        <v>3.2313883307505502E-2</v>
      </c>
      <c r="G36" s="787">
        <v>736.54899034659195</v>
      </c>
      <c r="H36" s="786">
        <v>1.6498425729288599E-2</v>
      </c>
      <c r="I36" s="787">
        <v>376.05813877508302</v>
      </c>
      <c r="J36" s="786">
        <v>1.51191924859775E-2</v>
      </c>
      <c r="K36" s="788">
        <v>344.62047951432601</v>
      </c>
      <c r="L36" s="789">
        <v>3.9707909981625397E-3</v>
      </c>
      <c r="M36" s="790">
        <v>90.508530737147495</v>
      </c>
      <c r="N36" s="789">
        <v>3.23971868463864E-2</v>
      </c>
      <c r="O36" s="791">
        <v>738.44777598220105</v>
      </c>
      <c r="P36" s="792">
        <v>1.8131349993347199E-3</v>
      </c>
      <c r="Q36" s="775">
        <v>41.3278323875073</v>
      </c>
      <c r="R36" s="792">
        <v>4.3126330507405599E-3</v>
      </c>
      <c r="S36" s="775">
        <v>98.300333916243005</v>
      </c>
      <c r="T36" s="792">
        <v>2.7430124593938502E-3</v>
      </c>
      <c r="U36" s="775">
        <v>62.5230659604875</v>
      </c>
      <c r="V36" s="792">
        <v>1.1031001139046899E-2</v>
      </c>
      <c r="W36" s="775">
        <v>251.435974876779</v>
      </c>
      <c r="X36" s="792">
        <v>2.8491843717736499E-3</v>
      </c>
      <c r="Y36" s="776">
        <v>64.943103630436795</v>
      </c>
      <c r="Z36" s="793">
        <v>1.52448018570643E-3</v>
      </c>
      <c r="AA36" s="778">
        <v>34.748356639780802</v>
      </c>
      <c r="AB36" s="793">
        <v>3.76852688224089E-4</v>
      </c>
      <c r="AC36" s="778">
        <v>8.5898208017722499</v>
      </c>
      <c r="AD36" s="793">
        <v>7.71252950664418E-4</v>
      </c>
      <c r="AE36" s="778">
        <v>17.579613589238999</v>
      </c>
      <c r="AF36" s="793">
        <v>9.4806853152548697E-4</v>
      </c>
      <c r="AG36" s="778">
        <v>21.609873162854399</v>
      </c>
      <c r="AH36" s="793">
        <v>3.9953456263559903E-4</v>
      </c>
      <c r="AI36" s="779">
        <v>9.1068218547866806</v>
      </c>
      <c r="AJ36" s="794">
        <v>7.6968540902894499E-3</v>
      </c>
      <c r="AK36" s="781">
        <v>175.43883708124201</v>
      </c>
      <c r="AL36" s="794">
        <v>1.9953079144386398E-3</v>
      </c>
      <c r="AM36" s="781">
        <v>45.4802047722007</v>
      </c>
      <c r="AN36" s="794">
        <v>3.8966534278766699E-4</v>
      </c>
      <c r="AO36" s="782">
        <v>8.8818670313342505</v>
      </c>
      <c r="AP36" s="793">
        <v>4.1809475077952702E-3</v>
      </c>
      <c r="AQ36" s="778">
        <v>95.298749341074796</v>
      </c>
      <c r="AR36" s="793">
        <v>6.3438861524046401E-3</v>
      </c>
      <c r="AS36" s="778">
        <v>144.599858084592</v>
      </c>
      <c r="AT36" s="793">
        <v>1.5517155341980601E-3</v>
      </c>
      <c r="AU36" s="779">
        <v>35.3691476552818</v>
      </c>
      <c r="AV36" s="794">
        <v>1.5252699981305601E-3</v>
      </c>
      <c r="AW36" s="782">
        <v>34.766359290159201</v>
      </c>
      <c r="AX36" s="49" t="str">
        <f t="shared" si="0"/>
        <v>ReligionJewish</v>
      </c>
      <c r="AY36" s="49" t="b" cm="1">
        <f t="array" ref="AY36">NOT(OR(BX36="", NOT(ISNUMBER(MATCH(AX36, 'Overview Variables'!$C$2:$C$36 &amp; 'Overview Variables'!$D$2:$D$36, 0)))))</f>
        <v>0</v>
      </c>
      <c r="AZ36" s="753" t="str" cm="1">
        <f t="array" ref="AZ36">IF(AY36,1 + SUMPRODUCT((C:C=C36) * (BX:BX&gt;BX36) * (BX:BX&lt;&gt;"")* (AY:AY=TRUE)),"")</f>
        <v/>
      </c>
      <c r="BA36" s="717" t="str">
        <f t="shared" si="46"/>
        <v>Jewish</v>
      </c>
      <c r="BB36" s="828">
        <f t="shared" si="1"/>
        <v>0</v>
      </c>
      <c r="BC36" s="828">
        <f t="shared" si="2"/>
        <v>0</v>
      </c>
      <c r="BD36" s="828">
        <f t="shared" si="3"/>
        <v>2.086448563064895</v>
      </c>
      <c r="BE36" s="808">
        <f t="shared" si="4"/>
        <v>2.9741224576237424</v>
      </c>
      <c r="BF36" s="808">
        <f t="shared" si="5"/>
        <v>0</v>
      </c>
      <c r="BG36" s="829">
        <f t="shared" si="6"/>
        <v>2.4640504640958842</v>
      </c>
      <c r="BH36" s="829">
        <f t="shared" si="7"/>
        <v>3.1482221270406088</v>
      </c>
      <c r="BI36" s="829">
        <f t="shared" si="8"/>
        <v>0</v>
      </c>
      <c r="BJ36" s="829">
        <f t="shared" si="9"/>
        <v>0</v>
      </c>
      <c r="BK36" s="829">
        <f t="shared" si="10"/>
        <v>0.12821329672981424</v>
      </c>
      <c r="BL36" s="810">
        <f t="shared" si="11"/>
        <v>1.5686901110919165</v>
      </c>
      <c r="BM36" s="810">
        <f t="shared" si="12"/>
        <v>0.20425415701745622</v>
      </c>
      <c r="BN36" s="810">
        <f t="shared" si="13"/>
        <v>0</v>
      </c>
      <c r="BO36" s="810">
        <f t="shared" si="14"/>
        <v>0</v>
      </c>
      <c r="BP36" s="810">
        <f t="shared" si="15"/>
        <v>0.10547712453579815</v>
      </c>
      <c r="BQ36" s="830">
        <f t="shared" si="16"/>
        <v>0</v>
      </c>
      <c r="BR36" s="830">
        <f t="shared" si="17"/>
        <v>6.3849853262036474E-2</v>
      </c>
      <c r="BS36" s="830">
        <f t="shared" si="18"/>
        <v>6.4684446902752726E-2</v>
      </c>
      <c r="BT36" s="810">
        <f t="shared" si="19"/>
        <v>0</v>
      </c>
      <c r="BU36" s="810">
        <f t="shared" si="20"/>
        <v>0.34256985222985059</v>
      </c>
      <c r="BV36" s="810">
        <f t="shared" si="21"/>
        <v>3.8792888354951503E-2</v>
      </c>
      <c r="BW36" s="830">
        <f t="shared" si="22"/>
        <v>0</v>
      </c>
      <c r="BX36" s="816">
        <f t="shared" si="52"/>
        <v>13.189375341949704</v>
      </c>
      <c r="BY36" s="755">
        <f t="shared" si="53"/>
        <v>2.5695256851645636E-3</v>
      </c>
      <c r="BZ36" s="805">
        <f t="shared" ca="1" si="47"/>
        <v>85.76149658974802</v>
      </c>
      <c r="CA36" s="757" t="str" cm="1">
        <f t="array" ref="CA36">IF(AY36,INDEX(BA:BA,MATCH(1,(C:C=C36)*(AY:AY=TRUE)*(AZ:AZ=1),0)),"")</f>
        <v/>
      </c>
      <c r="CC36" s="765" t="str">
        <f t="shared" si="56"/>
        <v>Jewish</v>
      </c>
      <c r="CD36" s="828">
        <f t="shared" ca="1" si="23"/>
        <v>0</v>
      </c>
      <c r="CE36" s="828">
        <f t="shared" ca="1" si="24"/>
        <v>0.62694017771296673</v>
      </c>
      <c r="CF36" s="828">
        <f t="shared" ca="1" si="25"/>
        <v>187.99203937064422</v>
      </c>
      <c r="CG36" s="808">
        <f t="shared" ca="1" si="26"/>
        <v>235.50364331002206</v>
      </c>
      <c r="CH36" s="808">
        <f t="shared" ca="1" si="27"/>
        <v>1.5550649686265472</v>
      </c>
      <c r="CI36" s="829">
        <f t="shared" ca="1" si="28"/>
        <v>81.732499500010505</v>
      </c>
      <c r="CJ36" s="829">
        <f t="shared" ca="1" si="29"/>
        <v>101.53663254663574</v>
      </c>
      <c r="CK36" s="829">
        <f t="shared" ca="1" si="30"/>
        <v>0</v>
      </c>
      <c r="CL36" s="829">
        <f t="shared" ca="1" si="31"/>
        <v>31.76928328045507</v>
      </c>
      <c r="CM36" s="829">
        <f t="shared" ca="1" si="32"/>
        <v>42.207817283454851</v>
      </c>
      <c r="CN36" s="810">
        <f t="shared" ca="1" si="33"/>
        <v>53.908668326950774</v>
      </c>
      <c r="CO36" s="810">
        <f t="shared" ca="1" si="34"/>
        <v>14.063765471834778</v>
      </c>
      <c r="CP36" s="810">
        <f t="shared" ca="1" si="35"/>
        <v>8.0912147054204091</v>
      </c>
      <c r="CQ36" s="810">
        <f t="shared" ca="1" si="36"/>
        <v>0</v>
      </c>
      <c r="CR36" s="810">
        <f t="shared" ca="1" si="37"/>
        <v>5.6869749645551169</v>
      </c>
      <c r="CS36" s="830">
        <f t="shared" ca="1" si="38"/>
        <v>116.16092193064837</v>
      </c>
      <c r="CT36" s="830">
        <f t="shared" ca="1" si="39"/>
        <v>55.980358847490479</v>
      </c>
      <c r="CU36" s="830">
        <f t="shared" ca="1" si="40"/>
        <v>11.590595621219155</v>
      </c>
      <c r="CV36" s="810">
        <f t="shared" ca="1" si="41"/>
        <v>88.648630007783112</v>
      </c>
      <c r="CW36" s="810">
        <f t="shared" ca="1" si="42"/>
        <v>59.511995995707927</v>
      </c>
      <c r="CX36" s="810">
        <f t="shared" ca="1" si="43"/>
        <v>13.48595970771534</v>
      </c>
      <c r="CY36" s="830">
        <f t="shared" ca="1" si="44"/>
        <v>8.6269271094264486</v>
      </c>
      <c r="CZ36" s="816">
        <f t="shared" ca="1" si="55"/>
        <v>1118.6799331263137</v>
      </c>
      <c r="DA36" s="755">
        <f t="shared" ca="1" si="54"/>
        <v>2.996129717110984E-3</v>
      </c>
      <c r="DB36" s="805"/>
      <c r="DL36" s="761" t="str" cm="1">
        <f t="array" ref="DL36">IFERROR(IF(INDEX($D$7:$D$972, SMALL(IF(($DL$4=$C$7:$C$972), MATCH(ROW($C$7:$C$972), ROW($C$7:$C$972)), ""),ROWS($A$1:A31)))&lt;&gt;"",INDEX($D$7:$D$972, SMALL(IF(($DL$4=$C$7:$C$972), MATCH(ROW($C$7:$C$972), ROW($C$7:$C$972)), ""),ROWS($A$1:A31))),""),"")</f>
        <v/>
      </c>
      <c r="DM36" s="762" t="str">
        <f t="shared" si="50"/>
        <v/>
      </c>
      <c r="DN36" s="763" t="str">
        <f t="shared" si="51"/>
        <v/>
      </c>
    </row>
    <row r="37" spans="1:118" x14ac:dyDescent="0.25">
      <c r="A37" s="764">
        <v>40</v>
      </c>
      <c r="B37" s="765" t="s">
        <v>387</v>
      </c>
      <c r="C37" s="765" t="s">
        <v>431</v>
      </c>
      <c r="D37" s="717" t="s">
        <v>434</v>
      </c>
      <c r="E37" s="785">
        <v>3.3658271739885402E-3</v>
      </c>
      <c r="F37" s="786">
        <v>1.0465896348841101E-2</v>
      </c>
      <c r="G37" s="787">
        <v>310.94574402758002</v>
      </c>
      <c r="H37" s="786">
        <v>1.63855140481446E-2</v>
      </c>
      <c r="I37" s="787">
        <v>486.81982767188799</v>
      </c>
      <c r="J37" s="786">
        <v>5.0627025357312403E-3</v>
      </c>
      <c r="K37" s="788">
        <v>150.41480961519099</v>
      </c>
      <c r="L37" s="789">
        <v>3.26822661681641E-3</v>
      </c>
      <c r="M37" s="790">
        <v>97.100250484445596</v>
      </c>
      <c r="N37" s="789">
        <v>5.6743060572083098E-3</v>
      </c>
      <c r="O37" s="791">
        <v>168.58578185653499</v>
      </c>
      <c r="P37" s="792">
        <v>2.3375696860043101E-3</v>
      </c>
      <c r="Q37" s="775">
        <v>69.450080624141705</v>
      </c>
      <c r="R37" s="792">
        <v>2.0167939015826499E-3</v>
      </c>
      <c r="S37" s="775">
        <v>59.919710589083003</v>
      </c>
      <c r="T37" s="792">
        <v>2.62811056221453E-3</v>
      </c>
      <c r="U37" s="775">
        <v>78.082160086080293</v>
      </c>
      <c r="V37" s="792">
        <v>5.1346274336218304E-3</v>
      </c>
      <c r="W37" s="775">
        <v>152.55172556995001</v>
      </c>
      <c r="X37" s="792">
        <v>2.5912144265172301E-3</v>
      </c>
      <c r="Y37" s="776">
        <v>76.985961921705396</v>
      </c>
      <c r="Z37" s="793">
        <v>1.5567475155748101E-3</v>
      </c>
      <c r="AA37" s="778">
        <v>46.251558238210002</v>
      </c>
      <c r="AB37" s="793">
        <v>3.3233161095009298E-3</v>
      </c>
      <c r="AC37" s="778">
        <v>98.736980174854295</v>
      </c>
      <c r="AD37" s="793">
        <v>4.5964376074806596E-3</v>
      </c>
      <c r="AE37" s="778">
        <v>136.561902019283</v>
      </c>
      <c r="AF37" s="793">
        <v>8.16128793417914E-3</v>
      </c>
      <c r="AG37" s="778">
        <v>242.47495525766701</v>
      </c>
      <c r="AH37" s="793">
        <v>2.5266678316091199E-3</v>
      </c>
      <c r="AI37" s="779">
        <v>75.068258142766993</v>
      </c>
      <c r="AJ37" s="794">
        <v>3.2615664486647898E-3</v>
      </c>
      <c r="AK37" s="781">
        <v>96.902374366411607</v>
      </c>
      <c r="AL37" s="794">
        <v>2.7851628553830902E-3</v>
      </c>
      <c r="AM37" s="781">
        <v>82.748243192850694</v>
      </c>
      <c r="AN37" s="794">
        <v>3.3354936109613498E-3</v>
      </c>
      <c r="AO37" s="782">
        <v>99.098778354942894</v>
      </c>
      <c r="AP37" s="793">
        <v>2.51214057743875E-3</v>
      </c>
      <c r="AQ37" s="778">
        <v>74.636647919799103</v>
      </c>
      <c r="AR37" s="793">
        <v>2.8535340936606999E-3</v>
      </c>
      <c r="AS37" s="778">
        <v>84.779578574714293</v>
      </c>
      <c r="AT37" s="793">
        <v>3.7821303071222498E-3</v>
      </c>
      <c r="AU37" s="779">
        <v>112.36852374212501</v>
      </c>
      <c r="AV37" s="794">
        <v>1.31573002019223E-3</v>
      </c>
      <c r="AW37" s="782">
        <v>39.090837175489298</v>
      </c>
      <c r="AX37" s="49" t="str">
        <f t="shared" si="0"/>
        <v>ReligionBuddhist</v>
      </c>
      <c r="AY37" s="49" t="b" cm="1">
        <f t="array" ref="AY37">NOT(OR(BX37="", NOT(ISNUMBER(MATCH(AX37, 'Overview Variables'!$C$2:$C$36 &amp; 'Overview Variables'!$D$2:$D$36, 0)))))</f>
        <v>0</v>
      </c>
      <c r="AZ37" s="753" t="str" cm="1">
        <f t="array" ref="AZ37">IF(AY37,1 + SUMPRODUCT((C:C=C37) * (BX:BX&gt;BX37) * (BX:BX&lt;&gt;"")* (AY:AY=TRUE)),"")</f>
        <v/>
      </c>
      <c r="BA37" s="717" t="str">
        <f t="shared" si="46"/>
        <v>Buddhist</v>
      </c>
      <c r="BB37" s="828">
        <f t="shared" si="1"/>
        <v>0</v>
      </c>
      <c r="BC37" s="828">
        <f t="shared" si="2"/>
        <v>0</v>
      </c>
      <c r="BD37" s="828">
        <f t="shared" si="3"/>
        <v>0.6986529499309112</v>
      </c>
      <c r="BE37" s="808">
        <f t="shared" si="4"/>
        <v>2.4479017359954911</v>
      </c>
      <c r="BF37" s="808">
        <f t="shared" si="5"/>
        <v>0</v>
      </c>
      <c r="BG37" s="829">
        <f t="shared" si="6"/>
        <v>3.1767572032798572</v>
      </c>
      <c r="BH37" s="829">
        <f t="shared" si="7"/>
        <v>1.4722595481553344</v>
      </c>
      <c r="BI37" s="829">
        <f t="shared" si="8"/>
        <v>0</v>
      </c>
      <c r="BJ37" s="829">
        <f t="shared" si="9"/>
        <v>0</v>
      </c>
      <c r="BK37" s="829">
        <f t="shared" si="10"/>
        <v>0.11660464919327536</v>
      </c>
      <c r="BL37" s="810">
        <f t="shared" si="11"/>
        <v>1.6018931935264795</v>
      </c>
      <c r="BM37" s="810">
        <f t="shared" si="12"/>
        <v>1.801237331349504</v>
      </c>
      <c r="BN37" s="810">
        <f t="shared" si="13"/>
        <v>0</v>
      </c>
      <c r="BO37" s="810">
        <f t="shared" si="14"/>
        <v>0</v>
      </c>
      <c r="BP37" s="810">
        <f t="shared" si="15"/>
        <v>0.6670403075448077</v>
      </c>
      <c r="BQ37" s="830">
        <f t="shared" si="16"/>
        <v>0</v>
      </c>
      <c r="BR37" s="830">
        <f t="shared" si="17"/>
        <v>8.9125211372258886E-2</v>
      </c>
      <c r="BS37" s="830">
        <f t="shared" si="18"/>
        <v>0.55369193941958406</v>
      </c>
      <c r="BT37" s="810">
        <f t="shared" si="19"/>
        <v>0</v>
      </c>
      <c r="BU37" s="810">
        <f t="shared" si="20"/>
        <v>0.15409084105767779</v>
      </c>
      <c r="BV37" s="810">
        <f t="shared" si="21"/>
        <v>9.4553257678056252E-2</v>
      </c>
      <c r="BW37" s="830">
        <f t="shared" si="22"/>
        <v>0</v>
      </c>
      <c r="BX37" s="816">
        <f t="shared" si="52"/>
        <v>12.87380816850324</v>
      </c>
      <c r="BY37" s="755">
        <f t="shared" si="53"/>
        <v>2.5080475683816948E-3</v>
      </c>
      <c r="BZ37" s="805">
        <f t="shared" ca="1" si="47"/>
        <v>87.200693171685899</v>
      </c>
      <c r="CA37" s="757" t="str" cm="1">
        <f t="array" ref="CA37">IF(AY37,INDEX(BA:BA,MATCH(1,(C:C=C37)*(AY:AY=TRUE)*(AZ:AZ=1),0)),"")</f>
        <v/>
      </c>
      <c r="CC37" s="765" t="str">
        <f t="shared" si="56"/>
        <v>Buddhist</v>
      </c>
      <c r="CD37" s="828">
        <f t="shared" ca="1" si="23"/>
        <v>0</v>
      </c>
      <c r="CE37" s="828">
        <f t="shared" ca="1" si="24"/>
        <v>0.62264953382949484</v>
      </c>
      <c r="CF37" s="828">
        <f t="shared" ca="1" si="25"/>
        <v>62.949643329282239</v>
      </c>
      <c r="CG37" s="808">
        <f t="shared" ca="1" si="26"/>
        <v>193.83525241676446</v>
      </c>
      <c r="CH37" s="808">
        <f t="shared" ca="1" si="27"/>
        <v>0.27236669074599884</v>
      </c>
      <c r="CI37" s="829">
        <f t="shared" ca="1" si="28"/>
        <v>105.37296630570229</v>
      </c>
      <c r="CJ37" s="829">
        <f t="shared" ca="1" si="29"/>
        <v>47.483395618861913</v>
      </c>
      <c r="CK37" s="829">
        <f t="shared" ca="1" si="30"/>
        <v>0</v>
      </c>
      <c r="CL37" s="829">
        <f t="shared" ca="1" si="31"/>
        <v>14.787727008830872</v>
      </c>
      <c r="CM37" s="829">
        <f t="shared" ca="1" si="32"/>
        <v>38.386250514426244</v>
      </c>
      <c r="CN37" s="810">
        <f t="shared" ca="1" si="33"/>
        <v>55.049705645756433</v>
      </c>
      <c r="CO37" s="810">
        <f t="shared" ca="1" si="34"/>
        <v>124.02283389046519</v>
      </c>
      <c r="CP37" s="810">
        <f t="shared" ca="1" si="35"/>
        <v>48.221226940079603</v>
      </c>
      <c r="CQ37" s="810">
        <f t="shared" ca="1" si="36"/>
        <v>0</v>
      </c>
      <c r="CR37" s="810">
        <f t="shared" ca="1" si="37"/>
        <v>35.964589915124215</v>
      </c>
      <c r="CS37" s="830">
        <f t="shared" ca="1" si="38"/>
        <v>49.223560843249011</v>
      </c>
      <c r="CT37" s="830">
        <f t="shared" ca="1" si="39"/>
        <v>78.140529070627977</v>
      </c>
      <c r="CU37" s="830">
        <f t="shared" ca="1" si="40"/>
        <v>99.214257458045353</v>
      </c>
      <c r="CV37" s="810">
        <f t="shared" ca="1" si="41"/>
        <v>53.264916663433816</v>
      </c>
      <c r="CW37" s="810">
        <f t="shared" ca="1" si="42"/>
        <v>26.769003332631026</v>
      </c>
      <c r="CX37" s="810">
        <f t="shared" ca="1" si="43"/>
        <v>32.870494499199474</v>
      </c>
      <c r="CY37" s="830">
        <f t="shared" ca="1" si="44"/>
        <v>7.4417689942072531</v>
      </c>
      <c r="CZ37" s="816">
        <f t="shared" ca="1" si="55"/>
        <v>1073.8931386712629</v>
      </c>
      <c r="DA37" s="755">
        <f t="shared" ca="1" si="54"/>
        <v>2.8761784765216282E-3</v>
      </c>
      <c r="DB37" s="805"/>
      <c r="DL37" s="761" t="str" cm="1">
        <f t="array" ref="DL37">IFERROR(IF(INDEX($D$7:$D$972, SMALL(IF(($DL$4=$C$7:$C$972), MATCH(ROW($C$7:$C$972), ROW($C$7:$C$972)), ""),ROWS($A$1:A32)))&lt;&gt;"",INDEX($D$7:$D$972, SMALL(IF(($DL$4=$C$7:$C$972), MATCH(ROW($C$7:$C$972), ROW($C$7:$C$972)), ""),ROWS($A$1:A32))),""),"")</f>
        <v/>
      </c>
      <c r="DM37" s="762" t="str">
        <f t="shared" si="50"/>
        <v/>
      </c>
      <c r="DN37" s="763" t="str">
        <f t="shared" si="51"/>
        <v/>
      </c>
    </row>
    <row r="38" spans="1:118" x14ac:dyDescent="0.25">
      <c r="A38" s="764">
        <v>41</v>
      </c>
      <c r="B38" s="765" t="s">
        <v>387</v>
      </c>
      <c r="C38" s="765" t="s">
        <v>431</v>
      </c>
      <c r="D38" s="717" t="s">
        <v>435</v>
      </c>
      <c r="E38" s="785">
        <v>5.2779858130495599E-2</v>
      </c>
      <c r="F38" s="786">
        <v>5.3833039623497701E-3</v>
      </c>
      <c r="G38" s="787">
        <v>10.1995423122203</v>
      </c>
      <c r="H38" s="786">
        <v>4.15104087729673E-2</v>
      </c>
      <c r="I38" s="787">
        <v>78.648200740393904</v>
      </c>
      <c r="J38" s="786">
        <v>9.7329048103034204E-3</v>
      </c>
      <c r="K38" s="788">
        <v>18.4405664491164</v>
      </c>
      <c r="L38" s="789">
        <v>1.33247127968186E-2</v>
      </c>
      <c r="M38" s="790">
        <v>25.245829126470699</v>
      </c>
      <c r="N38" s="789">
        <v>3.5502637585881097E-2</v>
      </c>
      <c r="O38" s="791">
        <v>67.265504007423701</v>
      </c>
      <c r="P38" s="792">
        <v>7.7213800025990598E-3</v>
      </c>
      <c r="Q38" s="775">
        <v>14.629406512439401</v>
      </c>
      <c r="R38" s="792">
        <v>1.3501003146666E-2</v>
      </c>
      <c r="S38" s="775">
        <v>25.579839781466301</v>
      </c>
      <c r="T38" s="792">
        <v>0.223243145846858</v>
      </c>
      <c r="U38" s="775">
        <v>422.97034087302802</v>
      </c>
      <c r="V38" s="792">
        <v>3.8501664247216599E-2</v>
      </c>
      <c r="W38" s="775">
        <v>72.947646338918005</v>
      </c>
      <c r="X38" s="792">
        <v>4.0292046073413398E-2</v>
      </c>
      <c r="Y38" s="776">
        <v>76.339815036624898</v>
      </c>
      <c r="Z38" s="793">
        <v>5.1291052585849496E-3</v>
      </c>
      <c r="AA38" s="778">
        <v>9.7179216471243404</v>
      </c>
      <c r="AB38" s="793">
        <v>3.62056514485459E-2</v>
      </c>
      <c r="AC38" s="778">
        <v>68.597477770836704</v>
      </c>
      <c r="AD38" s="793">
        <v>3.1624340460184197E-2</v>
      </c>
      <c r="AE38" s="778">
        <v>59.917441198865198</v>
      </c>
      <c r="AF38" s="793">
        <v>0.46094153399367199</v>
      </c>
      <c r="AG38" s="778">
        <v>873.32848234266999</v>
      </c>
      <c r="AH38" s="793">
        <v>7.8946733384725395E-3</v>
      </c>
      <c r="AI38" s="779">
        <v>14.9577388384662</v>
      </c>
      <c r="AJ38" s="794">
        <v>5.0970048900114799E-2</v>
      </c>
      <c r="AK38" s="781">
        <v>96.571022934722293</v>
      </c>
      <c r="AL38" s="794">
        <v>2.80995372093302E-2</v>
      </c>
      <c r="AM38" s="781">
        <v>53.239129858696202</v>
      </c>
      <c r="AN38" s="794">
        <v>3.2060609355190998E-2</v>
      </c>
      <c r="AO38" s="782">
        <v>60.744023365736702</v>
      </c>
      <c r="AP38" s="793">
        <v>0.13098852351416301</v>
      </c>
      <c r="AQ38" s="778">
        <v>248.17899887169199</v>
      </c>
      <c r="AR38" s="793">
        <v>2.1383619078562399E-2</v>
      </c>
      <c r="AS38" s="778">
        <v>40.514733907947303</v>
      </c>
      <c r="AT38" s="793">
        <v>6.5730685472754694E-2</v>
      </c>
      <c r="AU38" s="779">
        <v>124.53744250361299</v>
      </c>
      <c r="AV38" s="794">
        <v>8.9078671052645504E-3</v>
      </c>
      <c r="AW38" s="782">
        <v>16.8773987289626</v>
      </c>
      <c r="AX38" s="49" t="str">
        <f t="shared" si="0"/>
        <v>ReligionMuslim</v>
      </c>
      <c r="AY38" s="49" t="b" cm="1">
        <f t="array" ref="AY38">NOT(OR(BX38="", NOT(ISNUMBER(MATCH(AX38, 'Overview Variables'!$C$2:$C$36 &amp; 'Overview Variables'!$D$2:$D$36, 0)))))</f>
        <v>0</v>
      </c>
      <c r="AZ38" s="753" t="str" cm="1">
        <f t="array" ref="AZ38">IF(AY38,1 + SUMPRODUCT((C:C=C38) * (BX:BX&gt;BX38) * (BX:BX&lt;&gt;"")* (AY:AY=TRUE)),"")</f>
        <v/>
      </c>
      <c r="BA38" s="717" t="str">
        <f t="shared" si="46"/>
        <v>Muslim</v>
      </c>
      <c r="BB38" s="828">
        <f t="shared" si="1"/>
        <v>0</v>
      </c>
      <c r="BC38" s="828">
        <f t="shared" si="2"/>
        <v>0</v>
      </c>
      <c r="BD38" s="828">
        <f t="shared" si="3"/>
        <v>1.343140863821872</v>
      </c>
      <c r="BE38" s="808">
        <f t="shared" si="4"/>
        <v>9.9802098848171319</v>
      </c>
      <c r="BF38" s="808">
        <f t="shared" si="5"/>
        <v>0</v>
      </c>
      <c r="BG38" s="829">
        <f t="shared" si="6"/>
        <v>10.493355423532122</v>
      </c>
      <c r="BH38" s="829">
        <f t="shared" si="7"/>
        <v>9.8557322970661794</v>
      </c>
      <c r="BI38" s="829">
        <f t="shared" si="8"/>
        <v>0</v>
      </c>
      <c r="BJ38" s="829">
        <f t="shared" si="9"/>
        <v>0</v>
      </c>
      <c r="BK38" s="829">
        <f t="shared" si="10"/>
        <v>1.813142073303603</v>
      </c>
      <c r="BL38" s="810">
        <f t="shared" si="11"/>
        <v>5.2778493110839131</v>
      </c>
      <c r="BM38" s="810">
        <f t="shared" si="12"/>
        <v>19.623463085111879</v>
      </c>
      <c r="BN38" s="810">
        <f t="shared" si="13"/>
        <v>0</v>
      </c>
      <c r="BO38" s="810">
        <f t="shared" si="14"/>
        <v>0</v>
      </c>
      <c r="BP38" s="810">
        <f t="shared" si="15"/>
        <v>2.0841937613567505</v>
      </c>
      <c r="BQ38" s="830">
        <f t="shared" si="16"/>
        <v>0</v>
      </c>
      <c r="BR38" s="830">
        <f t="shared" si="17"/>
        <v>0.89918519069856639</v>
      </c>
      <c r="BS38" s="830">
        <f t="shared" si="18"/>
        <v>5.3220611529617061</v>
      </c>
      <c r="BT38" s="810">
        <f t="shared" si="19"/>
        <v>0</v>
      </c>
      <c r="BU38" s="810">
        <f t="shared" si="20"/>
        <v>1.1547154302423697</v>
      </c>
      <c r="BV38" s="810">
        <f t="shared" si="21"/>
        <v>1.6432671368188674</v>
      </c>
      <c r="BW38" s="830">
        <f t="shared" si="22"/>
        <v>0</v>
      </c>
      <c r="BX38" s="816">
        <f t="shared" si="52"/>
        <v>69.49031561081496</v>
      </c>
      <c r="BY38" s="755">
        <f t="shared" si="53"/>
        <v>1.3537953557532624E-2</v>
      </c>
      <c r="BZ38" s="805">
        <f t="shared" ca="1" si="47"/>
        <v>48.716575132798162</v>
      </c>
      <c r="CA38" s="757" t="str" cm="1">
        <f t="array" ref="CA38">IF(AY38,INDEX(BA:BA,MATCH(1,(C:C=C38)*(AY:AY=TRUE)*(AZ:AZ=1),0)),"")</f>
        <v/>
      </c>
      <c r="CC38" s="765" t="str">
        <f t="shared" si="56"/>
        <v>Muslim</v>
      </c>
      <c r="CD38" s="828">
        <f t="shared" ca="1" si="23"/>
        <v>0</v>
      </c>
      <c r="CE38" s="828">
        <f t="shared" ca="1" si="24"/>
        <v>1.5773955333727574</v>
      </c>
      <c r="CF38" s="828">
        <f t="shared" ca="1" si="25"/>
        <v>121.01893841131273</v>
      </c>
      <c r="CG38" s="808">
        <f t="shared" ca="1" si="26"/>
        <v>790.27539126651436</v>
      </c>
      <c r="CH38" s="808">
        <f t="shared" ca="1" si="27"/>
        <v>1.7041266041222927</v>
      </c>
      <c r="CI38" s="829">
        <f t="shared" ca="1" si="28"/>
        <v>348.06436775716043</v>
      </c>
      <c r="CJ38" s="829">
        <f t="shared" ca="1" si="29"/>
        <v>317.86761808510431</v>
      </c>
      <c r="CK38" s="829">
        <f t="shared" ca="1" si="30"/>
        <v>0</v>
      </c>
      <c r="CL38" s="829">
        <f t="shared" ca="1" si="31"/>
        <v>110.8847930319838</v>
      </c>
      <c r="CM38" s="829">
        <f t="shared" ca="1" si="32"/>
        <v>596.88637053154605</v>
      </c>
      <c r="CN38" s="810">
        <f t="shared" ca="1" si="33"/>
        <v>181.37542015408098</v>
      </c>
      <c r="CO38" s="810">
        <f t="shared" ca="1" si="34"/>
        <v>1351.1587064082844</v>
      </c>
      <c r="CP38" s="810">
        <f t="shared" ca="1" si="35"/>
        <v>331.77095576779243</v>
      </c>
      <c r="CQ38" s="810">
        <f t="shared" ca="1" si="36"/>
        <v>0</v>
      </c>
      <c r="CR38" s="810">
        <f t="shared" ca="1" si="37"/>
        <v>112.37278029981813</v>
      </c>
      <c r="CS38" s="830">
        <f t="shared" ca="1" si="38"/>
        <v>769.23997800053257</v>
      </c>
      <c r="CT38" s="830">
        <f t="shared" ca="1" si="39"/>
        <v>788.36061594496812</v>
      </c>
      <c r="CU38" s="830">
        <f t="shared" ca="1" si="40"/>
        <v>953.64282527015621</v>
      </c>
      <c r="CV38" s="810">
        <f t="shared" ca="1" si="41"/>
        <v>2777.3496640707986</v>
      </c>
      <c r="CW38" s="810">
        <f t="shared" ca="1" si="42"/>
        <v>200.59973057599387</v>
      </c>
      <c r="CX38" s="810">
        <f t="shared" ca="1" si="43"/>
        <v>571.26538744371101</v>
      </c>
      <c r="CY38" s="830">
        <f t="shared" ca="1" si="44"/>
        <v>50.382896347376295</v>
      </c>
      <c r="CZ38" s="816">
        <f t="shared" ca="1" si="55"/>
        <v>10375.797961504632</v>
      </c>
      <c r="DA38" s="755">
        <f t="shared" ca="1" si="54"/>
        <v>2.7789214493484114E-2</v>
      </c>
      <c r="DB38" s="805"/>
      <c r="DL38" s="761" t="str" cm="1">
        <f t="array" ref="DL38">IFERROR(IF(INDEX($D$7:$D$972, SMALL(IF(($DL$4=$C$7:$C$972), MATCH(ROW($C$7:$C$972), ROW($C$7:$C$972)), ""),ROWS($A$1:A33)))&lt;&gt;"",INDEX($D$7:$D$972, SMALL(IF(($DL$4=$C$7:$C$972), MATCH(ROW($C$7:$C$972), ROW($C$7:$C$972)), ""),ROWS($A$1:A33))),""),"")</f>
        <v/>
      </c>
      <c r="DM38" s="762" t="str">
        <f t="shared" si="50"/>
        <v/>
      </c>
      <c r="DN38" s="763" t="str">
        <f t="shared" si="51"/>
        <v/>
      </c>
    </row>
    <row r="39" spans="1:118" x14ac:dyDescent="0.25">
      <c r="A39" s="764">
        <v>42</v>
      </c>
      <c r="B39" s="765" t="s">
        <v>387</v>
      </c>
      <c r="C39" s="765" t="s">
        <v>431</v>
      </c>
      <c r="D39" s="717" t="s">
        <v>436</v>
      </c>
      <c r="E39" s="785">
        <v>1.77714061112626E-2</v>
      </c>
      <c r="F39" s="786">
        <v>3.2016783345074698E-3</v>
      </c>
      <c r="G39" s="787">
        <v>18.0158976417651</v>
      </c>
      <c r="H39" s="786">
        <v>3.6331329890745799E-3</v>
      </c>
      <c r="I39" s="787">
        <v>20.443700213299799</v>
      </c>
      <c r="J39" s="786">
        <v>2.6297736450171999E-2</v>
      </c>
      <c r="K39" s="788">
        <v>147.977803700663</v>
      </c>
      <c r="L39" s="789">
        <v>1.5264256020504701E-2</v>
      </c>
      <c r="M39" s="790">
        <v>85.892224424667404</v>
      </c>
      <c r="N39" s="789">
        <v>6.8671505822493303E-2</v>
      </c>
      <c r="O39" s="791">
        <v>386.41571405524599</v>
      </c>
      <c r="P39" s="792">
        <v>6.8467345391419101E-3</v>
      </c>
      <c r="Q39" s="775">
        <v>38.526689988828601</v>
      </c>
      <c r="R39" s="792">
        <v>1.8652568975339699E-2</v>
      </c>
      <c r="S39" s="775">
        <v>104.958318202624</v>
      </c>
      <c r="T39" s="792">
        <v>7.9895352944250098E-2</v>
      </c>
      <c r="U39" s="775">
        <v>449.57248989778202</v>
      </c>
      <c r="V39" s="792">
        <v>1.54801210854731E-2</v>
      </c>
      <c r="W39" s="775">
        <v>87.106900762695304</v>
      </c>
      <c r="X39" s="792">
        <v>4.3527642626262301E-3</v>
      </c>
      <c r="Y39" s="776">
        <v>24.4930774491032</v>
      </c>
      <c r="Z39" s="793">
        <v>4.3267732082989804E-3</v>
      </c>
      <c r="AA39" s="778">
        <v>24.346825350847599</v>
      </c>
      <c r="AB39" s="793">
        <v>7.2893208108869298E-3</v>
      </c>
      <c r="AC39" s="778">
        <v>41.017130356766202</v>
      </c>
      <c r="AD39" s="793">
        <v>2.1167302455300799E-2</v>
      </c>
      <c r="AE39" s="778">
        <v>119.108765636085</v>
      </c>
      <c r="AF39" s="793">
        <v>4.2972154030229803E-2</v>
      </c>
      <c r="AG39" s="778">
        <v>241.80503085231999</v>
      </c>
      <c r="AH39" s="793">
        <v>2.6598265291753798E-3</v>
      </c>
      <c r="AI39" s="779">
        <v>14.966888452848499</v>
      </c>
      <c r="AJ39" s="794">
        <v>4.0718814614690402E-2</v>
      </c>
      <c r="AK39" s="781">
        <v>229.12545219978301</v>
      </c>
      <c r="AL39" s="794">
        <v>3.8107702917134301E-3</v>
      </c>
      <c r="AM39" s="781">
        <v>21.443268292081601</v>
      </c>
      <c r="AN39" s="794">
        <v>6.2107475508196399E-3</v>
      </c>
      <c r="AO39" s="782">
        <v>34.947980547715801</v>
      </c>
      <c r="AP39" s="793">
        <v>2.81998473498879E-2</v>
      </c>
      <c r="AQ39" s="778">
        <v>158.68101360879999</v>
      </c>
      <c r="AR39" s="793">
        <v>3.2131085885354501E-3</v>
      </c>
      <c r="AS39" s="778">
        <v>18.080215872727901</v>
      </c>
      <c r="AT39" s="793">
        <v>5.6531375472742397E-3</v>
      </c>
      <c r="AU39" s="779">
        <v>31.8102997133781</v>
      </c>
      <c r="AV39" s="794">
        <v>3.0737503918813799E-3</v>
      </c>
      <c r="AW39" s="782">
        <v>17.296044964800998</v>
      </c>
      <c r="AX39" s="49" t="str">
        <f t="shared" si="0"/>
        <v>ReligionHindu</v>
      </c>
      <c r="AY39" s="49" t="b" cm="1">
        <f t="array" ref="AY39">NOT(OR(BX39="", NOT(ISNUMBER(MATCH(AX39, 'Overview Variables'!$C$2:$C$36 &amp; 'Overview Variables'!$D$2:$D$36, 0)))))</f>
        <v>0</v>
      </c>
      <c r="AZ39" s="753" t="str" cm="1">
        <f t="array" ref="AZ39">IF(AY39,1 + SUMPRODUCT((C:C=C39) * (BX:BX&gt;BX39) * (BX:BX&lt;&gt;"")* (AY:AY=TRUE)),"")</f>
        <v/>
      </c>
      <c r="BA39" s="717" t="str">
        <f t="shared" si="46"/>
        <v>Hindu</v>
      </c>
      <c r="BB39" s="828">
        <f t="shared" si="1"/>
        <v>0</v>
      </c>
      <c r="BC39" s="828">
        <f t="shared" si="2"/>
        <v>0</v>
      </c>
      <c r="BD39" s="828">
        <f t="shared" si="3"/>
        <v>3.629087630123736</v>
      </c>
      <c r="BE39" s="808">
        <f t="shared" si="4"/>
        <v>11.432927759358021</v>
      </c>
      <c r="BF39" s="808">
        <f t="shared" si="5"/>
        <v>0</v>
      </c>
      <c r="BG39" s="829">
        <f t="shared" si="6"/>
        <v>9.3047122386938561</v>
      </c>
      <c r="BH39" s="829">
        <f t="shared" si="7"/>
        <v>13.616375351997981</v>
      </c>
      <c r="BI39" s="829">
        <f t="shared" si="8"/>
        <v>0</v>
      </c>
      <c r="BJ39" s="829">
        <f t="shared" si="9"/>
        <v>0</v>
      </c>
      <c r="BK39" s="829">
        <f t="shared" si="10"/>
        <v>0.19587439181818037</v>
      </c>
      <c r="BL39" s="810">
        <f t="shared" si="11"/>
        <v>4.4522496313396509</v>
      </c>
      <c r="BM39" s="810">
        <f t="shared" si="12"/>
        <v>3.9508118795007161</v>
      </c>
      <c r="BN39" s="810">
        <f t="shared" si="13"/>
        <v>0</v>
      </c>
      <c r="BO39" s="810">
        <f t="shared" si="14"/>
        <v>0</v>
      </c>
      <c r="BP39" s="810">
        <f t="shared" si="15"/>
        <v>0.70219420370230023</v>
      </c>
      <c r="BQ39" s="830">
        <f t="shared" si="16"/>
        <v>0</v>
      </c>
      <c r="BR39" s="830">
        <f t="shared" si="17"/>
        <v>0.12194464933482976</v>
      </c>
      <c r="BS39" s="830">
        <f t="shared" si="18"/>
        <v>1.0309840934360601</v>
      </c>
      <c r="BT39" s="810">
        <f t="shared" si="19"/>
        <v>0</v>
      </c>
      <c r="BU39" s="810">
        <f t="shared" si="20"/>
        <v>0.17350786378091432</v>
      </c>
      <c r="BV39" s="810">
        <f t="shared" si="21"/>
        <v>0.14132843868185599</v>
      </c>
      <c r="BW39" s="830">
        <f t="shared" si="22"/>
        <v>0</v>
      </c>
      <c r="BX39" s="816">
        <f t="shared" si="52"/>
        <v>48.751998131768104</v>
      </c>
      <c r="BY39" s="755">
        <f t="shared" si="53"/>
        <v>9.4977592308139701E-3</v>
      </c>
      <c r="BZ39" s="805">
        <f t="shared" ca="1" si="47"/>
        <v>80.995355837743702</v>
      </c>
      <c r="CA39" s="757" t="str" cm="1">
        <f t="array" ref="CA39">IF(AY39,INDEX(BA:BA,MATCH(1,(C:C=C39)*(AY:AY=TRUE)*(AZ:AZ=1),0)),"")</f>
        <v/>
      </c>
      <c r="CC39" s="765" t="str">
        <f t="shared" si="56"/>
        <v>Hindu</v>
      </c>
      <c r="CD39" s="828">
        <f t="shared" ca="1" si="23"/>
        <v>0</v>
      </c>
      <c r="CE39" s="828">
        <f t="shared" ca="1" si="24"/>
        <v>0.13805905358483403</v>
      </c>
      <c r="CF39" s="828">
        <f t="shared" ca="1" si="25"/>
        <v>326.98605502143863</v>
      </c>
      <c r="CG39" s="808">
        <f t="shared" ca="1" si="26"/>
        <v>905.30776032011329</v>
      </c>
      <c r="CH39" s="808">
        <f t="shared" ca="1" si="27"/>
        <v>3.2962322794796783</v>
      </c>
      <c r="CI39" s="829">
        <f t="shared" ca="1" si="28"/>
        <v>308.63709955543902</v>
      </c>
      <c r="CJ39" s="829">
        <f t="shared" ca="1" si="29"/>
        <v>439.15608395539789</v>
      </c>
      <c r="CK39" s="829">
        <f t="shared" ca="1" si="30"/>
        <v>0</v>
      </c>
      <c r="CL39" s="829">
        <f t="shared" ca="1" si="31"/>
        <v>44.582748726162528</v>
      </c>
      <c r="CM39" s="829">
        <f t="shared" ca="1" si="32"/>
        <v>64.48184978654497</v>
      </c>
      <c r="CN39" s="810">
        <f t="shared" ca="1" si="33"/>
        <v>153.00335419186854</v>
      </c>
      <c r="CO39" s="810">
        <f t="shared" ca="1" si="34"/>
        <v>272.03016334148936</v>
      </c>
      <c r="CP39" s="810">
        <f t="shared" ca="1" si="35"/>
        <v>222.06617005856069</v>
      </c>
      <c r="CQ39" s="810">
        <f t="shared" ca="1" si="36"/>
        <v>0</v>
      </c>
      <c r="CR39" s="810">
        <f t="shared" ca="1" si="37"/>
        <v>37.859970816282356</v>
      </c>
      <c r="CS39" s="830">
        <f t="shared" ca="1" si="38"/>
        <v>614.52835016490758</v>
      </c>
      <c r="CT39" s="830">
        <f t="shared" ca="1" si="39"/>
        <v>106.91497130431199</v>
      </c>
      <c r="CU39" s="830">
        <f t="shared" ca="1" si="40"/>
        <v>184.73868589913019</v>
      </c>
      <c r="CV39" s="810">
        <f t="shared" ca="1" si="41"/>
        <v>597.92136335967314</v>
      </c>
      <c r="CW39" s="810">
        <f t="shared" ca="1" si="42"/>
        <v>30.142171669051056</v>
      </c>
      <c r="CX39" s="810">
        <f t="shared" ca="1" si="43"/>
        <v>49.131418423360415</v>
      </c>
      <c r="CY39" s="830">
        <f t="shared" ca="1" si="44"/>
        <v>17.385132216481086</v>
      </c>
      <c r="CZ39" s="816">
        <f t="shared" ca="1" si="55"/>
        <v>4378.3076401432772</v>
      </c>
      <c r="DA39" s="755">
        <f t="shared" ca="1" si="54"/>
        <v>1.1726301011431609E-2</v>
      </c>
      <c r="DB39" s="805"/>
      <c r="DL39" s="761" t="str" cm="1">
        <f t="array" ref="DL39">IFERROR(IF(INDEX($D$7:$D$972, SMALL(IF(($DL$4=$C$7:$C$972), MATCH(ROW($C$7:$C$972), ROW($C$7:$C$972)), ""),ROWS($A$1:A34)))&lt;&gt;"",INDEX($D$7:$D$972, SMALL(IF(($DL$4=$C$7:$C$972), MATCH(ROW($C$7:$C$972), ROW($C$7:$C$972)), ""),ROWS($A$1:A34))),""),"")</f>
        <v/>
      </c>
      <c r="DM39" s="762" t="str">
        <f t="shared" si="50"/>
        <v/>
      </c>
      <c r="DN39" s="763" t="str">
        <f t="shared" si="51"/>
        <v/>
      </c>
    </row>
    <row r="40" spans="1:118" x14ac:dyDescent="0.25">
      <c r="A40" s="764">
        <v>43</v>
      </c>
      <c r="B40" s="765" t="s">
        <v>387</v>
      </c>
      <c r="C40" s="765" t="s">
        <v>431</v>
      </c>
      <c r="D40" s="717" t="s">
        <v>437</v>
      </c>
      <c r="E40" s="785">
        <v>6.3991537719711097E-3</v>
      </c>
      <c r="F40" s="786">
        <v>2.4835188250282602E-3</v>
      </c>
      <c r="G40" s="787">
        <v>38.810113235695397</v>
      </c>
      <c r="H40" s="786">
        <v>1.5148812655715301E-3</v>
      </c>
      <c r="I40" s="787">
        <v>23.673149912522099</v>
      </c>
      <c r="J40" s="786">
        <v>1.7778475699477599E-2</v>
      </c>
      <c r="K40" s="788">
        <v>277.82541775053102</v>
      </c>
      <c r="L40" s="789">
        <v>1.0947580375613599E-2</v>
      </c>
      <c r="M40" s="790">
        <v>171.078563912075</v>
      </c>
      <c r="N40" s="789">
        <v>9.5741118088693497E-3</v>
      </c>
      <c r="O40" s="791">
        <v>149.615279614077</v>
      </c>
      <c r="P40" s="792">
        <v>4.3009478504931796E-3</v>
      </c>
      <c r="Q40" s="775">
        <v>67.211197038766699</v>
      </c>
      <c r="R40" s="792">
        <v>5.4075886964302204E-3</v>
      </c>
      <c r="S40" s="775">
        <v>84.504746863811206</v>
      </c>
      <c r="T40" s="792">
        <v>6.4202343046372706E-2</v>
      </c>
      <c r="U40" s="775">
        <v>1003.29426880761</v>
      </c>
      <c r="V40" s="792">
        <v>2.64934482464205E-3</v>
      </c>
      <c r="W40" s="775">
        <v>41.401487119225401</v>
      </c>
      <c r="X40" s="792">
        <v>9.8378360964852503E-4</v>
      </c>
      <c r="Y40" s="776">
        <v>15.3736516530918</v>
      </c>
      <c r="Z40" s="793">
        <v>4.3916727472144402E-4</v>
      </c>
      <c r="AA40" s="778">
        <v>6.8628961011225798</v>
      </c>
      <c r="AB40" s="793">
        <v>5.8726945257276198E-3</v>
      </c>
      <c r="AC40" s="778">
        <v>91.772986475970697</v>
      </c>
      <c r="AD40" s="793">
        <v>3.2578021000021899E-3</v>
      </c>
      <c r="AE40" s="778">
        <v>50.909889277417697</v>
      </c>
      <c r="AF40" s="793">
        <v>1.16476422449321E-2</v>
      </c>
      <c r="AG40" s="778">
        <v>182.01847712974001</v>
      </c>
      <c r="AH40" s="793">
        <v>1.7938798145264701E-3</v>
      </c>
      <c r="AI40" s="779">
        <v>28.0330787233748</v>
      </c>
      <c r="AJ40" s="794">
        <v>6.9468479957199604E-3</v>
      </c>
      <c r="AK40" s="781">
        <v>108.55885392452601</v>
      </c>
      <c r="AL40" s="794">
        <v>9.6106743394334298E-4</v>
      </c>
      <c r="AM40" s="781">
        <v>15.018664470181999</v>
      </c>
      <c r="AN40" s="794">
        <v>8.1867396060457398E-4</v>
      </c>
      <c r="AO40" s="782">
        <v>12.793472227381701</v>
      </c>
      <c r="AP40" s="793">
        <v>4.5423467881553102E-3</v>
      </c>
      <c r="AQ40" s="778">
        <v>70.983554232611297</v>
      </c>
      <c r="AR40" s="793">
        <v>4.1663853470208304E-3</v>
      </c>
      <c r="AS40" s="778">
        <v>65.108379880945904</v>
      </c>
      <c r="AT40" s="793">
        <v>1.4315792904739499E-3</v>
      </c>
      <c r="AU40" s="779">
        <v>22.371384428116102</v>
      </c>
      <c r="AV40" s="794">
        <v>6.3334167348832902E-3</v>
      </c>
      <c r="AW40" s="782">
        <v>98.972722965718404</v>
      </c>
      <c r="AX40" s="49" t="str">
        <f t="shared" si="0"/>
        <v>ReligionSikh</v>
      </c>
      <c r="AY40" s="49" t="b" cm="1">
        <f t="array" ref="AY40">NOT(OR(BX40="", NOT(ISNUMBER(MATCH(AX40, 'Overview Variables'!$C$2:$C$36 &amp; 'Overview Variables'!$D$2:$D$36, 0)))))</f>
        <v>0</v>
      </c>
      <c r="AZ40" s="753" t="str" cm="1">
        <f t="array" ref="AZ40">IF(AY40,1 + SUMPRODUCT((C:C=C40) * (BX:BX&gt;BX40) * (BX:BX&lt;&gt;"")* (AY:AY=TRUE)),"")</f>
        <v/>
      </c>
      <c r="BA40" s="717" t="str">
        <f t="shared" si="46"/>
        <v>Sikh</v>
      </c>
      <c r="BB40" s="828">
        <f t="shared" si="1"/>
        <v>0</v>
      </c>
      <c r="BC40" s="828">
        <f t="shared" si="2"/>
        <v>0</v>
      </c>
      <c r="BD40" s="828">
        <f t="shared" si="3"/>
        <v>2.4534296465279088</v>
      </c>
      <c r="BE40" s="808">
        <f t="shared" si="4"/>
        <v>8.1997377013345858</v>
      </c>
      <c r="BF40" s="808">
        <f t="shared" si="5"/>
        <v>0</v>
      </c>
      <c r="BG40" s="829">
        <f t="shared" si="6"/>
        <v>5.8449881288202308</v>
      </c>
      <c r="BH40" s="829">
        <f t="shared" si="7"/>
        <v>3.9475397483940609</v>
      </c>
      <c r="BI40" s="829">
        <f t="shared" si="8"/>
        <v>0</v>
      </c>
      <c r="BJ40" s="829">
        <f t="shared" si="9"/>
        <v>0</v>
      </c>
      <c r="BK40" s="829">
        <f t="shared" si="10"/>
        <v>4.4270262434183624E-2</v>
      </c>
      <c r="BL40" s="810">
        <f t="shared" si="11"/>
        <v>0.45190312568836588</v>
      </c>
      <c r="BM40" s="810">
        <f t="shared" si="12"/>
        <v>3.18300043294437</v>
      </c>
      <c r="BN40" s="810">
        <f t="shared" si="13"/>
        <v>0</v>
      </c>
      <c r="BO40" s="810">
        <f t="shared" si="14"/>
        <v>0</v>
      </c>
      <c r="BP40" s="810">
        <f t="shared" si="15"/>
        <v>0.47358427103498812</v>
      </c>
      <c r="BQ40" s="830">
        <f t="shared" si="16"/>
        <v>0</v>
      </c>
      <c r="BR40" s="830">
        <f t="shared" si="17"/>
        <v>3.0754157886186975E-2</v>
      </c>
      <c r="BS40" s="830">
        <f t="shared" si="18"/>
        <v>0.13589987746035928</v>
      </c>
      <c r="BT40" s="810">
        <f t="shared" si="19"/>
        <v>0</v>
      </c>
      <c r="BU40" s="810">
        <f t="shared" si="20"/>
        <v>0.22498480873912485</v>
      </c>
      <c r="BV40" s="810">
        <f t="shared" si="21"/>
        <v>3.5789482261848748E-2</v>
      </c>
      <c r="BW40" s="830">
        <f t="shared" si="22"/>
        <v>0</v>
      </c>
      <c r="BX40" s="816">
        <f t="shared" si="52"/>
        <v>25.025881643526208</v>
      </c>
      <c r="BY40" s="755">
        <f t="shared" si="53"/>
        <v>4.8754883388907478E-3</v>
      </c>
      <c r="BZ40" s="805">
        <f t="shared" ca="1" si="47"/>
        <v>98.479886790266661</v>
      </c>
      <c r="CA40" s="757" t="str" cm="1">
        <f t="array" ref="CA40">IF(AY40,INDEX(BA:BA,MATCH(1,(C:C=C40)*(AY:AY=TRUE)*(AZ:AZ=1),0)),"")</f>
        <v/>
      </c>
      <c r="CC40" s="765" t="str">
        <f t="shared" si="56"/>
        <v>Sikh</v>
      </c>
      <c r="CD40" s="828">
        <f t="shared" ca="1" si="23"/>
        <v>0</v>
      </c>
      <c r="CE40" s="828">
        <f t="shared" ca="1" si="24"/>
        <v>5.7565488091718145E-2</v>
      </c>
      <c r="CF40" s="828">
        <f t="shared" ca="1" si="25"/>
        <v>221.05756684730446</v>
      </c>
      <c r="CG40" s="808">
        <f t="shared" ca="1" si="26"/>
        <v>649.29004449726699</v>
      </c>
      <c r="CH40" s="808">
        <f t="shared" ca="1" si="27"/>
        <v>0.45955736682572879</v>
      </c>
      <c r="CI40" s="829">
        <f t="shared" ca="1" si="28"/>
        <v>193.87812720453155</v>
      </c>
      <c r="CJ40" s="829">
        <f t="shared" ca="1" si="29"/>
        <v>127.31626826875311</v>
      </c>
      <c r="CK40" s="829">
        <f t="shared" ca="1" si="30"/>
        <v>0</v>
      </c>
      <c r="CL40" s="829">
        <f t="shared" ca="1" si="31"/>
        <v>7.6301130949691043</v>
      </c>
      <c r="CM40" s="829">
        <f t="shared" ca="1" si="32"/>
        <v>14.57377039333325</v>
      </c>
      <c r="CN40" s="810">
        <f t="shared" ca="1" si="33"/>
        <v>15.529833168699703</v>
      </c>
      <c r="CO40" s="810">
        <f t="shared" ca="1" si="34"/>
        <v>219.16308700562905</v>
      </c>
      <c r="CP40" s="810">
        <f t="shared" ca="1" si="35"/>
        <v>34.177601831122971</v>
      </c>
      <c r="CQ40" s="810">
        <f t="shared" ca="1" si="36"/>
        <v>0</v>
      </c>
      <c r="CR40" s="810">
        <f t="shared" ca="1" si="37"/>
        <v>25.534085279969776</v>
      </c>
      <c r="CS40" s="830">
        <f t="shared" ca="1" si="38"/>
        <v>104.84182995140564</v>
      </c>
      <c r="CT40" s="830">
        <f t="shared" ca="1" si="39"/>
        <v>26.963707926714431</v>
      </c>
      <c r="CU40" s="830">
        <f t="shared" ca="1" si="40"/>
        <v>24.351456958183054</v>
      </c>
      <c r="CV40" s="810">
        <f t="shared" ca="1" si="41"/>
        <v>96.311378949257048</v>
      </c>
      <c r="CW40" s="810">
        <f t="shared" ca="1" si="42"/>
        <v>39.084860940402407</v>
      </c>
      <c r="CX40" s="810">
        <f t="shared" ca="1" si="43"/>
        <v>12.441855613509098</v>
      </c>
      <c r="CY40" s="830">
        <f t="shared" ca="1" si="44"/>
        <v>35.82180505249989</v>
      </c>
      <c r="CZ40" s="816">
        <f t="shared" ca="1" si="55"/>
        <v>1848.4845158384687</v>
      </c>
      <c r="DA40" s="755">
        <f t="shared" ca="1" si="54"/>
        <v>4.9507452717468198E-3</v>
      </c>
      <c r="DB40" s="805"/>
      <c r="DL40" s="761" t="str" cm="1">
        <f t="array" ref="DL40">IFERROR(IF(INDEX($D$7:$D$972, SMALL(IF(($DL$4=$C$7:$C$972), MATCH(ROW($C$7:$C$972), ROW($C$7:$C$972)), ""),ROWS($A$1:A35)))&lt;&gt;"",INDEX($D$7:$D$972, SMALL(IF(($DL$4=$C$7:$C$972), MATCH(ROW($C$7:$C$972), ROW($C$7:$C$972)), ""),ROWS($A$1:A35))),""),"")</f>
        <v/>
      </c>
      <c r="DM40" s="762" t="str">
        <f t="shared" si="50"/>
        <v/>
      </c>
      <c r="DN40" s="763" t="str">
        <f t="shared" si="51"/>
        <v/>
      </c>
    </row>
    <row r="41" spans="1:118" x14ac:dyDescent="0.25">
      <c r="A41" s="764">
        <v>44</v>
      </c>
      <c r="B41" s="765" t="s">
        <v>387</v>
      </c>
      <c r="C41" s="765" t="s">
        <v>431</v>
      </c>
      <c r="D41" s="717" t="s">
        <v>438</v>
      </c>
      <c r="E41" s="785">
        <v>9.6077776375278496E-3</v>
      </c>
      <c r="F41" s="786">
        <v>1.00698187577846E-2</v>
      </c>
      <c r="G41" s="787">
        <v>104.809032199621</v>
      </c>
      <c r="H41" s="786">
        <v>2.9943056876659902E-3</v>
      </c>
      <c r="I41" s="787">
        <v>31.165434928159399</v>
      </c>
      <c r="J41" s="786">
        <v>9.975643268732219E-4</v>
      </c>
      <c r="K41" s="788">
        <v>10.382883165163401</v>
      </c>
      <c r="L41" s="789">
        <v>5.18034918092214E-3</v>
      </c>
      <c r="M41" s="790">
        <v>53.918287624473798</v>
      </c>
      <c r="N41" s="789">
        <v>1.54957246790332E-2</v>
      </c>
      <c r="O41" s="791">
        <v>161.28313189209399</v>
      </c>
      <c r="P41" s="792">
        <v>6.2192170299287903E-3</v>
      </c>
      <c r="Q41" s="775">
        <v>64.731067522177099</v>
      </c>
      <c r="R41" s="792">
        <v>5.1225017565777299E-3</v>
      </c>
      <c r="S41" s="775">
        <v>53.316198082783501</v>
      </c>
      <c r="T41" s="792">
        <v>9.3557363032132097E-3</v>
      </c>
      <c r="U41" s="775">
        <v>97.376694758940204</v>
      </c>
      <c r="V41" s="792">
        <v>1.45422183466142E-2</v>
      </c>
      <c r="W41" s="775">
        <v>151.35881465254201</v>
      </c>
      <c r="X41" s="792">
        <v>4.4654147590962399E-3</v>
      </c>
      <c r="Y41" s="776">
        <v>46.477082709058401</v>
      </c>
      <c r="Z41" s="793">
        <v>9.2046099173374203E-3</v>
      </c>
      <c r="AA41" s="778">
        <v>95.803735937687904</v>
      </c>
      <c r="AB41" s="793">
        <v>6.4495313049080299E-3</v>
      </c>
      <c r="AC41" s="778">
        <v>67.128232440728397</v>
      </c>
      <c r="AD41" s="793">
        <v>1.0165672637735599E-2</v>
      </c>
      <c r="AE41" s="778">
        <v>105.806701833196</v>
      </c>
      <c r="AF41" s="793">
        <v>9.1331187690129306E-3</v>
      </c>
      <c r="AG41" s="778">
        <v>95.059639321158798</v>
      </c>
      <c r="AH41" s="793">
        <v>1.03921422217579E-2</v>
      </c>
      <c r="AI41" s="779">
        <v>108.16385030775901</v>
      </c>
      <c r="AJ41" s="794">
        <v>1.39003887855076E-2</v>
      </c>
      <c r="AK41" s="781">
        <v>144.67850225022701</v>
      </c>
      <c r="AL41" s="794">
        <v>2.0593909803448201E-2</v>
      </c>
      <c r="AM41" s="781">
        <v>214.34623677184899</v>
      </c>
      <c r="AN41" s="794">
        <v>1.11332352552172E-2</v>
      </c>
      <c r="AO41" s="782">
        <v>115.877320179965</v>
      </c>
      <c r="AP41" s="793">
        <v>1.3854039938424399E-2</v>
      </c>
      <c r="AQ41" s="778">
        <v>144.19609259388699</v>
      </c>
      <c r="AR41" s="793">
        <v>1.1916510970451899E-2</v>
      </c>
      <c r="AS41" s="778">
        <v>124.029837284183</v>
      </c>
      <c r="AT41" s="793">
        <v>1.1824616320208099E-2</v>
      </c>
      <c r="AU41" s="779">
        <v>123.07337624073701</v>
      </c>
      <c r="AV41" s="794">
        <v>2.2454740233799901E-3</v>
      </c>
      <c r="AW41" s="782">
        <v>23.371419573754501</v>
      </c>
      <c r="AX41" s="49" t="str">
        <f t="shared" si="0"/>
        <v>ReligionOther religion</v>
      </c>
      <c r="AY41" s="49" t="b" cm="1">
        <f t="array" ref="AY41">NOT(OR(BX41="", NOT(ISNUMBER(MATCH(AX41, 'Overview Variables'!$C$2:$C$36 &amp; 'Overview Variables'!$D$2:$D$36, 0)))))</f>
        <v>0</v>
      </c>
      <c r="AZ41" s="753" t="str" cm="1">
        <f t="array" ref="AZ41">IF(AY41,1 + SUMPRODUCT((C:C=C41) * (BX:BX&gt;BX41) * (BX:BX&lt;&gt;"")* (AY:AY=TRUE)),"")</f>
        <v/>
      </c>
      <c r="BA41" s="717" t="str">
        <f t="shared" si="46"/>
        <v>Other religion</v>
      </c>
      <c r="BB41" s="828">
        <f t="shared" si="1"/>
        <v>0</v>
      </c>
      <c r="BC41" s="828">
        <f t="shared" si="2"/>
        <v>0</v>
      </c>
      <c r="BD41" s="828">
        <f t="shared" si="3"/>
        <v>0.13766387710850461</v>
      </c>
      <c r="BE41" s="808">
        <f t="shared" si="4"/>
        <v>3.8800815365106827</v>
      </c>
      <c r="BF41" s="808">
        <f t="shared" si="5"/>
        <v>0</v>
      </c>
      <c r="BG41" s="829">
        <f t="shared" si="6"/>
        <v>8.4519159436732263</v>
      </c>
      <c r="BH41" s="829">
        <f t="shared" si="7"/>
        <v>3.7394262823017428</v>
      </c>
      <c r="BI41" s="829">
        <f t="shared" si="8"/>
        <v>0</v>
      </c>
      <c r="BJ41" s="829">
        <f t="shared" si="9"/>
        <v>0</v>
      </c>
      <c r="BK41" s="829">
        <f t="shared" si="10"/>
        <v>0.20094366415933079</v>
      </c>
      <c r="BL41" s="810">
        <f t="shared" si="11"/>
        <v>9.4715436049402051</v>
      </c>
      <c r="BM41" s="810">
        <f t="shared" si="12"/>
        <v>3.4956459672601521</v>
      </c>
      <c r="BN41" s="810">
        <f t="shared" si="13"/>
        <v>0</v>
      </c>
      <c r="BO41" s="810">
        <f t="shared" si="14"/>
        <v>0</v>
      </c>
      <c r="BP41" s="810">
        <f t="shared" si="15"/>
        <v>2.7435255465440855</v>
      </c>
      <c r="BQ41" s="830">
        <f t="shared" si="16"/>
        <v>0</v>
      </c>
      <c r="BR41" s="830">
        <f t="shared" si="17"/>
        <v>0.65900511371034243</v>
      </c>
      <c r="BS41" s="830">
        <f t="shared" si="18"/>
        <v>1.8481170523660553</v>
      </c>
      <c r="BT41" s="810">
        <f t="shared" si="19"/>
        <v>0</v>
      </c>
      <c r="BU41" s="810">
        <f t="shared" si="20"/>
        <v>0.64349159240440257</v>
      </c>
      <c r="BV41" s="810">
        <f t="shared" si="21"/>
        <v>0.29561540800520247</v>
      </c>
      <c r="BW41" s="830">
        <f t="shared" si="22"/>
        <v>0</v>
      </c>
      <c r="BX41" s="816">
        <f t="shared" si="52"/>
        <v>35.566975588983937</v>
      </c>
      <c r="BY41" s="755">
        <f t="shared" si="53"/>
        <v>6.9290815486039228E-3</v>
      </c>
      <c r="BZ41" s="805">
        <f t="shared" ca="1" si="47"/>
        <v>78.637324368077813</v>
      </c>
      <c r="CA41" s="757" t="str" cm="1">
        <f t="array" ref="CA41">IF(AY41,INDEX(BA:BA,MATCH(1,(C:C=C41)*(AY:AY=TRUE)*(AZ:AZ=1),0)),"")</f>
        <v/>
      </c>
      <c r="CC41" s="765" t="str">
        <f t="shared" si="56"/>
        <v>Other religion</v>
      </c>
      <c r="CD41" s="828">
        <f t="shared" ca="1" si="23"/>
        <v>0</v>
      </c>
      <c r="CE41" s="828">
        <f t="shared" ca="1" si="24"/>
        <v>0.11378361613130762</v>
      </c>
      <c r="CF41" s="828">
        <f t="shared" ca="1" si="25"/>
        <v>12.403714840341641</v>
      </c>
      <c r="CG41" s="808">
        <f t="shared" ca="1" si="26"/>
        <v>307.24132957131121</v>
      </c>
      <c r="CH41" s="808">
        <f t="shared" ca="1" si="27"/>
        <v>0.74379478459359361</v>
      </c>
      <c r="CI41" s="829">
        <f t="shared" ca="1" si="28"/>
        <v>280.34986527513001</v>
      </c>
      <c r="CJ41" s="829">
        <f t="shared" ca="1" si="29"/>
        <v>120.60418135686608</v>
      </c>
      <c r="CK41" s="829">
        <f t="shared" ca="1" si="30"/>
        <v>0</v>
      </c>
      <c r="CL41" s="829">
        <f t="shared" ca="1" si="31"/>
        <v>41.881588838248895</v>
      </c>
      <c r="CM41" s="829">
        <f t="shared" ca="1" si="32"/>
        <v>66.150654241251701</v>
      </c>
      <c r="CN41" s="810">
        <f t="shared" ca="1" si="33"/>
        <v>325.49341589688584</v>
      </c>
      <c r="CO41" s="810">
        <f t="shared" ca="1" si="34"/>
        <v>240.69005876786278</v>
      </c>
      <c r="CP41" s="810">
        <f t="shared" ca="1" si="35"/>
        <v>106.64807164248417</v>
      </c>
      <c r="CQ41" s="810">
        <f t="shared" ca="1" si="36"/>
        <v>0</v>
      </c>
      <c r="CR41" s="810">
        <f t="shared" ca="1" si="37"/>
        <v>147.92175238450196</v>
      </c>
      <c r="CS41" s="830">
        <f t="shared" ca="1" si="38"/>
        <v>209.7846675508807</v>
      </c>
      <c r="CT41" s="830">
        <f t="shared" ca="1" si="39"/>
        <v>577.7827334455427</v>
      </c>
      <c r="CU41" s="830">
        <f t="shared" ca="1" si="40"/>
        <v>331.15808266643563</v>
      </c>
      <c r="CV41" s="810">
        <f t="shared" ca="1" si="41"/>
        <v>293.74720881441255</v>
      </c>
      <c r="CW41" s="810">
        <f t="shared" ca="1" si="42"/>
        <v>111.78878941380927</v>
      </c>
      <c r="CX41" s="810">
        <f t="shared" ca="1" si="43"/>
        <v>102.76774043892858</v>
      </c>
      <c r="CY41" s="830">
        <f t="shared" ca="1" si="44"/>
        <v>12.700401076237224</v>
      </c>
      <c r="CZ41" s="816">
        <f t="shared" ca="1" si="55"/>
        <v>3289.9718346218565</v>
      </c>
      <c r="DA41" s="755">
        <f t="shared" ca="1" si="54"/>
        <v>8.8114411372530472E-3</v>
      </c>
      <c r="DB41" s="805"/>
      <c r="DL41" s="761" t="str" cm="1">
        <f t="array" ref="DL41">IFERROR(IF(INDEX($D$7:$D$972, SMALL(IF(($DL$4=$C$7:$C$972), MATCH(ROW($C$7:$C$972), ROW($C$7:$C$972)), ""),ROWS($A$1:A36)))&lt;&gt;"",INDEX($D$7:$D$972, SMALL(IF(($DL$4=$C$7:$C$972), MATCH(ROW($C$7:$C$972), ROW($C$7:$C$972)), ""),ROWS($A$1:A36))),""),"")</f>
        <v/>
      </c>
      <c r="DM41" s="762" t="str">
        <f t="shared" si="50"/>
        <v/>
      </c>
      <c r="DN41" s="763" t="str">
        <f t="shared" si="51"/>
        <v/>
      </c>
    </row>
    <row r="42" spans="1:118" x14ac:dyDescent="0.25">
      <c r="A42" s="764">
        <v>45</v>
      </c>
      <c r="B42" s="765" t="s">
        <v>387</v>
      </c>
      <c r="C42" s="765" t="s">
        <v>431</v>
      </c>
      <c r="D42" s="717" t="s">
        <v>439</v>
      </c>
      <c r="E42" s="785">
        <v>0.54207504753645097</v>
      </c>
      <c r="F42" s="786">
        <v>0.328117064991575</v>
      </c>
      <c r="G42" s="787">
        <v>60.5298226662077</v>
      </c>
      <c r="H42" s="786">
        <v>0.55164066891285302</v>
      </c>
      <c r="I42" s="787">
        <v>101.764630454745</v>
      </c>
      <c r="J42" s="786">
        <v>0.474859124347845</v>
      </c>
      <c r="K42" s="788">
        <v>87.600255076473303</v>
      </c>
      <c r="L42" s="789">
        <v>0.53123680056643996</v>
      </c>
      <c r="M42" s="790">
        <v>98.000600282328605</v>
      </c>
      <c r="N42" s="789">
        <v>0.49562371477810802</v>
      </c>
      <c r="O42" s="791">
        <v>91.430829924850997</v>
      </c>
      <c r="P42" s="792">
        <v>0.536486018791553</v>
      </c>
      <c r="Q42" s="775">
        <v>98.968956647184001</v>
      </c>
      <c r="R42" s="792">
        <v>0.55220692411930095</v>
      </c>
      <c r="S42" s="775">
        <v>101.869091121034</v>
      </c>
      <c r="T42" s="792">
        <v>0.38503885678706701</v>
      </c>
      <c r="U42" s="775">
        <v>71.0305443013728</v>
      </c>
      <c r="V42" s="792">
        <v>0.57060077051339397</v>
      </c>
      <c r="W42" s="775">
        <v>105.262319877401</v>
      </c>
      <c r="X42" s="792">
        <v>0.57560498675975202</v>
      </c>
      <c r="Y42" s="776">
        <v>106.18547918331301</v>
      </c>
      <c r="Z42" s="793">
        <v>0.54897712357799999</v>
      </c>
      <c r="AA42" s="778">
        <v>101.27326946202599</v>
      </c>
      <c r="AB42" s="793">
        <v>0.57056839115438096</v>
      </c>
      <c r="AC42" s="778">
        <v>105.25634665299999</v>
      </c>
      <c r="AD42" s="793">
        <v>0.60820791065694002</v>
      </c>
      <c r="AE42" s="778">
        <v>112.199946007668</v>
      </c>
      <c r="AF42" s="793">
        <v>0.27024706902723</v>
      </c>
      <c r="AG42" s="778">
        <v>49.854179832739497</v>
      </c>
      <c r="AH42" s="793">
        <v>0.54805342020868897</v>
      </c>
      <c r="AI42" s="779">
        <v>101.102868080611</v>
      </c>
      <c r="AJ42" s="794">
        <v>0.55372332898518195</v>
      </c>
      <c r="AK42" s="781">
        <v>102.14883188253501</v>
      </c>
      <c r="AL42" s="794">
        <v>0.63428994399605498</v>
      </c>
      <c r="AM42" s="781">
        <v>117.01146305824</v>
      </c>
      <c r="AN42" s="794">
        <v>0.61073880514369405</v>
      </c>
      <c r="AO42" s="782">
        <v>112.666836062515</v>
      </c>
      <c r="AP42" s="793">
        <v>0.53150481031041996</v>
      </c>
      <c r="AQ42" s="778">
        <v>98.050041728710895</v>
      </c>
      <c r="AR42" s="793">
        <v>0.54467475240123997</v>
      </c>
      <c r="AS42" s="778">
        <v>100.479583938903</v>
      </c>
      <c r="AT42" s="793">
        <v>0.53822791121112201</v>
      </c>
      <c r="AU42" s="779">
        <v>99.290294518662407</v>
      </c>
      <c r="AV42" s="794">
        <v>0.54283140944418595</v>
      </c>
      <c r="AW42" s="782">
        <v>100.139530847467</v>
      </c>
      <c r="AX42" s="49" t="str">
        <f t="shared" si="0"/>
        <v>ReligionNo religion</v>
      </c>
      <c r="AY42" s="49" t="b" cm="1">
        <f t="array" ref="AY42">NOT(OR(BX42="", NOT(ISNUMBER(MATCH(AX42, 'Overview Variables'!$C$2:$C$36 &amp; 'Overview Variables'!$D$2:$D$36, 0)))))</f>
        <v>0</v>
      </c>
      <c r="AZ42" s="753" t="str" cm="1">
        <f t="array" ref="AZ42">IF(AY42,1 + SUMPRODUCT((C:C=C42) * (BX:BX&gt;BX42) * (BX:BX&lt;&gt;"")* (AY:AY=TRUE)),"")</f>
        <v/>
      </c>
      <c r="BA42" s="717" t="str">
        <f t="shared" si="46"/>
        <v>No religion</v>
      </c>
      <c r="BB42" s="828">
        <f t="shared" si="1"/>
        <v>0</v>
      </c>
      <c r="BC42" s="828">
        <f t="shared" si="2"/>
        <v>0</v>
      </c>
      <c r="BD42" s="828">
        <f t="shared" si="3"/>
        <v>65.53055916000261</v>
      </c>
      <c r="BE42" s="808">
        <f t="shared" si="4"/>
        <v>397.89636362426353</v>
      </c>
      <c r="BF42" s="808">
        <f t="shared" si="5"/>
        <v>0</v>
      </c>
      <c r="BG42" s="829">
        <f t="shared" si="6"/>
        <v>729.08449953772049</v>
      </c>
      <c r="BH42" s="829">
        <f t="shared" si="7"/>
        <v>403.11105460708967</v>
      </c>
      <c r="BI42" s="829">
        <f t="shared" si="8"/>
        <v>0</v>
      </c>
      <c r="BJ42" s="829">
        <f t="shared" si="9"/>
        <v>0</v>
      </c>
      <c r="BK42" s="829">
        <f t="shared" si="10"/>
        <v>25.902224404188843</v>
      </c>
      <c r="BL42" s="810">
        <f t="shared" si="11"/>
        <v>564.89746016176196</v>
      </c>
      <c r="BM42" s="810">
        <f t="shared" si="12"/>
        <v>309.2480680056745</v>
      </c>
      <c r="BN42" s="810">
        <f t="shared" si="13"/>
        <v>0</v>
      </c>
      <c r="BO42" s="810">
        <f t="shared" si="14"/>
        <v>0</v>
      </c>
      <c r="BP42" s="810">
        <f t="shared" si="15"/>
        <v>144.68610293509388</v>
      </c>
      <c r="BQ42" s="830">
        <f t="shared" si="16"/>
        <v>0</v>
      </c>
      <c r="BR42" s="830">
        <f t="shared" si="17"/>
        <v>20.297278207873759</v>
      </c>
      <c r="BS42" s="830">
        <f t="shared" si="18"/>
        <v>101.38264165385321</v>
      </c>
      <c r="BT42" s="810">
        <f t="shared" si="19"/>
        <v>0</v>
      </c>
      <c r="BU42" s="810">
        <f t="shared" si="20"/>
        <v>29.41243662966696</v>
      </c>
      <c r="BV42" s="810">
        <f t="shared" si="21"/>
        <v>13.455697780278051</v>
      </c>
      <c r="BW42" s="830">
        <f t="shared" si="22"/>
        <v>0</v>
      </c>
      <c r="BX42" s="816">
        <f t="shared" si="52"/>
        <v>2804.9043867074679</v>
      </c>
      <c r="BY42" s="755">
        <f t="shared" si="53"/>
        <v>0.54644542893190495</v>
      </c>
      <c r="BZ42" s="805">
        <f t="shared" ca="1" si="47"/>
        <v>98.022512250491701</v>
      </c>
      <c r="CA42" s="757" t="str" cm="1">
        <f t="array" ref="CA42">IF(AY42,INDEX(BA:BA,MATCH(1,(C:C=C42)*(AY:AY=TRUE)*(AZ:AZ=1),0)),"")</f>
        <v/>
      </c>
      <c r="CC42" s="765" t="str">
        <f t="shared" si="56"/>
        <v>No religion</v>
      </c>
      <c r="CD42" s="828">
        <f t="shared" ca="1" si="23"/>
        <v>0</v>
      </c>
      <c r="CE42" s="828">
        <f t="shared" ca="1" si="24"/>
        <v>20.962345418688415</v>
      </c>
      <c r="CF42" s="828">
        <f t="shared" ca="1" si="25"/>
        <v>5904.3983521411046</v>
      </c>
      <c r="CG42" s="808">
        <f t="shared" ca="1" si="26"/>
        <v>31507.123404794987</v>
      </c>
      <c r="CH42" s="808">
        <f t="shared" ca="1" si="27"/>
        <v>23.789938309349186</v>
      </c>
      <c r="CI42" s="829">
        <f t="shared" ca="1" si="28"/>
        <v>24183.716755085625</v>
      </c>
      <c r="CJ42" s="829">
        <f t="shared" ca="1" si="29"/>
        <v>13001.159821464822</v>
      </c>
      <c r="CK42" s="829">
        <f t="shared" ca="1" si="30"/>
        <v>0</v>
      </c>
      <c r="CL42" s="829">
        <f t="shared" ca="1" si="31"/>
        <v>1643.3302190785746</v>
      </c>
      <c r="CM42" s="829">
        <f t="shared" ca="1" si="32"/>
        <v>8527.0122738589671</v>
      </c>
      <c r="CN42" s="810">
        <f t="shared" ca="1" si="33"/>
        <v>19412.929043965236</v>
      </c>
      <c r="CO42" s="810">
        <f t="shared" ca="1" si="34"/>
        <v>21293.041789490344</v>
      </c>
      <c r="CP42" s="810">
        <f t="shared" ca="1" si="35"/>
        <v>6380.7091907019576</v>
      </c>
      <c r="CQ42" s="810">
        <f t="shared" ca="1" si="36"/>
        <v>0</v>
      </c>
      <c r="CR42" s="810">
        <f t="shared" ca="1" si="37"/>
        <v>7800.9923832504792</v>
      </c>
      <c r="CS42" s="830">
        <f t="shared" ca="1" si="38"/>
        <v>8356.7924810443656</v>
      </c>
      <c r="CT42" s="830">
        <f t="shared" ca="1" si="39"/>
        <v>17795.63866875332</v>
      </c>
      <c r="CU42" s="830">
        <f t="shared" ca="1" si="40"/>
        <v>18166.425758999179</v>
      </c>
      <c r="CV42" s="810">
        <f t="shared" ca="1" si="41"/>
        <v>11269.496493011835</v>
      </c>
      <c r="CW42" s="810">
        <f t="shared" ca="1" si="42"/>
        <v>5109.5938522760325</v>
      </c>
      <c r="CX42" s="810">
        <f t="shared" ca="1" si="43"/>
        <v>4677.7387763358611</v>
      </c>
      <c r="CY42" s="830">
        <f t="shared" ca="1" si="44"/>
        <v>3070.2544518163159</v>
      </c>
      <c r="CZ42" s="816">
        <f t="shared" ca="1" si="55"/>
        <v>208145.10599979706</v>
      </c>
      <c r="DA42" s="755">
        <f t="shared" ca="1" si="54"/>
        <v>0.55746931637039721</v>
      </c>
      <c r="DB42" s="805"/>
      <c r="DL42" s="761" t="str" cm="1">
        <f t="array" ref="DL42">IFERROR(IF(INDEX($D$7:$D$972, SMALL(IF(($DL$4=$C$7:$C$972), MATCH(ROW($C$7:$C$972), ROW($C$7:$C$972)), ""),ROWS($A$1:A37)))&lt;&gt;"",INDEX($D$7:$D$972, SMALL(IF(($DL$4=$C$7:$C$972), MATCH(ROW($C$7:$C$972), ROW($C$7:$C$972)), ""),ROWS($A$1:A37))),""),"")</f>
        <v/>
      </c>
      <c r="DM42" s="762" t="str">
        <f t="shared" si="50"/>
        <v/>
      </c>
      <c r="DN42" s="763" t="str">
        <f t="shared" si="51"/>
        <v/>
      </c>
    </row>
    <row r="43" spans="1:118" x14ac:dyDescent="0.25">
      <c r="A43" s="764">
        <v>46</v>
      </c>
      <c r="B43" s="765" t="s">
        <v>387</v>
      </c>
      <c r="C43" s="765" t="s">
        <v>431</v>
      </c>
      <c r="D43" s="717" t="s">
        <v>386</v>
      </c>
      <c r="E43" s="785" t="s">
        <v>386</v>
      </c>
      <c r="F43" s="786" t="s">
        <v>386</v>
      </c>
      <c r="G43" s="787" t="s">
        <v>386</v>
      </c>
      <c r="H43" s="786" t="s">
        <v>386</v>
      </c>
      <c r="I43" s="787" t="s">
        <v>386</v>
      </c>
      <c r="J43" s="786" t="s">
        <v>386</v>
      </c>
      <c r="K43" s="788" t="s">
        <v>386</v>
      </c>
      <c r="L43" s="789" t="s">
        <v>386</v>
      </c>
      <c r="M43" s="790" t="s">
        <v>386</v>
      </c>
      <c r="N43" s="789" t="s">
        <v>386</v>
      </c>
      <c r="O43" s="791" t="s">
        <v>386</v>
      </c>
      <c r="P43" s="792" t="s">
        <v>386</v>
      </c>
      <c r="Q43" s="775" t="s">
        <v>386</v>
      </c>
      <c r="R43" s="792" t="s">
        <v>386</v>
      </c>
      <c r="S43" s="775" t="s">
        <v>386</v>
      </c>
      <c r="T43" s="792" t="s">
        <v>386</v>
      </c>
      <c r="U43" s="775" t="s">
        <v>386</v>
      </c>
      <c r="V43" s="792" t="s">
        <v>386</v>
      </c>
      <c r="W43" s="775" t="s">
        <v>386</v>
      </c>
      <c r="X43" s="792" t="s">
        <v>386</v>
      </c>
      <c r="Y43" s="776" t="s">
        <v>386</v>
      </c>
      <c r="Z43" s="793" t="s">
        <v>386</v>
      </c>
      <c r="AA43" s="778" t="s">
        <v>386</v>
      </c>
      <c r="AB43" s="793" t="s">
        <v>386</v>
      </c>
      <c r="AC43" s="778" t="s">
        <v>386</v>
      </c>
      <c r="AD43" s="793" t="s">
        <v>386</v>
      </c>
      <c r="AE43" s="778" t="s">
        <v>386</v>
      </c>
      <c r="AF43" s="793" t="s">
        <v>386</v>
      </c>
      <c r="AG43" s="778" t="s">
        <v>386</v>
      </c>
      <c r="AH43" s="793" t="s">
        <v>386</v>
      </c>
      <c r="AI43" s="779" t="s">
        <v>386</v>
      </c>
      <c r="AJ43" s="794" t="s">
        <v>386</v>
      </c>
      <c r="AK43" s="781" t="s">
        <v>386</v>
      </c>
      <c r="AL43" s="794" t="s">
        <v>386</v>
      </c>
      <c r="AM43" s="781" t="s">
        <v>386</v>
      </c>
      <c r="AN43" s="794" t="s">
        <v>386</v>
      </c>
      <c r="AO43" s="782" t="s">
        <v>386</v>
      </c>
      <c r="AP43" s="793" t="s">
        <v>386</v>
      </c>
      <c r="AQ43" s="778" t="s">
        <v>386</v>
      </c>
      <c r="AR43" s="793" t="s">
        <v>386</v>
      </c>
      <c r="AS43" s="778" t="s">
        <v>386</v>
      </c>
      <c r="AT43" s="793" t="s">
        <v>386</v>
      </c>
      <c r="AU43" s="779" t="s">
        <v>386</v>
      </c>
      <c r="AV43" s="794" t="s">
        <v>386</v>
      </c>
      <c r="AW43" s="782" t="s">
        <v>386</v>
      </c>
      <c r="AX43" s="49" t="str">
        <f t="shared" si="0"/>
        <v>Religion</v>
      </c>
      <c r="AY43" s="49" t="b" cm="1">
        <f t="array" ref="AY43">NOT(OR(BX43="", NOT(ISNUMBER(MATCH(AX43, 'Overview Variables'!$C$2:$C$36 &amp; 'Overview Variables'!$D$2:$D$36, 0)))))</f>
        <v>0</v>
      </c>
      <c r="AZ43" s="832" t="str" cm="1">
        <f t="array" ref="AZ43">IF(AY43,1 + SUMPRODUCT((C:C=C43) * (BX:BX&gt;BX43) * (BX:BX&lt;&gt;"")* (AY:AY=TRUE)),"")</f>
        <v/>
      </c>
      <c r="BA43" s="717" t="str">
        <f t="shared" si="46"/>
        <v/>
      </c>
      <c r="BB43" s="828" t="str">
        <f t="shared" si="1"/>
        <v/>
      </c>
      <c r="BC43" s="828" t="str">
        <f t="shared" si="2"/>
        <v/>
      </c>
      <c r="BD43" s="828" t="str">
        <f t="shared" si="3"/>
        <v/>
      </c>
      <c r="BE43" s="808" t="str">
        <f t="shared" si="4"/>
        <v/>
      </c>
      <c r="BF43" s="808" t="str">
        <f t="shared" si="5"/>
        <v/>
      </c>
      <c r="BG43" s="829" t="str">
        <f t="shared" si="6"/>
        <v/>
      </c>
      <c r="BH43" s="829" t="str">
        <f t="shared" si="7"/>
        <v/>
      </c>
      <c r="BI43" s="829" t="str">
        <f t="shared" si="8"/>
        <v/>
      </c>
      <c r="BJ43" s="829" t="str">
        <f t="shared" si="9"/>
        <v/>
      </c>
      <c r="BK43" s="829" t="str">
        <f t="shared" si="10"/>
        <v/>
      </c>
      <c r="BL43" s="810" t="str">
        <f t="shared" si="11"/>
        <v/>
      </c>
      <c r="BM43" s="810" t="str">
        <f t="shared" si="12"/>
        <v/>
      </c>
      <c r="BN43" s="810" t="str">
        <f t="shared" si="13"/>
        <v/>
      </c>
      <c r="BO43" s="810" t="str">
        <f t="shared" si="14"/>
        <v/>
      </c>
      <c r="BP43" s="810" t="str">
        <f t="shared" si="15"/>
        <v/>
      </c>
      <c r="BQ43" s="830" t="str">
        <f t="shared" si="16"/>
        <v/>
      </c>
      <c r="BR43" s="830" t="str">
        <f t="shared" si="17"/>
        <v/>
      </c>
      <c r="BS43" s="830" t="str">
        <f t="shared" si="18"/>
        <v/>
      </c>
      <c r="BT43" s="810" t="str">
        <f t="shared" si="19"/>
        <v/>
      </c>
      <c r="BU43" s="810" t="str">
        <f t="shared" si="20"/>
        <v/>
      </c>
      <c r="BV43" s="810" t="str">
        <f t="shared" si="21"/>
        <v/>
      </c>
      <c r="BW43" s="830" t="str">
        <f t="shared" si="22"/>
        <v/>
      </c>
      <c r="BX43" s="816" t="str">
        <f t="shared" si="52"/>
        <v/>
      </c>
      <c r="BY43" s="834" t="str">
        <f t="shared" si="53"/>
        <v/>
      </c>
      <c r="BZ43" s="805" t="str">
        <f t="shared" ca="1" si="47"/>
        <v/>
      </c>
      <c r="CA43" s="757" t="str" cm="1">
        <f t="array" ref="CA43">IF(AY43,INDEX(BA:BA,MATCH(1,(C:C=C43)*(AY:AY=TRUE)*(AZ:AZ=1),0)),"")</f>
        <v/>
      </c>
      <c r="CC43" s="765" t="str">
        <f t="shared" si="56"/>
        <v/>
      </c>
      <c r="CD43" s="828" t="str">
        <f t="shared" si="23"/>
        <v/>
      </c>
      <c r="CE43" s="828" t="str">
        <f t="shared" si="24"/>
        <v/>
      </c>
      <c r="CF43" s="828" t="str">
        <f t="shared" si="25"/>
        <v/>
      </c>
      <c r="CG43" s="808" t="str">
        <f t="shared" si="26"/>
        <v/>
      </c>
      <c r="CH43" s="808" t="str">
        <f t="shared" si="27"/>
        <v/>
      </c>
      <c r="CI43" s="829" t="str">
        <f t="shared" si="28"/>
        <v/>
      </c>
      <c r="CJ43" s="829" t="str">
        <f t="shared" si="29"/>
        <v/>
      </c>
      <c r="CK43" s="829" t="str">
        <f t="shared" si="30"/>
        <v/>
      </c>
      <c r="CL43" s="829" t="str">
        <f t="shared" si="31"/>
        <v/>
      </c>
      <c r="CM43" s="829" t="str">
        <f t="shared" si="32"/>
        <v/>
      </c>
      <c r="CN43" s="810" t="str">
        <f t="shared" si="33"/>
        <v/>
      </c>
      <c r="CO43" s="810" t="str">
        <f t="shared" si="34"/>
        <v/>
      </c>
      <c r="CP43" s="810" t="str">
        <f t="shared" si="35"/>
        <v/>
      </c>
      <c r="CQ43" s="810" t="str">
        <f t="shared" si="36"/>
        <v/>
      </c>
      <c r="CR43" s="810" t="str">
        <f t="shared" si="37"/>
        <v/>
      </c>
      <c r="CS43" s="830" t="str">
        <f t="shared" si="38"/>
        <v/>
      </c>
      <c r="CT43" s="830" t="str">
        <f t="shared" si="39"/>
        <v/>
      </c>
      <c r="CU43" s="830" t="str">
        <f t="shared" si="40"/>
        <v/>
      </c>
      <c r="CV43" s="810" t="str">
        <f t="shared" si="41"/>
        <v/>
      </c>
      <c r="CW43" s="810" t="str">
        <f t="shared" si="42"/>
        <v/>
      </c>
      <c r="CX43" s="810" t="str">
        <f t="shared" si="43"/>
        <v/>
      </c>
      <c r="CY43" s="830" t="str">
        <f t="shared" si="44"/>
        <v/>
      </c>
      <c r="CZ43" s="833" t="str">
        <f t="shared" si="55"/>
        <v/>
      </c>
      <c r="DA43" s="834" t="str">
        <f t="shared" ca="1" si="54"/>
        <v/>
      </c>
      <c r="DB43" s="805"/>
      <c r="DL43" s="761" t="str" cm="1">
        <f t="array" ref="DL43">IFERROR(IF(INDEX($D$7:$D$972, SMALL(IF(($DL$4=$C$7:$C$972), MATCH(ROW($C$7:$C$972), ROW($C$7:$C$972)), ""),ROWS($A$1:A38)))&lt;&gt;"",INDEX($D$7:$D$972, SMALL(IF(($DL$4=$C$7:$C$972), MATCH(ROW($C$7:$C$972), ROW($C$7:$C$972)), ""),ROWS($A$1:A38))),""),"")</f>
        <v/>
      </c>
      <c r="DM43" s="762" t="str">
        <f t="shared" si="50"/>
        <v/>
      </c>
      <c r="DN43" s="763" t="str">
        <f t="shared" si="51"/>
        <v/>
      </c>
    </row>
    <row r="44" spans="1:118" x14ac:dyDescent="0.25">
      <c r="A44" s="764">
        <v>47</v>
      </c>
      <c r="B44" s="765" t="s">
        <v>389</v>
      </c>
      <c r="C44" s="765" t="s">
        <v>440</v>
      </c>
      <c r="D44" s="717" t="s">
        <v>386</v>
      </c>
      <c r="E44" s="785" t="s">
        <v>386</v>
      </c>
      <c r="F44" s="786" t="s">
        <v>386</v>
      </c>
      <c r="G44" s="787" t="s">
        <v>386</v>
      </c>
      <c r="H44" s="786" t="s">
        <v>386</v>
      </c>
      <c r="I44" s="787" t="s">
        <v>386</v>
      </c>
      <c r="J44" s="786" t="s">
        <v>386</v>
      </c>
      <c r="K44" s="788" t="s">
        <v>386</v>
      </c>
      <c r="L44" s="789" t="s">
        <v>386</v>
      </c>
      <c r="M44" s="790" t="s">
        <v>386</v>
      </c>
      <c r="N44" s="789" t="s">
        <v>386</v>
      </c>
      <c r="O44" s="791" t="s">
        <v>386</v>
      </c>
      <c r="P44" s="792" t="s">
        <v>386</v>
      </c>
      <c r="Q44" s="775" t="s">
        <v>386</v>
      </c>
      <c r="R44" s="792" t="s">
        <v>386</v>
      </c>
      <c r="S44" s="775" t="s">
        <v>386</v>
      </c>
      <c r="T44" s="792" t="s">
        <v>386</v>
      </c>
      <c r="U44" s="775" t="s">
        <v>386</v>
      </c>
      <c r="V44" s="792" t="s">
        <v>386</v>
      </c>
      <c r="W44" s="775" t="s">
        <v>386</v>
      </c>
      <c r="X44" s="792" t="s">
        <v>386</v>
      </c>
      <c r="Y44" s="776" t="s">
        <v>386</v>
      </c>
      <c r="Z44" s="793" t="s">
        <v>386</v>
      </c>
      <c r="AA44" s="778" t="s">
        <v>386</v>
      </c>
      <c r="AB44" s="793" t="s">
        <v>386</v>
      </c>
      <c r="AC44" s="778" t="s">
        <v>386</v>
      </c>
      <c r="AD44" s="793" t="s">
        <v>386</v>
      </c>
      <c r="AE44" s="778" t="s">
        <v>386</v>
      </c>
      <c r="AF44" s="793" t="s">
        <v>386</v>
      </c>
      <c r="AG44" s="778" t="s">
        <v>386</v>
      </c>
      <c r="AH44" s="793" t="s">
        <v>386</v>
      </c>
      <c r="AI44" s="779" t="s">
        <v>386</v>
      </c>
      <c r="AJ44" s="794" t="s">
        <v>386</v>
      </c>
      <c r="AK44" s="781" t="s">
        <v>386</v>
      </c>
      <c r="AL44" s="794" t="s">
        <v>386</v>
      </c>
      <c r="AM44" s="781" t="s">
        <v>386</v>
      </c>
      <c r="AN44" s="794" t="s">
        <v>386</v>
      </c>
      <c r="AO44" s="782" t="s">
        <v>386</v>
      </c>
      <c r="AP44" s="793" t="s">
        <v>386</v>
      </c>
      <c r="AQ44" s="778" t="s">
        <v>386</v>
      </c>
      <c r="AR44" s="793" t="s">
        <v>386</v>
      </c>
      <c r="AS44" s="778" t="s">
        <v>386</v>
      </c>
      <c r="AT44" s="793" t="s">
        <v>386</v>
      </c>
      <c r="AU44" s="779" t="s">
        <v>386</v>
      </c>
      <c r="AV44" s="794" t="s">
        <v>386</v>
      </c>
      <c r="AW44" s="782" t="s">
        <v>386</v>
      </c>
      <c r="AX44" s="49" t="str">
        <f t="shared" si="0"/>
        <v>House Type</v>
      </c>
      <c r="AY44" s="49" t="b" cm="1">
        <f t="array" ref="AY44">NOT(OR(BX44="", NOT(ISNUMBER(MATCH(AX44, 'Overview Variables'!$C$2:$C$36 &amp; 'Overview Variables'!$D$2:$D$36, 0)))))</f>
        <v>0</v>
      </c>
      <c r="AZ44" s="753" t="str" cm="1">
        <f t="array" ref="AZ44">IF(AY44,1 + SUMPRODUCT((C:C=C44) * (BX:BX&gt;BX44) * (BX:BX&lt;&gt;"")* (AY:AY=TRUE)),"")</f>
        <v/>
      </c>
      <c r="BA44" s="717" t="str">
        <f t="shared" si="46"/>
        <v/>
      </c>
      <c r="BB44" s="828" t="str">
        <f t="shared" si="1"/>
        <v/>
      </c>
      <c r="BC44" s="828" t="str">
        <f t="shared" si="2"/>
        <v/>
      </c>
      <c r="BD44" s="828" t="str">
        <f t="shared" si="3"/>
        <v/>
      </c>
      <c r="BE44" s="808" t="str">
        <f t="shared" si="4"/>
        <v/>
      </c>
      <c r="BF44" s="808" t="str">
        <f t="shared" si="5"/>
        <v/>
      </c>
      <c r="BG44" s="829" t="str">
        <f t="shared" si="6"/>
        <v/>
      </c>
      <c r="BH44" s="829" t="str">
        <f t="shared" si="7"/>
        <v/>
      </c>
      <c r="BI44" s="829" t="str">
        <f t="shared" si="8"/>
        <v/>
      </c>
      <c r="BJ44" s="829" t="str">
        <f t="shared" si="9"/>
        <v/>
      </c>
      <c r="BK44" s="829" t="str">
        <f t="shared" si="10"/>
        <v/>
      </c>
      <c r="BL44" s="810" t="str">
        <f t="shared" si="11"/>
        <v/>
      </c>
      <c r="BM44" s="810" t="str">
        <f t="shared" si="12"/>
        <v/>
      </c>
      <c r="BN44" s="810" t="str">
        <f t="shared" si="13"/>
        <v/>
      </c>
      <c r="BO44" s="810" t="str">
        <f t="shared" si="14"/>
        <v/>
      </c>
      <c r="BP44" s="810" t="str">
        <f t="shared" si="15"/>
        <v/>
      </c>
      <c r="BQ44" s="830" t="str">
        <f t="shared" si="16"/>
        <v/>
      </c>
      <c r="BR44" s="830" t="str">
        <f t="shared" si="17"/>
        <v/>
      </c>
      <c r="BS44" s="830" t="str">
        <f t="shared" si="18"/>
        <v/>
      </c>
      <c r="BT44" s="810" t="str">
        <f t="shared" si="19"/>
        <v/>
      </c>
      <c r="BU44" s="810" t="str">
        <f t="shared" si="20"/>
        <v/>
      </c>
      <c r="BV44" s="810" t="str">
        <f t="shared" si="21"/>
        <v/>
      </c>
      <c r="BW44" s="830" t="str">
        <f t="shared" si="22"/>
        <v/>
      </c>
      <c r="BX44" s="816" t="str">
        <f t="shared" si="52"/>
        <v/>
      </c>
      <c r="BY44" s="755" t="str">
        <f t="shared" si="53"/>
        <v/>
      </c>
      <c r="BZ44" s="805" t="str">
        <f t="shared" ca="1" si="47"/>
        <v/>
      </c>
      <c r="CA44" s="757" t="str" cm="1">
        <f t="array" ref="CA44">IF(AY44,INDEX(BA:BA,MATCH(1,(C:C=C44)*(AY:AY=TRUE)*(AZ:AZ=1),0)),"")</f>
        <v/>
      </c>
      <c r="CC44" s="765" t="str">
        <f t="shared" si="56"/>
        <v/>
      </c>
      <c r="CD44" s="828" t="str">
        <f t="shared" si="23"/>
        <v/>
      </c>
      <c r="CE44" s="828" t="str">
        <f t="shared" si="24"/>
        <v/>
      </c>
      <c r="CF44" s="828" t="str">
        <f t="shared" si="25"/>
        <v/>
      </c>
      <c r="CG44" s="808" t="str">
        <f t="shared" si="26"/>
        <v/>
      </c>
      <c r="CH44" s="808" t="str">
        <f t="shared" si="27"/>
        <v/>
      </c>
      <c r="CI44" s="829" t="str">
        <f t="shared" si="28"/>
        <v/>
      </c>
      <c r="CJ44" s="829" t="str">
        <f t="shared" si="29"/>
        <v/>
      </c>
      <c r="CK44" s="829" t="str">
        <f t="shared" si="30"/>
        <v/>
      </c>
      <c r="CL44" s="829" t="str">
        <f t="shared" si="31"/>
        <v/>
      </c>
      <c r="CM44" s="829" t="str">
        <f t="shared" si="32"/>
        <v/>
      </c>
      <c r="CN44" s="810" t="str">
        <f t="shared" si="33"/>
        <v/>
      </c>
      <c r="CO44" s="810" t="str">
        <f t="shared" si="34"/>
        <v/>
      </c>
      <c r="CP44" s="810" t="str">
        <f t="shared" si="35"/>
        <v/>
      </c>
      <c r="CQ44" s="810" t="str">
        <f t="shared" si="36"/>
        <v/>
      </c>
      <c r="CR44" s="810" t="str">
        <f t="shared" si="37"/>
        <v/>
      </c>
      <c r="CS44" s="830" t="str">
        <f t="shared" si="38"/>
        <v/>
      </c>
      <c r="CT44" s="830" t="str">
        <f t="shared" si="39"/>
        <v/>
      </c>
      <c r="CU44" s="830" t="str">
        <f t="shared" si="40"/>
        <v/>
      </c>
      <c r="CV44" s="810" t="str">
        <f t="shared" si="41"/>
        <v/>
      </c>
      <c r="CW44" s="810" t="str">
        <f t="shared" si="42"/>
        <v/>
      </c>
      <c r="CX44" s="810" t="str">
        <f t="shared" si="43"/>
        <v/>
      </c>
      <c r="CY44" s="830" t="str">
        <f t="shared" si="44"/>
        <v/>
      </c>
      <c r="CZ44" s="816" t="str">
        <f t="shared" si="55"/>
        <v/>
      </c>
      <c r="DA44" s="755" t="str">
        <f t="shared" ca="1" si="54"/>
        <v/>
      </c>
      <c r="DB44" s="805"/>
      <c r="DL44" s="761" t="str" cm="1">
        <f t="array" ref="DL44">IFERROR(IF(INDEX($D$7:$D$972, SMALL(IF(($DL$4=$C$7:$C$972), MATCH(ROW($C$7:$C$972), ROW($C$7:$C$972)), ""),ROWS($A$1:A39)))&lt;&gt;"",INDEX($D$7:$D$972, SMALL(IF(($DL$4=$C$7:$C$972), MATCH(ROW($C$7:$C$972), ROW($C$7:$C$972)), ""),ROWS($A$1:A39))),""),"")</f>
        <v/>
      </c>
      <c r="DM44" s="762" t="str">
        <f t="shared" si="50"/>
        <v/>
      </c>
      <c r="DN44" s="763" t="str">
        <f t="shared" si="51"/>
        <v/>
      </c>
    </row>
    <row r="45" spans="1:118" x14ac:dyDescent="0.25">
      <c r="A45" s="764">
        <v>48</v>
      </c>
      <c r="B45" s="765" t="s">
        <v>389</v>
      </c>
      <c r="C45" s="765" t="s">
        <v>440</v>
      </c>
      <c r="D45" s="717" t="s">
        <v>441</v>
      </c>
      <c r="E45" s="785">
        <v>0.270605415494446</v>
      </c>
      <c r="F45" s="786">
        <v>0.48437525519965202</v>
      </c>
      <c r="G45" s="787">
        <v>178.99688160881999</v>
      </c>
      <c r="H45" s="786">
        <v>0.22303078051601299</v>
      </c>
      <c r="I45" s="787">
        <v>82.419185923716597</v>
      </c>
      <c r="J45" s="786">
        <v>0.66624630051676603</v>
      </c>
      <c r="K45" s="788">
        <v>246.20582677527301</v>
      </c>
      <c r="L45" s="789">
        <v>0.64914482653402095</v>
      </c>
      <c r="M45" s="790">
        <v>239.88611807635601</v>
      </c>
      <c r="N45" s="789">
        <v>0.162184115507326</v>
      </c>
      <c r="O45" s="791">
        <v>59.933802585209001</v>
      </c>
      <c r="P45" s="792">
        <v>0.728713660087566</v>
      </c>
      <c r="Q45" s="775">
        <v>269.29012442565897</v>
      </c>
      <c r="R45" s="792">
        <v>0.18744014383375199</v>
      </c>
      <c r="S45" s="775">
        <v>69.266959602883105</v>
      </c>
      <c r="T45" s="792">
        <v>0.14822466012600699</v>
      </c>
      <c r="U45" s="775">
        <v>54.775200952713</v>
      </c>
      <c r="V45" s="792">
        <v>0.124056309907454</v>
      </c>
      <c r="W45" s="775">
        <v>45.843986411277299</v>
      </c>
      <c r="X45" s="792">
        <v>0.28071075440187299</v>
      </c>
      <c r="Y45" s="776">
        <v>103.73434466895699</v>
      </c>
      <c r="Z45" s="793">
        <v>0.53921792050584805</v>
      </c>
      <c r="AA45" s="778">
        <v>199.26353636367401</v>
      </c>
      <c r="AB45" s="793">
        <v>0.17715141956352801</v>
      </c>
      <c r="AC45" s="778">
        <v>65.464846385220994</v>
      </c>
      <c r="AD45" s="793">
        <v>9.3851107375804696E-2</v>
      </c>
      <c r="AE45" s="778">
        <v>34.681902874826498</v>
      </c>
      <c r="AF45" s="793">
        <v>0.135062176730848</v>
      </c>
      <c r="AG45" s="778">
        <v>49.911113746213999</v>
      </c>
      <c r="AH45" s="793">
        <v>0.26790733877751799</v>
      </c>
      <c r="AI45" s="779">
        <v>99.002947996440597</v>
      </c>
      <c r="AJ45" s="794">
        <v>9.3275796939233296E-2</v>
      </c>
      <c r="AK45" s="781">
        <v>34.469301646754197</v>
      </c>
      <c r="AL45" s="794">
        <v>9.3712943580104902E-2</v>
      </c>
      <c r="AM45" s="781">
        <v>34.630845583364902</v>
      </c>
      <c r="AN45" s="794">
        <v>9.1660128948003003E-2</v>
      </c>
      <c r="AO45" s="782">
        <v>33.872244862698999</v>
      </c>
      <c r="AP45" s="793">
        <v>8.4077422305261898E-2</v>
      </c>
      <c r="AQ45" s="778">
        <v>31.0701181466146</v>
      </c>
      <c r="AR45" s="793">
        <v>0.12754995648640899</v>
      </c>
      <c r="AS45" s="778">
        <v>47.135034697421801</v>
      </c>
      <c r="AT45" s="793">
        <v>6.7722865896954296E-2</v>
      </c>
      <c r="AU45" s="779">
        <v>25.0264266785688</v>
      </c>
      <c r="AV45" s="794">
        <v>0.27996998568166498</v>
      </c>
      <c r="AW45" s="782">
        <v>103.460599696465</v>
      </c>
      <c r="AX45" s="49" t="str">
        <f t="shared" si="0"/>
        <v>House TypeDetached house</v>
      </c>
      <c r="AY45" s="49" t="b" cm="1">
        <f t="array" ref="AY45">NOT(OR(BX45="", NOT(ISNUMBER(MATCH(AX45, 'Overview Variables'!$C$2:$C$36 &amp; 'Overview Variables'!$D$2:$D$36, 0)))))</f>
        <v>1</v>
      </c>
      <c r="AZ45" s="753" cm="1">
        <f t="array" ref="AZ45">IF(AY45,1 + SUMPRODUCT((C:C=C45) * (BX:BX&gt;BX45) * (BX:BX&lt;&gt;"")* (AY:AY=TRUE)),"")</f>
        <v>1</v>
      </c>
      <c r="BA45" s="717" t="str">
        <f t="shared" si="46"/>
        <v>Detached house</v>
      </c>
      <c r="BB45" s="828">
        <f t="shared" si="1"/>
        <v>0</v>
      </c>
      <c r="BC45" s="828">
        <f t="shared" si="2"/>
        <v>0</v>
      </c>
      <c r="BD45" s="828">
        <f t="shared" si="3"/>
        <v>91.941989471313718</v>
      </c>
      <c r="BE45" s="808">
        <f t="shared" si="4"/>
        <v>486.20947507398171</v>
      </c>
      <c r="BF45" s="808">
        <f t="shared" si="5"/>
        <v>0</v>
      </c>
      <c r="BG45" s="829">
        <f t="shared" si="6"/>
        <v>990.32186405900222</v>
      </c>
      <c r="BH45" s="829">
        <f t="shared" si="7"/>
        <v>136.83130499863896</v>
      </c>
      <c r="BI45" s="829">
        <f t="shared" si="8"/>
        <v>0</v>
      </c>
      <c r="BJ45" s="829">
        <f t="shared" si="9"/>
        <v>0</v>
      </c>
      <c r="BK45" s="829">
        <f t="shared" si="10"/>
        <v>12.631983948084285</v>
      </c>
      <c r="BL45" s="810">
        <f t="shared" si="11"/>
        <v>554.85524020051764</v>
      </c>
      <c r="BM45" s="810">
        <f t="shared" si="12"/>
        <v>96.016069403432184</v>
      </c>
      <c r="BN45" s="810">
        <f t="shared" si="13"/>
        <v>0</v>
      </c>
      <c r="BO45" s="810">
        <f t="shared" si="14"/>
        <v>0</v>
      </c>
      <c r="BP45" s="810">
        <f t="shared" si="15"/>
        <v>70.727537437264743</v>
      </c>
      <c r="BQ45" s="830">
        <f t="shared" si="16"/>
        <v>0</v>
      </c>
      <c r="BR45" s="830">
        <f t="shared" si="17"/>
        <v>2.9988141945633568</v>
      </c>
      <c r="BS45" s="830">
        <f t="shared" si="18"/>
        <v>15.215581405368498</v>
      </c>
      <c r="BT45" s="810">
        <f t="shared" si="19"/>
        <v>0</v>
      </c>
      <c r="BU45" s="810">
        <f t="shared" si="20"/>
        <v>6.8876976502660856</v>
      </c>
      <c r="BV45" s="810">
        <f t="shared" si="21"/>
        <v>1.6930716474238574</v>
      </c>
      <c r="BW45" s="830">
        <f t="shared" si="22"/>
        <v>0</v>
      </c>
      <c r="BX45" s="816">
        <f t="shared" si="52"/>
        <v>2466.3306294898571</v>
      </c>
      <c r="BY45" s="755">
        <f t="shared" si="53"/>
        <v>0.48048521907069103</v>
      </c>
      <c r="BZ45" s="805">
        <f t="shared" ca="1" si="47"/>
        <v>136.97894648435278</v>
      </c>
      <c r="CA45" s="757" t="str" cm="1">
        <f t="array" ref="CA45">IF(AY45,INDEX(BA:BA,MATCH(1,(C:C=C45)*(AY:AY=TRUE)*(AZ:AZ=1),0)),"")</f>
        <v>Detached house</v>
      </c>
      <c r="CC45" s="765" t="str">
        <f t="shared" si="56"/>
        <v>Detached house</v>
      </c>
      <c r="CD45" s="828">
        <f t="shared" ca="1" si="23"/>
        <v>0</v>
      </c>
      <c r="CE45" s="828">
        <f t="shared" ca="1" si="24"/>
        <v>8.4751696596084933</v>
      </c>
      <c r="CF45" s="828">
        <f t="shared" ca="1" si="25"/>
        <v>8284.1065006254685</v>
      </c>
      <c r="CG45" s="808">
        <f t="shared" ca="1" si="26"/>
        <v>38500.130516906247</v>
      </c>
      <c r="CH45" s="808">
        <f t="shared" ca="1" si="27"/>
        <v>7.7848375443516478</v>
      </c>
      <c r="CI45" s="829">
        <f t="shared" ca="1" si="28"/>
        <v>32848.954369427302</v>
      </c>
      <c r="CJ45" s="829">
        <f t="shared" ca="1" si="29"/>
        <v>4413.0907464218571</v>
      </c>
      <c r="CK45" s="829">
        <f t="shared" ca="1" si="30"/>
        <v>0</v>
      </c>
      <c r="CL45" s="829">
        <f t="shared" ca="1" si="31"/>
        <v>357.28217253346753</v>
      </c>
      <c r="CM45" s="829">
        <f t="shared" ca="1" si="32"/>
        <v>4158.4491157093462</v>
      </c>
      <c r="CN45" s="810">
        <f t="shared" ca="1" si="33"/>
        <v>19067.8241049278</v>
      </c>
      <c r="CO45" s="810">
        <f t="shared" ca="1" si="34"/>
        <v>6611.1138266913013</v>
      </c>
      <c r="CP45" s="810">
        <f t="shared" ca="1" si="35"/>
        <v>984.59196747956707</v>
      </c>
      <c r="CQ45" s="810">
        <f t="shared" ca="1" si="36"/>
        <v>0</v>
      </c>
      <c r="CR45" s="810">
        <f t="shared" ca="1" si="37"/>
        <v>3813.393060159191</v>
      </c>
      <c r="CS45" s="830">
        <f t="shared" ca="1" si="38"/>
        <v>1407.7183274069089</v>
      </c>
      <c r="CT45" s="830">
        <f t="shared" ca="1" si="39"/>
        <v>2629.2103450834229</v>
      </c>
      <c r="CU45" s="830">
        <f t="shared" ca="1" si="40"/>
        <v>2726.4305355583492</v>
      </c>
      <c r="CV45" s="810">
        <f t="shared" ca="1" si="41"/>
        <v>1782.6935851384681</v>
      </c>
      <c r="CW45" s="810">
        <f t="shared" ca="1" si="42"/>
        <v>1196.5461417990027</v>
      </c>
      <c r="CX45" s="810">
        <f t="shared" ca="1" si="43"/>
        <v>588.57942751042981</v>
      </c>
      <c r="CY45" s="830">
        <f t="shared" ca="1" si="44"/>
        <v>1583.5102390154971</v>
      </c>
      <c r="CZ45" s="816">
        <f t="shared" ca="1" si="55"/>
        <v>130969.88498959759</v>
      </c>
      <c r="DA45" s="755">
        <f t="shared" ca="1" si="54"/>
        <v>0.35077304315928381</v>
      </c>
      <c r="DB45" s="805"/>
      <c r="DL45" s="761" t="str" cm="1">
        <f t="array" ref="DL45">IFERROR(IF(INDEX($D$7:$D$972, SMALL(IF(($DL$4=$C$7:$C$972), MATCH(ROW($C$7:$C$972), ROW($C$7:$C$972)), ""),ROWS($A$1:A40)))&lt;&gt;"",INDEX($D$7:$D$972, SMALL(IF(($DL$4=$C$7:$C$972), MATCH(ROW($C$7:$C$972), ROW($C$7:$C$972)), ""),ROWS($A$1:A40))),""),"")</f>
        <v/>
      </c>
      <c r="DM45" s="762" t="str">
        <f t="shared" si="50"/>
        <v/>
      </c>
      <c r="DN45" s="763" t="str">
        <f t="shared" si="51"/>
        <v/>
      </c>
    </row>
    <row r="46" spans="1:118" ht="15.75" thickBot="1" x14ac:dyDescent="0.3">
      <c r="A46" s="764">
        <v>49</v>
      </c>
      <c r="B46" s="765" t="s">
        <v>389</v>
      </c>
      <c r="C46" s="765" t="s">
        <v>440</v>
      </c>
      <c r="D46" s="717" t="s">
        <v>442</v>
      </c>
      <c r="E46" s="785">
        <v>0.187143733416021</v>
      </c>
      <c r="F46" s="786">
        <v>0.157228819720866</v>
      </c>
      <c r="G46" s="787">
        <v>84.015006461021102</v>
      </c>
      <c r="H46" s="786">
        <v>0.29901050095748399</v>
      </c>
      <c r="I46" s="787">
        <v>159.775855434487</v>
      </c>
      <c r="J46" s="786">
        <v>7.2498065078302795E-2</v>
      </c>
      <c r="K46" s="788">
        <v>38.739242695954601</v>
      </c>
      <c r="L46" s="789">
        <v>4.4424275881431899E-2</v>
      </c>
      <c r="M46" s="790">
        <v>23.738051534259199</v>
      </c>
      <c r="N46" s="789">
        <v>0.21117706952706999</v>
      </c>
      <c r="O46" s="791">
        <v>112.842180538112</v>
      </c>
      <c r="P46" s="792">
        <v>3.2411022119088903E-2</v>
      </c>
      <c r="Q46" s="775">
        <v>17.318785688131499</v>
      </c>
      <c r="R46" s="792">
        <v>3.6647851862706297E-2</v>
      </c>
      <c r="S46" s="775">
        <v>19.5827299123278</v>
      </c>
      <c r="T46" s="792">
        <v>0.13585646002086099</v>
      </c>
      <c r="U46" s="775">
        <v>72.594715057250497</v>
      </c>
      <c r="V46" s="792">
        <v>0.56671149571851298</v>
      </c>
      <c r="W46" s="775">
        <v>302.82151871936298</v>
      </c>
      <c r="X46" s="792">
        <v>5.19185945042204E-2</v>
      </c>
      <c r="Y46" s="776">
        <v>27.7426305206839</v>
      </c>
      <c r="Z46" s="793">
        <v>7.3687961828775295E-2</v>
      </c>
      <c r="AA46" s="778">
        <v>39.375062409900004</v>
      </c>
      <c r="AB46" s="793">
        <v>2.9975337388357299E-2</v>
      </c>
      <c r="AC46" s="778">
        <v>16.017280857447702</v>
      </c>
      <c r="AD46" s="793">
        <v>7.5173492470657605E-2</v>
      </c>
      <c r="AE46" s="778">
        <v>40.168853692550101</v>
      </c>
      <c r="AF46" s="793">
        <v>0.148625327912421</v>
      </c>
      <c r="AG46" s="778">
        <v>79.41774228797</v>
      </c>
      <c r="AH46" s="793">
        <v>7.4096228852552903E-2</v>
      </c>
      <c r="AI46" s="779">
        <v>39.593219340044101</v>
      </c>
      <c r="AJ46" s="794">
        <v>0.62351031710947702</v>
      </c>
      <c r="AK46" s="781">
        <v>333.17189185459398</v>
      </c>
      <c r="AL46" s="794">
        <v>0.117840783477798</v>
      </c>
      <c r="AM46" s="781">
        <v>62.9680627434306</v>
      </c>
      <c r="AN46" s="794">
        <v>9.4694848535710904E-2</v>
      </c>
      <c r="AO46" s="782">
        <v>50.6000638157644</v>
      </c>
      <c r="AP46" s="793">
        <v>0.25068498403858702</v>
      </c>
      <c r="AQ46" s="778">
        <v>133.95318104577501</v>
      </c>
      <c r="AR46" s="793">
        <v>0.43230543591092002</v>
      </c>
      <c r="AS46" s="778">
        <v>231.001823047904</v>
      </c>
      <c r="AT46" s="793">
        <v>0.70506627831438295</v>
      </c>
      <c r="AU46" s="779">
        <v>376.75120905438899</v>
      </c>
      <c r="AV46" s="794">
        <v>0.34892039892092302</v>
      </c>
      <c r="AW46" s="782">
        <v>186.44514168437101</v>
      </c>
      <c r="AX46" s="49" t="str">
        <f t="shared" si="0"/>
        <v>House TypeFlat or maisonette</v>
      </c>
      <c r="AY46" s="49" t="b" cm="1">
        <f t="array" ref="AY46">NOT(OR(BX46="", NOT(ISNUMBER(MATCH(AX46, 'Overview Variables'!$C$2:$C$36 &amp; 'Overview Variables'!$D$2:$D$36, 0)))))</f>
        <v>1</v>
      </c>
      <c r="AZ46" s="753" cm="1">
        <f t="array" ref="AZ46">IF(AY46,1 + SUMPRODUCT((C:C=C46) * (BX:BX&gt;BX46) * (BX:BX&lt;&gt;"")* (AY:AY=TRUE)),"")</f>
        <v>5</v>
      </c>
      <c r="BA46" s="835" t="str">
        <f t="shared" si="46"/>
        <v>Flat or maisonette</v>
      </c>
      <c r="BB46" s="828">
        <f t="shared" si="1"/>
        <v>0</v>
      </c>
      <c r="BC46" s="828">
        <f t="shared" si="2"/>
        <v>0</v>
      </c>
      <c r="BD46" s="828">
        <f t="shared" si="3"/>
        <v>10.004732980805786</v>
      </c>
      <c r="BE46" s="808">
        <f t="shared" si="4"/>
        <v>33.273782635192489</v>
      </c>
      <c r="BF46" s="808">
        <f t="shared" si="5"/>
        <v>0</v>
      </c>
      <c r="BG46" s="829">
        <f t="shared" si="6"/>
        <v>44.046579059841818</v>
      </c>
      <c r="BH46" s="829">
        <f t="shared" si="7"/>
        <v>26.752931859775597</v>
      </c>
      <c r="BI46" s="829">
        <f t="shared" si="8"/>
        <v>0</v>
      </c>
      <c r="BJ46" s="829">
        <f t="shared" si="9"/>
        <v>0</v>
      </c>
      <c r="BK46" s="829">
        <f t="shared" si="10"/>
        <v>2.3363367526899181</v>
      </c>
      <c r="BL46" s="810">
        <f t="shared" si="11"/>
        <v>75.824912721809781</v>
      </c>
      <c r="BM46" s="810">
        <f t="shared" si="12"/>
        <v>16.246632864489655</v>
      </c>
      <c r="BN46" s="810">
        <f t="shared" si="13"/>
        <v>0</v>
      </c>
      <c r="BO46" s="810">
        <f t="shared" si="14"/>
        <v>0</v>
      </c>
      <c r="BP46" s="810">
        <f t="shared" si="15"/>
        <v>19.561404417073966</v>
      </c>
      <c r="BQ46" s="830">
        <f t="shared" si="16"/>
        <v>0</v>
      </c>
      <c r="BR46" s="830">
        <f t="shared" si="17"/>
        <v>3.770905071289536</v>
      </c>
      <c r="BS46" s="830">
        <f t="shared" si="18"/>
        <v>15.719344856928011</v>
      </c>
      <c r="BT46" s="810">
        <f t="shared" si="19"/>
        <v>0</v>
      </c>
      <c r="BU46" s="810">
        <f t="shared" si="20"/>
        <v>23.344493539189681</v>
      </c>
      <c r="BV46" s="810">
        <f t="shared" si="21"/>
        <v>17.626656957859574</v>
      </c>
      <c r="BW46" s="830">
        <f t="shared" si="22"/>
        <v>0</v>
      </c>
      <c r="BX46" s="816">
        <f t="shared" si="52"/>
        <v>288.50871371694581</v>
      </c>
      <c r="BY46" s="755">
        <f t="shared" si="53"/>
        <v>5.6206645960831053E-2</v>
      </c>
      <c r="BZ46" s="805">
        <f t="shared" ca="1" si="47"/>
        <v>44.789234659022704</v>
      </c>
      <c r="CA46" s="757" t="str" cm="1">
        <f t="array" ref="CA46">IF(AY46,INDEX(BA:BA,MATCH(1,(C:C=C46)*(AY:AY=TRUE)*(AZ:AZ=1),0)),"")</f>
        <v>Detached house</v>
      </c>
      <c r="CC46" s="836" t="str">
        <f t="shared" si="56"/>
        <v>Flat or maisonette</v>
      </c>
      <c r="CD46" s="828">
        <f t="shared" ca="1" si="23"/>
        <v>0</v>
      </c>
      <c r="CE46" s="828">
        <f t="shared" ca="1" si="24"/>
        <v>11.362399036384392</v>
      </c>
      <c r="CF46" s="828">
        <f t="shared" ca="1" si="25"/>
        <v>901.44094118361693</v>
      </c>
      <c r="CG46" s="808">
        <f t="shared" ca="1" si="26"/>
        <v>2634.7593782518443</v>
      </c>
      <c r="CH46" s="808">
        <f t="shared" ca="1" si="27"/>
        <v>10.136499337299359</v>
      </c>
      <c r="CI46" s="829">
        <f t="shared" ca="1" si="28"/>
        <v>1461.0240550842896</v>
      </c>
      <c r="CJ46" s="829">
        <f t="shared" ca="1" si="29"/>
        <v>862.83702425555703</v>
      </c>
      <c r="CK46" s="829">
        <f t="shared" ca="1" si="30"/>
        <v>0</v>
      </c>
      <c r="CL46" s="829">
        <f t="shared" ca="1" si="31"/>
        <v>1632.1291076693174</v>
      </c>
      <c r="CM46" s="829">
        <f t="shared" ca="1" si="32"/>
        <v>769.12205898552099</v>
      </c>
      <c r="CN46" s="810">
        <f t="shared" ca="1" si="33"/>
        <v>2605.7537061891521</v>
      </c>
      <c r="CO46" s="810">
        <f t="shared" ca="1" si="34"/>
        <v>1118.6496159961061</v>
      </c>
      <c r="CP46" s="810">
        <f t="shared" ca="1" si="35"/>
        <v>788.64510950966894</v>
      </c>
      <c r="CQ46" s="810">
        <f t="shared" ca="1" si="36"/>
        <v>0</v>
      </c>
      <c r="CR46" s="810">
        <f t="shared" ca="1" si="37"/>
        <v>1054.685721487238</v>
      </c>
      <c r="CS46" s="830">
        <f t="shared" ca="1" si="38"/>
        <v>9410.017705816228</v>
      </c>
      <c r="CT46" s="830">
        <f t="shared" ca="1" si="39"/>
        <v>3306.1410212531009</v>
      </c>
      <c r="CU46" s="830">
        <f t="shared" ca="1" si="40"/>
        <v>2816.6982696947207</v>
      </c>
      <c r="CV46" s="810">
        <f t="shared" ca="1" si="41"/>
        <v>5315.273716570161</v>
      </c>
      <c r="CW46" s="810">
        <f t="shared" ca="1" si="42"/>
        <v>4055.4572942803406</v>
      </c>
      <c r="CX46" s="810">
        <f t="shared" ca="1" si="43"/>
        <v>6127.731024830302</v>
      </c>
      <c r="CY46" s="830">
        <f t="shared" ca="1" si="44"/>
        <v>1973.4937762967406</v>
      </c>
      <c r="CZ46" s="816">
        <f t="shared" ca="1" si="55"/>
        <v>46855.358425727587</v>
      </c>
      <c r="DA46" s="755">
        <f t="shared" ca="1" si="54"/>
        <v>0.12549141861594265</v>
      </c>
      <c r="DB46" s="805"/>
      <c r="DL46" s="761" t="str" cm="1">
        <f t="array" ref="DL46">IFERROR(IF(INDEX($D$7:$D$972, SMALL(IF(($DL$4=$C$7:$C$972), MATCH(ROW($C$7:$C$972), ROW($C$7:$C$972)), ""),ROWS($A$1:A41)))&lt;&gt;"",INDEX($D$7:$D$972, SMALL(IF(($DL$4=$C$7:$C$972), MATCH(ROW($C$7:$C$972), ROW($C$7:$C$972)), ""),ROWS($A$1:A41))),""),"")</f>
        <v/>
      </c>
      <c r="DM46" s="762" t="str">
        <f t="shared" si="50"/>
        <v/>
      </c>
      <c r="DN46" s="763" t="str">
        <f t="shared" si="51"/>
        <v/>
      </c>
    </row>
    <row r="47" spans="1:118" x14ac:dyDescent="0.25">
      <c r="A47" s="764">
        <v>50</v>
      </c>
      <c r="B47" s="765" t="s">
        <v>389</v>
      </c>
      <c r="C47" s="765" t="s">
        <v>440</v>
      </c>
      <c r="D47" s="717" t="s">
        <v>443</v>
      </c>
      <c r="E47" s="785">
        <v>0.32861763170313801</v>
      </c>
      <c r="F47" s="786">
        <v>0.22568122593343501</v>
      </c>
      <c r="G47" s="787">
        <v>68.675933413490299</v>
      </c>
      <c r="H47" s="786">
        <v>0.228458707494235</v>
      </c>
      <c r="I47" s="787">
        <v>69.521135037762505</v>
      </c>
      <c r="J47" s="786">
        <v>0.201926536972489</v>
      </c>
      <c r="K47" s="788">
        <v>61.447261951818398</v>
      </c>
      <c r="L47" s="789">
        <v>0.229627315051988</v>
      </c>
      <c r="M47" s="790">
        <v>69.876748201820703</v>
      </c>
      <c r="N47" s="789">
        <v>0.41037992001555201</v>
      </c>
      <c r="O47" s="791">
        <v>124.88067602723</v>
      </c>
      <c r="P47" s="792">
        <v>0.19019541804656601</v>
      </c>
      <c r="Q47" s="775">
        <v>57.877423393514803</v>
      </c>
      <c r="R47" s="792">
        <v>0.70236162559214799</v>
      </c>
      <c r="S47" s="775">
        <v>213.73217923578599</v>
      </c>
      <c r="T47" s="792">
        <v>0.36283533166206</v>
      </c>
      <c r="U47" s="775">
        <v>110.412618392257</v>
      </c>
      <c r="V47" s="792">
        <v>0.15161582140239099</v>
      </c>
      <c r="W47" s="775">
        <v>46.137457876683897</v>
      </c>
      <c r="X47" s="792">
        <v>0.31111742455146002</v>
      </c>
      <c r="Y47" s="776">
        <v>94.674598845783706</v>
      </c>
      <c r="Z47" s="793">
        <v>0.26996072324572301</v>
      </c>
      <c r="AA47" s="778">
        <v>82.150407404066897</v>
      </c>
      <c r="AB47" s="793">
        <v>0.72860258013052004</v>
      </c>
      <c r="AC47" s="778">
        <v>221.71743383164301</v>
      </c>
      <c r="AD47" s="793">
        <v>0.34670491261219699</v>
      </c>
      <c r="AE47" s="778">
        <v>105.504050654652</v>
      </c>
      <c r="AF47" s="793">
        <v>0.325406995123175</v>
      </c>
      <c r="AG47" s="778">
        <v>99.022987122351594</v>
      </c>
      <c r="AH47" s="793">
        <v>0.33386399672387901</v>
      </c>
      <c r="AI47" s="779">
        <v>101.596495292583</v>
      </c>
      <c r="AJ47" s="794">
        <v>0.143459466295495</v>
      </c>
      <c r="AK47" s="781">
        <v>43.6554379483484</v>
      </c>
      <c r="AL47" s="794">
        <v>0.60936808999132697</v>
      </c>
      <c r="AM47" s="781">
        <v>185.433778106528</v>
      </c>
      <c r="AN47" s="794">
        <v>0.25365858158233201</v>
      </c>
      <c r="AO47" s="782">
        <v>77.189583610498005</v>
      </c>
      <c r="AP47" s="793">
        <v>0.33211576680204502</v>
      </c>
      <c r="AQ47" s="778">
        <v>101.06450012459</v>
      </c>
      <c r="AR47" s="793">
        <v>0.26601693835522899</v>
      </c>
      <c r="AS47" s="778">
        <v>80.950293803936802</v>
      </c>
      <c r="AT47" s="793">
        <v>0.127564639888881</v>
      </c>
      <c r="AU47" s="779">
        <v>38.8185622383522</v>
      </c>
      <c r="AV47" s="794">
        <v>0.22935469174918699</v>
      </c>
      <c r="AW47" s="782">
        <v>69.793787558051093</v>
      </c>
      <c r="AX47" s="49" t="str">
        <f t="shared" si="0"/>
        <v>House TypeSemi-detached house</v>
      </c>
      <c r="AY47" s="49" t="b" cm="1">
        <f t="array" ref="AY47">NOT(OR(BX47="", NOT(ISNUMBER(MATCH(AX47, 'Overview Variables'!$C$2:$C$36 &amp; 'Overview Variables'!$D$2:$D$36, 0)))))</f>
        <v>1</v>
      </c>
      <c r="AZ47" s="837" cm="1">
        <f t="array" ref="AZ47">IF(AY47,1 + SUMPRODUCT((C:C=C47) * (BX:BX&gt;BX47) * (BX:BX&lt;&gt;"")* (AY:AY=TRUE)),"")</f>
        <v>2</v>
      </c>
      <c r="BA47" s="838" t="str">
        <f t="shared" si="46"/>
        <v>Semi-detached house</v>
      </c>
      <c r="BB47" s="795">
        <f t="shared" si="1"/>
        <v>0</v>
      </c>
      <c r="BC47" s="795">
        <f t="shared" si="2"/>
        <v>0</v>
      </c>
      <c r="BD47" s="795">
        <f t="shared" si="3"/>
        <v>27.865862102203483</v>
      </c>
      <c r="BE47" s="796">
        <f t="shared" si="4"/>
        <v>171.990858973939</v>
      </c>
      <c r="BF47" s="796">
        <f t="shared" si="5"/>
        <v>0</v>
      </c>
      <c r="BG47" s="797">
        <f t="shared" si="6"/>
        <v>258.47557312528318</v>
      </c>
      <c r="BH47" s="797">
        <f t="shared" si="7"/>
        <v>512.72398668226799</v>
      </c>
      <c r="BI47" s="797">
        <f t="shared" si="8"/>
        <v>0</v>
      </c>
      <c r="BJ47" s="797">
        <f t="shared" si="9"/>
        <v>0</v>
      </c>
      <c r="BK47" s="797">
        <f t="shared" si="10"/>
        <v>14.000284104815702</v>
      </c>
      <c r="BL47" s="798">
        <f t="shared" si="11"/>
        <v>277.78958421984896</v>
      </c>
      <c r="BM47" s="798">
        <f t="shared" si="12"/>
        <v>394.90259843074188</v>
      </c>
      <c r="BN47" s="798">
        <f t="shared" si="13"/>
        <v>0</v>
      </c>
      <c r="BO47" s="798">
        <f t="shared" si="14"/>
        <v>0</v>
      </c>
      <c r="BP47" s="798">
        <f t="shared" si="15"/>
        <v>88.140095135104062</v>
      </c>
      <c r="BQ47" s="799">
        <f t="shared" si="16"/>
        <v>0</v>
      </c>
      <c r="BR47" s="799">
        <f t="shared" si="17"/>
        <v>19.499778879722463</v>
      </c>
      <c r="BS47" s="799">
        <f t="shared" si="18"/>
        <v>42.107324542667115</v>
      </c>
      <c r="BT47" s="798">
        <f t="shared" si="19"/>
        <v>0</v>
      </c>
      <c r="BU47" s="798">
        <f t="shared" si="20"/>
        <v>14.364914671182365</v>
      </c>
      <c r="BV47" s="798">
        <f t="shared" si="21"/>
        <v>3.1891159972220251</v>
      </c>
      <c r="BW47" s="799">
        <f t="shared" si="22"/>
        <v>0</v>
      </c>
      <c r="BX47" s="804">
        <f t="shared" si="52"/>
        <v>1825.0499768649981</v>
      </c>
      <c r="BY47" s="801">
        <f t="shared" si="53"/>
        <v>0.35555230408435579</v>
      </c>
      <c r="BZ47" s="805">
        <f t="shared" ca="1" si="47"/>
        <v>101.96961573852468</v>
      </c>
      <c r="CA47" s="757" t="str" cm="1">
        <f t="array" ref="CA47">IF(AY47,INDEX(BA:BA,MATCH(1,(C:C=C47)*(AY:AY=TRUE)*(AZ:AZ=1),0)),"")</f>
        <v>Detached house</v>
      </c>
      <c r="CC47" s="803" t="str">
        <f t="shared" si="56"/>
        <v>Semi-detached house</v>
      </c>
      <c r="CD47" s="795">
        <f t="shared" ca="1" si="23"/>
        <v>0</v>
      </c>
      <c r="CE47" s="795">
        <f t="shared" ca="1" si="24"/>
        <v>8.6814308847809301</v>
      </c>
      <c r="CF47" s="795">
        <f t="shared" ca="1" si="25"/>
        <v>2510.7545607159282</v>
      </c>
      <c r="CG47" s="796">
        <f t="shared" ca="1" si="26"/>
        <v>13618.966428418356</v>
      </c>
      <c r="CH47" s="796">
        <f t="shared" ca="1" si="27"/>
        <v>19.698236160746497</v>
      </c>
      <c r="CI47" s="797">
        <f t="shared" ca="1" si="28"/>
        <v>8573.6290547031022</v>
      </c>
      <c r="CJ47" s="797">
        <f t="shared" ca="1" si="29"/>
        <v>16536.402112941531</v>
      </c>
      <c r="CK47" s="797">
        <f t="shared" ca="1" si="30"/>
        <v>0</v>
      </c>
      <c r="CL47" s="797">
        <f t="shared" ca="1" si="31"/>
        <v>436.65356563888605</v>
      </c>
      <c r="CM47" s="797">
        <f t="shared" ca="1" si="32"/>
        <v>4608.8935273053285</v>
      </c>
      <c r="CN47" s="798">
        <f t="shared" ca="1" si="33"/>
        <v>9546.3510954152571</v>
      </c>
      <c r="CO47" s="798">
        <f t="shared" ca="1" si="34"/>
        <v>27190.719687890876</v>
      </c>
      <c r="CP47" s="798">
        <f t="shared" ca="1" si="35"/>
        <v>3637.2812382145585</v>
      </c>
      <c r="CQ47" s="798">
        <f t="shared" ca="1" si="36"/>
        <v>0</v>
      </c>
      <c r="CR47" s="798">
        <f t="shared" ca="1" si="37"/>
        <v>4752.2201293676935</v>
      </c>
      <c r="CS47" s="799">
        <f t="shared" ca="1" si="38"/>
        <v>2165.0902653316107</v>
      </c>
      <c r="CT47" s="799">
        <f t="shared" ca="1" si="39"/>
        <v>17096.431132796668</v>
      </c>
      <c r="CU47" s="799">
        <f t="shared" ca="1" si="40"/>
        <v>7545.0745091664658</v>
      </c>
      <c r="CV47" s="798">
        <f t="shared" ca="1" si="41"/>
        <v>7041.8506035037608</v>
      </c>
      <c r="CW47" s="798">
        <f t="shared" ca="1" si="42"/>
        <v>2495.5048987104033</v>
      </c>
      <c r="CX47" s="798">
        <f t="shared" ca="1" si="43"/>
        <v>1108.6642852742648</v>
      </c>
      <c r="CY47" s="799">
        <f t="shared" ca="1" si="44"/>
        <v>1297.2301365334017</v>
      </c>
      <c r="CZ47" s="804">
        <f t="shared" ca="1" si="55"/>
        <v>130190.09689897364</v>
      </c>
      <c r="DA47" s="801">
        <f t="shared" ca="1" si="54"/>
        <v>0.3486845581492431</v>
      </c>
      <c r="DB47" s="805"/>
      <c r="DL47" s="761" t="str" cm="1">
        <f t="array" ref="DL47">IFERROR(IF(INDEX($D$7:$D$972, SMALL(IF(($DL$4=$C$7:$C$972), MATCH(ROW($C$7:$C$972), ROW($C$7:$C$972)), ""),ROWS($A$1:A42)))&lt;&gt;"",INDEX($D$7:$D$972, SMALL(IF(($DL$4=$C$7:$C$972), MATCH(ROW($C$7:$C$972), ROW($C$7:$C$972)), ""),ROWS($A$1:A42))),""),"")</f>
        <v/>
      </c>
      <c r="DM47" s="762" t="str">
        <f t="shared" si="50"/>
        <v/>
      </c>
      <c r="DN47" s="763" t="str">
        <f t="shared" si="51"/>
        <v/>
      </c>
    </row>
    <row r="48" spans="1:118" x14ac:dyDescent="0.25">
      <c r="A48" s="764">
        <v>51</v>
      </c>
      <c r="B48" s="765" t="s">
        <v>389</v>
      </c>
      <c r="C48" s="765" t="s">
        <v>440</v>
      </c>
      <c r="D48" s="717" t="s">
        <v>444</v>
      </c>
      <c r="E48" s="785">
        <v>0.21363321938639401</v>
      </c>
      <c r="F48" s="786">
        <v>0.132714699146045</v>
      </c>
      <c r="G48" s="787">
        <v>62.122688375540797</v>
      </c>
      <c r="H48" s="786">
        <v>0.24950001103226499</v>
      </c>
      <c r="I48" s="787">
        <v>116.788958079127</v>
      </c>
      <c r="J48" s="786">
        <v>5.9329097432441497E-2</v>
      </c>
      <c r="K48" s="788">
        <v>27.771475617344901</v>
      </c>
      <c r="L48" s="789">
        <v>7.6803582532558007E-2</v>
      </c>
      <c r="M48" s="790">
        <v>35.9511422208382</v>
      </c>
      <c r="N48" s="789">
        <v>0.21625889495005099</v>
      </c>
      <c r="O48" s="791">
        <v>101.229057714525</v>
      </c>
      <c r="P48" s="792">
        <v>4.8679899746778103E-2</v>
      </c>
      <c r="Q48" s="775">
        <v>22.786671420577001</v>
      </c>
      <c r="R48" s="792">
        <v>7.3550378711393305E-2</v>
      </c>
      <c r="S48" s="775">
        <v>34.428343551928698</v>
      </c>
      <c r="T48" s="792">
        <v>0.35308354819107102</v>
      </c>
      <c r="U48" s="775">
        <v>165.27558270441801</v>
      </c>
      <c r="V48" s="792">
        <v>0.15761637297164</v>
      </c>
      <c r="W48" s="775">
        <v>73.7789625716226</v>
      </c>
      <c r="X48" s="792">
        <v>0.35625322654244501</v>
      </c>
      <c r="Y48" s="776">
        <v>166.75928376948599</v>
      </c>
      <c r="Z48" s="793">
        <v>0.117133394419652</v>
      </c>
      <c r="AA48" s="778">
        <v>54.829204351311901</v>
      </c>
      <c r="AB48" s="793">
        <v>6.4270662917593702E-2</v>
      </c>
      <c r="AC48" s="778">
        <v>30.084582866931701</v>
      </c>
      <c r="AD48" s="793">
        <v>0.48427048754134</v>
      </c>
      <c r="AE48" s="778">
        <v>226.68313894827801</v>
      </c>
      <c r="AF48" s="793">
        <v>0.39090550023355403</v>
      </c>
      <c r="AG48" s="778">
        <v>182.97973571541399</v>
      </c>
      <c r="AH48" s="793">
        <v>0.32413243564604799</v>
      </c>
      <c r="AI48" s="779">
        <v>151.72379865689101</v>
      </c>
      <c r="AJ48" s="794">
        <v>0.13975441965579299</v>
      </c>
      <c r="AK48" s="781">
        <v>65.417925197776796</v>
      </c>
      <c r="AL48" s="794">
        <v>0.17907818295076899</v>
      </c>
      <c r="AM48" s="781">
        <v>83.825064035043198</v>
      </c>
      <c r="AN48" s="794">
        <v>0.559986440933953</v>
      </c>
      <c r="AO48" s="782">
        <v>262.12517067447101</v>
      </c>
      <c r="AP48" s="793">
        <v>0.33312182685410402</v>
      </c>
      <c r="AQ48" s="778">
        <v>155.93166072716099</v>
      </c>
      <c r="AR48" s="793">
        <v>0.17412766924744</v>
      </c>
      <c r="AS48" s="778">
        <v>81.507768196152696</v>
      </c>
      <c r="AT48" s="793">
        <v>9.9646215899780594E-2</v>
      </c>
      <c r="AU48" s="779">
        <v>46.643596059633602</v>
      </c>
      <c r="AV48" s="794">
        <v>0.14175492364822401</v>
      </c>
      <c r="AW48" s="782">
        <v>66.354345103902006</v>
      </c>
      <c r="AX48" s="49" t="str">
        <f t="shared" si="0"/>
        <v>House TypeTerraced house</v>
      </c>
      <c r="AY48" s="49" t="b" cm="1">
        <f t="array" ref="AY48">NOT(OR(BX48="", NOT(ISNUMBER(MATCH(AX48, 'Overview Variables'!$C$2:$C$36 &amp; 'Overview Variables'!$D$2:$D$36, 0)))))</f>
        <v>1</v>
      </c>
      <c r="AZ48" s="753" cm="1">
        <f t="array" ref="AZ48">IF(AY48,1 + SUMPRODUCT((C:C=C48) * (BX:BX&gt;BX48) * (BX:BX&lt;&gt;"")* (AY:AY=TRUE)),"")</f>
        <v>4</v>
      </c>
      <c r="BA48" s="717" t="str">
        <f t="shared" si="46"/>
        <v>Terraced house</v>
      </c>
      <c r="BB48" s="807">
        <f t="shared" si="1"/>
        <v>0</v>
      </c>
      <c r="BC48" s="807">
        <f t="shared" si="2"/>
        <v>0</v>
      </c>
      <c r="BD48" s="807">
        <f t="shared" si="3"/>
        <v>8.1874154456769261</v>
      </c>
      <c r="BE48" s="808">
        <f t="shared" si="4"/>
        <v>57.525883316885945</v>
      </c>
      <c r="BF48" s="808">
        <f t="shared" si="5"/>
        <v>0</v>
      </c>
      <c r="BG48" s="809">
        <f t="shared" si="6"/>
        <v>66.155983755871446</v>
      </c>
      <c r="BH48" s="809">
        <f t="shared" si="7"/>
        <v>53.691776459317111</v>
      </c>
      <c r="BI48" s="809">
        <f t="shared" si="8"/>
        <v>0</v>
      </c>
      <c r="BJ48" s="809">
        <f t="shared" si="9"/>
        <v>0</v>
      </c>
      <c r="BK48" s="809">
        <f t="shared" si="10"/>
        <v>16.031395194410024</v>
      </c>
      <c r="BL48" s="810">
        <f t="shared" si="11"/>
        <v>120.53026285782191</v>
      </c>
      <c r="BM48" s="810">
        <f t="shared" si="12"/>
        <v>34.834699301335789</v>
      </c>
      <c r="BN48" s="810">
        <f t="shared" si="13"/>
        <v>0</v>
      </c>
      <c r="BO48" s="810">
        <f t="shared" si="14"/>
        <v>0</v>
      </c>
      <c r="BP48" s="810">
        <f t="shared" si="15"/>
        <v>85.570963010556667</v>
      </c>
      <c r="BQ48" s="811">
        <f t="shared" si="16"/>
        <v>0</v>
      </c>
      <c r="BR48" s="811">
        <f t="shared" si="17"/>
        <v>5.7305018544246078</v>
      </c>
      <c r="BS48" s="811">
        <f t="shared" si="18"/>
        <v>92.9577491950362</v>
      </c>
      <c r="BT48" s="810">
        <f t="shared" si="19"/>
        <v>0</v>
      </c>
      <c r="BU48" s="810">
        <f t="shared" si="20"/>
        <v>9.4028941393617593</v>
      </c>
      <c r="BV48" s="810">
        <f t="shared" si="21"/>
        <v>2.4911553974945146</v>
      </c>
      <c r="BW48" s="811">
        <f t="shared" si="22"/>
        <v>0</v>
      </c>
      <c r="BX48" s="816">
        <f t="shared" si="52"/>
        <v>553.11067992819289</v>
      </c>
      <c r="BY48" s="813">
        <f t="shared" si="53"/>
        <v>0.10775583088412097</v>
      </c>
      <c r="BZ48" s="805">
        <f t="shared" ca="1" si="47"/>
        <v>61.556828095236902</v>
      </c>
      <c r="CA48" s="757" t="str" cm="1">
        <f t="array" ref="CA48">IF(AY48,INDEX(BA:BA,MATCH(1,(C:C=C48)*(AY:AY=TRUE)*(AZ:AZ=1),0)),"")</f>
        <v>Detached house</v>
      </c>
      <c r="CC48" s="815" t="str">
        <f t="shared" si="56"/>
        <v>Terraced house</v>
      </c>
      <c r="CD48" s="807">
        <f t="shared" ca="1" si="23"/>
        <v>0</v>
      </c>
      <c r="CE48" s="807">
        <f t="shared" ca="1" si="24"/>
        <v>9.4810004192260688</v>
      </c>
      <c r="CF48" s="807">
        <f t="shared" ca="1" si="25"/>
        <v>737.69799747497757</v>
      </c>
      <c r="CG48" s="808">
        <f t="shared" ca="1" si="26"/>
        <v>4555.1436764234832</v>
      </c>
      <c r="CH48" s="808">
        <f t="shared" ca="1" si="27"/>
        <v>10.380426957602447</v>
      </c>
      <c r="CI48" s="809">
        <f t="shared" ca="1" si="28"/>
        <v>2194.3925207852635</v>
      </c>
      <c r="CJ48" s="809">
        <f t="shared" ca="1" si="29"/>
        <v>1731.670116381044</v>
      </c>
      <c r="CK48" s="809">
        <f t="shared" ca="1" si="30"/>
        <v>0</v>
      </c>
      <c r="CL48" s="809">
        <f t="shared" ca="1" si="31"/>
        <v>453.9351541583232</v>
      </c>
      <c r="CM48" s="809">
        <f t="shared" ca="1" si="32"/>
        <v>5277.5352979997806</v>
      </c>
      <c r="CN48" s="810">
        <f t="shared" ca="1" si="33"/>
        <v>4142.0710934677336</v>
      </c>
      <c r="CO48" s="810">
        <f t="shared" ca="1" si="34"/>
        <v>2398.5168694216795</v>
      </c>
      <c r="CP48" s="810">
        <f t="shared" ca="1" si="35"/>
        <v>5080.4816847961984</v>
      </c>
      <c r="CQ48" s="810">
        <f t="shared" ca="1" si="36"/>
        <v>0</v>
      </c>
      <c r="CR48" s="810">
        <f t="shared" ca="1" si="37"/>
        <v>4613.7010889858475</v>
      </c>
      <c r="CS48" s="811">
        <f t="shared" ca="1" si="38"/>
        <v>2109.1737014452278</v>
      </c>
      <c r="CT48" s="811">
        <f t="shared" ca="1" si="39"/>
        <v>5024.2175008667746</v>
      </c>
      <c r="CU48" s="811">
        <f t="shared" ca="1" si="40"/>
        <v>16656.796685580433</v>
      </c>
      <c r="CV48" s="810">
        <f t="shared" ca="1" si="41"/>
        <v>7063.1820947875676</v>
      </c>
      <c r="CW48" s="810">
        <f t="shared" ca="1" si="42"/>
        <v>1633.4916652102347</v>
      </c>
      <c r="CX48" s="810">
        <f t="shared" ca="1" si="43"/>
        <v>866.02526238499308</v>
      </c>
      <c r="CY48" s="811">
        <f t="shared" ca="1" si="44"/>
        <v>801.76584815435501</v>
      </c>
      <c r="CZ48" s="816">
        <f t="shared" ca="1" si="55"/>
        <v>65359.659685700753</v>
      </c>
      <c r="DA48" s="813">
        <f t="shared" ca="1" si="54"/>
        <v>0.1750509800755293</v>
      </c>
      <c r="DB48" s="805"/>
      <c r="DL48" s="761" t="str" cm="1">
        <f t="array" ref="DL48">IFERROR(IF(INDEX($D$7:$D$972, SMALL(IF(($DL$4=$C$7:$C$972), MATCH(ROW($C$7:$C$972), ROW($C$7:$C$972)), ""),ROWS($A$1:A43)))&lt;&gt;"",INDEX($D$7:$D$972, SMALL(IF(($DL$4=$C$7:$C$972), MATCH(ROW($C$7:$C$972), ROW($C$7:$C$972)), ""),ROWS($A$1:A43))),""),"")</f>
        <v/>
      </c>
      <c r="DM48" s="762" t="str">
        <f t="shared" si="50"/>
        <v/>
      </c>
      <c r="DN48" s="763" t="str">
        <f t="shared" si="51"/>
        <v/>
      </c>
    </row>
    <row r="49" spans="1:118" x14ac:dyDescent="0.25">
      <c r="A49" s="764">
        <v>52</v>
      </c>
      <c r="B49" s="765" t="s">
        <v>389</v>
      </c>
      <c r="C49" s="765" t="s">
        <v>440</v>
      </c>
      <c r="D49" s="717" t="s">
        <v>445</v>
      </c>
      <c r="E49" s="785">
        <v>7.8401244360458297E-2</v>
      </c>
      <c r="F49" s="786">
        <v>6.2484651685279897E-2</v>
      </c>
      <c r="G49" s="787">
        <v>79.698545852154894</v>
      </c>
      <c r="H49" s="786">
        <v>4.2314168611479901E-2</v>
      </c>
      <c r="I49" s="787">
        <v>53.971297211732796</v>
      </c>
      <c r="J49" s="786">
        <v>3.8746001792574598E-2</v>
      </c>
      <c r="K49" s="788">
        <v>49.420136260128203</v>
      </c>
      <c r="L49" s="789">
        <v>5.5796964329733703E-2</v>
      </c>
      <c r="M49" s="790">
        <v>71.168467777374801</v>
      </c>
      <c r="N49" s="789">
        <v>3.9009617111396097E-2</v>
      </c>
      <c r="O49" s="791">
        <v>49.756374952475397</v>
      </c>
      <c r="P49" s="792">
        <v>0.13593227633829699</v>
      </c>
      <c r="Q49" s="775">
        <v>173.38025365175801</v>
      </c>
      <c r="R49" s="792">
        <v>4.1981060001818199E-2</v>
      </c>
      <c r="S49" s="775">
        <v>53.546420524661102</v>
      </c>
      <c r="T49" s="792">
        <v>2.3938292061523099E-2</v>
      </c>
      <c r="U49" s="775">
        <v>30.533051173861701</v>
      </c>
      <c r="V49" s="792">
        <v>1.8520214574978398E-2</v>
      </c>
      <c r="W49" s="775">
        <v>23.6223477395712</v>
      </c>
      <c r="X49" s="792">
        <v>3.5037978889043198E-2</v>
      </c>
      <c r="Y49" s="776">
        <v>44.690590276797401</v>
      </c>
      <c r="Z49" s="793">
        <v>0.231433231040474</v>
      </c>
      <c r="AA49" s="778">
        <v>295.19076250427202</v>
      </c>
      <c r="AB49" s="793">
        <v>0.123300504024378</v>
      </c>
      <c r="AC49" s="778">
        <v>157.26855489370899</v>
      </c>
      <c r="AD49" s="793">
        <v>2.90088812024017E-2</v>
      </c>
      <c r="AE49" s="778">
        <v>37.0005367121855</v>
      </c>
      <c r="AF49" s="793">
        <v>1.8054039552253699E-2</v>
      </c>
      <c r="AG49" s="778">
        <v>23.0277461786809</v>
      </c>
      <c r="AH49" s="793">
        <v>0.20566039316001899</v>
      </c>
      <c r="AI49" s="779">
        <v>262.31776655798097</v>
      </c>
      <c r="AJ49" s="794">
        <v>1.5637786705967601E-2</v>
      </c>
      <c r="AK49" s="781">
        <v>19.945839933447001</v>
      </c>
      <c r="AL49" s="794">
        <v>5.9383642901220099E-2</v>
      </c>
      <c r="AM49" s="781">
        <v>75.743240283530895</v>
      </c>
      <c r="AN49" s="794">
        <v>3.1511948317874197E-2</v>
      </c>
      <c r="AO49" s="782">
        <v>40.193173686114697</v>
      </c>
      <c r="AP49" s="793">
        <v>3.1469308247016201E-2</v>
      </c>
      <c r="AQ49" s="778">
        <v>40.138786703859701</v>
      </c>
      <c r="AR49" s="793">
        <v>0.21466089729564</v>
      </c>
      <c r="AS49" s="778">
        <v>273.797819214085</v>
      </c>
      <c r="AT49" s="793">
        <v>3.01062459802377E-2</v>
      </c>
      <c r="AU49" s="779">
        <v>38.400214468307297</v>
      </c>
      <c r="AV49" s="794">
        <v>8.4737475661687295E-2</v>
      </c>
      <c r="AW49" s="782">
        <v>108.081799406266</v>
      </c>
      <c r="AX49" s="49" t="str">
        <f t="shared" si="0"/>
        <v>House TypeBungalow</v>
      </c>
      <c r="AY49" s="49" t="b" cm="1">
        <f t="array" ref="AY49">NOT(OR(BX49="", NOT(ISNUMBER(MATCH(AX49, 'Overview Variables'!$C$2:$C$36 &amp; 'Overview Variables'!$D$2:$D$36, 0)))))</f>
        <v>1</v>
      </c>
      <c r="AZ49" s="753" cm="1">
        <f t="array" ref="AZ49">IF(AY49,1 + SUMPRODUCT((C:C=C49) * (BX:BX&gt;BX49) * (BX:BX&lt;&gt;"")* (AY:AY=TRUE)),"")</f>
        <v>3</v>
      </c>
      <c r="BA49" s="717" t="str">
        <f t="shared" si="46"/>
        <v>Bungalow</v>
      </c>
      <c r="BB49" s="807">
        <f t="shared" si="1"/>
        <v>0</v>
      </c>
      <c r="BC49" s="807">
        <f t="shared" si="2"/>
        <v>0</v>
      </c>
      <c r="BD49" s="807">
        <f t="shared" si="3"/>
        <v>5.3469482473752947</v>
      </c>
      <c r="BE49" s="808">
        <f t="shared" si="4"/>
        <v>41.791926282970543</v>
      </c>
      <c r="BF49" s="808">
        <f t="shared" si="5"/>
        <v>0</v>
      </c>
      <c r="BG49" s="809">
        <f t="shared" si="6"/>
        <v>184.73196354374562</v>
      </c>
      <c r="BH49" s="809">
        <f t="shared" si="7"/>
        <v>30.646173801327286</v>
      </c>
      <c r="BI49" s="809">
        <f t="shared" si="8"/>
        <v>0</v>
      </c>
      <c r="BJ49" s="809">
        <f t="shared" si="9"/>
        <v>0</v>
      </c>
      <c r="BK49" s="809">
        <f t="shared" si="10"/>
        <v>1.5767090500069438</v>
      </c>
      <c r="BL49" s="810">
        <f t="shared" si="11"/>
        <v>238.14479474064774</v>
      </c>
      <c r="BM49" s="810">
        <f t="shared" si="12"/>
        <v>66.828873181212884</v>
      </c>
      <c r="BN49" s="810">
        <f t="shared" si="13"/>
        <v>0</v>
      </c>
      <c r="BO49" s="810">
        <f t="shared" si="14"/>
        <v>0</v>
      </c>
      <c r="BP49" s="810">
        <f t="shared" si="15"/>
        <v>54.294343794245016</v>
      </c>
      <c r="BQ49" s="811">
        <f t="shared" si="16"/>
        <v>0</v>
      </c>
      <c r="BR49" s="811">
        <f t="shared" si="17"/>
        <v>1.9002765728390432</v>
      </c>
      <c r="BS49" s="811">
        <f t="shared" si="18"/>
        <v>5.2309834207671164</v>
      </c>
      <c r="BT49" s="810">
        <f t="shared" si="19"/>
        <v>0</v>
      </c>
      <c r="BU49" s="810">
        <f t="shared" si="20"/>
        <v>11.59168845396456</v>
      </c>
      <c r="BV49" s="810">
        <f t="shared" si="21"/>
        <v>0.75265614950594251</v>
      </c>
      <c r="BW49" s="811">
        <f t="shared" si="22"/>
        <v>0</v>
      </c>
      <c r="BX49" s="816">
        <f t="shared" si="52"/>
        <v>642.83733723860803</v>
      </c>
      <c r="BY49" s="813">
        <f t="shared" si="53"/>
        <v>0.12523618492862029</v>
      </c>
      <c r="BZ49" s="805">
        <f t="shared" ca="1" si="47"/>
        <v>138.50213523390687</v>
      </c>
      <c r="CA49" s="757" t="str" cm="1">
        <f t="array" ref="CA49">IF(AY49,INDEX(BA:BA,MATCH(1,(C:C=C49)*(AY:AY=TRUE)*(AZ:AZ=1),0)),"")</f>
        <v>Detached house</v>
      </c>
      <c r="CC49" s="815" t="str">
        <f t="shared" si="56"/>
        <v>Bungalow</v>
      </c>
      <c r="CD49" s="807">
        <f t="shared" ca="1" si="23"/>
        <v>0</v>
      </c>
      <c r="CE49" s="807">
        <f t="shared" ca="1" si="24"/>
        <v>1.6079384072362362</v>
      </c>
      <c r="CF49" s="807">
        <f t="shared" ca="1" si="25"/>
        <v>481.76778628887257</v>
      </c>
      <c r="CG49" s="808">
        <f t="shared" ca="1" si="26"/>
        <v>3309.2621574321761</v>
      </c>
      <c r="CH49" s="808">
        <f t="shared" ca="1" si="27"/>
        <v>1.8724616213470127</v>
      </c>
      <c r="CI49" s="809">
        <f t="shared" ca="1" si="28"/>
        <v>6127.5551527777516</v>
      </c>
      <c r="CJ49" s="809">
        <f t="shared" ca="1" si="29"/>
        <v>988.40207668280766</v>
      </c>
      <c r="CK49" s="809">
        <f t="shared" ca="1" si="30"/>
        <v>0</v>
      </c>
      <c r="CL49" s="809">
        <f t="shared" ca="1" si="31"/>
        <v>53.338217975937788</v>
      </c>
      <c r="CM49" s="809">
        <f t="shared" ca="1" si="32"/>
        <v>519.05261926228593</v>
      </c>
      <c r="CN49" s="810">
        <f t="shared" ca="1" si="33"/>
        <v>8183.9419160532416</v>
      </c>
      <c r="CO49" s="810">
        <f t="shared" ca="1" si="34"/>
        <v>4601.4515096857631</v>
      </c>
      <c r="CP49" s="810">
        <f t="shared" ca="1" si="35"/>
        <v>304.33217269439621</v>
      </c>
      <c r="CQ49" s="810">
        <f t="shared" ca="1" si="36"/>
        <v>0</v>
      </c>
      <c r="CR49" s="810">
        <f t="shared" ca="1" si="37"/>
        <v>2927.3700362397103</v>
      </c>
      <c r="CS49" s="811">
        <f t="shared" ca="1" si="38"/>
        <v>236.00547696646305</v>
      </c>
      <c r="CT49" s="811">
        <f t="shared" ca="1" si="39"/>
        <v>1666.067485236631</v>
      </c>
      <c r="CU49" s="811">
        <f t="shared" ca="1" si="40"/>
        <v>937.32290271516797</v>
      </c>
      <c r="CV49" s="810">
        <f t="shared" ca="1" si="41"/>
        <v>667.24374276148455</v>
      </c>
      <c r="CW49" s="810">
        <f t="shared" ca="1" si="42"/>
        <v>2013.7338775303988</v>
      </c>
      <c r="CX49" s="810">
        <f t="shared" ca="1" si="43"/>
        <v>261.65338381424584</v>
      </c>
      <c r="CY49" s="811">
        <f t="shared" ca="1" si="44"/>
        <v>479.27516234250334</v>
      </c>
      <c r="CZ49" s="816">
        <f t="shared" ca="1" si="55"/>
        <v>33761.256076488426</v>
      </c>
      <c r="DA49" s="813">
        <f t="shared" ca="1" si="54"/>
        <v>9.0421844195482895E-2</v>
      </c>
      <c r="DB49" s="805"/>
      <c r="DL49" s="761" t="str" cm="1">
        <f t="array" ref="DL49">IFERROR(IF(INDEX($D$7:$D$972, SMALL(IF(($DL$4=$C$7:$C$972), MATCH(ROW($C$7:$C$972), ROW($C$7:$C$972)), ""),ROWS($A$1:A44)))&lt;&gt;"",INDEX($D$7:$D$972, SMALL(IF(($DL$4=$C$7:$C$972), MATCH(ROW($C$7:$C$972), ROW($C$7:$C$972)), ""),ROWS($A$1:A44))),""),"")</f>
        <v/>
      </c>
      <c r="DM49" s="762" t="str">
        <f t="shared" si="50"/>
        <v/>
      </c>
      <c r="DN49" s="763" t="str">
        <f t="shared" si="51"/>
        <v/>
      </c>
    </row>
    <row r="50" spans="1:118" x14ac:dyDescent="0.25">
      <c r="A50" s="764">
        <v>53</v>
      </c>
      <c r="B50" s="765" t="s">
        <v>389</v>
      </c>
      <c r="C50" s="765" t="s">
        <v>446</v>
      </c>
      <c r="D50" s="717" t="s">
        <v>386</v>
      </c>
      <c r="E50" s="785" t="s">
        <v>386</v>
      </c>
      <c r="F50" s="786" t="s">
        <v>386</v>
      </c>
      <c r="G50" s="787" t="s">
        <v>386</v>
      </c>
      <c r="H50" s="786" t="s">
        <v>386</v>
      </c>
      <c r="I50" s="787" t="s">
        <v>386</v>
      </c>
      <c r="J50" s="786" t="s">
        <v>386</v>
      </c>
      <c r="K50" s="788" t="s">
        <v>386</v>
      </c>
      <c r="L50" s="789" t="s">
        <v>386</v>
      </c>
      <c r="M50" s="790" t="s">
        <v>386</v>
      </c>
      <c r="N50" s="789" t="s">
        <v>386</v>
      </c>
      <c r="O50" s="791" t="s">
        <v>386</v>
      </c>
      <c r="P50" s="792" t="s">
        <v>386</v>
      </c>
      <c r="Q50" s="775" t="s">
        <v>386</v>
      </c>
      <c r="R50" s="792" t="s">
        <v>386</v>
      </c>
      <c r="S50" s="775" t="s">
        <v>386</v>
      </c>
      <c r="T50" s="792" t="s">
        <v>386</v>
      </c>
      <c r="U50" s="775" t="s">
        <v>386</v>
      </c>
      <c r="V50" s="792" t="s">
        <v>386</v>
      </c>
      <c r="W50" s="775" t="s">
        <v>386</v>
      </c>
      <c r="X50" s="792" t="s">
        <v>386</v>
      </c>
      <c r="Y50" s="776" t="s">
        <v>386</v>
      </c>
      <c r="Z50" s="793" t="s">
        <v>386</v>
      </c>
      <c r="AA50" s="778" t="s">
        <v>386</v>
      </c>
      <c r="AB50" s="793" t="s">
        <v>386</v>
      </c>
      <c r="AC50" s="778" t="s">
        <v>386</v>
      </c>
      <c r="AD50" s="793" t="s">
        <v>386</v>
      </c>
      <c r="AE50" s="778" t="s">
        <v>386</v>
      </c>
      <c r="AF50" s="793" t="s">
        <v>386</v>
      </c>
      <c r="AG50" s="778" t="s">
        <v>386</v>
      </c>
      <c r="AH50" s="793" t="s">
        <v>386</v>
      </c>
      <c r="AI50" s="779" t="s">
        <v>386</v>
      </c>
      <c r="AJ50" s="794" t="s">
        <v>386</v>
      </c>
      <c r="AK50" s="781" t="s">
        <v>386</v>
      </c>
      <c r="AL50" s="794" t="s">
        <v>386</v>
      </c>
      <c r="AM50" s="781" t="s">
        <v>386</v>
      </c>
      <c r="AN50" s="794" t="s">
        <v>386</v>
      </c>
      <c r="AO50" s="782" t="s">
        <v>386</v>
      </c>
      <c r="AP50" s="793" t="s">
        <v>386</v>
      </c>
      <c r="AQ50" s="778" t="s">
        <v>386</v>
      </c>
      <c r="AR50" s="793" t="s">
        <v>386</v>
      </c>
      <c r="AS50" s="778" t="s">
        <v>386</v>
      </c>
      <c r="AT50" s="793" t="s">
        <v>386</v>
      </c>
      <c r="AU50" s="779" t="s">
        <v>386</v>
      </c>
      <c r="AV50" s="794" t="s">
        <v>386</v>
      </c>
      <c r="AW50" s="782" t="s">
        <v>386</v>
      </c>
      <c r="AX50" s="49" t="str">
        <f t="shared" si="0"/>
        <v>House Tenure</v>
      </c>
      <c r="AY50" s="49" t="b" cm="1">
        <f t="array" ref="AY50">NOT(OR(BX50="", NOT(ISNUMBER(MATCH(AX50, 'Overview Variables'!$C$2:$C$36 &amp; 'Overview Variables'!$D$2:$D$36, 0)))))</f>
        <v>0</v>
      </c>
      <c r="AZ50" s="753" t="str" cm="1">
        <f t="array" ref="AZ50">IF(AY50,1 + SUMPRODUCT((C:C=C50) * (BX:BX&gt;BX50) * (BX:BX&lt;&gt;"")* (AY:AY=TRUE)),"")</f>
        <v/>
      </c>
      <c r="BA50" s="717" t="str">
        <f t="shared" si="46"/>
        <v/>
      </c>
      <c r="BB50" s="807" t="str">
        <f t="shared" si="1"/>
        <v/>
      </c>
      <c r="BC50" s="807" t="str">
        <f t="shared" si="2"/>
        <v/>
      </c>
      <c r="BD50" s="807" t="str">
        <f t="shared" si="3"/>
        <v/>
      </c>
      <c r="BE50" s="808" t="str">
        <f t="shared" si="4"/>
        <v/>
      </c>
      <c r="BF50" s="808" t="str">
        <f t="shared" si="5"/>
        <v/>
      </c>
      <c r="BG50" s="809" t="str">
        <f t="shared" si="6"/>
        <v/>
      </c>
      <c r="BH50" s="809" t="str">
        <f t="shared" si="7"/>
        <v/>
      </c>
      <c r="BI50" s="809" t="str">
        <f t="shared" si="8"/>
        <v/>
      </c>
      <c r="BJ50" s="809" t="str">
        <f t="shared" si="9"/>
        <v/>
      </c>
      <c r="BK50" s="809" t="str">
        <f t="shared" si="10"/>
        <v/>
      </c>
      <c r="BL50" s="810" t="str">
        <f t="shared" si="11"/>
        <v/>
      </c>
      <c r="BM50" s="810" t="str">
        <f t="shared" si="12"/>
        <v/>
      </c>
      <c r="BN50" s="810" t="str">
        <f t="shared" si="13"/>
        <v/>
      </c>
      <c r="BO50" s="810" t="str">
        <f t="shared" si="14"/>
        <v/>
      </c>
      <c r="BP50" s="810" t="str">
        <f t="shared" si="15"/>
        <v/>
      </c>
      <c r="BQ50" s="811" t="str">
        <f t="shared" si="16"/>
        <v/>
      </c>
      <c r="BR50" s="811" t="str">
        <f t="shared" si="17"/>
        <v/>
      </c>
      <c r="BS50" s="811" t="str">
        <f t="shared" si="18"/>
        <v/>
      </c>
      <c r="BT50" s="810" t="str">
        <f t="shared" si="19"/>
        <v/>
      </c>
      <c r="BU50" s="810" t="str">
        <f t="shared" si="20"/>
        <v/>
      </c>
      <c r="BV50" s="810" t="str">
        <f t="shared" si="21"/>
        <v/>
      </c>
      <c r="BW50" s="811" t="str">
        <f t="shared" si="22"/>
        <v/>
      </c>
      <c r="BX50" s="816" t="str">
        <f t="shared" si="52"/>
        <v/>
      </c>
      <c r="BY50" s="813" t="str">
        <f t="shared" si="53"/>
        <v/>
      </c>
      <c r="BZ50" s="805" t="str">
        <f t="shared" ca="1" si="47"/>
        <v/>
      </c>
      <c r="CA50" s="757" t="str" cm="1">
        <f t="array" ref="CA50">IF(AY50,INDEX(BA:BA,MATCH(1,(C:C=C50)*(AY:AY=TRUE)*(AZ:AZ=1),0)),"")</f>
        <v/>
      </c>
      <c r="CC50" s="815" t="str">
        <f t="shared" si="56"/>
        <v/>
      </c>
      <c r="CD50" s="807" t="str">
        <f t="shared" si="23"/>
        <v/>
      </c>
      <c r="CE50" s="807" t="str">
        <f t="shared" si="24"/>
        <v/>
      </c>
      <c r="CF50" s="807" t="str">
        <f t="shared" si="25"/>
        <v/>
      </c>
      <c r="CG50" s="808" t="str">
        <f t="shared" si="26"/>
        <v/>
      </c>
      <c r="CH50" s="808" t="str">
        <f t="shared" si="27"/>
        <v/>
      </c>
      <c r="CI50" s="809" t="str">
        <f t="shared" si="28"/>
        <v/>
      </c>
      <c r="CJ50" s="809" t="str">
        <f t="shared" si="29"/>
        <v/>
      </c>
      <c r="CK50" s="809" t="str">
        <f t="shared" si="30"/>
        <v/>
      </c>
      <c r="CL50" s="809" t="str">
        <f t="shared" si="31"/>
        <v/>
      </c>
      <c r="CM50" s="809" t="str">
        <f t="shared" si="32"/>
        <v/>
      </c>
      <c r="CN50" s="810" t="str">
        <f t="shared" si="33"/>
        <v/>
      </c>
      <c r="CO50" s="810" t="str">
        <f t="shared" si="34"/>
        <v/>
      </c>
      <c r="CP50" s="810" t="str">
        <f t="shared" si="35"/>
        <v/>
      </c>
      <c r="CQ50" s="810" t="str">
        <f t="shared" si="36"/>
        <v/>
      </c>
      <c r="CR50" s="810" t="str">
        <f t="shared" si="37"/>
        <v/>
      </c>
      <c r="CS50" s="811" t="str">
        <f t="shared" si="38"/>
        <v/>
      </c>
      <c r="CT50" s="811" t="str">
        <f t="shared" si="39"/>
        <v/>
      </c>
      <c r="CU50" s="811" t="str">
        <f t="shared" si="40"/>
        <v/>
      </c>
      <c r="CV50" s="810" t="str">
        <f t="shared" si="41"/>
        <v/>
      </c>
      <c r="CW50" s="810" t="str">
        <f t="shared" si="42"/>
        <v/>
      </c>
      <c r="CX50" s="810" t="str">
        <f t="shared" si="43"/>
        <v/>
      </c>
      <c r="CY50" s="811" t="str">
        <f t="shared" si="44"/>
        <v/>
      </c>
      <c r="CZ50" s="816" t="str">
        <f t="shared" si="55"/>
        <v/>
      </c>
      <c r="DA50" s="813" t="str">
        <f t="shared" ca="1" si="54"/>
        <v/>
      </c>
      <c r="DB50" s="805"/>
      <c r="DL50" s="761" t="str" cm="1">
        <f t="array" ref="DL50">IFERROR(IF(INDEX($D$7:$D$972, SMALL(IF(($DL$4=$C$7:$C$972), MATCH(ROW($C$7:$C$972), ROW($C$7:$C$972)), ""),ROWS($A$1:A45)))&lt;&gt;"",INDEX($D$7:$D$972, SMALL(IF(($DL$4=$C$7:$C$972), MATCH(ROW($C$7:$C$972), ROW($C$7:$C$972)), ""),ROWS($A$1:A45))),""),"")</f>
        <v/>
      </c>
      <c r="DM50" s="762" t="str">
        <f t="shared" si="50"/>
        <v/>
      </c>
      <c r="DN50" s="763" t="str">
        <f t="shared" si="51"/>
        <v/>
      </c>
    </row>
    <row r="51" spans="1:118" ht="15.75" thickBot="1" x14ac:dyDescent="0.3">
      <c r="A51" s="764">
        <v>54</v>
      </c>
      <c r="B51" s="765" t="s">
        <v>389</v>
      </c>
      <c r="C51" s="765" t="s">
        <v>446</v>
      </c>
      <c r="D51" s="717" t="s">
        <v>447</v>
      </c>
      <c r="E51" s="785">
        <v>0.40662782562795902</v>
      </c>
      <c r="F51" s="786">
        <v>0.51974623286008503</v>
      </c>
      <c r="G51" s="787">
        <v>127.81865875937901</v>
      </c>
      <c r="H51" s="786">
        <v>0.43587809522745202</v>
      </c>
      <c r="I51" s="787">
        <v>107.193376290548</v>
      </c>
      <c r="J51" s="786">
        <v>0.622593139843025</v>
      </c>
      <c r="K51" s="788">
        <v>153.11129750689</v>
      </c>
      <c r="L51" s="789">
        <v>0.57563408549532002</v>
      </c>
      <c r="M51" s="790">
        <v>141.562886063284</v>
      </c>
      <c r="N51" s="789">
        <v>0.45320632864960297</v>
      </c>
      <c r="O51" s="791">
        <v>111.45482431009501</v>
      </c>
      <c r="P51" s="792">
        <v>0.59973248021038394</v>
      </c>
      <c r="Q51" s="775">
        <v>147.48928686427399</v>
      </c>
      <c r="R51" s="792">
        <v>0.51141086586253504</v>
      </c>
      <c r="S51" s="775">
        <v>125.768782564931</v>
      </c>
      <c r="T51" s="792">
        <v>0.39295922106574499</v>
      </c>
      <c r="U51" s="775">
        <v>96.638546675671904</v>
      </c>
      <c r="V51" s="792">
        <v>0.25924951883295599</v>
      </c>
      <c r="W51" s="775">
        <v>63.755971060906802</v>
      </c>
      <c r="X51" s="792">
        <v>0.43046535818621801</v>
      </c>
      <c r="Y51" s="776">
        <v>105.86224824172901</v>
      </c>
      <c r="Z51" s="793">
        <v>0.56372242155883101</v>
      </c>
      <c r="AA51" s="778">
        <v>138.63350858694099</v>
      </c>
      <c r="AB51" s="793">
        <v>0.53523376979260595</v>
      </c>
      <c r="AC51" s="778">
        <v>131.62743325940301</v>
      </c>
      <c r="AD51" s="793">
        <v>0.31998054019465599</v>
      </c>
      <c r="AE51" s="778">
        <v>78.691255253008606</v>
      </c>
      <c r="AF51" s="793">
        <v>0.284357953493446</v>
      </c>
      <c r="AG51" s="778">
        <v>69.930766064597094</v>
      </c>
      <c r="AH51" s="793">
        <v>0.52391833795906195</v>
      </c>
      <c r="AI51" s="779">
        <v>128.84468423919799</v>
      </c>
      <c r="AJ51" s="794">
        <v>0.20228117455319999</v>
      </c>
      <c r="AK51" s="781">
        <v>49.746023711194802</v>
      </c>
      <c r="AL51" s="794">
        <v>0.29979412799759397</v>
      </c>
      <c r="AM51" s="781">
        <v>73.726909252857695</v>
      </c>
      <c r="AN51" s="794">
        <v>0.35154803957734998</v>
      </c>
      <c r="AO51" s="782">
        <v>86.454496574220201</v>
      </c>
      <c r="AP51" s="793">
        <v>0.20339111809275101</v>
      </c>
      <c r="AQ51" s="778">
        <v>50.0189867180517</v>
      </c>
      <c r="AR51" s="793">
        <v>0.30813238791932501</v>
      </c>
      <c r="AS51" s="778">
        <v>75.777496890055104</v>
      </c>
      <c r="AT51" s="793">
        <v>0.115163703509866</v>
      </c>
      <c r="AU51" s="779">
        <v>28.3216485079489</v>
      </c>
      <c r="AV51" s="794">
        <v>0.28294597483232398</v>
      </c>
      <c r="AW51" s="782">
        <v>69.583525031856396</v>
      </c>
      <c r="AX51" s="49" t="str">
        <f t="shared" si="0"/>
        <v>House TenureOwned outright</v>
      </c>
      <c r="AY51" s="49" t="b" cm="1">
        <f t="array" ref="AY51">NOT(OR(BX51="", NOT(ISNUMBER(MATCH(AX51, 'Overview Variables'!$C$2:$C$36 &amp; 'Overview Variables'!$D$2:$D$36, 0)))))</f>
        <v>1</v>
      </c>
      <c r="AZ51" s="839" cm="1">
        <f t="array" ref="AZ51">IF(AY51,1 + SUMPRODUCT((C:C=C51) * (BX:BX&gt;BX51) * (BX:BX&lt;&gt;"")* (AY:AY=TRUE)),"")</f>
        <v>1</v>
      </c>
      <c r="BA51" s="840" t="str">
        <f t="shared" si="46"/>
        <v>Owned outright</v>
      </c>
      <c r="BB51" s="818">
        <f t="shared" si="1"/>
        <v>0</v>
      </c>
      <c r="BC51" s="818">
        <f t="shared" si="2"/>
        <v>0</v>
      </c>
      <c r="BD51" s="818">
        <f t="shared" si="3"/>
        <v>85.917853298337448</v>
      </c>
      <c r="BE51" s="819">
        <f t="shared" si="4"/>
        <v>431.14993003599471</v>
      </c>
      <c r="BF51" s="819">
        <f t="shared" si="5"/>
        <v>0</v>
      </c>
      <c r="BG51" s="820">
        <f t="shared" si="6"/>
        <v>815.03644060591182</v>
      </c>
      <c r="BH51" s="820">
        <f t="shared" si="7"/>
        <v>373.32993207965058</v>
      </c>
      <c r="BI51" s="820">
        <f t="shared" si="8"/>
        <v>0</v>
      </c>
      <c r="BJ51" s="820">
        <f t="shared" si="9"/>
        <v>0</v>
      </c>
      <c r="BK51" s="820">
        <f t="shared" si="10"/>
        <v>19.370941118379811</v>
      </c>
      <c r="BL51" s="821">
        <f t="shared" si="11"/>
        <v>580.07037178403709</v>
      </c>
      <c r="BM51" s="821">
        <f t="shared" si="12"/>
        <v>290.0967032275924</v>
      </c>
      <c r="BN51" s="821">
        <f t="shared" si="13"/>
        <v>0</v>
      </c>
      <c r="BO51" s="821">
        <f t="shared" si="14"/>
        <v>0</v>
      </c>
      <c r="BP51" s="821">
        <f t="shared" si="15"/>
        <v>138.31444122119237</v>
      </c>
      <c r="BQ51" s="822">
        <f t="shared" si="16"/>
        <v>0</v>
      </c>
      <c r="BR51" s="822">
        <f t="shared" si="17"/>
        <v>9.5934120959230071</v>
      </c>
      <c r="BS51" s="822">
        <f t="shared" si="18"/>
        <v>58.356974569840098</v>
      </c>
      <c r="BT51" s="821">
        <f t="shared" si="19"/>
        <v>0</v>
      </c>
      <c r="BU51" s="821">
        <f t="shared" si="20"/>
        <v>16.639148947643552</v>
      </c>
      <c r="BV51" s="821">
        <f t="shared" si="21"/>
        <v>2.87909258774665</v>
      </c>
      <c r="BW51" s="822">
        <f t="shared" si="22"/>
        <v>0</v>
      </c>
      <c r="BX51" s="841">
        <f t="shared" si="52"/>
        <v>2820.7552415722498</v>
      </c>
      <c r="BY51" s="842">
        <f t="shared" si="53"/>
        <v>0.54953345832305667</v>
      </c>
      <c r="BZ51" s="805">
        <f t="shared" ca="1" si="47"/>
        <v>120.29414287871538</v>
      </c>
      <c r="CA51" s="757" t="str" cm="1">
        <f t="array" ref="CA51">IF(AY51,INDEX(BA:BA,MATCH(1,(C:C=C51)*(AY:AY=TRUE)*(AZ:AZ=1),0)),"")</f>
        <v>Owned outright</v>
      </c>
      <c r="CC51" s="826" t="str">
        <f t="shared" si="56"/>
        <v>Owned outright</v>
      </c>
      <c r="CD51" s="818">
        <f t="shared" ca="1" si="23"/>
        <v>0</v>
      </c>
      <c r="CE51" s="818">
        <f t="shared" ca="1" si="24"/>
        <v>16.563367618643177</v>
      </c>
      <c r="CF51" s="818">
        <f t="shared" ca="1" si="25"/>
        <v>7741.323100808173</v>
      </c>
      <c r="CG51" s="819">
        <f t="shared" ca="1" si="26"/>
        <v>34140.281976641934</v>
      </c>
      <c r="CH51" s="819">
        <f t="shared" ca="1" si="27"/>
        <v>21.753903775180945</v>
      </c>
      <c r="CI51" s="820">
        <f t="shared" ca="1" si="28"/>
        <v>27034.740742923688</v>
      </c>
      <c r="CJ51" s="820">
        <f t="shared" ca="1" si="29"/>
        <v>12040.657425867525</v>
      </c>
      <c r="CK51" s="820">
        <f t="shared" ca="1" si="30"/>
        <v>0</v>
      </c>
      <c r="CL51" s="820">
        <f t="shared" ca="1" si="31"/>
        <v>746.63861423891331</v>
      </c>
      <c r="CM51" s="820">
        <f t="shared" ca="1" si="32"/>
        <v>6376.9138161706333</v>
      </c>
      <c r="CN51" s="821">
        <f t="shared" ca="1" si="33"/>
        <v>19934.352271163381</v>
      </c>
      <c r="CO51" s="821">
        <f t="shared" ca="1" si="34"/>
        <v>19974.38905489026</v>
      </c>
      <c r="CP51" s="821">
        <f t="shared" ca="1" si="35"/>
        <v>3356.9158471821361</v>
      </c>
      <c r="CQ51" s="821">
        <f t="shared" ca="1" si="36"/>
        <v>0</v>
      </c>
      <c r="CR51" s="821">
        <f t="shared" ca="1" si="37"/>
        <v>7457.4536225092879</v>
      </c>
      <c r="CS51" s="822">
        <f t="shared" ca="1" si="38"/>
        <v>3052.8274863568945</v>
      </c>
      <c r="CT51" s="822">
        <f t="shared" ca="1" si="39"/>
        <v>8411.0240551004972</v>
      </c>
      <c r="CU51" s="822">
        <f t="shared" ca="1" si="40"/>
        <v>10456.796437228275</v>
      </c>
      <c r="CV51" s="821">
        <f t="shared" ca="1" si="41"/>
        <v>4312.5018769205999</v>
      </c>
      <c r="CW51" s="821">
        <f t="shared" ca="1" si="42"/>
        <v>2890.5899310711879</v>
      </c>
      <c r="CX51" s="821">
        <f t="shared" ca="1" si="43"/>
        <v>1000.8877472042454</v>
      </c>
      <c r="CY51" s="822">
        <f t="shared" ca="1" si="44"/>
        <v>1600.3424336516243</v>
      </c>
      <c r="CZ51" s="841">
        <f t="shared" ca="1" si="55"/>
        <v>170566.95371132306</v>
      </c>
      <c r="DA51" s="842">
        <f t="shared" ca="1" si="54"/>
        <v>0.45682478396069115</v>
      </c>
      <c r="DB51" s="805"/>
      <c r="DL51" s="761" t="str" cm="1">
        <f t="array" ref="DL51">IFERROR(IF(INDEX($D$7:$D$972, SMALL(IF(($DL$4=$C$7:$C$972), MATCH(ROW($C$7:$C$972), ROW($C$7:$C$972)), ""),ROWS($A$1:A46)))&lt;&gt;"",INDEX($D$7:$D$972, SMALL(IF(($DL$4=$C$7:$C$972), MATCH(ROW($C$7:$C$972), ROW($C$7:$C$972)), ""),ROWS($A$1:A46))),""),"")</f>
        <v/>
      </c>
      <c r="DM51" s="762" t="str">
        <f t="shared" si="50"/>
        <v/>
      </c>
      <c r="DN51" s="763" t="str">
        <f t="shared" si="51"/>
        <v/>
      </c>
    </row>
    <row r="52" spans="1:118" ht="15.75" thickBot="1" x14ac:dyDescent="0.3">
      <c r="A52" s="764">
        <v>55</v>
      </c>
      <c r="B52" s="765" t="s">
        <v>389</v>
      </c>
      <c r="C52" s="765" t="s">
        <v>446</v>
      </c>
      <c r="D52" s="717" t="s">
        <v>448</v>
      </c>
      <c r="E52" s="785">
        <v>0.27261062694111898</v>
      </c>
      <c r="F52" s="786">
        <v>0.27004806028652001</v>
      </c>
      <c r="G52" s="787">
        <v>99.059990183305501</v>
      </c>
      <c r="H52" s="786">
        <v>0.27634660257376398</v>
      </c>
      <c r="I52" s="787">
        <v>101.37044387248</v>
      </c>
      <c r="J52" s="786">
        <v>0.26365467521024999</v>
      </c>
      <c r="K52" s="788">
        <v>96.714745924852394</v>
      </c>
      <c r="L52" s="789">
        <v>0.30772896736884198</v>
      </c>
      <c r="M52" s="790">
        <v>112.88223457088699</v>
      </c>
      <c r="N52" s="789">
        <v>0.29101153611952302</v>
      </c>
      <c r="O52" s="791">
        <v>106.749886966944</v>
      </c>
      <c r="P52" s="792">
        <v>0.29513879200540399</v>
      </c>
      <c r="Q52" s="775">
        <v>108.263861653915</v>
      </c>
      <c r="R52" s="792">
        <v>0.35349695269001402</v>
      </c>
      <c r="S52" s="775">
        <v>129.67100976821601</v>
      </c>
      <c r="T52" s="792">
        <v>0.30544617708462102</v>
      </c>
      <c r="U52" s="775">
        <v>112.044853317693</v>
      </c>
      <c r="V52" s="792">
        <v>0.24914069956679499</v>
      </c>
      <c r="W52" s="775">
        <v>91.390677745151393</v>
      </c>
      <c r="X52" s="792">
        <v>0.35382979051198099</v>
      </c>
      <c r="Y52" s="776">
        <v>129.793102522156</v>
      </c>
      <c r="Z52" s="793">
        <v>0.269385468115657</v>
      </c>
      <c r="AA52" s="778">
        <v>98.816935765986003</v>
      </c>
      <c r="AB52" s="793">
        <v>0.31553380701657402</v>
      </c>
      <c r="AC52" s="778">
        <v>115.745233616562</v>
      </c>
      <c r="AD52" s="793">
        <v>0.30680542833938301</v>
      </c>
      <c r="AE52" s="778">
        <v>112.54345869856699</v>
      </c>
      <c r="AF52" s="793">
        <v>0.28639691508361698</v>
      </c>
      <c r="AG52" s="778">
        <v>105.057135261816</v>
      </c>
      <c r="AH52" s="793">
        <v>0.27172342546315897</v>
      </c>
      <c r="AI52" s="779">
        <v>99.674553597592805</v>
      </c>
      <c r="AJ52" s="794">
        <v>0.21915595469572999</v>
      </c>
      <c r="AK52" s="781">
        <v>80.391566959370806</v>
      </c>
      <c r="AL52" s="794">
        <v>0.26293437707448097</v>
      </c>
      <c r="AM52" s="781">
        <v>96.450523600194103</v>
      </c>
      <c r="AN52" s="794">
        <v>0.26620395989259998</v>
      </c>
      <c r="AO52" s="782">
        <v>97.649883601235302</v>
      </c>
      <c r="AP52" s="793">
        <v>0.19595256018142401</v>
      </c>
      <c r="AQ52" s="778">
        <v>71.880015236437501</v>
      </c>
      <c r="AR52" s="793">
        <v>0.15152250145264001</v>
      </c>
      <c r="AS52" s="778">
        <v>55.582023031467202</v>
      </c>
      <c r="AT52" s="793">
        <v>0.110422349766952</v>
      </c>
      <c r="AU52" s="779">
        <v>40.505519174350397</v>
      </c>
      <c r="AV52" s="794">
        <v>0.25325757915762798</v>
      </c>
      <c r="AW52" s="782">
        <v>92.900846162658695</v>
      </c>
      <c r="AX52" s="49" t="str">
        <f t="shared" si="0"/>
        <v>House TenureMortgaged: full ownership</v>
      </c>
      <c r="AY52" s="49" t="b" cm="1">
        <f t="array" ref="AY52">NOT(OR(BX52="", NOT(ISNUMBER(MATCH(AX52, 'Overview Variables'!$C$2:$C$36 &amp; 'Overview Variables'!$D$2:$D$36, 0)))))</f>
        <v>1</v>
      </c>
      <c r="AZ52" s="753" cm="1">
        <f t="array" ref="AZ52">IF(AY52,1 + SUMPRODUCT((C:C=C52) * (BX:BX&gt;BX52) * (BX:BX&lt;&gt;"")* (AY:AY=TRUE)),"")</f>
        <v>2</v>
      </c>
      <c r="BA52" s="835" t="str">
        <f t="shared" si="46"/>
        <v>Mortgaged: full ownership</v>
      </c>
      <c r="BB52" s="828">
        <f t="shared" si="1"/>
        <v>0</v>
      </c>
      <c r="BC52" s="828">
        <f t="shared" si="2"/>
        <v>0</v>
      </c>
      <c r="BD52" s="828">
        <f t="shared" si="3"/>
        <v>36.384345179014495</v>
      </c>
      <c r="BE52" s="808">
        <f t="shared" si="4"/>
        <v>230.48899655926263</v>
      </c>
      <c r="BF52" s="808">
        <f t="shared" si="5"/>
        <v>0</v>
      </c>
      <c r="BG52" s="829">
        <f t="shared" si="6"/>
        <v>401.09361833534405</v>
      </c>
      <c r="BH52" s="829">
        <f t="shared" si="7"/>
        <v>258.05277546371025</v>
      </c>
      <c r="BI52" s="829">
        <f t="shared" si="8"/>
        <v>0</v>
      </c>
      <c r="BJ52" s="829">
        <f t="shared" si="9"/>
        <v>0</v>
      </c>
      <c r="BK52" s="829">
        <f t="shared" si="10"/>
        <v>15.922340573039145</v>
      </c>
      <c r="BL52" s="810">
        <f t="shared" si="11"/>
        <v>277.19764669101107</v>
      </c>
      <c r="BM52" s="810">
        <f t="shared" si="12"/>
        <v>171.0193234029831</v>
      </c>
      <c r="BN52" s="810">
        <f t="shared" si="13"/>
        <v>0</v>
      </c>
      <c r="BO52" s="810">
        <f t="shared" si="14"/>
        <v>0</v>
      </c>
      <c r="BP52" s="810">
        <f t="shared" si="15"/>
        <v>71.734984322273974</v>
      </c>
      <c r="BQ52" s="830">
        <f t="shared" si="16"/>
        <v>0</v>
      </c>
      <c r="BR52" s="830">
        <f t="shared" si="17"/>
        <v>8.4139000663833912</v>
      </c>
      <c r="BS52" s="830">
        <f t="shared" si="18"/>
        <v>44.189857342171599</v>
      </c>
      <c r="BT52" s="810">
        <f t="shared" si="19"/>
        <v>0</v>
      </c>
      <c r="BU52" s="810">
        <f t="shared" si="20"/>
        <v>8.1822150784425602</v>
      </c>
      <c r="BV52" s="810">
        <f t="shared" si="21"/>
        <v>2.7605587441738</v>
      </c>
      <c r="BW52" s="830">
        <f t="shared" si="22"/>
        <v>0</v>
      </c>
      <c r="BX52" s="816">
        <f t="shared" si="52"/>
        <v>1525.4405617578097</v>
      </c>
      <c r="BY52" s="755">
        <f t="shared" si="53"/>
        <v>0.29718304339719653</v>
      </c>
      <c r="BZ52" s="805">
        <f t="shared" ca="1" si="47"/>
        <v>106.59176195838891</v>
      </c>
      <c r="CA52" s="757" t="str" cm="1">
        <f t="array" ref="CA52">IF(AY52,INDEX(BA:BA,MATCH(1,(C:C=C52)*(AY:AY=TRUE)*(AZ:AZ=1),0)),"")</f>
        <v>Owned outright</v>
      </c>
      <c r="CC52" s="836" t="str">
        <f t="shared" si="56"/>
        <v>Mortgaged: full ownership</v>
      </c>
      <c r="CD52" s="828">
        <f t="shared" ca="1" si="23"/>
        <v>0</v>
      </c>
      <c r="CE52" s="828">
        <f t="shared" ca="1" si="24"/>
        <v>10.501170897803032</v>
      </c>
      <c r="CF52" s="828">
        <f t="shared" ca="1" si="25"/>
        <v>3278.2822315642484</v>
      </c>
      <c r="CG52" s="808">
        <f t="shared" ca="1" si="26"/>
        <v>18251.097325678649</v>
      </c>
      <c r="CH52" s="808">
        <f t="shared" ca="1" si="27"/>
        <v>13.968553733737105</v>
      </c>
      <c r="CI52" s="829">
        <f t="shared" ca="1" si="28"/>
        <v>13304.266466019601</v>
      </c>
      <c r="CJ52" s="829">
        <f t="shared" ca="1" si="29"/>
        <v>8322.7322541336907</v>
      </c>
      <c r="CK52" s="829">
        <f t="shared" ca="1" si="30"/>
        <v>0</v>
      </c>
      <c r="CL52" s="829">
        <f t="shared" ca="1" si="31"/>
        <v>717.52521475236961</v>
      </c>
      <c r="CM52" s="829">
        <f t="shared" ca="1" si="32"/>
        <v>5241.6345166444862</v>
      </c>
      <c r="CN52" s="810">
        <f t="shared" ca="1" si="33"/>
        <v>9526.0089235058622</v>
      </c>
      <c r="CO52" s="810">
        <f t="shared" ca="1" si="34"/>
        <v>11775.406144051525</v>
      </c>
      <c r="CP52" s="810">
        <f t="shared" ca="1" si="35"/>
        <v>3218.6957487084674</v>
      </c>
      <c r="CQ52" s="810">
        <f t="shared" ca="1" si="36"/>
        <v>0</v>
      </c>
      <c r="CR52" s="810">
        <f t="shared" ca="1" si="37"/>
        <v>3867.7112380426047</v>
      </c>
      <c r="CS52" s="830">
        <f t="shared" ca="1" si="38"/>
        <v>3307.501668267957</v>
      </c>
      <c r="CT52" s="830">
        <f t="shared" ca="1" si="39"/>
        <v>7376.8868832016378</v>
      </c>
      <c r="CU52" s="830">
        <f t="shared" ca="1" si="40"/>
        <v>7918.2367870053868</v>
      </c>
      <c r="CV52" s="810">
        <f t="shared" ca="1" si="41"/>
        <v>4154.7821335267336</v>
      </c>
      <c r="CW52" s="810">
        <f t="shared" ca="1" si="42"/>
        <v>1421.4325861272159</v>
      </c>
      <c r="CX52" s="810">
        <f t="shared" ca="1" si="43"/>
        <v>959.68064182457988</v>
      </c>
      <c r="CY52" s="830">
        <f t="shared" ca="1" si="44"/>
        <v>1432.4248677155438</v>
      </c>
      <c r="CZ52" s="816">
        <f t="shared" ca="1" si="55"/>
        <v>104098.77535540213</v>
      </c>
      <c r="DA52" s="755">
        <f t="shared" ca="1" si="54"/>
        <v>0.27880488879920223</v>
      </c>
      <c r="DB52" s="805"/>
      <c r="DL52" s="761" t="str" cm="1">
        <f t="array" ref="DL52">IFERROR(IF(INDEX($D$7:$D$972, SMALL(IF(($DL$4=$C$7:$C$972), MATCH(ROW($C$7:$C$972), ROW($C$7:$C$972)), ""),ROWS($A$1:A47)))&lt;&gt;"",INDEX($D$7:$D$972, SMALL(IF(($DL$4=$C$7:$C$972), MATCH(ROW($C$7:$C$972), ROW($C$7:$C$972)), ""),ROWS($A$1:A47))),""),"")</f>
        <v/>
      </c>
      <c r="DM52" s="762" t="str">
        <f t="shared" si="50"/>
        <v/>
      </c>
      <c r="DN52" s="763" t="str">
        <f t="shared" si="51"/>
        <v/>
      </c>
    </row>
    <row r="53" spans="1:118" x14ac:dyDescent="0.25">
      <c r="A53" s="764">
        <v>56</v>
      </c>
      <c r="B53" s="765" t="s">
        <v>389</v>
      </c>
      <c r="C53" s="765" t="s">
        <v>446</v>
      </c>
      <c r="D53" s="717" t="s">
        <v>449</v>
      </c>
      <c r="E53" s="785">
        <v>2.7984692242866201E-2</v>
      </c>
      <c r="F53" s="786">
        <v>4.98961052553639E-2</v>
      </c>
      <c r="G53" s="787">
        <v>178.297852348486</v>
      </c>
      <c r="H53" s="786">
        <v>2.8752743019003602E-2</v>
      </c>
      <c r="I53" s="787">
        <v>102.744538941046</v>
      </c>
      <c r="J53" s="786">
        <v>2.0012547640830901E-2</v>
      </c>
      <c r="K53" s="788">
        <v>71.512480706063499</v>
      </c>
      <c r="L53" s="789">
        <v>1.65761593462883E-2</v>
      </c>
      <c r="M53" s="790">
        <v>59.232952081200203</v>
      </c>
      <c r="N53" s="789">
        <v>2.48155985131123E-2</v>
      </c>
      <c r="O53" s="791">
        <v>88.675617004286394</v>
      </c>
      <c r="P53" s="792">
        <v>1.20983681943221E-2</v>
      </c>
      <c r="Q53" s="775">
        <v>43.232093064758402</v>
      </c>
      <c r="R53" s="792">
        <v>1.6389787169634198E-2</v>
      </c>
      <c r="S53" s="775">
        <v>58.566973070115701</v>
      </c>
      <c r="T53" s="792">
        <v>3.94572499574719E-2</v>
      </c>
      <c r="U53" s="775">
        <v>140.995833061306</v>
      </c>
      <c r="V53" s="792">
        <v>3.65886219917285E-2</v>
      </c>
      <c r="W53" s="775">
        <v>130.74512906625</v>
      </c>
      <c r="X53" s="792">
        <v>2.3960654079478502E-2</v>
      </c>
      <c r="Y53" s="776">
        <v>85.620573817768104</v>
      </c>
      <c r="Z53" s="793">
        <v>2.0149857641330701E-2</v>
      </c>
      <c r="AA53" s="778">
        <v>72.003141812171506</v>
      </c>
      <c r="AB53" s="793">
        <v>1.7320839848518298E-2</v>
      </c>
      <c r="AC53" s="778">
        <v>61.893980102402999</v>
      </c>
      <c r="AD53" s="793">
        <v>3.4737912834709603E-2</v>
      </c>
      <c r="AE53" s="778">
        <v>124.13183798212</v>
      </c>
      <c r="AF53" s="793">
        <v>6.2744746676256402E-2</v>
      </c>
      <c r="AG53" s="778">
        <v>224.210958375828</v>
      </c>
      <c r="AH53" s="793">
        <v>1.6470122620812499E-2</v>
      </c>
      <c r="AI53" s="779">
        <v>58.854042338132501</v>
      </c>
      <c r="AJ53" s="794">
        <v>4.1729989740925802E-2</v>
      </c>
      <c r="AK53" s="781">
        <v>149.11720085670501</v>
      </c>
      <c r="AL53" s="794">
        <v>2.9536955321765999E-2</v>
      </c>
      <c r="AM53" s="781">
        <v>105.546829193004</v>
      </c>
      <c r="AN53" s="794">
        <v>2.34687114338166E-2</v>
      </c>
      <c r="AO53" s="782">
        <v>83.862674744258399</v>
      </c>
      <c r="AP53" s="793">
        <v>4.11921655078612E-2</v>
      </c>
      <c r="AQ53" s="778">
        <v>147.19534933732101</v>
      </c>
      <c r="AR53" s="793">
        <v>2.9923581172545299E-2</v>
      </c>
      <c r="AS53" s="778">
        <v>106.928391110584</v>
      </c>
      <c r="AT53" s="793">
        <v>3.6703137013117997E-2</v>
      </c>
      <c r="AU53" s="779">
        <v>131.154335000679</v>
      </c>
      <c r="AV53" s="794">
        <v>7.2110691106754596E-2</v>
      </c>
      <c r="AW53" s="782">
        <v>257.67905711072001</v>
      </c>
      <c r="AX53" s="49" t="str">
        <f t="shared" si="0"/>
        <v>House TenureMortgaged: shared ownership</v>
      </c>
      <c r="AY53" s="49" t="b" cm="1">
        <f t="array" ref="AY53">NOT(OR(BX53="", NOT(ISNUMBER(MATCH(AX53, 'Overview Variables'!$C$2:$C$36 &amp; 'Overview Variables'!$D$2:$D$36, 0)))))</f>
        <v>1</v>
      </c>
      <c r="AZ53" s="837" cm="1">
        <f t="array" ref="AZ53">IF(AY53,1 + SUMPRODUCT((C:C=C53) * (BX:BX&gt;BX53) * (BX:BX&lt;&gt;"")* (AY:AY=TRUE)),"")</f>
        <v>5</v>
      </c>
      <c r="BA53" s="838" t="str">
        <f t="shared" si="46"/>
        <v>Mortgaged: shared ownership</v>
      </c>
      <c r="BB53" s="795">
        <f t="shared" si="1"/>
        <v>0</v>
      </c>
      <c r="BC53" s="795">
        <f t="shared" si="2"/>
        <v>0</v>
      </c>
      <c r="BD53" s="795">
        <f t="shared" si="3"/>
        <v>2.7617315744346644</v>
      </c>
      <c r="BE53" s="796">
        <f t="shared" si="4"/>
        <v>12.415543350369937</v>
      </c>
      <c r="BF53" s="796">
        <f t="shared" si="5"/>
        <v>0</v>
      </c>
      <c r="BG53" s="797">
        <f t="shared" si="6"/>
        <v>16.441682376083733</v>
      </c>
      <c r="BH53" s="797">
        <f t="shared" si="7"/>
        <v>11.964544633832965</v>
      </c>
      <c r="BI53" s="797">
        <f t="shared" si="8"/>
        <v>0</v>
      </c>
      <c r="BJ53" s="797">
        <f t="shared" si="9"/>
        <v>0</v>
      </c>
      <c r="BK53" s="797">
        <f t="shared" si="10"/>
        <v>1.0782294335765326</v>
      </c>
      <c r="BL53" s="798">
        <f t="shared" si="11"/>
        <v>20.734203512929291</v>
      </c>
      <c r="BM53" s="798">
        <f t="shared" si="12"/>
        <v>9.387895197896917</v>
      </c>
      <c r="BN53" s="798">
        <f t="shared" si="13"/>
        <v>0</v>
      </c>
      <c r="BO53" s="798">
        <f t="shared" si="14"/>
        <v>0</v>
      </c>
      <c r="BP53" s="798">
        <f t="shared" si="15"/>
        <v>4.3481123718944996</v>
      </c>
      <c r="BQ53" s="799">
        <f t="shared" si="16"/>
        <v>0</v>
      </c>
      <c r="BR53" s="799">
        <f t="shared" si="17"/>
        <v>0.94518257029651198</v>
      </c>
      <c r="BS53" s="799">
        <f t="shared" si="18"/>
        <v>3.8958060980135558</v>
      </c>
      <c r="BT53" s="798">
        <f t="shared" si="19"/>
        <v>0</v>
      </c>
      <c r="BU53" s="798">
        <f t="shared" si="20"/>
        <v>1.6158733833174461</v>
      </c>
      <c r="BV53" s="798">
        <f t="shared" si="21"/>
        <v>0.91757842532794986</v>
      </c>
      <c r="BW53" s="799">
        <f t="shared" si="22"/>
        <v>0</v>
      </c>
      <c r="BX53" s="804">
        <f t="shared" si="52"/>
        <v>86.506382927974002</v>
      </c>
      <c r="BY53" s="801">
        <f t="shared" si="53"/>
        <v>1.6852987127990261E-2</v>
      </c>
      <c r="BZ53" s="805">
        <f t="shared" ca="1" si="47"/>
        <v>72.989069206972673</v>
      </c>
      <c r="CA53" s="757" t="str" cm="1">
        <f t="array" ref="CA53">IF(AY53,INDEX(BA:BA,MATCH(1,(C:C=C53)*(AY:AY=TRUE)*(AZ:AZ=1),0)),"")</f>
        <v>Owned outright</v>
      </c>
      <c r="CC53" s="803" t="str">
        <f t="shared" si="56"/>
        <v>Mortgaged: shared ownership</v>
      </c>
      <c r="CD53" s="795">
        <f t="shared" ca="1" si="23"/>
        <v>0</v>
      </c>
      <c r="CE53" s="795">
        <f t="shared" ca="1" si="24"/>
        <v>1.092604234722137</v>
      </c>
      <c r="CF53" s="795">
        <f t="shared" ca="1" si="25"/>
        <v>248.83601736609143</v>
      </c>
      <c r="CG53" s="796">
        <f t="shared" ca="1" si="26"/>
        <v>983.11543466901276</v>
      </c>
      <c r="CH53" s="796">
        <f t="shared" ca="1" si="27"/>
        <v>1.1911487286293905</v>
      </c>
      <c r="CI53" s="797">
        <f t="shared" ca="1" si="28"/>
        <v>545.37024146365161</v>
      </c>
      <c r="CJ53" s="797">
        <f t="shared" ca="1" si="29"/>
        <v>385.88114912186757</v>
      </c>
      <c r="CK53" s="797">
        <f t="shared" ca="1" si="30"/>
        <v>0</v>
      </c>
      <c r="CL53" s="797">
        <f t="shared" ca="1" si="31"/>
        <v>105.37523133617808</v>
      </c>
      <c r="CM53" s="797">
        <f t="shared" ca="1" si="32"/>
        <v>354.95312953339453</v>
      </c>
      <c r="CN53" s="798">
        <f t="shared" ca="1" si="33"/>
        <v>712.53926591273625</v>
      </c>
      <c r="CO53" s="798">
        <f t="shared" ca="1" si="34"/>
        <v>646.39642230685433</v>
      </c>
      <c r="CP53" s="798">
        <f t="shared" ca="1" si="35"/>
        <v>364.43544354893845</v>
      </c>
      <c r="CQ53" s="798">
        <f t="shared" ca="1" si="36"/>
        <v>0</v>
      </c>
      <c r="CR53" s="798">
        <f t="shared" ca="1" si="37"/>
        <v>234.43572538464511</v>
      </c>
      <c r="CS53" s="799">
        <f t="shared" ca="1" si="38"/>
        <v>629.78900517005218</v>
      </c>
      <c r="CT53" s="799">
        <f t="shared" ca="1" si="39"/>
        <v>828.68881850746686</v>
      </c>
      <c r="CU53" s="799">
        <f t="shared" ca="1" si="40"/>
        <v>698.07682159887474</v>
      </c>
      <c r="CV53" s="798">
        <f t="shared" ca="1" si="41"/>
        <v>873.39748526318101</v>
      </c>
      <c r="CW53" s="798">
        <f t="shared" ca="1" si="42"/>
        <v>280.71311497964746</v>
      </c>
      <c r="CX53" s="798">
        <f t="shared" ca="1" si="43"/>
        <v>318.98696378100851</v>
      </c>
      <c r="CY53" s="799">
        <f t="shared" ca="1" si="44"/>
        <v>407.85806889980398</v>
      </c>
      <c r="CZ53" s="804">
        <f t="shared" ca="1" si="55"/>
        <v>8621.1320918067559</v>
      </c>
      <c r="DA53" s="801">
        <f t="shared" ca="1" si="54"/>
        <v>2.308974112301776E-2</v>
      </c>
      <c r="DB53" s="805"/>
      <c r="DL53" s="761" t="str" cm="1">
        <f t="array" ref="DL53">IFERROR(IF(INDEX($D$7:$D$972, SMALL(IF(($DL$4=$C$7:$C$972), MATCH(ROW($C$7:$C$972), ROW($C$7:$C$972)), ""),ROWS($A$1:A48)))&lt;&gt;"",INDEX($D$7:$D$972, SMALL(IF(($DL$4=$C$7:$C$972), MATCH(ROW($C$7:$C$972), ROW($C$7:$C$972)), ""),ROWS($A$1:A48))),""),"")</f>
        <v/>
      </c>
      <c r="DM53" s="762" t="str">
        <f t="shared" si="50"/>
        <v/>
      </c>
      <c r="DN53" s="763" t="str">
        <f t="shared" si="51"/>
        <v/>
      </c>
    </row>
    <row r="54" spans="1:118" x14ac:dyDescent="0.25">
      <c r="A54" s="764">
        <v>57</v>
      </c>
      <c r="B54" s="765" t="s">
        <v>389</v>
      </c>
      <c r="C54" s="765" t="s">
        <v>446</v>
      </c>
      <c r="D54" s="717" t="s">
        <v>450</v>
      </c>
      <c r="E54" s="785">
        <v>0.172726812741196</v>
      </c>
      <c r="F54" s="786">
        <v>0.12513619283403399</v>
      </c>
      <c r="G54" s="787">
        <v>72.447462468685103</v>
      </c>
      <c r="H54" s="786">
        <v>0.20387629307872901</v>
      </c>
      <c r="I54" s="787">
        <v>118.033957694921</v>
      </c>
      <c r="J54" s="786">
        <v>7.3987270878647995E-2</v>
      </c>
      <c r="K54" s="788">
        <v>42.834849844364399</v>
      </c>
      <c r="L54" s="789">
        <v>8.0702932954718698E-2</v>
      </c>
      <c r="M54" s="790">
        <v>46.722875084622302</v>
      </c>
      <c r="N54" s="789">
        <v>0.193858866791284</v>
      </c>
      <c r="O54" s="791">
        <v>112.234379662728</v>
      </c>
      <c r="P54" s="792">
        <v>7.57085460585048E-2</v>
      </c>
      <c r="Q54" s="775">
        <v>43.831380233908398</v>
      </c>
      <c r="R54" s="792">
        <v>8.5536227526804495E-2</v>
      </c>
      <c r="S54" s="775">
        <v>49.521105709839503</v>
      </c>
      <c r="T54" s="792">
        <v>0.19244988901830001</v>
      </c>
      <c r="U54" s="775">
        <v>111.41865351655299</v>
      </c>
      <c r="V54" s="792">
        <v>0.384985866608758</v>
      </c>
      <c r="W54" s="775">
        <v>222.88714791813899</v>
      </c>
      <c r="X54" s="792">
        <v>0.14475531538952599</v>
      </c>
      <c r="Y54" s="776">
        <v>83.805932091399995</v>
      </c>
      <c r="Z54" s="793">
        <v>0.111171991425963</v>
      </c>
      <c r="AA54" s="778">
        <v>64.3629032815751</v>
      </c>
      <c r="AB54" s="793">
        <v>9.2852118036100398E-2</v>
      </c>
      <c r="AC54" s="778">
        <v>53.7566325473882</v>
      </c>
      <c r="AD54" s="793">
        <v>0.17966378561257901</v>
      </c>
      <c r="AE54" s="778">
        <v>104.016152884021</v>
      </c>
      <c r="AF54" s="793">
        <v>0.204305813091154</v>
      </c>
      <c r="AG54" s="778">
        <v>118.282627838026</v>
      </c>
      <c r="AH54" s="793">
        <v>0.135804961156583</v>
      </c>
      <c r="AI54" s="779">
        <v>78.624134262272804</v>
      </c>
      <c r="AJ54" s="794">
        <v>0.42911999304187998</v>
      </c>
      <c r="AK54" s="781">
        <v>248.43855231952199</v>
      </c>
      <c r="AL54" s="794">
        <v>0.117618600931051</v>
      </c>
      <c r="AM54" s="781">
        <v>68.095160829074203</v>
      </c>
      <c r="AN54" s="794">
        <v>0.19400339604214401</v>
      </c>
      <c r="AO54" s="782">
        <v>112.318054715006</v>
      </c>
      <c r="AP54" s="793">
        <v>0.184803565726229</v>
      </c>
      <c r="AQ54" s="778">
        <v>106.99182297951999</v>
      </c>
      <c r="AR54" s="793">
        <v>0.20705365556807601</v>
      </c>
      <c r="AS54" s="778">
        <v>119.87348824546</v>
      </c>
      <c r="AT54" s="793">
        <v>0.169685656030715</v>
      </c>
      <c r="AU54" s="779">
        <v>98.239325636698894</v>
      </c>
      <c r="AV54" s="794">
        <v>0.27332453540972501</v>
      </c>
      <c r="AW54" s="782">
        <v>158.24094190822501</v>
      </c>
      <c r="AX54" s="49" t="str">
        <f t="shared" si="0"/>
        <v>House TenurePrivately rented</v>
      </c>
      <c r="AY54" s="49" t="b" cm="1">
        <f t="array" ref="AY54">NOT(OR(BX54="", NOT(ISNUMBER(MATCH(AX54, 'Overview Variables'!$C$2:$C$36 &amp; 'Overview Variables'!$D$2:$D$36, 0)))))</f>
        <v>1</v>
      </c>
      <c r="AZ54" s="753" cm="1">
        <f t="array" ref="AZ54">IF(AY54,1 + SUMPRODUCT((C:C=C54) * (BX:BX&gt;BX54) * (BX:BX&lt;&gt;"")* (AY:AY=TRUE)),"")</f>
        <v>3</v>
      </c>
      <c r="BA54" s="717" t="str">
        <f t="shared" si="46"/>
        <v>Privately rented</v>
      </c>
      <c r="BB54" s="807">
        <f t="shared" si="1"/>
        <v>0</v>
      </c>
      <c r="BC54" s="807">
        <f t="shared" si="2"/>
        <v>0</v>
      </c>
      <c r="BD54" s="807">
        <f t="shared" si="3"/>
        <v>10.210243381253424</v>
      </c>
      <c r="BE54" s="808">
        <f t="shared" si="4"/>
        <v>60.446496783084307</v>
      </c>
      <c r="BF54" s="808">
        <f t="shared" si="5"/>
        <v>0</v>
      </c>
      <c r="BG54" s="809">
        <f t="shared" si="6"/>
        <v>102.88791409350802</v>
      </c>
      <c r="BH54" s="809">
        <f t="shared" si="7"/>
        <v>62.441446094567283</v>
      </c>
      <c r="BI54" s="809">
        <f t="shared" si="8"/>
        <v>0</v>
      </c>
      <c r="BJ54" s="809">
        <f t="shared" si="9"/>
        <v>0</v>
      </c>
      <c r="BK54" s="809">
        <f t="shared" si="10"/>
        <v>6.5139891925286699</v>
      </c>
      <c r="BL54" s="810">
        <f t="shared" si="11"/>
        <v>114.39597917731592</v>
      </c>
      <c r="BM54" s="810">
        <f t="shared" si="12"/>
        <v>50.325847975566418</v>
      </c>
      <c r="BN54" s="810">
        <f t="shared" si="13"/>
        <v>0</v>
      </c>
      <c r="BO54" s="810">
        <f t="shared" si="14"/>
        <v>0</v>
      </c>
      <c r="BP54" s="810">
        <f t="shared" si="15"/>
        <v>35.852509745337912</v>
      </c>
      <c r="BQ54" s="811">
        <f t="shared" si="16"/>
        <v>0</v>
      </c>
      <c r="BR54" s="811">
        <f t="shared" si="17"/>
        <v>3.7637952297936321</v>
      </c>
      <c r="BS54" s="811">
        <f t="shared" si="18"/>
        <v>32.204563742995902</v>
      </c>
      <c r="BT54" s="810">
        <f t="shared" si="19"/>
        <v>0</v>
      </c>
      <c r="BU54" s="810">
        <f t="shared" si="20"/>
        <v>11.180897400676104</v>
      </c>
      <c r="BV54" s="810">
        <f t="shared" si="21"/>
        <v>4.242141400767875</v>
      </c>
      <c r="BW54" s="811">
        <f t="shared" si="22"/>
        <v>0</v>
      </c>
      <c r="BX54" s="816">
        <f t="shared" si="52"/>
        <v>494.46582421739544</v>
      </c>
      <c r="BY54" s="813">
        <f t="shared" si="53"/>
        <v>9.6330766455755973E-2</v>
      </c>
      <c r="BZ54" s="805">
        <f t="shared" ca="1" si="47"/>
        <v>71.869179269160256</v>
      </c>
      <c r="CA54" s="757" t="str" cm="1">
        <f t="array" ref="CA54">IF(AY54,INDEX(BA:BA,MATCH(1,(C:C=C54)*(AY:AY=TRUE)*(AZ:AZ=1),0)),"")</f>
        <v>Owned outright</v>
      </c>
      <c r="CC54" s="815" t="str">
        <f t="shared" si="56"/>
        <v>Privately rented</v>
      </c>
      <c r="CD54" s="807">
        <f t="shared" ca="1" si="23"/>
        <v>0</v>
      </c>
      <c r="CE54" s="807">
        <f t="shared" ca="1" si="24"/>
        <v>7.7472991369917024</v>
      </c>
      <c r="CF54" s="807">
        <f t="shared" ca="1" si="25"/>
        <v>919.95772610510915</v>
      </c>
      <c r="CG54" s="808">
        <f t="shared" ca="1" si="26"/>
        <v>4786.4102506114114</v>
      </c>
      <c r="CH54" s="808">
        <f t="shared" ca="1" si="27"/>
        <v>9.305225605981633</v>
      </c>
      <c r="CI54" s="809">
        <f t="shared" ca="1" si="28"/>
        <v>3412.7898392252791</v>
      </c>
      <c r="CJ54" s="809">
        <f t="shared" ca="1" si="29"/>
        <v>2013.8649408910851</v>
      </c>
      <c r="CK54" s="809">
        <f t="shared" ca="1" si="30"/>
        <v>0</v>
      </c>
      <c r="CL54" s="809">
        <f t="shared" ca="1" si="31"/>
        <v>1108.759295833223</v>
      </c>
      <c r="CM54" s="809">
        <f t="shared" ca="1" si="32"/>
        <v>2144.4052421804381</v>
      </c>
      <c r="CN54" s="810">
        <f t="shared" ca="1" si="33"/>
        <v>3931.2639608049035</v>
      </c>
      <c r="CO54" s="810">
        <f t="shared" ca="1" si="34"/>
        <v>3465.1481929892307</v>
      </c>
      <c r="CP54" s="810">
        <f t="shared" ca="1" si="35"/>
        <v>1884.8527748615663</v>
      </c>
      <c r="CQ54" s="810">
        <f t="shared" ca="1" si="36"/>
        <v>0</v>
      </c>
      <c r="CR54" s="810">
        <f t="shared" ca="1" si="37"/>
        <v>1933.0478171028024</v>
      </c>
      <c r="CS54" s="811">
        <f t="shared" ca="1" si="38"/>
        <v>6476.2789349880522</v>
      </c>
      <c r="CT54" s="811">
        <f t="shared" ca="1" si="39"/>
        <v>3299.9074677215672</v>
      </c>
      <c r="CU54" s="811">
        <f t="shared" ca="1" si="40"/>
        <v>5770.6310152735732</v>
      </c>
      <c r="CV54" s="810">
        <f t="shared" ca="1" si="41"/>
        <v>3918.3900040932335</v>
      </c>
      <c r="CW54" s="810">
        <f t="shared" ca="1" si="42"/>
        <v>1942.3703428841211</v>
      </c>
      <c r="CX54" s="810">
        <f t="shared" ca="1" si="43"/>
        <v>1474.738036562944</v>
      </c>
      <c r="CY54" s="811">
        <f t="shared" ca="1" si="44"/>
        <v>1545.9235722774047</v>
      </c>
      <c r="CZ54" s="816">
        <f t="shared" ca="1" si="55"/>
        <v>50045.791939148912</v>
      </c>
      <c r="DA54" s="813">
        <f t="shared" ca="1" si="54"/>
        <v>0.1340362690034119</v>
      </c>
      <c r="DB54" s="805"/>
      <c r="DL54" s="761" t="str" cm="1">
        <f t="array" ref="DL54">IFERROR(IF(INDEX($D$7:$D$972, SMALL(IF(($DL$4=$C$7:$C$972), MATCH(ROW($C$7:$C$972), ROW($C$7:$C$972)), ""),ROWS($A$1:A49)))&lt;&gt;"",INDEX($D$7:$D$972, SMALL(IF(($DL$4=$C$7:$C$972), MATCH(ROW($C$7:$C$972), ROW($C$7:$C$972)), ""),ROWS($A$1:A49))),""),"")</f>
        <v/>
      </c>
      <c r="DM54" s="762" t="str">
        <f t="shared" si="50"/>
        <v/>
      </c>
      <c r="DN54" s="763" t="str">
        <f t="shared" si="51"/>
        <v/>
      </c>
    </row>
    <row r="55" spans="1:118" x14ac:dyDescent="0.25">
      <c r="A55" s="764">
        <v>58</v>
      </c>
      <c r="B55" s="765" t="s">
        <v>389</v>
      </c>
      <c r="C55" s="765" t="s">
        <v>446</v>
      </c>
      <c r="D55" s="765" t="s">
        <v>451</v>
      </c>
      <c r="E55" s="785">
        <v>0.120050042446858</v>
      </c>
      <c r="F55" s="786">
        <v>3.5173408763995898E-2</v>
      </c>
      <c r="G55" s="787">
        <v>29.2989557080463</v>
      </c>
      <c r="H55" s="786">
        <v>5.5146266101049897E-2</v>
      </c>
      <c r="I55" s="787">
        <v>45.936065474913001</v>
      </c>
      <c r="J55" s="786">
        <v>1.97523664272449E-2</v>
      </c>
      <c r="K55" s="788">
        <v>16.453443934422999</v>
      </c>
      <c r="L55" s="789">
        <v>1.9357854834830299E-2</v>
      </c>
      <c r="M55" s="790">
        <v>16.124821316409999</v>
      </c>
      <c r="N55" s="789">
        <v>3.7107669926476003E-2</v>
      </c>
      <c r="O55" s="791">
        <v>30.9101681016915</v>
      </c>
      <c r="P55" s="792">
        <v>1.7321813531384199E-2</v>
      </c>
      <c r="Q55" s="775">
        <v>14.4288274942109</v>
      </c>
      <c r="R55" s="792">
        <v>3.3166166751011097E-2</v>
      </c>
      <c r="S55" s="775">
        <v>27.626951290494102</v>
      </c>
      <c r="T55" s="792">
        <v>6.9687462873860906E-2</v>
      </c>
      <c r="U55" s="775">
        <v>58.048678245748</v>
      </c>
      <c r="V55" s="792">
        <v>7.0035292999760607E-2</v>
      </c>
      <c r="W55" s="775">
        <v>58.338415857505801</v>
      </c>
      <c r="X55" s="792">
        <v>4.6988881832794399E-2</v>
      </c>
      <c r="Y55" s="776">
        <v>39.141078899321897</v>
      </c>
      <c r="Z55" s="793">
        <v>3.55702612582166E-2</v>
      </c>
      <c r="AA55" s="778">
        <v>29.6295282644003</v>
      </c>
      <c r="AB55" s="793">
        <v>3.9059465306199498E-2</v>
      </c>
      <c r="AC55" s="778">
        <v>32.5359862521411</v>
      </c>
      <c r="AD55" s="793">
        <v>0.15881233301867001</v>
      </c>
      <c r="AE55" s="778">
        <v>132.28844387037199</v>
      </c>
      <c r="AF55" s="793">
        <v>0.162194571655525</v>
      </c>
      <c r="AG55" s="778">
        <v>135.10580117230899</v>
      </c>
      <c r="AH55" s="793">
        <v>5.20831528003824E-2</v>
      </c>
      <c r="AI55" s="779">
        <v>43.384535097884303</v>
      </c>
      <c r="AJ55" s="794">
        <v>0.10771288796826201</v>
      </c>
      <c r="AK55" s="781">
        <v>89.723323518142806</v>
      </c>
      <c r="AL55" s="794">
        <v>0.29011593867510599</v>
      </c>
      <c r="AM55" s="781">
        <v>241.66250403745499</v>
      </c>
      <c r="AN55" s="794">
        <v>0.16477589305408799</v>
      </c>
      <c r="AO55" s="782">
        <v>137.25600565866301</v>
      </c>
      <c r="AP55" s="793">
        <v>0.374660590491733</v>
      </c>
      <c r="AQ55" s="778">
        <v>312.08701209546001</v>
      </c>
      <c r="AR55" s="793">
        <v>0.30336787388741199</v>
      </c>
      <c r="AS55" s="778">
        <v>252.70118002807101</v>
      </c>
      <c r="AT55" s="793">
        <v>0.56802515367934803</v>
      </c>
      <c r="AU55" s="779">
        <v>473.15697862480198</v>
      </c>
      <c r="AV55" s="794">
        <v>0.118361219493566</v>
      </c>
      <c r="AW55" s="782">
        <v>98.593234188951101</v>
      </c>
      <c r="AX55" s="49" t="str">
        <f t="shared" si="0"/>
        <v>House TenureSocial renting</v>
      </c>
      <c r="AY55" s="49" t="b" cm="1">
        <f t="array" ref="AY55">NOT(OR(BX55="", NOT(ISNUMBER(MATCH(AX55, 'Overview Variables'!$C$2:$C$36 &amp; 'Overview Variables'!$D$2:$D$36, 0)))))</f>
        <v>1</v>
      </c>
      <c r="AZ55" s="753" cm="1">
        <f t="array" ref="AZ55">IF(AY55,1 + SUMPRODUCT((C:C=C55) * (BX:BX&gt;BX55) * (BX:BX&lt;&gt;"")* (AY:AY=TRUE)),"")</f>
        <v>4</v>
      </c>
      <c r="BA55" s="717" t="str">
        <f t="shared" si="46"/>
        <v>Social renting</v>
      </c>
      <c r="BB55" s="807">
        <f t="shared" si="1"/>
        <v>0</v>
      </c>
      <c r="BC55" s="807">
        <f t="shared" si="2"/>
        <v>0</v>
      </c>
      <c r="BD55" s="807">
        <f t="shared" si="3"/>
        <v>2.7258265669597961</v>
      </c>
      <c r="BE55" s="808">
        <f t="shared" si="4"/>
        <v>14.499033271287894</v>
      </c>
      <c r="BF55" s="808">
        <f t="shared" si="5"/>
        <v>0</v>
      </c>
      <c r="BG55" s="809">
        <f t="shared" si="6"/>
        <v>23.540344589151125</v>
      </c>
      <c r="BH55" s="809">
        <f t="shared" si="7"/>
        <v>24.211301728238102</v>
      </c>
      <c r="BI55" s="809">
        <f t="shared" si="8"/>
        <v>0</v>
      </c>
      <c r="BJ55" s="809">
        <f t="shared" si="9"/>
        <v>0</v>
      </c>
      <c r="BK55" s="809">
        <f t="shared" si="10"/>
        <v>2.1144996824757478</v>
      </c>
      <c r="BL55" s="810">
        <f t="shared" si="11"/>
        <v>36.60179883470488</v>
      </c>
      <c r="BM55" s="810">
        <f t="shared" si="12"/>
        <v>21.170230195960126</v>
      </c>
      <c r="BN55" s="810">
        <f t="shared" si="13"/>
        <v>0</v>
      </c>
      <c r="BO55" s="810">
        <f t="shared" si="14"/>
        <v>0</v>
      </c>
      <c r="BP55" s="810">
        <f t="shared" si="15"/>
        <v>13.749952339300954</v>
      </c>
      <c r="BQ55" s="811">
        <f t="shared" si="16"/>
        <v>0</v>
      </c>
      <c r="BR55" s="811">
        <f t="shared" si="17"/>
        <v>9.2837100376033916</v>
      </c>
      <c r="BS55" s="811">
        <f t="shared" si="18"/>
        <v>27.352798246978608</v>
      </c>
      <c r="BT55" s="810">
        <f t="shared" si="19"/>
        <v>0</v>
      </c>
      <c r="BU55" s="810">
        <f t="shared" si="20"/>
        <v>16.381865189920248</v>
      </c>
      <c r="BV55" s="810">
        <f t="shared" si="21"/>
        <v>14.200628841983701</v>
      </c>
      <c r="BW55" s="811">
        <f t="shared" si="22"/>
        <v>0</v>
      </c>
      <c r="BX55" s="816">
        <f t="shared" si="52"/>
        <v>205.83198952456456</v>
      </c>
      <c r="BY55" s="813">
        <f t="shared" si="53"/>
        <v>4.0099744695999327E-2</v>
      </c>
      <c r="BZ55" s="805">
        <f t="shared" ca="1" si="47"/>
        <v>37.391020592256545</v>
      </c>
      <c r="CA55" s="757" t="str" cm="1">
        <f t="array" ref="CA55">IF(AY55,INDEX(BA:BA,MATCH(1,(C:C=C55)*(AY:AY=TRUE)*(AZ:AZ=1),0)),"")</f>
        <v>Owned outright</v>
      </c>
      <c r="CC55" s="815" t="str">
        <f t="shared" si="56"/>
        <v>Social renting</v>
      </c>
      <c r="CD55" s="807">
        <f t="shared" ca="1" si="23"/>
        <v>0</v>
      </c>
      <c r="CE55" s="807">
        <f t="shared" ca="1" si="24"/>
        <v>2.095558111839896</v>
      </c>
      <c r="CF55" s="807">
        <f t="shared" ca="1" si="25"/>
        <v>245.60092415636308</v>
      </c>
      <c r="CG55" s="808">
        <f t="shared" ca="1" si="26"/>
        <v>1148.0950123989503</v>
      </c>
      <c r="CH55" s="808">
        <f t="shared" ca="1" si="27"/>
        <v>1.7811681564708481</v>
      </c>
      <c r="CI55" s="809">
        <f t="shared" ca="1" si="28"/>
        <v>780.83271036773692</v>
      </c>
      <c r="CJ55" s="809">
        <f t="shared" ca="1" si="29"/>
        <v>780.86422998580531</v>
      </c>
      <c r="CK55" s="809">
        <f t="shared" ca="1" si="30"/>
        <v>0</v>
      </c>
      <c r="CL55" s="809">
        <f t="shared" ca="1" si="31"/>
        <v>201.70164383931055</v>
      </c>
      <c r="CM55" s="809">
        <f t="shared" ca="1" si="32"/>
        <v>696.09329547101618</v>
      </c>
      <c r="CN55" s="810">
        <f t="shared" ca="1" si="33"/>
        <v>1257.8355786130553</v>
      </c>
      <c r="CO55" s="810">
        <f t="shared" ca="1" si="34"/>
        <v>1457.660185762059</v>
      </c>
      <c r="CP55" s="810">
        <f t="shared" ca="1" si="35"/>
        <v>1666.1001856988671</v>
      </c>
      <c r="CQ55" s="810">
        <f t="shared" ca="1" si="36"/>
        <v>0</v>
      </c>
      <c r="CR55" s="810">
        <f t="shared" ca="1" si="37"/>
        <v>741.35159696064306</v>
      </c>
      <c r="CS55" s="811">
        <f t="shared" ca="1" si="38"/>
        <v>1625.6029052170102</v>
      </c>
      <c r="CT55" s="811">
        <f t="shared" ca="1" si="39"/>
        <v>8139.4927754687733</v>
      </c>
      <c r="CU55" s="811">
        <f t="shared" ca="1" si="40"/>
        <v>4901.2589388938477</v>
      </c>
      <c r="CV55" s="810">
        <f t="shared" ca="1" si="41"/>
        <v>7943.9285001962153</v>
      </c>
      <c r="CW55" s="810">
        <f t="shared" ca="1" si="42"/>
        <v>2845.894024937812</v>
      </c>
      <c r="CX55" s="810">
        <f t="shared" ca="1" si="43"/>
        <v>4936.7066106272141</v>
      </c>
      <c r="CY55" s="811">
        <f t="shared" ca="1" si="44"/>
        <v>669.45105745560932</v>
      </c>
      <c r="CZ55" s="816">
        <f t="shared" ca="1" si="55"/>
        <v>40042.346902318597</v>
      </c>
      <c r="DA55" s="813">
        <f t="shared" ca="1" si="54"/>
        <v>0.10724431711367552</v>
      </c>
      <c r="DB55" s="805"/>
      <c r="DL55" s="761" t="str" cm="1">
        <f t="array" ref="DL55">IFERROR(IF(INDEX($D$7:$D$972, SMALL(IF(($DL$4=$C$7:$C$972), MATCH(ROW($C$7:$C$972), ROW($C$7:$C$972)), ""),ROWS($A$1:A50)))&lt;&gt;"",INDEX($D$7:$D$972, SMALL(IF(($DL$4=$C$7:$C$972), MATCH(ROW($C$7:$C$972), ROW($C$7:$C$972)), ""),ROWS($A$1:A50))),""),"")</f>
        <v/>
      </c>
      <c r="DM55" s="762" t="str">
        <f t="shared" si="50"/>
        <v/>
      </c>
      <c r="DN55" s="763" t="str">
        <f t="shared" si="51"/>
        <v/>
      </c>
    </row>
    <row r="56" spans="1:118" x14ac:dyDescent="0.25">
      <c r="A56" s="764">
        <v>59</v>
      </c>
      <c r="B56" s="765" t="s">
        <v>389</v>
      </c>
      <c r="C56" s="765" t="s">
        <v>452</v>
      </c>
      <c r="D56" s="717" t="s">
        <v>386</v>
      </c>
      <c r="E56" s="785" t="s">
        <v>386</v>
      </c>
      <c r="F56" s="786" t="s">
        <v>386</v>
      </c>
      <c r="G56" s="787" t="s">
        <v>386</v>
      </c>
      <c r="H56" s="786" t="s">
        <v>386</v>
      </c>
      <c r="I56" s="787" t="s">
        <v>386</v>
      </c>
      <c r="J56" s="786" t="s">
        <v>386</v>
      </c>
      <c r="K56" s="788" t="s">
        <v>386</v>
      </c>
      <c r="L56" s="789" t="s">
        <v>386</v>
      </c>
      <c r="M56" s="790" t="s">
        <v>386</v>
      </c>
      <c r="N56" s="789" t="s">
        <v>386</v>
      </c>
      <c r="O56" s="791" t="s">
        <v>386</v>
      </c>
      <c r="P56" s="792" t="s">
        <v>386</v>
      </c>
      <c r="Q56" s="775" t="s">
        <v>386</v>
      </c>
      <c r="R56" s="792" t="s">
        <v>386</v>
      </c>
      <c r="S56" s="775" t="s">
        <v>386</v>
      </c>
      <c r="T56" s="792" t="s">
        <v>386</v>
      </c>
      <c r="U56" s="775" t="s">
        <v>386</v>
      </c>
      <c r="V56" s="792" t="s">
        <v>386</v>
      </c>
      <c r="W56" s="775" t="s">
        <v>386</v>
      </c>
      <c r="X56" s="792" t="s">
        <v>386</v>
      </c>
      <c r="Y56" s="776" t="s">
        <v>386</v>
      </c>
      <c r="Z56" s="793" t="s">
        <v>386</v>
      </c>
      <c r="AA56" s="778" t="s">
        <v>386</v>
      </c>
      <c r="AB56" s="793" t="s">
        <v>386</v>
      </c>
      <c r="AC56" s="778" t="s">
        <v>386</v>
      </c>
      <c r="AD56" s="793" t="s">
        <v>386</v>
      </c>
      <c r="AE56" s="778" t="s">
        <v>386</v>
      </c>
      <c r="AF56" s="793" t="s">
        <v>386</v>
      </c>
      <c r="AG56" s="778" t="s">
        <v>386</v>
      </c>
      <c r="AH56" s="793" t="s">
        <v>386</v>
      </c>
      <c r="AI56" s="779" t="s">
        <v>386</v>
      </c>
      <c r="AJ56" s="794" t="s">
        <v>386</v>
      </c>
      <c r="AK56" s="781" t="s">
        <v>386</v>
      </c>
      <c r="AL56" s="794" t="s">
        <v>386</v>
      </c>
      <c r="AM56" s="781" t="s">
        <v>386</v>
      </c>
      <c r="AN56" s="794" t="s">
        <v>386</v>
      </c>
      <c r="AO56" s="782" t="s">
        <v>386</v>
      </c>
      <c r="AP56" s="793" t="s">
        <v>386</v>
      </c>
      <c r="AQ56" s="778" t="s">
        <v>386</v>
      </c>
      <c r="AR56" s="793" t="s">
        <v>386</v>
      </c>
      <c r="AS56" s="778" t="s">
        <v>386</v>
      </c>
      <c r="AT56" s="793" t="s">
        <v>386</v>
      </c>
      <c r="AU56" s="779" t="s">
        <v>386</v>
      </c>
      <c r="AV56" s="794" t="s">
        <v>386</v>
      </c>
      <c r="AW56" s="782" t="s">
        <v>386</v>
      </c>
      <c r="AX56" s="49" t="str">
        <f t="shared" si="0"/>
        <v>House Size</v>
      </c>
      <c r="AY56" s="49" t="b" cm="1">
        <f t="array" ref="AY56">NOT(OR(BX56="", NOT(ISNUMBER(MATCH(AX56, 'Overview Variables'!$C$2:$C$36 &amp; 'Overview Variables'!$D$2:$D$36, 0)))))</f>
        <v>0</v>
      </c>
      <c r="AZ56" s="753" t="str" cm="1">
        <f t="array" ref="AZ56">IF(AY56,1 + SUMPRODUCT((C:C=C56) * (BX:BX&gt;BX56) * (BX:BX&lt;&gt;"")* (AY:AY=TRUE)),"")</f>
        <v/>
      </c>
      <c r="BA56" s="717" t="str">
        <f t="shared" si="46"/>
        <v/>
      </c>
      <c r="BB56" s="807" t="str">
        <f t="shared" si="1"/>
        <v/>
      </c>
      <c r="BC56" s="807" t="str">
        <f t="shared" si="2"/>
        <v/>
      </c>
      <c r="BD56" s="807" t="str">
        <f t="shared" si="3"/>
        <v/>
      </c>
      <c r="BE56" s="808" t="str">
        <f t="shared" si="4"/>
        <v/>
      </c>
      <c r="BF56" s="808" t="str">
        <f t="shared" si="5"/>
        <v/>
      </c>
      <c r="BG56" s="809" t="str">
        <f t="shared" si="6"/>
        <v/>
      </c>
      <c r="BH56" s="809" t="str">
        <f t="shared" si="7"/>
        <v/>
      </c>
      <c r="BI56" s="809" t="str">
        <f t="shared" si="8"/>
        <v/>
      </c>
      <c r="BJ56" s="809" t="str">
        <f t="shared" si="9"/>
        <v/>
      </c>
      <c r="BK56" s="809" t="str">
        <f t="shared" si="10"/>
        <v/>
      </c>
      <c r="BL56" s="810" t="str">
        <f t="shared" si="11"/>
        <v/>
      </c>
      <c r="BM56" s="810" t="str">
        <f t="shared" si="12"/>
        <v/>
      </c>
      <c r="BN56" s="810" t="str">
        <f t="shared" si="13"/>
        <v/>
      </c>
      <c r="BO56" s="810" t="str">
        <f t="shared" si="14"/>
        <v/>
      </c>
      <c r="BP56" s="810" t="str">
        <f t="shared" si="15"/>
        <v/>
      </c>
      <c r="BQ56" s="811" t="str">
        <f t="shared" si="16"/>
        <v/>
      </c>
      <c r="BR56" s="811" t="str">
        <f t="shared" si="17"/>
        <v/>
      </c>
      <c r="BS56" s="811" t="str">
        <f t="shared" si="18"/>
        <v/>
      </c>
      <c r="BT56" s="810" t="str">
        <f t="shared" si="19"/>
        <v/>
      </c>
      <c r="BU56" s="810" t="str">
        <f t="shared" si="20"/>
        <v/>
      </c>
      <c r="BV56" s="810" t="str">
        <f t="shared" si="21"/>
        <v/>
      </c>
      <c r="BW56" s="811" t="str">
        <f t="shared" si="22"/>
        <v/>
      </c>
      <c r="BX56" s="816" t="str">
        <f t="shared" si="52"/>
        <v/>
      </c>
      <c r="BY56" s="813" t="str">
        <f t="shared" si="53"/>
        <v/>
      </c>
      <c r="BZ56" s="805" t="str">
        <f t="shared" ca="1" si="47"/>
        <v/>
      </c>
      <c r="CA56" s="757" t="str" cm="1">
        <f t="array" ref="CA56">IF(AY56,INDEX(BA:BA,MATCH(1,(C:C=C56)*(AY:AY=TRUE)*(AZ:AZ=1),0)),"")</f>
        <v/>
      </c>
      <c r="CC56" s="815" t="str">
        <f t="shared" si="56"/>
        <v/>
      </c>
      <c r="CD56" s="807" t="str">
        <f t="shared" si="23"/>
        <v/>
      </c>
      <c r="CE56" s="807" t="str">
        <f t="shared" si="24"/>
        <v/>
      </c>
      <c r="CF56" s="807" t="str">
        <f t="shared" si="25"/>
        <v/>
      </c>
      <c r="CG56" s="808" t="str">
        <f t="shared" si="26"/>
        <v/>
      </c>
      <c r="CH56" s="808" t="str">
        <f t="shared" si="27"/>
        <v/>
      </c>
      <c r="CI56" s="809" t="str">
        <f t="shared" si="28"/>
        <v/>
      </c>
      <c r="CJ56" s="809" t="str">
        <f t="shared" si="29"/>
        <v/>
      </c>
      <c r="CK56" s="809" t="str">
        <f t="shared" si="30"/>
        <v/>
      </c>
      <c r="CL56" s="809" t="str">
        <f t="shared" si="31"/>
        <v/>
      </c>
      <c r="CM56" s="809" t="str">
        <f t="shared" si="32"/>
        <v/>
      </c>
      <c r="CN56" s="810" t="str">
        <f t="shared" si="33"/>
        <v/>
      </c>
      <c r="CO56" s="810" t="str">
        <f t="shared" si="34"/>
        <v/>
      </c>
      <c r="CP56" s="810" t="str">
        <f t="shared" si="35"/>
        <v/>
      </c>
      <c r="CQ56" s="810" t="str">
        <f t="shared" si="36"/>
        <v/>
      </c>
      <c r="CR56" s="810" t="str">
        <f t="shared" si="37"/>
        <v/>
      </c>
      <c r="CS56" s="811" t="str">
        <f t="shared" si="38"/>
        <v/>
      </c>
      <c r="CT56" s="811" t="str">
        <f t="shared" si="39"/>
        <v/>
      </c>
      <c r="CU56" s="811" t="str">
        <f t="shared" si="40"/>
        <v/>
      </c>
      <c r="CV56" s="810" t="str">
        <f t="shared" si="41"/>
        <v/>
      </c>
      <c r="CW56" s="810" t="str">
        <f t="shared" si="42"/>
        <v/>
      </c>
      <c r="CX56" s="810" t="str">
        <f t="shared" si="43"/>
        <v/>
      </c>
      <c r="CY56" s="811" t="str">
        <f t="shared" si="44"/>
        <v/>
      </c>
      <c r="CZ56" s="816" t="str">
        <f t="shared" si="55"/>
        <v/>
      </c>
      <c r="DA56" s="813" t="str">
        <f t="shared" ca="1" si="54"/>
        <v/>
      </c>
      <c r="DB56" s="805"/>
      <c r="DL56" s="761" t="str" cm="1">
        <f t="array" ref="DL56">IFERROR(IF(INDEX($D$7:$D$972, SMALL(IF(($DL$4=$C$7:$C$972), MATCH(ROW($C$7:$C$972), ROW($C$7:$C$972)), ""),ROWS($A$1:A51)))&lt;&gt;"",INDEX($D$7:$D$972, SMALL(IF(($DL$4=$C$7:$C$972), MATCH(ROW($C$7:$C$972), ROW($C$7:$C$972)), ""),ROWS($A$1:A51))),""),"")</f>
        <v/>
      </c>
      <c r="DM56" s="762" t="str">
        <f t="shared" si="50"/>
        <v/>
      </c>
      <c r="DN56" s="763" t="str">
        <f t="shared" si="51"/>
        <v/>
      </c>
    </row>
    <row r="57" spans="1:118" ht="15.75" thickBot="1" x14ac:dyDescent="0.3">
      <c r="A57" s="764">
        <v>60</v>
      </c>
      <c r="B57" s="765" t="s">
        <v>389</v>
      </c>
      <c r="C57" s="765" t="s">
        <v>452</v>
      </c>
      <c r="D57" s="717" t="s">
        <v>453</v>
      </c>
      <c r="E57" s="785">
        <v>9.4798907030164803E-2</v>
      </c>
      <c r="F57" s="786">
        <v>0.192621199871125</v>
      </c>
      <c r="G57" s="787">
        <v>203.18926230851301</v>
      </c>
      <c r="H57" s="786">
        <v>6.3173952069716405E-2</v>
      </c>
      <c r="I57" s="787">
        <v>66.639958253542403</v>
      </c>
      <c r="J57" s="786">
        <v>2.9637308176517201E-2</v>
      </c>
      <c r="K57" s="788">
        <v>31.2633437504577</v>
      </c>
      <c r="L57" s="789">
        <v>2.1886511920731402E-2</v>
      </c>
      <c r="M57" s="790">
        <v>23.087304069620899</v>
      </c>
      <c r="N57" s="789">
        <v>0.101707659939206</v>
      </c>
      <c r="O57" s="791">
        <v>107.28779806168301</v>
      </c>
      <c r="P57" s="792">
        <v>2.76793595557344E-2</v>
      </c>
      <c r="Q57" s="775">
        <v>29.197973291956799</v>
      </c>
      <c r="R57" s="792">
        <v>1.2371749692609801E-2</v>
      </c>
      <c r="S57" s="775">
        <v>13.0505193363391</v>
      </c>
      <c r="T57" s="792">
        <v>6.3772746786319001E-2</v>
      </c>
      <c r="U57" s="775">
        <v>67.271605532357697</v>
      </c>
      <c r="V57" s="792">
        <v>0.23727089129121001</v>
      </c>
      <c r="W57" s="775">
        <v>250.28863593934801</v>
      </c>
      <c r="X57" s="792">
        <v>3.7155512781502399E-2</v>
      </c>
      <c r="Y57" s="776">
        <v>39.194030759953399</v>
      </c>
      <c r="Z57" s="793">
        <v>4.4647189257652001E-2</v>
      </c>
      <c r="AA57" s="778">
        <v>47.096734188554898</v>
      </c>
      <c r="AB57" s="793">
        <v>1.8964634045060401E-2</v>
      </c>
      <c r="AC57" s="778">
        <v>20.0051188765561</v>
      </c>
      <c r="AD57" s="793">
        <v>5.4611693108332401E-2</v>
      </c>
      <c r="AE57" s="778">
        <v>57.607935385747702</v>
      </c>
      <c r="AF57" s="793">
        <v>5.02615528973498E-2</v>
      </c>
      <c r="AG57" s="778">
        <v>53.019126983559701</v>
      </c>
      <c r="AH57" s="793">
        <v>7.2267963974668906E-2</v>
      </c>
      <c r="AI57" s="779">
        <v>76.232908414939203</v>
      </c>
      <c r="AJ57" s="794">
        <v>0.30163293524612</v>
      </c>
      <c r="AK57" s="781">
        <v>318.18187012445298</v>
      </c>
      <c r="AL57" s="794">
        <v>9.3177137595703396E-2</v>
      </c>
      <c r="AM57" s="781">
        <v>98.289253024884104</v>
      </c>
      <c r="AN57" s="794">
        <v>5.2673981570713901E-2</v>
      </c>
      <c r="AO57" s="782">
        <v>55.5639123075049</v>
      </c>
      <c r="AP57" s="793">
        <v>0.14920316679373199</v>
      </c>
      <c r="AQ57" s="778">
        <v>157.38912131788101</v>
      </c>
      <c r="AR57" s="793">
        <v>0.32466406351749</v>
      </c>
      <c r="AS57" s="778">
        <v>342.47658932837902</v>
      </c>
      <c r="AT57" s="793">
        <v>0.36857470353513899</v>
      </c>
      <c r="AU57" s="779">
        <v>388.79636388408898</v>
      </c>
      <c r="AV57" s="794">
        <v>0.18559748731415199</v>
      </c>
      <c r="AW57" s="782">
        <v>195.780197397313</v>
      </c>
      <c r="AX57" s="49" t="str">
        <f t="shared" si="0"/>
        <v>House SizeNumber of beds: 1</v>
      </c>
      <c r="AY57" s="49" t="b" cm="1">
        <f t="array" ref="AY57">NOT(OR(BX57="", NOT(ISNUMBER(MATCH(AX57, 'Overview Variables'!$C$2:$C$36 &amp; 'Overview Variables'!$D$2:$D$36, 0)))))</f>
        <v>0</v>
      </c>
      <c r="AZ57" s="843" t="str" cm="1">
        <f t="array" ref="AZ57">IF(AY57,1 + SUMPRODUCT((C:C=C57) * (BX:BX&gt;BX57) * (BX:BX&lt;&gt;"")* (AY:AY=TRUE)),"")</f>
        <v/>
      </c>
      <c r="BA57" s="840" t="str">
        <f t="shared" si="46"/>
        <v>Number of beds: 1</v>
      </c>
      <c r="BB57" s="818">
        <f t="shared" si="1"/>
        <v>0</v>
      </c>
      <c r="BC57" s="818">
        <f t="shared" si="2"/>
        <v>0</v>
      </c>
      <c r="BD57" s="818">
        <f t="shared" si="3"/>
        <v>4.0899485283593737</v>
      </c>
      <c r="BE57" s="819">
        <f t="shared" si="4"/>
        <v>16.392997428627819</v>
      </c>
      <c r="BF57" s="819">
        <f t="shared" si="5"/>
        <v>0</v>
      </c>
      <c r="BG57" s="820">
        <f t="shared" si="6"/>
        <v>37.616249636243047</v>
      </c>
      <c r="BH57" s="820">
        <f t="shared" si="7"/>
        <v>9.0313772756051538</v>
      </c>
      <c r="BI57" s="820">
        <f t="shared" si="8"/>
        <v>0</v>
      </c>
      <c r="BJ57" s="820">
        <f t="shared" si="9"/>
        <v>0</v>
      </c>
      <c r="BK57" s="820">
        <f t="shared" si="10"/>
        <v>1.671998075167608</v>
      </c>
      <c r="BL57" s="821">
        <f t="shared" si="11"/>
        <v>45.941957746123911</v>
      </c>
      <c r="BM57" s="821">
        <f t="shared" si="12"/>
        <v>10.278831652422737</v>
      </c>
      <c r="BN57" s="821">
        <f t="shared" si="13"/>
        <v>0</v>
      </c>
      <c r="BO57" s="821">
        <f t="shared" si="14"/>
        <v>0</v>
      </c>
      <c r="BP57" s="821">
        <f t="shared" si="15"/>
        <v>19.078742489312592</v>
      </c>
      <c r="BQ57" s="822">
        <f t="shared" si="16"/>
        <v>0</v>
      </c>
      <c r="BR57" s="822">
        <f t="shared" si="17"/>
        <v>2.9816684030625087</v>
      </c>
      <c r="BS57" s="822">
        <f t="shared" si="18"/>
        <v>8.7438809407385083</v>
      </c>
      <c r="BT57" s="821">
        <f t="shared" si="19"/>
        <v>0</v>
      </c>
      <c r="BU57" s="821">
        <f t="shared" si="20"/>
        <v>17.531859429944461</v>
      </c>
      <c r="BV57" s="821">
        <f t="shared" si="21"/>
        <v>9.2143675883784741</v>
      </c>
      <c r="BW57" s="822">
        <f t="shared" si="22"/>
        <v>0</v>
      </c>
      <c r="BX57" s="827">
        <f t="shared" si="52"/>
        <v>182.57387919398622</v>
      </c>
      <c r="BY57" s="842">
        <f t="shared" si="53"/>
        <v>3.5568649755306103E-2</v>
      </c>
      <c r="BZ57" s="805">
        <f t="shared" ca="1" si="47"/>
        <v>48.239477816183467</v>
      </c>
      <c r="CA57" s="757" t="str" cm="1">
        <f t="array" ref="CA57">IF(AY57,INDEX(BA:BA,MATCH(1,(C:C=C57)*(AY:AY=TRUE)*(AZ:AZ=1),0)),"")</f>
        <v/>
      </c>
      <c r="CC57" s="826" t="str">
        <f t="shared" si="56"/>
        <v>Number of beds: 1</v>
      </c>
      <c r="CD57" s="818">
        <f t="shared" ca="1" si="23"/>
        <v>0</v>
      </c>
      <c r="CE57" s="818">
        <f t="shared" ca="1" si="24"/>
        <v>2.4006101786492233</v>
      </c>
      <c r="CF57" s="818">
        <f t="shared" ca="1" si="25"/>
        <v>368.5102898668149</v>
      </c>
      <c r="CG57" s="819">
        <f t="shared" ca="1" si="26"/>
        <v>1298.0671355066588</v>
      </c>
      <c r="CH57" s="819">
        <f t="shared" ca="1" si="27"/>
        <v>4.8819676770818878</v>
      </c>
      <c r="CI57" s="820">
        <f t="shared" ca="1" si="28"/>
        <v>1247.7301700533953</v>
      </c>
      <c r="CJ57" s="820">
        <f t="shared" ca="1" si="29"/>
        <v>291.28047476280517</v>
      </c>
      <c r="CK57" s="820">
        <f t="shared" ca="1" si="30"/>
        <v>0</v>
      </c>
      <c r="CL57" s="820">
        <f t="shared" ca="1" si="31"/>
        <v>683.34016691868487</v>
      </c>
      <c r="CM57" s="820">
        <f t="shared" ca="1" si="32"/>
        <v>550.42176634517659</v>
      </c>
      <c r="CN57" s="821">
        <f t="shared" ca="1" si="33"/>
        <v>1578.81390652909</v>
      </c>
      <c r="CO57" s="821">
        <f t="shared" ca="1" si="34"/>
        <v>707.7411779276091</v>
      </c>
      <c r="CP57" s="821">
        <f t="shared" ca="1" si="35"/>
        <v>572.93127239951525</v>
      </c>
      <c r="CQ57" s="821">
        <f t="shared" ca="1" si="36"/>
        <v>0</v>
      </c>
      <c r="CR57" s="821">
        <f t="shared" ca="1" si="37"/>
        <v>1028.6621992154371</v>
      </c>
      <c r="CS57" s="822">
        <f t="shared" ca="1" si="38"/>
        <v>4552.2442587344431</v>
      </c>
      <c r="CT57" s="822">
        <f t="shared" ca="1" si="39"/>
        <v>2614.1777723850546</v>
      </c>
      <c r="CU57" s="822">
        <f t="shared" ca="1" si="40"/>
        <v>1566.787581820885</v>
      </c>
      <c r="CV57" s="821">
        <f t="shared" ca="1" si="41"/>
        <v>3163.5547455274996</v>
      </c>
      <c r="CW57" s="821">
        <f t="shared" ca="1" si="42"/>
        <v>3045.6735798575737</v>
      </c>
      <c r="CX57" s="821">
        <f t="shared" ca="1" si="43"/>
        <v>3203.2827484238928</v>
      </c>
      <c r="CY57" s="822">
        <f t="shared" ca="1" si="44"/>
        <v>1049.7393882488436</v>
      </c>
      <c r="CZ57" s="827">
        <f t="shared" ca="1" si="55"/>
        <v>27530.241212379107</v>
      </c>
      <c r="DA57" s="842">
        <f t="shared" ca="1" si="54"/>
        <v>7.3733488349190773E-2</v>
      </c>
      <c r="DB57" s="805"/>
      <c r="DL57" s="761" t="str" cm="1">
        <f t="array" ref="DL57">IFERROR(IF(INDEX($D$7:$D$972, SMALL(IF(($DL$4=$C$7:$C$972), MATCH(ROW($C$7:$C$972), ROW($C$7:$C$972)), ""),ROWS($A$1:A52)))&lt;&gt;"",INDEX($D$7:$D$972, SMALL(IF(($DL$4=$C$7:$C$972), MATCH(ROW($C$7:$C$972), ROW($C$7:$C$972)), ""),ROWS($A$1:A52))),""),"")</f>
        <v/>
      </c>
      <c r="DM57" s="762" t="str">
        <f t="shared" si="50"/>
        <v/>
      </c>
      <c r="DN57" s="763" t="str">
        <f t="shared" si="51"/>
        <v/>
      </c>
    </row>
    <row r="58" spans="1:118" x14ac:dyDescent="0.25">
      <c r="A58" s="764">
        <v>61</v>
      </c>
      <c r="B58" s="765" t="s">
        <v>389</v>
      </c>
      <c r="C58" s="765" t="s">
        <v>452</v>
      </c>
      <c r="D58" s="717" t="s">
        <v>454</v>
      </c>
      <c r="E58" s="785">
        <v>0.23328027878704499</v>
      </c>
      <c r="F58" s="786">
        <v>9.03953016156957E-2</v>
      </c>
      <c r="G58" s="787">
        <v>38.749654315277503</v>
      </c>
      <c r="H58" s="786">
        <v>0.19234196486619101</v>
      </c>
      <c r="I58" s="787">
        <v>82.451018091321501</v>
      </c>
      <c r="J58" s="786">
        <v>5.94395395245636E-2</v>
      </c>
      <c r="K58" s="788">
        <v>25.479881897271</v>
      </c>
      <c r="L58" s="789">
        <v>7.1425576268982993E-2</v>
      </c>
      <c r="M58" s="790">
        <v>30.617923058204699</v>
      </c>
      <c r="N58" s="789">
        <v>0.16380277761043499</v>
      </c>
      <c r="O58" s="791">
        <v>70.217156144590604</v>
      </c>
      <c r="P58" s="792">
        <v>0.10361513384297499</v>
      </c>
      <c r="Q58" s="775">
        <v>44.416585226033099</v>
      </c>
      <c r="R58" s="792">
        <v>0.109569583127939</v>
      </c>
      <c r="S58" s="775">
        <v>46.969072438378802</v>
      </c>
      <c r="T58" s="792">
        <v>0.16429079852737799</v>
      </c>
      <c r="U58" s="775">
        <v>70.426355533188797</v>
      </c>
      <c r="V58" s="792">
        <v>0.34237285638404202</v>
      </c>
      <c r="W58" s="775">
        <v>146.76459500315599</v>
      </c>
      <c r="X58" s="792">
        <v>0.172993703949748</v>
      </c>
      <c r="Y58" s="776">
        <v>74.157020408771601</v>
      </c>
      <c r="Z58" s="793">
        <v>0.238486312477213</v>
      </c>
      <c r="AA58" s="778">
        <v>102.23166472418301</v>
      </c>
      <c r="AB58" s="793">
        <v>0.185500025817185</v>
      </c>
      <c r="AC58" s="778">
        <v>79.518091619961893</v>
      </c>
      <c r="AD58" s="793">
        <v>0.241608532687099</v>
      </c>
      <c r="AE58" s="778">
        <v>103.57006342043</v>
      </c>
      <c r="AF58" s="793">
        <v>0.215343760935404</v>
      </c>
      <c r="AG58" s="778">
        <v>92.311172661099704</v>
      </c>
      <c r="AH58" s="793">
        <v>0.36365490569480402</v>
      </c>
      <c r="AI58" s="779">
        <v>155.88754762539301</v>
      </c>
      <c r="AJ58" s="794">
        <v>0.390117444671989</v>
      </c>
      <c r="AK58" s="781">
        <v>167.23121504330601</v>
      </c>
      <c r="AL58" s="794">
        <v>0.279241544679252</v>
      </c>
      <c r="AM58" s="781">
        <v>119.702165194239</v>
      </c>
      <c r="AN58" s="794">
        <v>0.357755894790316</v>
      </c>
      <c r="AO58" s="782">
        <v>153.35882512250399</v>
      </c>
      <c r="AP58" s="793">
        <v>0.349903659593014</v>
      </c>
      <c r="AQ58" s="778">
        <v>149.99281611474299</v>
      </c>
      <c r="AR58" s="793">
        <v>0.35192588601307601</v>
      </c>
      <c r="AS58" s="778">
        <v>150.85968168545401</v>
      </c>
      <c r="AT58" s="793">
        <v>0.31875639587341897</v>
      </c>
      <c r="AU58" s="779">
        <v>136.640952904725</v>
      </c>
      <c r="AV58" s="794">
        <v>0.19558717612255699</v>
      </c>
      <c r="AW58" s="782">
        <v>83.842139223908902</v>
      </c>
      <c r="AX58" s="49" t="str">
        <f t="shared" si="0"/>
        <v>House SizeNumber of beds: 2</v>
      </c>
      <c r="AY58" s="49" t="b" cm="1">
        <f t="array" ref="AY58">NOT(OR(BX58="", NOT(ISNUMBER(MATCH(AX58, 'Overview Variables'!$C$2:$C$36 &amp; 'Overview Variables'!$D$2:$D$36, 0)))))</f>
        <v>0</v>
      </c>
      <c r="AZ58" s="753" t="str" cm="1">
        <f t="array" ref="AZ58">IF(AY58,1 + SUMPRODUCT((C:C=C58) * (BX:BX&gt;BX58) * (BX:BX&lt;&gt;"")* (AY:AY=TRUE)),"")</f>
        <v/>
      </c>
      <c r="BA58" s="717" t="str">
        <f t="shared" si="46"/>
        <v>Number of beds: 2</v>
      </c>
      <c r="BB58" s="828">
        <f t="shared" si="1"/>
        <v>0</v>
      </c>
      <c r="BC58" s="828">
        <f t="shared" si="2"/>
        <v>0</v>
      </c>
      <c r="BD58" s="828">
        <f t="shared" si="3"/>
        <v>8.2026564543897766</v>
      </c>
      <c r="BE58" s="808">
        <f t="shared" si="4"/>
        <v>53.497756625468263</v>
      </c>
      <c r="BF58" s="808">
        <f t="shared" si="5"/>
        <v>0</v>
      </c>
      <c r="BG58" s="829">
        <f t="shared" si="6"/>
        <v>140.81296689260301</v>
      </c>
      <c r="BH58" s="829">
        <f t="shared" si="7"/>
        <v>79.98579568339548</v>
      </c>
      <c r="BI58" s="829">
        <f t="shared" si="8"/>
        <v>0</v>
      </c>
      <c r="BJ58" s="829">
        <f t="shared" si="9"/>
        <v>0</v>
      </c>
      <c r="BK58" s="829">
        <f t="shared" si="10"/>
        <v>7.7847166777386603</v>
      </c>
      <c r="BL58" s="810">
        <f t="shared" si="11"/>
        <v>245.40241553905219</v>
      </c>
      <c r="BM58" s="810">
        <f t="shared" si="12"/>
        <v>100.54101399291427</v>
      </c>
      <c r="BN58" s="810">
        <f t="shared" si="13"/>
        <v>0</v>
      </c>
      <c r="BO58" s="810">
        <f t="shared" si="14"/>
        <v>0</v>
      </c>
      <c r="BP58" s="810">
        <f t="shared" si="15"/>
        <v>96.004895103428268</v>
      </c>
      <c r="BQ58" s="830">
        <f t="shared" si="16"/>
        <v>0</v>
      </c>
      <c r="BR58" s="830">
        <f t="shared" si="17"/>
        <v>8.9357294297360639</v>
      </c>
      <c r="BS58" s="830">
        <f t="shared" si="18"/>
        <v>59.387478535192457</v>
      </c>
      <c r="BT58" s="810">
        <f t="shared" si="19"/>
        <v>0</v>
      </c>
      <c r="BU58" s="810">
        <f t="shared" si="20"/>
        <v>19.003997844706106</v>
      </c>
      <c r="BV58" s="810">
        <f t="shared" si="21"/>
        <v>7.9689098968354743</v>
      </c>
      <c r="BW58" s="830">
        <f t="shared" si="22"/>
        <v>0</v>
      </c>
      <c r="BX58" s="816">
        <f t="shared" si="52"/>
        <v>827.52833267545998</v>
      </c>
      <c r="BY58" s="755">
        <f t="shared" si="53"/>
        <v>0.1612172867086421</v>
      </c>
      <c r="BZ58" s="805">
        <f t="shared" ca="1" si="47"/>
        <v>77.353785760514413</v>
      </c>
      <c r="CA58" s="757" t="str" cm="1">
        <f t="array" ref="CA58">IF(AY58,INDEX(BA:BA,MATCH(1,(C:C=C58)*(AY:AY=TRUE)*(AZ:AZ=1),0)),"")</f>
        <v/>
      </c>
      <c r="CC58" s="765" t="str">
        <f t="shared" si="56"/>
        <v>Number of beds: 2</v>
      </c>
      <c r="CD58" s="828">
        <f t="shared" ca="1" si="23"/>
        <v>0</v>
      </c>
      <c r="CE58" s="828">
        <f t="shared" ca="1" si="24"/>
        <v>7.3089946649152582</v>
      </c>
      <c r="CF58" s="828">
        <f t="shared" ca="1" si="25"/>
        <v>739.07123444842375</v>
      </c>
      <c r="CG58" s="808">
        <f t="shared" ca="1" si="26"/>
        <v>4236.1795029371124</v>
      </c>
      <c r="CH58" s="808">
        <f t="shared" ca="1" si="27"/>
        <v>7.8625333253008796</v>
      </c>
      <c r="CI58" s="829">
        <f t="shared" ca="1" si="28"/>
        <v>4670.7630033736268</v>
      </c>
      <c r="CJ58" s="829">
        <f t="shared" ca="1" si="29"/>
        <v>2579.7062651641959</v>
      </c>
      <c r="CK58" s="829">
        <f t="shared" ca="1" si="30"/>
        <v>0</v>
      </c>
      <c r="CL58" s="829">
        <f t="shared" ca="1" si="31"/>
        <v>986.03382638604103</v>
      </c>
      <c r="CM58" s="829">
        <f t="shared" ca="1" si="32"/>
        <v>2562.7287303115668</v>
      </c>
      <c r="CN58" s="810">
        <f t="shared" ca="1" si="33"/>
        <v>8433.3529818192055</v>
      </c>
      <c r="CO58" s="810">
        <f t="shared" ca="1" si="34"/>
        <v>6922.6754634715271</v>
      </c>
      <c r="CP58" s="810">
        <f t="shared" ca="1" si="35"/>
        <v>2534.7151164203556</v>
      </c>
      <c r="CQ58" s="810">
        <f t="shared" ca="1" si="36"/>
        <v>0</v>
      </c>
      <c r="CR58" s="810">
        <f t="shared" ca="1" si="37"/>
        <v>5176.2639276598402</v>
      </c>
      <c r="CS58" s="830">
        <f t="shared" ca="1" si="38"/>
        <v>5887.652474989658</v>
      </c>
      <c r="CT58" s="830">
        <f t="shared" ca="1" si="39"/>
        <v>7834.4007775210939</v>
      </c>
      <c r="CU58" s="830">
        <f t="shared" ca="1" si="40"/>
        <v>10641.44909053795</v>
      </c>
      <c r="CV58" s="810">
        <f t="shared" ca="1" si="41"/>
        <v>7419.0072943506757</v>
      </c>
      <c r="CW58" s="810">
        <f t="shared" ca="1" si="42"/>
        <v>3301.4167366886659</v>
      </c>
      <c r="CX58" s="810">
        <f t="shared" ca="1" si="43"/>
        <v>2770.3118365358841</v>
      </c>
      <c r="CY58" s="830">
        <f t="shared" ca="1" si="44"/>
        <v>1106.2410681491824</v>
      </c>
      <c r="CZ58" s="816">
        <f t="shared" ca="1" si="55"/>
        <v>77817.140858755229</v>
      </c>
      <c r="DA58" s="755">
        <f t="shared" ca="1" si="54"/>
        <v>0.20841550949783791</v>
      </c>
      <c r="DB58" s="805"/>
      <c r="DL58" s="761" t="str" cm="1">
        <f t="array" ref="DL58">IFERROR(IF(INDEX($D$7:$D$972, SMALL(IF(($DL$4=$C$7:$C$972), MATCH(ROW($C$7:$C$972), ROW($C$7:$C$972)), ""),ROWS($A$1:A53)))&lt;&gt;"",INDEX($D$7:$D$972, SMALL(IF(($DL$4=$C$7:$C$972), MATCH(ROW($C$7:$C$972), ROW($C$7:$C$972)), ""),ROWS($A$1:A53))),""),"")</f>
        <v/>
      </c>
      <c r="DM58" s="762" t="str">
        <f t="shared" si="50"/>
        <v/>
      </c>
      <c r="DN58" s="763" t="str">
        <f t="shared" si="51"/>
        <v/>
      </c>
    </row>
    <row r="59" spans="1:118" x14ac:dyDescent="0.25">
      <c r="A59" s="764">
        <v>62</v>
      </c>
      <c r="B59" s="765" t="s">
        <v>389</v>
      </c>
      <c r="C59" s="765" t="s">
        <v>452</v>
      </c>
      <c r="D59" s="717" t="s">
        <v>455</v>
      </c>
      <c r="E59" s="785">
        <v>0.43506048525443602</v>
      </c>
      <c r="F59" s="786">
        <v>0.121034895446851</v>
      </c>
      <c r="G59" s="787">
        <v>27.820245586327299</v>
      </c>
      <c r="H59" s="786">
        <v>0.32442788764229702</v>
      </c>
      <c r="I59" s="787">
        <v>74.570754788857101</v>
      </c>
      <c r="J59" s="786">
        <v>0.15327512898373499</v>
      </c>
      <c r="K59" s="788">
        <v>35.230763118855897</v>
      </c>
      <c r="L59" s="789">
        <v>0.34410062956808202</v>
      </c>
      <c r="M59" s="790">
        <v>79.092595450685806</v>
      </c>
      <c r="N59" s="789">
        <v>0.36150572628079702</v>
      </c>
      <c r="O59" s="791">
        <v>83.093210836966307</v>
      </c>
      <c r="P59" s="792">
        <v>0.449725716388715</v>
      </c>
      <c r="Q59" s="775">
        <v>103.370848797197</v>
      </c>
      <c r="R59" s="792">
        <v>0.59997041068788004</v>
      </c>
      <c r="S59" s="775">
        <v>137.90505711797701</v>
      </c>
      <c r="T59" s="792">
        <v>0.48273688820717903</v>
      </c>
      <c r="U59" s="775">
        <v>110.958568881487</v>
      </c>
      <c r="V59" s="792">
        <v>0.24534971676928</v>
      </c>
      <c r="W59" s="775">
        <v>56.3943922937043</v>
      </c>
      <c r="X59" s="792">
        <v>0.50118703813524002</v>
      </c>
      <c r="Y59" s="776">
        <v>115.199392986042</v>
      </c>
      <c r="Z59" s="793">
        <v>0.493029075381615</v>
      </c>
      <c r="AA59" s="778">
        <v>113.32425998037399</v>
      </c>
      <c r="AB59" s="793">
        <v>0.65623921552771403</v>
      </c>
      <c r="AC59" s="778">
        <v>150.8386161855</v>
      </c>
      <c r="AD59" s="793">
        <v>0.57115252670164596</v>
      </c>
      <c r="AE59" s="778">
        <v>131.281177229326</v>
      </c>
      <c r="AF59" s="793">
        <v>0.53689937102224194</v>
      </c>
      <c r="AG59" s="778">
        <v>123.407983307941</v>
      </c>
      <c r="AH59" s="793">
        <v>0.41017652181043002</v>
      </c>
      <c r="AI59" s="779">
        <v>94.280343932073393</v>
      </c>
      <c r="AJ59" s="794">
        <v>0.19179978880996501</v>
      </c>
      <c r="AK59" s="781">
        <v>44.0857754980427</v>
      </c>
      <c r="AL59" s="794">
        <v>0.53698890806773403</v>
      </c>
      <c r="AM59" s="781">
        <v>123.42856367516001</v>
      </c>
      <c r="AN59" s="794">
        <v>0.48652528222613201</v>
      </c>
      <c r="AO59" s="782">
        <v>111.82934298011401</v>
      </c>
      <c r="AP59" s="793">
        <v>0.42568571950362599</v>
      </c>
      <c r="AQ59" s="778">
        <v>97.845181056761106</v>
      </c>
      <c r="AR59" s="793">
        <v>0.26671912816984999</v>
      </c>
      <c r="AS59" s="778">
        <v>61.306217689217398</v>
      </c>
      <c r="AT59" s="793">
        <v>0.23489722562078599</v>
      </c>
      <c r="AU59" s="779">
        <v>53.9918548298891</v>
      </c>
      <c r="AV59" s="794">
        <v>0.27953036037470602</v>
      </c>
      <c r="AW59" s="782">
        <v>64.250919090302801</v>
      </c>
      <c r="AX59" s="49" t="str">
        <f t="shared" si="0"/>
        <v>House SizeNumber of beds: 3</v>
      </c>
      <c r="AY59" s="49" t="b" cm="1">
        <f t="array" ref="AY59">NOT(OR(BX59="", NOT(ISNUMBER(MATCH(AX59, 'Overview Variables'!$C$2:$C$36 &amp; 'Overview Variables'!$D$2:$D$36, 0)))))</f>
        <v>0</v>
      </c>
      <c r="AZ59" s="753" t="str" cm="1">
        <f t="array" ref="AZ59">IF(AY59,1 + SUMPRODUCT((C:C=C59) * (BX:BX&gt;BX59) * (BX:BX&lt;&gt;"")* (AY:AY=TRUE)),"")</f>
        <v/>
      </c>
      <c r="BA59" s="717" t="str">
        <f t="shared" si="46"/>
        <v>Number of beds: 3</v>
      </c>
      <c r="BB59" s="828">
        <f t="shared" si="1"/>
        <v>0</v>
      </c>
      <c r="BC59" s="828">
        <f t="shared" si="2"/>
        <v>0</v>
      </c>
      <c r="BD59" s="828">
        <f t="shared" si="3"/>
        <v>21.151967799755429</v>
      </c>
      <c r="BE59" s="808">
        <f t="shared" si="4"/>
        <v>257.73137154649345</v>
      </c>
      <c r="BF59" s="808">
        <f t="shared" si="5"/>
        <v>0</v>
      </c>
      <c r="BG59" s="829">
        <f t="shared" si="6"/>
        <v>611.17724857226369</v>
      </c>
      <c r="BH59" s="829">
        <f t="shared" si="7"/>
        <v>437.97839980215241</v>
      </c>
      <c r="BI59" s="829">
        <f t="shared" si="8"/>
        <v>0</v>
      </c>
      <c r="BJ59" s="829">
        <f t="shared" si="9"/>
        <v>0</v>
      </c>
      <c r="BK59" s="829">
        <f t="shared" si="10"/>
        <v>22.553416716085799</v>
      </c>
      <c r="BL59" s="810">
        <f t="shared" si="11"/>
        <v>507.32691856768184</v>
      </c>
      <c r="BM59" s="810">
        <f t="shared" si="12"/>
        <v>355.68165481602102</v>
      </c>
      <c r="BN59" s="810">
        <f t="shared" si="13"/>
        <v>0</v>
      </c>
      <c r="BO59" s="810">
        <f t="shared" si="14"/>
        <v>0</v>
      </c>
      <c r="BP59" s="810">
        <f t="shared" si="15"/>
        <v>108.28660175795352</v>
      </c>
      <c r="BQ59" s="830">
        <f t="shared" si="16"/>
        <v>0</v>
      </c>
      <c r="BR59" s="830">
        <f t="shared" si="17"/>
        <v>17.183645058167489</v>
      </c>
      <c r="BS59" s="830">
        <f t="shared" si="18"/>
        <v>80.76319684953792</v>
      </c>
      <c r="BT59" s="810">
        <f t="shared" si="19"/>
        <v>0</v>
      </c>
      <c r="BU59" s="810">
        <f t="shared" si="20"/>
        <v>14.4028329211719</v>
      </c>
      <c r="BV59" s="810">
        <f t="shared" si="21"/>
        <v>5.8724306405196502</v>
      </c>
      <c r="BW59" s="830">
        <f t="shared" si="22"/>
        <v>0</v>
      </c>
      <c r="BX59" s="816">
        <f t="shared" si="52"/>
        <v>2440.1096850478043</v>
      </c>
      <c r="BY59" s="755">
        <f t="shared" si="53"/>
        <v>0.47537691117237568</v>
      </c>
      <c r="BZ59" s="805">
        <f t="shared" ca="1" si="47"/>
        <v>106.78826022405204</v>
      </c>
      <c r="CA59" s="757" t="str" cm="1">
        <f t="array" ref="CA59">IF(AY59,INDEX(BA:BA,MATCH(1,(C:C=C59)*(AY:AY=TRUE)*(AZ:AZ=1),0)),"")</f>
        <v/>
      </c>
      <c r="CC59" s="765" t="str">
        <f t="shared" si="56"/>
        <v>Number of beds: 3</v>
      </c>
      <c r="CD59" s="828">
        <f t="shared" ca="1" si="23"/>
        <v>0</v>
      </c>
      <c r="CE59" s="828">
        <f t="shared" ca="1" si="24"/>
        <v>12.328259730407286</v>
      </c>
      <c r="CF59" s="828">
        <f t="shared" ca="1" si="25"/>
        <v>1905.8229537837608</v>
      </c>
      <c r="CG59" s="808">
        <f t="shared" ca="1" si="26"/>
        <v>20408.264239053377</v>
      </c>
      <c r="CH59" s="808">
        <f t="shared" ca="1" si="27"/>
        <v>17.352274861478257</v>
      </c>
      <c r="CI59" s="829">
        <f t="shared" ca="1" si="28"/>
        <v>20272.735843370494</v>
      </c>
      <c r="CJ59" s="829">
        <f t="shared" ca="1" si="29"/>
        <v>14125.703349235448</v>
      </c>
      <c r="CK59" s="829">
        <f t="shared" ca="1" si="30"/>
        <v>0</v>
      </c>
      <c r="CL59" s="829">
        <f t="shared" ca="1" si="31"/>
        <v>706.60718429552639</v>
      </c>
      <c r="CM59" s="829">
        <f t="shared" ca="1" si="32"/>
        <v>7424.5847829354452</v>
      </c>
      <c r="CN59" s="810">
        <f t="shared" ca="1" si="33"/>
        <v>17434.494163644671</v>
      </c>
      <c r="CO59" s="810">
        <f t="shared" ca="1" si="34"/>
        <v>24490.191284278761</v>
      </c>
      <c r="CP59" s="810">
        <f t="shared" ca="1" si="35"/>
        <v>5991.9611576269681</v>
      </c>
      <c r="CQ59" s="810">
        <f t="shared" ca="1" si="36"/>
        <v>0</v>
      </c>
      <c r="CR59" s="810">
        <f t="shared" ca="1" si="37"/>
        <v>5838.4526114496612</v>
      </c>
      <c r="CS59" s="830">
        <f t="shared" ca="1" si="38"/>
        <v>2894.6424127199921</v>
      </c>
      <c r="CT59" s="830">
        <f t="shared" ca="1" si="39"/>
        <v>15065.760804748346</v>
      </c>
      <c r="CU59" s="830">
        <f t="shared" ca="1" si="40"/>
        <v>14471.694519816296</v>
      </c>
      <c r="CV59" s="810">
        <f t="shared" ca="1" si="41"/>
        <v>9025.8143106353818</v>
      </c>
      <c r="CW59" s="810">
        <f t="shared" ca="1" si="42"/>
        <v>2502.0921413613628</v>
      </c>
      <c r="CX59" s="810">
        <f t="shared" ca="1" si="43"/>
        <v>2041.4917878702511</v>
      </c>
      <c r="CY59" s="830">
        <f t="shared" ca="1" si="44"/>
        <v>1581.0237182793373</v>
      </c>
      <c r="CZ59" s="816">
        <f t="shared" ca="1" si="55"/>
        <v>166211.01779969691</v>
      </c>
      <c r="DA59" s="755">
        <f t="shared" ca="1" si="54"/>
        <v>0.44515840053484274</v>
      </c>
      <c r="DB59" s="805"/>
      <c r="DL59" s="761" t="str" cm="1">
        <f t="array" ref="DL59">IFERROR(IF(INDEX($D$7:$D$972, SMALL(IF(($DL$4=$C$7:$C$972), MATCH(ROW($C$7:$C$972), ROW($C$7:$C$972)), ""),ROWS($A$1:A54)))&lt;&gt;"",INDEX($D$7:$D$972, SMALL(IF(($DL$4=$C$7:$C$972), MATCH(ROW($C$7:$C$972), ROW($C$7:$C$972)), ""),ROWS($A$1:A54))),""),"")</f>
        <v/>
      </c>
      <c r="DM59" s="762" t="str">
        <f t="shared" si="50"/>
        <v/>
      </c>
      <c r="DN59" s="763" t="str">
        <f t="shared" si="51"/>
        <v/>
      </c>
    </row>
    <row r="60" spans="1:118" x14ac:dyDescent="0.25">
      <c r="A60" s="764">
        <v>63</v>
      </c>
      <c r="B60" s="765" t="s">
        <v>389</v>
      </c>
      <c r="C60" s="765" t="s">
        <v>452</v>
      </c>
      <c r="D60" s="717" t="s">
        <v>456</v>
      </c>
      <c r="E60" s="785">
        <v>0.185471694328009</v>
      </c>
      <c r="F60" s="786">
        <v>0.318267937845644</v>
      </c>
      <c r="G60" s="787">
        <v>171.59919684713799</v>
      </c>
      <c r="H60" s="786">
        <v>0.242579401786499</v>
      </c>
      <c r="I60" s="787">
        <v>130.790524486983</v>
      </c>
      <c r="J60" s="786">
        <v>0.39355960625040898</v>
      </c>
      <c r="K60" s="788">
        <v>212.193891729048</v>
      </c>
      <c r="L60" s="789">
        <v>0.44028207935449698</v>
      </c>
      <c r="M60" s="790">
        <v>237.38505271637399</v>
      </c>
      <c r="N60" s="789">
        <v>0.28676783317291299</v>
      </c>
      <c r="O60" s="791">
        <v>154.61541676853301</v>
      </c>
      <c r="P60" s="792">
        <v>0.35321922052251797</v>
      </c>
      <c r="Q60" s="775">
        <v>190.44373417856599</v>
      </c>
      <c r="R60" s="792">
        <v>0.22451050844349399</v>
      </c>
      <c r="S60" s="775">
        <v>121.048394611872</v>
      </c>
      <c r="T60" s="792">
        <v>0.24710848605882299</v>
      </c>
      <c r="U60" s="775">
        <v>133.232451967472</v>
      </c>
      <c r="V60" s="792">
        <v>0.143393643759126</v>
      </c>
      <c r="W60" s="775">
        <v>77.312952943392105</v>
      </c>
      <c r="X60" s="792">
        <v>0.23799651171195499</v>
      </c>
      <c r="Y60" s="776">
        <v>128.31958675648599</v>
      </c>
      <c r="Z60" s="793">
        <v>0.19156723718247201</v>
      </c>
      <c r="AA60" s="778">
        <v>103.28650842197101</v>
      </c>
      <c r="AB60" s="793">
        <v>0.121549874822253</v>
      </c>
      <c r="AC60" s="778">
        <v>65.535539135848296</v>
      </c>
      <c r="AD60" s="793">
        <v>0.103626541852752</v>
      </c>
      <c r="AE60" s="778">
        <v>55.871890440321103</v>
      </c>
      <c r="AF60" s="793">
        <v>0.163402326508816</v>
      </c>
      <c r="AG60" s="778">
        <v>88.100950983839695</v>
      </c>
      <c r="AH60" s="793">
        <v>0.12926225883815601</v>
      </c>
      <c r="AI60" s="779">
        <v>69.693793064484396</v>
      </c>
      <c r="AJ60" s="794">
        <v>6.7460324144565598E-2</v>
      </c>
      <c r="AK60" s="781">
        <v>36.372301654429798</v>
      </c>
      <c r="AL60" s="794">
        <v>7.4819710708557599E-2</v>
      </c>
      <c r="AM60" s="781">
        <v>40.340231418945102</v>
      </c>
      <c r="AN60" s="794">
        <v>7.6183756638334099E-2</v>
      </c>
      <c r="AO60" s="782">
        <v>41.0756783747292</v>
      </c>
      <c r="AP60" s="793">
        <v>6.02661824360117E-2</v>
      </c>
      <c r="AQ60" s="778">
        <v>32.493466269537599</v>
      </c>
      <c r="AR60" s="793">
        <v>4.5618194999858502E-2</v>
      </c>
      <c r="AS60" s="778">
        <v>24.595771966789702</v>
      </c>
      <c r="AT60" s="793">
        <v>5.8228047640470897E-2</v>
      </c>
      <c r="AU60" s="779">
        <v>31.394573631000299</v>
      </c>
      <c r="AV60" s="794">
        <v>0.21802400649416601</v>
      </c>
      <c r="AW60" s="782">
        <v>117.551094405051</v>
      </c>
      <c r="AX60" s="49" t="str">
        <f t="shared" si="0"/>
        <v>House SizeNumber of beds: 4</v>
      </c>
      <c r="AY60" s="49" t="b" cm="1">
        <f t="array" ref="AY60">NOT(OR(BX60="", NOT(ISNUMBER(MATCH(AX60, 'Overview Variables'!$C$2:$C$36 &amp; 'Overview Variables'!$D$2:$D$36, 0)))))</f>
        <v>0</v>
      </c>
      <c r="AZ60" s="753" t="str" cm="1">
        <f t="array" ref="AZ60">IF(AY60,1 + SUMPRODUCT((C:C=C60) * (BX:BX&gt;BX60) * (BX:BX&lt;&gt;"")* (AY:AY=TRUE)),"")</f>
        <v/>
      </c>
      <c r="BA60" s="717" t="str">
        <f t="shared" si="46"/>
        <v>Number of beds: 4</v>
      </c>
      <c r="BB60" s="828">
        <f t="shared" si="1"/>
        <v>0</v>
      </c>
      <c r="BC60" s="828">
        <f t="shared" si="2"/>
        <v>0</v>
      </c>
      <c r="BD60" s="828">
        <f t="shared" si="3"/>
        <v>54.311225662556438</v>
      </c>
      <c r="BE60" s="808">
        <f t="shared" si="4"/>
        <v>329.77127743651823</v>
      </c>
      <c r="BF60" s="808">
        <f t="shared" si="5"/>
        <v>0</v>
      </c>
      <c r="BG60" s="829">
        <f t="shared" si="6"/>
        <v>480.02492069010191</v>
      </c>
      <c r="BH60" s="829">
        <f t="shared" si="7"/>
        <v>163.89267116375061</v>
      </c>
      <c r="BI60" s="829">
        <f t="shared" si="8"/>
        <v>0</v>
      </c>
      <c r="BJ60" s="829">
        <f t="shared" si="9"/>
        <v>0</v>
      </c>
      <c r="BK60" s="829">
        <f t="shared" si="10"/>
        <v>10.709843027037975</v>
      </c>
      <c r="BL60" s="810">
        <f t="shared" si="11"/>
        <v>197.1226870607637</v>
      </c>
      <c r="BM60" s="810">
        <f t="shared" si="12"/>
        <v>65.880032153661134</v>
      </c>
      <c r="BN60" s="810">
        <f t="shared" si="13"/>
        <v>0</v>
      </c>
      <c r="BO60" s="810">
        <f t="shared" si="14"/>
        <v>0</v>
      </c>
      <c r="BP60" s="810">
        <f t="shared" si="15"/>
        <v>34.125236333273186</v>
      </c>
      <c r="BQ60" s="830">
        <f t="shared" si="16"/>
        <v>0</v>
      </c>
      <c r="BR60" s="830">
        <f t="shared" si="17"/>
        <v>2.3942307426738432</v>
      </c>
      <c r="BS60" s="830">
        <f t="shared" si="18"/>
        <v>12.64650360196346</v>
      </c>
      <c r="BT60" s="810">
        <f t="shared" si="19"/>
        <v>0</v>
      </c>
      <c r="BU60" s="810">
        <f t="shared" si="20"/>
        <v>2.4633825299923591</v>
      </c>
      <c r="BV60" s="810">
        <f t="shared" si="21"/>
        <v>1.4557011910117723</v>
      </c>
      <c r="BW60" s="830">
        <f t="shared" si="22"/>
        <v>0</v>
      </c>
      <c r="BX60" s="816">
        <f t="shared" si="52"/>
        <v>1354.7977115933047</v>
      </c>
      <c r="BY60" s="755">
        <f t="shared" si="53"/>
        <v>0.26393877100980023</v>
      </c>
      <c r="BZ60" s="805">
        <f t="shared" ca="1" si="47"/>
        <v>124.36377730379343</v>
      </c>
      <c r="CA60" s="757" t="str" cm="1">
        <f t="array" ref="CA60">IF(AY60,INDEX(BA:BA,MATCH(1,(C:C=C60)*(AY:AY=TRUE)*(AZ:AZ=1),0)),"")</f>
        <v/>
      </c>
      <c r="CC60" s="765" t="str">
        <f t="shared" si="56"/>
        <v>Number of beds: 4</v>
      </c>
      <c r="CD60" s="828">
        <f t="shared" ca="1" si="23"/>
        <v>0</v>
      </c>
      <c r="CE60" s="828">
        <f t="shared" ca="1" si="24"/>
        <v>9.2180172678869621</v>
      </c>
      <c r="CF60" s="828">
        <f t="shared" ca="1" si="25"/>
        <v>4893.520144117585</v>
      </c>
      <c r="CG60" s="808">
        <f t="shared" ca="1" si="26"/>
        <v>26112.689844435863</v>
      </c>
      <c r="CH60" s="808">
        <f t="shared" ca="1" si="27"/>
        <v>13.764855992299823</v>
      </c>
      <c r="CI60" s="829">
        <f t="shared" ca="1" si="28"/>
        <v>15922.416022714066</v>
      </c>
      <c r="CJ60" s="829">
        <f t="shared" ca="1" si="29"/>
        <v>5285.8754107936229</v>
      </c>
      <c r="CK60" s="829">
        <f t="shared" ca="1" si="30"/>
        <v>0</v>
      </c>
      <c r="CL60" s="829">
        <f t="shared" ca="1" si="31"/>
        <v>412.97369402628289</v>
      </c>
      <c r="CM60" s="829">
        <f t="shared" ca="1" si="32"/>
        <v>3525.6803245009014</v>
      </c>
      <c r="CN60" s="810">
        <f t="shared" ca="1" si="33"/>
        <v>6774.2006412465753</v>
      </c>
      <c r="CO60" s="810">
        <f t="shared" ca="1" si="34"/>
        <v>4536.1197784916594</v>
      </c>
      <c r="CP60" s="810">
        <f t="shared" ca="1" si="35"/>
        <v>1087.1460505772211</v>
      </c>
      <c r="CQ60" s="810">
        <f t="shared" ca="1" si="36"/>
        <v>0</v>
      </c>
      <c r="CR60" s="810">
        <f t="shared" ca="1" si="37"/>
        <v>1839.9189923023125</v>
      </c>
      <c r="CS60" s="830">
        <f t="shared" ca="1" si="38"/>
        <v>1018.111211989784</v>
      </c>
      <c r="CT60" s="830">
        <f t="shared" ca="1" si="39"/>
        <v>2099.141803639292</v>
      </c>
      <c r="CU60" s="830">
        <f t="shared" ca="1" si="40"/>
        <v>2266.085841207248</v>
      </c>
      <c r="CV60" s="810">
        <f t="shared" ca="1" si="41"/>
        <v>1277.823866190756</v>
      </c>
      <c r="CW60" s="810">
        <f t="shared" ca="1" si="42"/>
        <v>427.94428729367263</v>
      </c>
      <c r="CX60" s="810">
        <f t="shared" ca="1" si="43"/>
        <v>506.05996204333258</v>
      </c>
      <c r="CY60" s="830">
        <f t="shared" ca="1" si="44"/>
        <v>1233.1437807310028</v>
      </c>
      <c r="CZ60" s="816">
        <f t="shared" ca="1" si="55"/>
        <v>79241.834529561354</v>
      </c>
      <c r="DA60" s="755">
        <f t="shared" ca="1" si="54"/>
        <v>0.21223122739755301</v>
      </c>
      <c r="DB60" s="805"/>
      <c r="DL60" s="761" t="str" cm="1">
        <f t="array" ref="DL60">IFERROR(IF(INDEX($D$7:$D$972, SMALL(IF(($DL$4=$C$7:$C$972), MATCH(ROW($C$7:$C$972), ROW($C$7:$C$972)), ""),ROWS($A$1:A55)))&lt;&gt;"",INDEX($D$7:$D$972, SMALL(IF(($DL$4=$C$7:$C$972), MATCH(ROW($C$7:$C$972), ROW($C$7:$C$972)), ""),ROWS($A$1:A55))),""),"")</f>
        <v/>
      </c>
      <c r="DM60" s="762" t="str">
        <f t="shared" si="50"/>
        <v/>
      </c>
      <c r="DN60" s="763" t="str">
        <f t="shared" si="51"/>
        <v/>
      </c>
    </row>
    <row r="61" spans="1:118" x14ac:dyDescent="0.25">
      <c r="A61" s="764">
        <v>64</v>
      </c>
      <c r="B61" s="765" t="s">
        <v>389</v>
      </c>
      <c r="C61" s="765" t="s">
        <v>452</v>
      </c>
      <c r="D61" s="717" t="s">
        <v>457</v>
      </c>
      <c r="E61" s="785">
        <v>5.1388634600343999E-2</v>
      </c>
      <c r="F61" s="786">
        <v>0.27768066522068202</v>
      </c>
      <c r="G61" s="787">
        <v>540.35423859816501</v>
      </c>
      <c r="H61" s="786">
        <v>0.177476793635295</v>
      </c>
      <c r="I61" s="787">
        <v>345.361956034743</v>
      </c>
      <c r="J61" s="786">
        <v>0.36408841706477402</v>
      </c>
      <c r="K61" s="788">
        <v>708.49988503554505</v>
      </c>
      <c r="L61" s="789">
        <v>0.12230520288770499</v>
      </c>
      <c r="M61" s="790">
        <v>238.000491429454</v>
      </c>
      <c r="N61" s="789">
        <v>8.6216002996647306E-2</v>
      </c>
      <c r="O61" s="791">
        <v>167.77251169866599</v>
      </c>
      <c r="P61" s="792">
        <v>6.5760569690055698E-2</v>
      </c>
      <c r="Q61" s="775">
        <v>127.96714721355001</v>
      </c>
      <c r="R61" s="792">
        <v>5.35777480480756E-2</v>
      </c>
      <c r="S61" s="775">
        <v>104.259917518254</v>
      </c>
      <c r="T61" s="792">
        <v>4.2091080420300103E-2</v>
      </c>
      <c r="U61" s="775">
        <v>81.907372608063596</v>
      </c>
      <c r="V61" s="792">
        <v>3.1612891796340199E-2</v>
      </c>
      <c r="W61" s="775">
        <v>61.517283037772302</v>
      </c>
      <c r="X61" s="792">
        <v>5.0667233421552903E-2</v>
      </c>
      <c r="Y61" s="776">
        <v>98.596185354209993</v>
      </c>
      <c r="Z61" s="793">
        <v>3.2270185701047199E-2</v>
      </c>
      <c r="AA61" s="778">
        <v>62.796347776150398</v>
      </c>
      <c r="AB61" s="793">
        <v>1.7746249787786401E-2</v>
      </c>
      <c r="AC61" s="778">
        <v>34.533413712586999</v>
      </c>
      <c r="AD61" s="793">
        <v>2.9000705650168698E-2</v>
      </c>
      <c r="AE61" s="778">
        <v>56.4340848432944</v>
      </c>
      <c r="AF61" s="793">
        <v>3.4092988636186497E-2</v>
      </c>
      <c r="AG61" s="778">
        <v>66.343441310188595</v>
      </c>
      <c r="AH61" s="793">
        <v>2.4638349681940001E-2</v>
      </c>
      <c r="AI61" s="779">
        <v>47.945133926121301</v>
      </c>
      <c r="AJ61" s="794">
        <v>4.8989507127358098E-2</v>
      </c>
      <c r="AK61" s="781">
        <v>95.331404518442199</v>
      </c>
      <c r="AL61" s="794">
        <v>1.5772698948751999E-2</v>
      </c>
      <c r="AM61" s="781">
        <v>30.6929714545217</v>
      </c>
      <c r="AN61" s="794">
        <v>2.6861084774503202E-2</v>
      </c>
      <c r="AO61" s="782">
        <v>52.270477671581098</v>
      </c>
      <c r="AP61" s="793">
        <v>1.4941271673614901E-2</v>
      </c>
      <c r="AQ61" s="778">
        <v>29.075050913134898</v>
      </c>
      <c r="AR61" s="793">
        <v>1.10727272997242E-2</v>
      </c>
      <c r="AS61" s="778">
        <v>21.5470354210387</v>
      </c>
      <c r="AT61" s="793">
        <v>1.95436273301836E-2</v>
      </c>
      <c r="AU61" s="779">
        <v>38.0310305618681</v>
      </c>
      <c r="AV61" s="794">
        <v>0.12126096969441701</v>
      </c>
      <c r="AW61" s="782">
        <v>235.96846002521599</v>
      </c>
      <c r="AX61" s="49" t="str">
        <f t="shared" si="0"/>
        <v>House SizeNumber of beds: 5+</v>
      </c>
      <c r="AY61" s="49" t="b" cm="1">
        <f t="array" ref="AY61">NOT(OR(BX61="", NOT(ISNUMBER(MATCH(AX61, 'Overview Variables'!$C$2:$C$36 &amp; 'Overview Variables'!$D$2:$D$36, 0)))))</f>
        <v>0</v>
      </c>
      <c r="AZ61" s="753" t="str" cm="1">
        <f t="array" ref="AZ61">IF(AY61,1 + SUMPRODUCT((C:C=C61) * (BX:BX&gt;BX61) * (BX:BX&lt;&gt;"")* (AY:AY=TRUE)),"")</f>
        <v/>
      </c>
      <c r="BA61" s="717" t="str">
        <f t="shared" si="46"/>
        <v>Number of beds: 5+</v>
      </c>
      <c r="BB61" s="828">
        <f t="shared" si="1"/>
        <v>0</v>
      </c>
      <c r="BC61" s="828">
        <f t="shared" si="2"/>
        <v>0</v>
      </c>
      <c r="BD61" s="828">
        <f t="shared" si="3"/>
        <v>50.244201554938812</v>
      </c>
      <c r="BE61" s="808">
        <f t="shared" si="4"/>
        <v>91.606596962891047</v>
      </c>
      <c r="BF61" s="808">
        <f t="shared" si="5"/>
        <v>0</v>
      </c>
      <c r="BG61" s="829">
        <f t="shared" si="6"/>
        <v>89.368614208785687</v>
      </c>
      <c r="BH61" s="829">
        <f t="shared" si="7"/>
        <v>39.111756075095187</v>
      </c>
      <c r="BI61" s="829">
        <f t="shared" si="8"/>
        <v>0</v>
      </c>
      <c r="BJ61" s="829">
        <f t="shared" si="9"/>
        <v>0</v>
      </c>
      <c r="BK61" s="829">
        <f t="shared" si="10"/>
        <v>2.2800255039698807</v>
      </c>
      <c r="BL61" s="810">
        <f t="shared" si="11"/>
        <v>33.206021086377568</v>
      </c>
      <c r="BM61" s="810">
        <f t="shared" si="12"/>
        <v>9.6184673849802298</v>
      </c>
      <c r="BN61" s="810">
        <f t="shared" si="13"/>
        <v>0</v>
      </c>
      <c r="BO61" s="810">
        <f t="shared" si="14"/>
        <v>0</v>
      </c>
      <c r="BP61" s="810">
        <f t="shared" si="15"/>
        <v>6.5045243160321604</v>
      </c>
      <c r="BQ61" s="830">
        <f t="shared" si="16"/>
        <v>0</v>
      </c>
      <c r="BR61" s="830">
        <f t="shared" si="17"/>
        <v>0.50472636636006396</v>
      </c>
      <c r="BS61" s="830">
        <f t="shared" si="18"/>
        <v>4.4589400725675317</v>
      </c>
      <c r="BT61" s="810">
        <f t="shared" si="19"/>
        <v>0</v>
      </c>
      <c r="BU61" s="810">
        <f t="shared" si="20"/>
        <v>0.59792727418510683</v>
      </c>
      <c r="BV61" s="810">
        <f t="shared" si="21"/>
        <v>0.48859068325458999</v>
      </c>
      <c r="BW61" s="830">
        <f t="shared" si="22"/>
        <v>0</v>
      </c>
      <c r="BX61" s="816">
        <f t="shared" si="52"/>
        <v>327.9903914894378</v>
      </c>
      <c r="BY61" s="755">
        <f t="shared" si="53"/>
        <v>6.3898381353874503E-2</v>
      </c>
      <c r="BZ61" s="805">
        <f t="shared" ca="1" si="47"/>
        <v>105.68463283808546</v>
      </c>
      <c r="CA61" s="757" t="str" cm="1">
        <f t="array" ref="CA61">IF(AY61,INDEX(BA:BA,MATCH(1,(C:C=C61)*(AY:AY=TRUE)*(AZ:AZ=1),0)),"")</f>
        <v/>
      </c>
      <c r="CC61" s="765" t="str">
        <f t="shared" si="56"/>
        <v>Number of beds: 5+</v>
      </c>
      <c r="CD61" s="828">
        <f t="shared" ca="1" si="23"/>
        <v>0</v>
      </c>
      <c r="CE61" s="828">
        <f t="shared" ca="1" si="24"/>
        <v>6.7441181581412106</v>
      </c>
      <c r="CF61" s="828">
        <f t="shared" ca="1" si="25"/>
        <v>4527.0753777833997</v>
      </c>
      <c r="CG61" s="808">
        <f t="shared" ca="1" si="26"/>
        <v>7253.7992780668956</v>
      </c>
      <c r="CH61" s="808">
        <f t="shared" ca="1" si="27"/>
        <v>4.1383681438390703</v>
      </c>
      <c r="CI61" s="829">
        <f t="shared" ca="1" si="28"/>
        <v>2964.3549604883306</v>
      </c>
      <c r="CJ61" s="829">
        <f t="shared" ca="1" si="29"/>
        <v>1261.4345000438918</v>
      </c>
      <c r="CK61" s="829">
        <f t="shared" ca="1" si="30"/>
        <v>0</v>
      </c>
      <c r="CL61" s="829">
        <f t="shared" ca="1" si="31"/>
        <v>91.045128373459775</v>
      </c>
      <c r="CM61" s="829">
        <f t="shared" ca="1" si="32"/>
        <v>750.58439590688465</v>
      </c>
      <c r="CN61" s="810">
        <f t="shared" ca="1" si="33"/>
        <v>1141.1383067604311</v>
      </c>
      <c r="CO61" s="810">
        <f t="shared" ca="1" si="34"/>
        <v>662.27229583040071</v>
      </c>
      <c r="CP61" s="810">
        <f t="shared" ca="1" si="35"/>
        <v>304.24640297591981</v>
      </c>
      <c r="CQ61" s="810">
        <f t="shared" ca="1" si="36"/>
        <v>0</v>
      </c>
      <c r="CR61" s="810">
        <f t="shared" ca="1" si="37"/>
        <v>350.70226937273395</v>
      </c>
      <c r="CS61" s="830">
        <f t="shared" ca="1" si="38"/>
        <v>739.34964156608839</v>
      </c>
      <c r="CT61" s="830">
        <f t="shared" ca="1" si="39"/>
        <v>442.51884170618609</v>
      </c>
      <c r="CU61" s="830">
        <f t="shared" ca="1" si="40"/>
        <v>798.98296661759775</v>
      </c>
      <c r="CV61" s="810">
        <f t="shared" ca="1" si="41"/>
        <v>316.79978329565677</v>
      </c>
      <c r="CW61" s="810">
        <f t="shared" ca="1" si="42"/>
        <v>103.87325479871272</v>
      </c>
      <c r="CX61" s="810">
        <f t="shared" ca="1" si="43"/>
        <v>169.85366512662566</v>
      </c>
      <c r="CY61" s="830">
        <f t="shared" ca="1" si="44"/>
        <v>685.85204459162264</v>
      </c>
      <c r="CZ61" s="816">
        <f t="shared" ca="1" si="55"/>
        <v>22574.765599606821</v>
      </c>
      <c r="DA61" s="755">
        <f t="shared" ca="1" si="54"/>
        <v>6.0461374220574009E-2</v>
      </c>
      <c r="DB61" s="805"/>
      <c r="DL61" s="761" t="str" cm="1">
        <f t="array" ref="DL61">IFERROR(IF(INDEX($D$7:$D$972, SMALL(IF(($DL$4=$C$7:$C$972), MATCH(ROW($C$7:$C$972), ROW($C$7:$C$972)), ""),ROWS($A$1:A56)))&lt;&gt;"",INDEX($D$7:$D$972, SMALL(IF(($DL$4=$C$7:$C$972), MATCH(ROW($C$7:$C$972), ROW($C$7:$C$972)), ""),ROWS($A$1:A56))),""),"")</f>
        <v/>
      </c>
      <c r="DM61" s="762" t="str">
        <f t="shared" si="50"/>
        <v/>
      </c>
      <c r="DN61" s="763" t="str">
        <f t="shared" si="51"/>
        <v/>
      </c>
    </row>
    <row r="62" spans="1:118" x14ac:dyDescent="0.25">
      <c r="A62" s="764">
        <v>65</v>
      </c>
      <c r="B62" s="765" t="s">
        <v>389</v>
      </c>
      <c r="C62" s="765" t="s">
        <v>458</v>
      </c>
      <c r="D62" s="717" t="s">
        <v>386</v>
      </c>
      <c r="E62" s="785" t="s">
        <v>386</v>
      </c>
      <c r="F62" s="786" t="s">
        <v>386</v>
      </c>
      <c r="G62" s="787" t="s">
        <v>386</v>
      </c>
      <c r="H62" s="786" t="s">
        <v>386</v>
      </c>
      <c r="I62" s="787" t="s">
        <v>386</v>
      </c>
      <c r="J62" s="786" t="s">
        <v>386</v>
      </c>
      <c r="K62" s="788" t="s">
        <v>386</v>
      </c>
      <c r="L62" s="789" t="s">
        <v>386</v>
      </c>
      <c r="M62" s="790" t="s">
        <v>386</v>
      </c>
      <c r="N62" s="789" t="s">
        <v>386</v>
      </c>
      <c r="O62" s="791" t="s">
        <v>386</v>
      </c>
      <c r="P62" s="792" t="s">
        <v>386</v>
      </c>
      <c r="Q62" s="775" t="s">
        <v>386</v>
      </c>
      <c r="R62" s="792" t="s">
        <v>386</v>
      </c>
      <c r="S62" s="775" t="s">
        <v>386</v>
      </c>
      <c r="T62" s="792" t="s">
        <v>386</v>
      </c>
      <c r="U62" s="775" t="s">
        <v>386</v>
      </c>
      <c r="V62" s="792" t="s">
        <v>386</v>
      </c>
      <c r="W62" s="775" t="s">
        <v>386</v>
      </c>
      <c r="X62" s="792" t="s">
        <v>386</v>
      </c>
      <c r="Y62" s="776" t="s">
        <v>386</v>
      </c>
      <c r="Z62" s="793" t="s">
        <v>386</v>
      </c>
      <c r="AA62" s="778" t="s">
        <v>386</v>
      </c>
      <c r="AB62" s="793" t="s">
        <v>386</v>
      </c>
      <c r="AC62" s="778" t="s">
        <v>386</v>
      </c>
      <c r="AD62" s="793" t="s">
        <v>386</v>
      </c>
      <c r="AE62" s="778" t="s">
        <v>386</v>
      </c>
      <c r="AF62" s="793" t="s">
        <v>386</v>
      </c>
      <c r="AG62" s="778" t="s">
        <v>386</v>
      </c>
      <c r="AH62" s="793" t="s">
        <v>386</v>
      </c>
      <c r="AI62" s="779" t="s">
        <v>386</v>
      </c>
      <c r="AJ62" s="794" t="s">
        <v>386</v>
      </c>
      <c r="AK62" s="781" t="s">
        <v>386</v>
      </c>
      <c r="AL62" s="794" t="s">
        <v>386</v>
      </c>
      <c r="AM62" s="781" t="s">
        <v>386</v>
      </c>
      <c r="AN62" s="794" t="s">
        <v>386</v>
      </c>
      <c r="AO62" s="782" t="s">
        <v>386</v>
      </c>
      <c r="AP62" s="793" t="s">
        <v>386</v>
      </c>
      <c r="AQ62" s="778" t="s">
        <v>386</v>
      </c>
      <c r="AR62" s="793" t="s">
        <v>386</v>
      </c>
      <c r="AS62" s="778" t="s">
        <v>386</v>
      </c>
      <c r="AT62" s="793" t="s">
        <v>386</v>
      </c>
      <c r="AU62" s="779" t="s">
        <v>386</v>
      </c>
      <c r="AV62" s="794" t="s">
        <v>386</v>
      </c>
      <c r="AW62" s="782" t="s">
        <v>386</v>
      </c>
      <c r="AX62" s="49" t="str">
        <f t="shared" si="0"/>
        <v>House Value</v>
      </c>
      <c r="AY62" s="49" t="b" cm="1">
        <f t="array" ref="AY62">NOT(OR(BX62="", NOT(ISNUMBER(MATCH(AX62, 'Overview Variables'!$C$2:$C$36 &amp; 'Overview Variables'!$D$2:$D$36, 0)))))</f>
        <v>0</v>
      </c>
      <c r="AZ62" s="753" t="str" cm="1">
        <f t="array" ref="AZ62">IF(AY62,1 + SUMPRODUCT((C:C=C62) * (BX:BX&gt;BX62) * (BX:BX&lt;&gt;"")* (AY:AY=TRUE)),"")</f>
        <v/>
      </c>
      <c r="BA62" s="717" t="str">
        <f t="shared" si="46"/>
        <v/>
      </c>
      <c r="BB62" s="828" t="str">
        <f t="shared" si="1"/>
        <v/>
      </c>
      <c r="BC62" s="828" t="str">
        <f t="shared" si="2"/>
        <v/>
      </c>
      <c r="BD62" s="828" t="str">
        <f t="shared" si="3"/>
        <v/>
      </c>
      <c r="BE62" s="808" t="str">
        <f t="shared" si="4"/>
        <v/>
      </c>
      <c r="BF62" s="808" t="str">
        <f t="shared" si="5"/>
        <v/>
      </c>
      <c r="BG62" s="829" t="str">
        <f t="shared" si="6"/>
        <v/>
      </c>
      <c r="BH62" s="829" t="str">
        <f t="shared" si="7"/>
        <v/>
      </c>
      <c r="BI62" s="829" t="str">
        <f t="shared" si="8"/>
        <v/>
      </c>
      <c r="BJ62" s="829" t="str">
        <f t="shared" si="9"/>
        <v/>
      </c>
      <c r="BK62" s="829" t="str">
        <f t="shared" si="10"/>
        <v/>
      </c>
      <c r="BL62" s="810" t="str">
        <f t="shared" si="11"/>
        <v/>
      </c>
      <c r="BM62" s="810" t="str">
        <f t="shared" si="12"/>
        <v/>
      </c>
      <c r="BN62" s="810" t="str">
        <f t="shared" si="13"/>
        <v/>
      </c>
      <c r="BO62" s="810" t="str">
        <f t="shared" si="14"/>
        <v/>
      </c>
      <c r="BP62" s="810" t="str">
        <f t="shared" si="15"/>
        <v/>
      </c>
      <c r="BQ62" s="830" t="str">
        <f t="shared" si="16"/>
        <v/>
      </c>
      <c r="BR62" s="830" t="str">
        <f t="shared" si="17"/>
        <v/>
      </c>
      <c r="BS62" s="830" t="str">
        <f t="shared" si="18"/>
        <v/>
      </c>
      <c r="BT62" s="810" t="str">
        <f t="shared" si="19"/>
        <v/>
      </c>
      <c r="BU62" s="810" t="str">
        <f t="shared" si="20"/>
        <v/>
      </c>
      <c r="BV62" s="810" t="str">
        <f t="shared" si="21"/>
        <v/>
      </c>
      <c r="BW62" s="830" t="str">
        <f t="shared" si="22"/>
        <v/>
      </c>
      <c r="BX62" s="816" t="str">
        <f t="shared" si="52"/>
        <v/>
      </c>
      <c r="BY62" s="755" t="str">
        <f t="shared" si="53"/>
        <v/>
      </c>
      <c r="BZ62" s="805" t="str">
        <f t="shared" ca="1" si="47"/>
        <v/>
      </c>
      <c r="CA62" s="757" t="str" cm="1">
        <f t="array" ref="CA62">IF(AY62,INDEX(BA:BA,MATCH(1,(C:C=C62)*(AY:AY=TRUE)*(AZ:AZ=1),0)),"")</f>
        <v/>
      </c>
      <c r="CC62" s="765" t="str">
        <f t="shared" si="56"/>
        <v/>
      </c>
      <c r="CD62" s="828" t="str">
        <f t="shared" si="23"/>
        <v/>
      </c>
      <c r="CE62" s="828" t="str">
        <f t="shared" si="24"/>
        <v/>
      </c>
      <c r="CF62" s="828" t="str">
        <f t="shared" si="25"/>
        <v/>
      </c>
      <c r="CG62" s="808" t="str">
        <f t="shared" si="26"/>
        <v/>
      </c>
      <c r="CH62" s="808" t="str">
        <f t="shared" si="27"/>
        <v/>
      </c>
      <c r="CI62" s="829" t="str">
        <f t="shared" si="28"/>
        <v/>
      </c>
      <c r="CJ62" s="829" t="str">
        <f t="shared" si="29"/>
        <v/>
      </c>
      <c r="CK62" s="829" t="str">
        <f t="shared" si="30"/>
        <v/>
      </c>
      <c r="CL62" s="829" t="str">
        <f t="shared" si="31"/>
        <v/>
      </c>
      <c r="CM62" s="829" t="str">
        <f t="shared" si="32"/>
        <v/>
      </c>
      <c r="CN62" s="810" t="str">
        <f t="shared" si="33"/>
        <v/>
      </c>
      <c r="CO62" s="810" t="str">
        <f t="shared" si="34"/>
        <v/>
      </c>
      <c r="CP62" s="810" t="str">
        <f t="shared" si="35"/>
        <v/>
      </c>
      <c r="CQ62" s="810" t="str">
        <f t="shared" si="36"/>
        <v/>
      </c>
      <c r="CR62" s="810" t="str">
        <f t="shared" si="37"/>
        <v/>
      </c>
      <c r="CS62" s="830" t="str">
        <f t="shared" si="38"/>
        <v/>
      </c>
      <c r="CT62" s="830" t="str">
        <f t="shared" si="39"/>
        <v/>
      </c>
      <c r="CU62" s="830" t="str">
        <f t="shared" si="40"/>
        <v/>
      </c>
      <c r="CV62" s="810" t="str">
        <f t="shared" si="41"/>
        <v/>
      </c>
      <c r="CW62" s="810" t="str">
        <f t="shared" si="42"/>
        <v/>
      </c>
      <c r="CX62" s="810" t="str">
        <f t="shared" si="43"/>
        <v/>
      </c>
      <c r="CY62" s="830" t="str">
        <f t="shared" si="44"/>
        <v/>
      </c>
      <c r="CZ62" s="816" t="str">
        <f t="shared" si="55"/>
        <v/>
      </c>
      <c r="DA62" s="755" t="str">
        <f t="shared" ca="1" si="54"/>
        <v/>
      </c>
      <c r="DB62" s="805"/>
      <c r="DL62" s="761" t="str" cm="1">
        <f t="array" ref="DL62">IFERROR(IF(INDEX($D$7:$D$972, SMALL(IF(($DL$4=$C$7:$C$972), MATCH(ROW($C$7:$C$972), ROW($C$7:$C$972)), ""),ROWS($A$1:A57)))&lt;&gt;"",INDEX($D$7:$D$972, SMALL(IF(($DL$4=$C$7:$C$972), MATCH(ROW($C$7:$C$972), ROW($C$7:$C$972)), ""),ROWS($A$1:A57))),""),"")</f>
        <v/>
      </c>
      <c r="DM62" s="762" t="str">
        <f t="shared" si="50"/>
        <v/>
      </c>
      <c r="DN62" s="763" t="str">
        <f t="shared" si="51"/>
        <v/>
      </c>
    </row>
    <row r="63" spans="1:118" x14ac:dyDescent="0.25">
      <c r="A63" s="764">
        <v>66</v>
      </c>
      <c r="B63" s="765" t="s">
        <v>389</v>
      </c>
      <c r="C63" s="765" t="s">
        <v>458</v>
      </c>
      <c r="D63" s="717" t="s">
        <v>459</v>
      </c>
      <c r="E63" s="785">
        <v>7.1032447898369502E-2</v>
      </c>
      <c r="F63" s="786">
        <v>0</v>
      </c>
      <c r="G63" s="787">
        <v>0</v>
      </c>
      <c r="H63" s="786">
        <v>6.6607460035523905E-4</v>
      </c>
      <c r="I63" s="787">
        <v>0.93770469702555204</v>
      </c>
      <c r="J63" s="786">
        <v>7.5414781297134198E-4</v>
      </c>
      <c r="K63" s="788">
        <v>1.0616948103074599</v>
      </c>
      <c r="L63" s="789">
        <v>9.3186995237109105E-4</v>
      </c>
      <c r="M63" s="790">
        <v>1.3118933388081599</v>
      </c>
      <c r="N63" s="789">
        <v>2.3812358614120699E-4</v>
      </c>
      <c r="O63" s="791">
        <v>0.33523212726936402</v>
      </c>
      <c r="P63" s="792">
        <v>2.6744671959882901E-3</v>
      </c>
      <c r="Q63" s="775">
        <v>3.7651344915140998</v>
      </c>
      <c r="R63" s="792">
        <v>2.1646399694403699E-3</v>
      </c>
      <c r="S63" s="775">
        <v>3.0473959908258501</v>
      </c>
      <c r="T63" s="792">
        <v>7.7874881024487305E-4</v>
      </c>
      <c r="U63" s="775">
        <v>1.0963282743107401</v>
      </c>
      <c r="V63" s="792">
        <v>1.3771186440677901E-3</v>
      </c>
      <c r="W63" s="775">
        <v>1.93871770551695</v>
      </c>
      <c r="X63" s="792">
        <v>2.6759130139825801E-3</v>
      </c>
      <c r="Y63" s="776">
        <v>3.76716992466763</v>
      </c>
      <c r="Z63" s="793">
        <v>1.2785450567482501E-2</v>
      </c>
      <c r="AA63" s="778">
        <v>17.999450878808901</v>
      </c>
      <c r="AB63" s="793">
        <v>9.2035611164581303E-3</v>
      </c>
      <c r="AC63" s="778">
        <v>12.9568406957144</v>
      </c>
      <c r="AD63" s="793">
        <v>6.76616915422885E-3</v>
      </c>
      <c r="AE63" s="778">
        <v>9.5254624533137608</v>
      </c>
      <c r="AF63" s="793">
        <v>7.0757444348077403E-2</v>
      </c>
      <c r="AG63" s="778">
        <v>99.612847989294096</v>
      </c>
      <c r="AH63" s="793">
        <v>3.3858267716535398E-2</v>
      </c>
      <c r="AI63" s="779">
        <v>47.665917081977099</v>
      </c>
      <c r="AJ63" s="794">
        <v>5.5142948410796998E-2</v>
      </c>
      <c r="AK63" s="781">
        <v>77.630646334606595</v>
      </c>
      <c r="AL63" s="794">
        <v>4.7821969696969599E-2</v>
      </c>
      <c r="AM63" s="781">
        <v>67.324118922934304</v>
      </c>
      <c r="AN63" s="794">
        <v>0.14945645475386399</v>
      </c>
      <c r="AO63" s="782">
        <v>210.405890794725</v>
      </c>
      <c r="AP63" s="793">
        <v>0.337762416794674</v>
      </c>
      <c r="AQ63" s="778">
        <v>475.50440226687903</v>
      </c>
      <c r="AR63" s="793">
        <v>0.35422451408171302</v>
      </c>
      <c r="AS63" s="778">
        <v>498.67986330489902</v>
      </c>
      <c r="AT63" s="793">
        <v>0.392435475013728</v>
      </c>
      <c r="AU63" s="779">
        <v>552.47353375067303</v>
      </c>
      <c r="AV63" s="794">
        <v>6.3204067391087596E-2</v>
      </c>
      <c r="AW63" s="782">
        <v>88.979148630098607</v>
      </c>
      <c r="AX63" s="49" t="str">
        <f t="shared" si="0"/>
        <v>House ValueHouse value up to 100k</v>
      </c>
      <c r="AY63" s="49" t="b" cm="1">
        <f t="array" ref="AY63">NOT(OR(BX63="", NOT(ISNUMBER(MATCH(AX63, 'Overview Variables'!$C$2:$C$36 &amp; 'Overview Variables'!$D$2:$D$36, 0)))))</f>
        <v>1</v>
      </c>
      <c r="AZ63" s="753" cm="1">
        <f t="array" ref="AZ63">IF(AY63,1 + SUMPRODUCT((C:C=C63) * (BX:BX&gt;BX63) * (BX:BX&lt;&gt;"")* (AY:AY=TRUE)),"")</f>
        <v>6</v>
      </c>
      <c r="BA63" s="717" t="str">
        <f t="shared" si="46"/>
        <v>House value up to 100k</v>
      </c>
      <c r="BB63" s="828">
        <f t="shared" si="1"/>
        <v>0</v>
      </c>
      <c r="BC63" s="828">
        <f t="shared" si="2"/>
        <v>0</v>
      </c>
      <c r="BD63" s="828">
        <f t="shared" si="3"/>
        <v>0.1040723981900452</v>
      </c>
      <c r="BE63" s="808">
        <f t="shared" si="4"/>
        <v>0.69797059432594721</v>
      </c>
      <c r="BF63" s="808">
        <f t="shared" si="5"/>
        <v>0</v>
      </c>
      <c r="BG63" s="829">
        <f t="shared" si="6"/>
        <v>3.6346009193480864</v>
      </c>
      <c r="BH63" s="829">
        <f t="shared" si="7"/>
        <v>1.58018717769147</v>
      </c>
      <c r="BI63" s="829">
        <f t="shared" si="8"/>
        <v>0</v>
      </c>
      <c r="BJ63" s="829">
        <f t="shared" si="9"/>
        <v>0</v>
      </c>
      <c r="BK63" s="829">
        <f t="shared" si="10"/>
        <v>0.1204160856292161</v>
      </c>
      <c r="BL63" s="810">
        <f t="shared" si="11"/>
        <v>13.156228633939493</v>
      </c>
      <c r="BM63" s="810">
        <f t="shared" si="12"/>
        <v>4.9883301251203065</v>
      </c>
      <c r="BN63" s="810">
        <f t="shared" si="13"/>
        <v>0</v>
      </c>
      <c r="BO63" s="810">
        <f t="shared" si="14"/>
        <v>0</v>
      </c>
      <c r="BP63" s="810">
        <f t="shared" si="15"/>
        <v>8.9385826771653445</v>
      </c>
      <c r="BQ63" s="830">
        <f t="shared" si="16"/>
        <v>0</v>
      </c>
      <c r="BR63" s="830">
        <f t="shared" si="17"/>
        <v>1.5303030303030272</v>
      </c>
      <c r="BS63" s="830">
        <f t="shared" si="18"/>
        <v>24.809771489141422</v>
      </c>
      <c r="BT63" s="810">
        <f t="shared" si="19"/>
        <v>0</v>
      </c>
      <c r="BU63" s="810">
        <f t="shared" si="20"/>
        <v>19.128123760412503</v>
      </c>
      <c r="BV63" s="810">
        <f t="shared" si="21"/>
        <v>9.8108868753432006</v>
      </c>
      <c r="BW63" s="830">
        <f t="shared" si="22"/>
        <v>0</v>
      </c>
      <c r="BX63" s="816">
        <f t="shared" si="52"/>
        <v>88.499473766610066</v>
      </c>
      <c r="BY63" s="755">
        <f t="shared" si="53"/>
        <v>1.7241276790689666E-2</v>
      </c>
      <c r="BZ63" s="805">
        <f t="shared" ca="1" si="47"/>
        <v>28.610291518718604</v>
      </c>
      <c r="CA63" s="618" t="str" cm="1">
        <f t="array" ref="CA63">IF(AY63,INDEX(BA:BA,MATCH(1,(C:C=C63)*(AY:AY=TRUE)*(AZ:AZ=1),0)),"")</f>
        <v>House value 250k - 500k</v>
      </c>
      <c r="CC63" s="765" t="str">
        <f t="shared" si="56"/>
        <v>House value up to 100k</v>
      </c>
      <c r="CD63" s="828">
        <f t="shared" ca="1" si="23"/>
        <v>0</v>
      </c>
      <c r="CE63" s="828">
        <f t="shared" ca="1" si="24"/>
        <v>2.5310834813499085E-2</v>
      </c>
      <c r="CF63" s="828">
        <f t="shared" ca="1" si="25"/>
        <v>9.3770739064856663</v>
      </c>
      <c r="CG63" s="808">
        <f t="shared" ca="1" si="26"/>
        <v>55.268275005177038</v>
      </c>
      <c r="CH63" s="808">
        <f t="shared" ca="1" si="27"/>
        <v>1.1429932134777936E-2</v>
      </c>
      <c r="CI63" s="829">
        <f t="shared" ca="1" si="28"/>
        <v>120.55963226076014</v>
      </c>
      <c r="CJ63" s="829">
        <f t="shared" ca="1" si="29"/>
        <v>50.964283440504069</v>
      </c>
      <c r="CK63" s="829">
        <f t="shared" ca="1" si="30"/>
        <v>0</v>
      </c>
      <c r="CL63" s="829">
        <f t="shared" ca="1" si="31"/>
        <v>3.9661016949152352</v>
      </c>
      <c r="CM63" s="829">
        <f t="shared" ca="1" si="32"/>
        <v>39.640975389137942</v>
      </c>
      <c r="CN63" s="810">
        <f t="shared" ca="1" si="33"/>
        <v>452.11910296731617</v>
      </c>
      <c r="CO63" s="810">
        <f t="shared" ca="1" si="34"/>
        <v>343.46769730510096</v>
      </c>
      <c r="CP63" s="810">
        <f t="shared" ca="1" si="35"/>
        <v>70.98388059701486</v>
      </c>
      <c r="CQ63" s="810">
        <f t="shared" ca="1" si="36"/>
        <v>0</v>
      </c>
      <c r="CR63" s="810">
        <f t="shared" ca="1" si="37"/>
        <v>481.93858267716485</v>
      </c>
      <c r="CS63" s="830">
        <f t="shared" ca="1" si="38"/>
        <v>832.21737741574827</v>
      </c>
      <c r="CT63" s="830">
        <f t="shared" ca="1" si="39"/>
        <v>1341.693181818179</v>
      </c>
      <c r="CU63" s="830">
        <f t="shared" ca="1" si="40"/>
        <v>4445.5822466536847</v>
      </c>
      <c r="CV63" s="810">
        <f t="shared" ca="1" si="41"/>
        <v>7161.5765232974727</v>
      </c>
      <c r="CW63" s="810">
        <f t="shared" ca="1" si="42"/>
        <v>3322.9801666005496</v>
      </c>
      <c r="CX63" s="810">
        <f t="shared" ca="1" si="43"/>
        <v>3410.65671334431</v>
      </c>
      <c r="CY63" s="830">
        <f t="shared" ca="1" si="44"/>
        <v>357.48220516399147</v>
      </c>
      <c r="CZ63" s="816">
        <f t="shared" ca="1" si="55"/>
        <v>22500.51076030446</v>
      </c>
      <c r="DA63" s="755">
        <f t="shared" ca="1" si="54"/>
        <v>6.0262499525422057E-2</v>
      </c>
      <c r="DB63" s="805"/>
      <c r="DL63" s="761" t="str" cm="1">
        <f t="array" ref="DL63">IFERROR(IF(INDEX($D$7:$D$972, SMALL(IF(($DL$4=$C$7:$C$972), MATCH(ROW($C$7:$C$972), ROW($C$7:$C$972)), ""),ROWS($A$1:A58)))&lt;&gt;"",INDEX($D$7:$D$972, SMALL(IF(($DL$4=$C$7:$C$972), MATCH(ROW($C$7:$C$972), ROW($C$7:$C$972)), ""),ROWS($A$1:A58))),""),"")</f>
        <v/>
      </c>
      <c r="DM63" s="762" t="str">
        <f t="shared" si="50"/>
        <v/>
      </c>
      <c r="DN63" s="763" t="str">
        <f t="shared" si="51"/>
        <v/>
      </c>
    </row>
    <row r="64" spans="1:118" ht="15.75" thickBot="1" x14ac:dyDescent="0.3">
      <c r="A64" s="764">
        <v>67</v>
      </c>
      <c r="B64" s="765" t="s">
        <v>389</v>
      </c>
      <c r="C64" s="765" t="s">
        <v>458</v>
      </c>
      <c r="D64" s="717" t="s">
        <v>460</v>
      </c>
      <c r="E64" s="785">
        <v>0.132969574637882</v>
      </c>
      <c r="F64" s="786">
        <v>0</v>
      </c>
      <c r="G64" s="787">
        <v>0</v>
      </c>
      <c r="H64" s="786">
        <v>4.4404973357015901E-4</v>
      </c>
      <c r="I64" s="787">
        <v>0.333948374866539</v>
      </c>
      <c r="J64" s="786">
        <v>4.71342383107089E-4</v>
      </c>
      <c r="K64" s="788">
        <v>0.35447385944544002</v>
      </c>
      <c r="L64" s="789">
        <v>2.3400289915096201E-3</v>
      </c>
      <c r="M64" s="790">
        <v>1.75982287518197</v>
      </c>
      <c r="N64" s="789">
        <v>5.3577806881771595E-4</v>
      </c>
      <c r="O64" s="791">
        <v>0.402932829015062</v>
      </c>
      <c r="P64" s="792">
        <v>8.2741328875887993E-3</v>
      </c>
      <c r="Q64" s="775">
        <v>6.2225760367526304</v>
      </c>
      <c r="R64" s="792">
        <v>1.0664035143566499E-2</v>
      </c>
      <c r="S64" s="775">
        <v>8.0199061872672903</v>
      </c>
      <c r="T64" s="792">
        <v>4.2398546335554203E-3</v>
      </c>
      <c r="U64" s="775">
        <v>3.18859005535804</v>
      </c>
      <c r="V64" s="792">
        <v>7.0974576271186397E-3</v>
      </c>
      <c r="W64" s="775">
        <v>5.3376553594664102</v>
      </c>
      <c r="X64" s="792">
        <v>1.5037877360268299E-2</v>
      </c>
      <c r="Y64" s="776">
        <v>11.309261837695599</v>
      </c>
      <c r="Z64" s="793">
        <v>5.90728839053739E-2</v>
      </c>
      <c r="AA64" s="778">
        <v>44.4258651396364</v>
      </c>
      <c r="AB64" s="793">
        <v>8.0155197305100997E-2</v>
      </c>
      <c r="AC64" s="778">
        <v>60.280855619331199</v>
      </c>
      <c r="AD64" s="793">
        <v>4.8000000000000001E-2</v>
      </c>
      <c r="AE64" s="778">
        <v>36.0984835295734</v>
      </c>
      <c r="AF64" s="793">
        <v>0.170641803989592</v>
      </c>
      <c r="AG64" s="778">
        <v>128.331465641145</v>
      </c>
      <c r="AH64" s="793">
        <v>0.194645669291338</v>
      </c>
      <c r="AI64" s="779">
        <v>146.38361431283701</v>
      </c>
      <c r="AJ64" s="794">
        <v>0.14530426449448899</v>
      </c>
      <c r="AK64" s="781">
        <v>109.276324971481</v>
      </c>
      <c r="AL64" s="794">
        <v>0.29088879870129802</v>
      </c>
      <c r="AM64" s="781">
        <v>218.76342726783801</v>
      </c>
      <c r="AN64" s="794">
        <v>0.387038726058126</v>
      </c>
      <c r="AO64" s="782">
        <v>291.07314745658999</v>
      </c>
      <c r="AP64" s="793">
        <v>0.36930363543266698</v>
      </c>
      <c r="AQ64" s="778">
        <v>277.735441689119</v>
      </c>
      <c r="AR64" s="793">
        <v>0.32001190003966601</v>
      </c>
      <c r="AS64" s="778">
        <v>240.665506309362</v>
      </c>
      <c r="AT64" s="793">
        <v>0.30910214168039502</v>
      </c>
      <c r="AU64" s="779">
        <v>232.46080355011699</v>
      </c>
      <c r="AV64" s="794">
        <v>0.120127604426278</v>
      </c>
      <c r="AW64" s="782">
        <v>90.3421739547736</v>
      </c>
      <c r="AX64" s="49" t="str">
        <f t="shared" si="0"/>
        <v>House ValueHouse value 100k - 150k</v>
      </c>
      <c r="AY64" s="49" t="b" cm="1">
        <f t="array" ref="AY64">NOT(OR(BX64="", NOT(ISNUMBER(MATCH(AX64, 'Overview Variables'!$C$2:$C$36 &amp; 'Overview Variables'!$D$2:$D$36, 0)))))</f>
        <v>1</v>
      </c>
      <c r="AZ64" s="753" cm="1">
        <f t="array" ref="AZ64">IF(AY64,1 + SUMPRODUCT((C:C=C64) * (BX:BX&gt;BX64) * (BX:BX&lt;&gt;"")* (AY:AY=TRUE)),"")</f>
        <v>4</v>
      </c>
      <c r="BA64" s="835" t="str">
        <f t="shared" si="46"/>
        <v>House value 100k - 150k</v>
      </c>
      <c r="BB64" s="828">
        <f t="shared" si="1"/>
        <v>0</v>
      </c>
      <c r="BC64" s="828">
        <f t="shared" si="2"/>
        <v>0</v>
      </c>
      <c r="BD64" s="828">
        <f t="shared" si="3"/>
        <v>6.5045248868778285E-2</v>
      </c>
      <c r="BE64" s="808">
        <f t="shared" si="4"/>
        <v>1.7526817146407054</v>
      </c>
      <c r="BF64" s="808">
        <f t="shared" si="5"/>
        <v>0</v>
      </c>
      <c r="BG64" s="829">
        <f t="shared" si="6"/>
        <v>11.244546594233178</v>
      </c>
      <c r="BH64" s="829">
        <f t="shared" si="7"/>
        <v>7.7847456548035447</v>
      </c>
      <c r="BI64" s="829">
        <f t="shared" si="8"/>
        <v>0</v>
      </c>
      <c r="BJ64" s="829">
        <f t="shared" si="9"/>
        <v>0</v>
      </c>
      <c r="BK64" s="829">
        <f t="shared" si="10"/>
        <v>0.67670448121207349</v>
      </c>
      <c r="BL64" s="810">
        <f t="shared" si="11"/>
        <v>60.785997538629744</v>
      </c>
      <c r="BM64" s="810">
        <f t="shared" si="12"/>
        <v>43.44411693936474</v>
      </c>
      <c r="BN64" s="810">
        <f t="shared" si="13"/>
        <v>0</v>
      </c>
      <c r="BO64" s="810">
        <f t="shared" si="14"/>
        <v>0</v>
      </c>
      <c r="BP64" s="810">
        <f t="shared" si="15"/>
        <v>51.386456692913235</v>
      </c>
      <c r="BQ64" s="830">
        <f t="shared" si="16"/>
        <v>0</v>
      </c>
      <c r="BR64" s="830">
        <f t="shared" si="17"/>
        <v>9.3084415584415368</v>
      </c>
      <c r="BS64" s="830">
        <f t="shared" si="18"/>
        <v>64.248428525648919</v>
      </c>
      <c r="BT64" s="810">
        <f t="shared" si="19"/>
        <v>0</v>
      </c>
      <c r="BU64" s="810">
        <f t="shared" si="20"/>
        <v>17.280642602141963</v>
      </c>
      <c r="BV64" s="810">
        <f t="shared" si="21"/>
        <v>7.7275535420098755</v>
      </c>
      <c r="BW64" s="830">
        <f t="shared" si="22"/>
        <v>0</v>
      </c>
      <c r="BX64" s="816">
        <f t="shared" si="52"/>
        <v>275.70536109290828</v>
      </c>
      <c r="BY64" s="755">
        <f t="shared" si="53"/>
        <v>5.3712324389812639E-2</v>
      </c>
      <c r="BZ64" s="805">
        <f t="shared" ca="1" si="47"/>
        <v>44.143359958583709</v>
      </c>
      <c r="CA64" s="757" t="str" cm="1">
        <f t="array" ref="CA64">IF(AY64,INDEX(BA:BA,MATCH(1,(C:C=C64)*(AY:AY=TRUE)*(AZ:AZ=1),0)),"")</f>
        <v>House value 250k - 500k</v>
      </c>
      <c r="CC64" s="836" t="str">
        <f t="shared" si="56"/>
        <v>House value 100k - 150k</v>
      </c>
      <c r="CD64" s="828">
        <f t="shared" ca="1" si="23"/>
        <v>0</v>
      </c>
      <c r="CE64" s="828">
        <f t="shared" ca="1" si="24"/>
        <v>1.6873889875666043E-2</v>
      </c>
      <c r="CF64" s="828">
        <f t="shared" ca="1" si="25"/>
        <v>5.8606711915535445</v>
      </c>
      <c r="CG64" s="808">
        <f t="shared" ca="1" si="26"/>
        <v>138.78477945744407</v>
      </c>
      <c r="CH64" s="808">
        <f t="shared" ca="1" si="27"/>
        <v>2.5717347303250364E-2</v>
      </c>
      <c r="CI64" s="829">
        <f t="shared" ca="1" si="28"/>
        <v>372.98136230672787</v>
      </c>
      <c r="CJ64" s="829">
        <f t="shared" ca="1" si="29"/>
        <v>251.07404342012967</v>
      </c>
      <c r="CK64" s="829">
        <f t="shared" ca="1" si="30"/>
        <v>0</v>
      </c>
      <c r="CL64" s="829">
        <f t="shared" ca="1" si="31"/>
        <v>20.440677966101681</v>
      </c>
      <c r="CM64" s="829">
        <f t="shared" ca="1" si="32"/>
        <v>222.77111521501459</v>
      </c>
      <c r="CN64" s="810">
        <f t="shared" ca="1" si="33"/>
        <v>2088.9353206618321</v>
      </c>
      <c r="CO64" s="810">
        <f t="shared" ca="1" si="34"/>
        <v>2991.3118082290639</v>
      </c>
      <c r="CP64" s="810">
        <f t="shared" ca="1" si="35"/>
        <v>503.56799999999998</v>
      </c>
      <c r="CQ64" s="810">
        <f t="shared" ca="1" si="36"/>
        <v>0</v>
      </c>
      <c r="CR64" s="810">
        <f t="shared" ca="1" si="37"/>
        <v>2770.5864566929049</v>
      </c>
      <c r="CS64" s="830">
        <f t="shared" ca="1" si="38"/>
        <v>2192.9319597508279</v>
      </c>
      <c r="CT64" s="830">
        <f t="shared" ca="1" si="39"/>
        <v>8161.1761363636169</v>
      </c>
      <c r="CU64" s="830">
        <f t="shared" ca="1" si="40"/>
        <v>11512.466906598958</v>
      </c>
      <c r="CV64" s="810">
        <f t="shared" ca="1" si="41"/>
        <v>7830.3449820788383</v>
      </c>
      <c r="CW64" s="810">
        <f t="shared" ca="1" si="42"/>
        <v>3002.0316342721067</v>
      </c>
      <c r="CX64" s="810">
        <f t="shared" ca="1" si="43"/>
        <v>2686.4067133443132</v>
      </c>
      <c r="CY64" s="830">
        <f t="shared" ca="1" si="44"/>
        <v>679.44173063502831</v>
      </c>
      <c r="CZ64" s="816">
        <f t="shared" ca="1" si="55"/>
        <v>45431.15688942164</v>
      </c>
      <c r="DA64" s="755">
        <f t="shared" ca="1" si="54"/>
        <v>0.12167701878653268</v>
      </c>
      <c r="DB64" s="805"/>
      <c r="DL64" s="761" t="str" cm="1">
        <f t="array" ref="DL64">IFERROR(IF(INDEX($D$7:$D$972, SMALL(IF(($DL$4=$C$7:$C$972), MATCH(ROW($C$7:$C$972), ROW($C$7:$C$972)), ""),ROWS($A$1:A59)))&lt;&gt;"",INDEX($D$7:$D$972, SMALL(IF(($DL$4=$C$7:$C$972), MATCH(ROW($C$7:$C$972), ROW($C$7:$C$972)), ""),ROWS($A$1:A59))),""),"")</f>
        <v/>
      </c>
      <c r="DM64" s="762" t="str">
        <f t="shared" si="50"/>
        <v/>
      </c>
      <c r="DN64" s="763" t="str">
        <f t="shared" si="51"/>
        <v/>
      </c>
    </row>
    <row r="65" spans="1:118" x14ac:dyDescent="0.25">
      <c r="A65" s="764">
        <v>68</v>
      </c>
      <c r="B65" s="765" t="s">
        <v>389</v>
      </c>
      <c r="C65" s="765" t="s">
        <v>458</v>
      </c>
      <c r="D65" s="717" t="s">
        <v>461</v>
      </c>
      <c r="E65" s="785">
        <v>0.19473815668970099</v>
      </c>
      <c r="F65" s="786">
        <v>0</v>
      </c>
      <c r="G65" s="787">
        <v>0</v>
      </c>
      <c r="H65" s="786">
        <v>4.4404973357015901E-4</v>
      </c>
      <c r="I65" s="787">
        <v>0.22802399956866901</v>
      </c>
      <c r="J65" s="786">
        <v>1.41402714932126E-3</v>
      </c>
      <c r="K65" s="788">
        <v>0.72611714794774396</v>
      </c>
      <c r="L65" s="789">
        <v>1.80989852971629E-2</v>
      </c>
      <c r="M65" s="790">
        <v>9.2940107911169001</v>
      </c>
      <c r="N65" s="789">
        <v>3.0360757233003901E-3</v>
      </c>
      <c r="O65" s="791">
        <v>1.5590553874545101</v>
      </c>
      <c r="P65" s="792">
        <v>8.0234015879648901E-2</v>
      </c>
      <c r="Q65" s="775">
        <v>41.200973267655499</v>
      </c>
      <c r="R65" s="792">
        <v>0.14226141210925</v>
      </c>
      <c r="S65" s="775">
        <v>73.052664422582694</v>
      </c>
      <c r="T65" s="792">
        <v>2.18049666868564E-2</v>
      </c>
      <c r="U65" s="775">
        <v>11.1970694688256</v>
      </c>
      <c r="V65" s="792">
        <v>4.4809322033898299E-2</v>
      </c>
      <c r="W65" s="775">
        <v>23.010037064948801</v>
      </c>
      <c r="X65" s="792">
        <v>0.103795273809972</v>
      </c>
      <c r="Y65" s="776">
        <v>53.299915935510001</v>
      </c>
      <c r="Z65" s="793">
        <v>0.221454943251743</v>
      </c>
      <c r="AA65" s="778">
        <v>113.719338323928</v>
      </c>
      <c r="AB65" s="793">
        <v>0.47386308950914302</v>
      </c>
      <c r="AC65" s="778">
        <v>243.33345737897901</v>
      </c>
      <c r="AD65" s="793">
        <v>0.27211940298507398</v>
      </c>
      <c r="AE65" s="778">
        <v>139.73604742427199</v>
      </c>
      <c r="AF65" s="793">
        <v>0.21588609424689201</v>
      </c>
      <c r="AG65" s="778">
        <v>110.859678409552</v>
      </c>
      <c r="AH65" s="793">
        <v>0.40653543307086598</v>
      </c>
      <c r="AI65" s="779">
        <v>208.76002935503001</v>
      </c>
      <c r="AJ65" s="794">
        <v>0.217057977958792</v>
      </c>
      <c r="AK65" s="781">
        <v>111.461452469562</v>
      </c>
      <c r="AL65" s="794">
        <v>0.42052218614718601</v>
      </c>
      <c r="AM65" s="781">
        <v>215.94236758503001</v>
      </c>
      <c r="AN65" s="794">
        <v>0.33675154682377301</v>
      </c>
      <c r="AO65" s="782">
        <v>172.92530264644401</v>
      </c>
      <c r="AP65" s="793">
        <v>0.112083973374295</v>
      </c>
      <c r="AQ65" s="778">
        <v>57.556246438591998</v>
      </c>
      <c r="AR65" s="793">
        <v>0.192185640618802</v>
      </c>
      <c r="AS65" s="778">
        <v>98.689257352391195</v>
      </c>
      <c r="AT65" s="793">
        <v>0.16735310269082901</v>
      </c>
      <c r="AU65" s="779">
        <v>85.937499633157302</v>
      </c>
      <c r="AV65" s="794">
        <v>0.150633037583491</v>
      </c>
      <c r="AW65" s="782">
        <v>77.3515782135661</v>
      </c>
      <c r="AX65" s="49" t="str">
        <f t="shared" si="0"/>
        <v>House ValueHouse value 150k - 250k</v>
      </c>
      <c r="AY65" s="49" t="b" cm="1">
        <f t="array" ref="AY65">NOT(OR(BX65="", NOT(ISNUMBER(MATCH(AX65, 'Overview Variables'!$C$2:$C$36 &amp; 'Overview Variables'!$D$2:$D$36, 0)))))</f>
        <v>1</v>
      </c>
      <c r="AZ65" s="837" cm="1">
        <f t="array" ref="AZ65">IF(AY65,1 + SUMPRODUCT((C:C=C65) * (BX:BX&gt;BX65) * (BX:BX&lt;&gt;"")* (AY:AY=TRUE)),"")</f>
        <v>2</v>
      </c>
      <c r="BA65" s="844" t="str">
        <f t="shared" si="46"/>
        <v>House value 150k - 250k</v>
      </c>
      <c r="BB65" s="795">
        <f t="shared" si="1"/>
        <v>0</v>
      </c>
      <c r="BC65" s="795">
        <f t="shared" si="2"/>
        <v>0</v>
      </c>
      <c r="BD65" s="795">
        <f t="shared" si="3"/>
        <v>0.19513574660633387</v>
      </c>
      <c r="BE65" s="796">
        <f t="shared" si="4"/>
        <v>13.556139987575012</v>
      </c>
      <c r="BF65" s="796">
        <f t="shared" si="5"/>
        <v>0</v>
      </c>
      <c r="BG65" s="797">
        <f t="shared" si="6"/>
        <v>109.03802758044286</v>
      </c>
      <c r="BH65" s="797">
        <f t="shared" si="7"/>
        <v>103.8508308397525</v>
      </c>
      <c r="BI65" s="797">
        <f t="shared" si="8"/>
        <v>0</v>
      </c>
      <c r="BJ65" s="797">
        <f t="shared" si="9"/>
        <v>0</v>
      </c>
      <c r="BK65" s="797">
        <f t="shared" si="10"/>
        <v>4.6707873214487403</v>
      </c>
      <c r="BL65" s="798">
        <f t="shared" si="11"/>
        <v>227.87713660604356</v>
      </c>
      <c r="BM65" s="798">
        <f t="shared" si="12"/>
        <v>256.83379451395552</v>
      </c>
      <c r="BN65" s="798">
        <f t="shared" si="13"/>
        <v>0</v>
      </c>
      <c r="BO65" s="798">
        <f t="shared" si="14"/>
        <v>0</v>
      </c>
      <c r="BP65" s="798">
        <f t="shared" si="15"/>
        <v>107.32535433070862</v>
      </c>
      <c r="BQ65" s="799">
        <f t="shared" si="16"/>
        <v>0</v>
      </c>
      <c r="BR65" s="799">
        <f t="shared" si="17"/>
        <v>13.456709956709952</v>
      </c>
      <c r="BS65" s="799">
        <f t="shared" si="18"/>
        <v>55.90075677274632</v>
      </c>
      <c r="BT65" s="798">
        <f t="shared" si="19"/>
        <v>0</v>
      </c>
      <c r="BU65" s="798">
        <f t="shared" si="20"/>
        <v>10.378024593415308</v>
      </c>
      <c r="BV65" s="798">
        <f t="shared" si="21"/>
        <v>4.1838275672707255</v>
      </c>
      <c r="BW65" s="799">
        <f t="shared" si="22"/>
        <v>0</v>
      </c>
      <c r="BX65" s="804">
        <f t="shared" si="52"/>
        <v>907.26652581667531</v>
      </c>
      <c r="BY65" s="801">
        <f t="shared" si="53"/>
        <v>0.17675170968569556</v>
      </c>
      <c r="BZ65" s="805">
        <f t="shared" ca="1" si="47"/>
        <v>87.45973840972195</v>
      </c>
      <c r="CA65" s="757" t="str" cm="1">
        <f t="array" ref="CA65">IF(AY65,INDEX(BA:BA,MATCH(1,(C:C=C65)*(AY:AY=TRUE)*(AZ:AZ=1),0)),"")</f>
        <v>House value 250k - 500k</v>
      </c>
      <c r="CC65" s="803" t="str">
        <f t="shared" ref="CC65:CC71" si="57">RIGHT(D65,LEN(D65)-12)</f>
        <v>150k - 250k</v>
      </c>
      <c r="CD65" s="795">
        <f t="shared" ca="1" si="23"/>
        <v>0</v>
      </c>
      <c r="CE65" s="795">
        <f t="shared" ca="1" si="24"/>
        <v>1.6873889875666043E-2</v>
      </c>
      <c r="CF65" s="795">
        <f t="shared" ca="1" si="25"/>
        <v>17.582013574660547</v>
      </c>
      <c r="CG65" s="796">
        <f t="shared" ca="1" si="26"/>
        <v>1073.4327189894345</v>
      </c>
      <c r="CH65" s="796">
        <f t="shared" ca="1" si="27"/>
        <v>0.14573163471841871</v>
      </c>
      <c r="CI65" s="797">
        <f t="shared" ca="1" si="28"/>
        <v>3616.788967822813</v>
      </c>
      <c r="CJ65" s="797">
        <f t="shared" ca="1" si="29"/>
        <v>3349.4026867001821</v>
      </c>
      <c r="CK65" s="797">
        <f t="shared" ca="1" si="30"/>
        <v>0</v>
      </c>
      <c r="CL65" s="797">
        <f t="shared" ca="1" si="31"/>
        <v>129.0508474576271</v>
      </c>
      <c r="CM65" s="797">
        <f t="shared" ca="1" si="32"/>
        <v>1537.6231862209252</v>
      </c>
      <c r="CN65" s="798">
        <f t="shared" ca="1" si="33"/>
        <v>7831.089703268136</v>
      </c>
      <c r="CO65" s="798">
        <f t="shared" ca="1" si="34"/>
        <v>17684.096637391707</v>
      </c>
      <c r="CP65" s="798">
        <f t="shared" ca="1" si="35"/>
        <v>2854.804656716411</v>
      </c>
      <c r="CQ65" s="798">
        <f t="shared" ca="1" si="36"/>
        <v>0</v>
      </c>
      <c r="CR65" s="798">
        <f t="shared" ca="1" si="37"/>
        <v>5786.6253543307066</v>
      </c>
      <c r="CS65" s="799">
        <f t="shared" ca="1" si="38"/>
        <v>3275.8390033540891</v>
      </c>
      <c r="CT65" s="799">
        <f t="shared" ca="1" si="39"/>
        <v>11798.17045454545</v>
      </c>
      <c r="CU65" s="799">
        <f t="shared" ca="1" si="40"/>
        <v>10016.674760273128</v>
      </c>
      <c r="CV65" s="798">
        <f t="shared" ca="1" si="41"/>
        <v>2376.516487455177</v>
      </c>
      <c r="CW65" s="798">
        <f t="shared" ca="1" si="42"/>
        <v>1802.8934946449815</v>
      </c>
      <c r="CX65" s="798">
        <f t="shared" ca="1" si="43"/>
        <v>1454.4658154859949</v>
      </c>
      <c r="CY65" s="799">
        <f t="shared" ca="1" si="44"/>
        <v>851.98046057222507</v>
      </c>
      <c r="CZ65" s="804">
        <f t="shared" ca="1" si="55"/>
        <v>75457.199854328253</v>
      </c>
      <c r="DA65" s="801">
        <f t="shared" ca="1" si="54"/>
        <v>0.20209494437048076</v>
      </c>
      <c r="DB65" s="805"/>
      <c r="DL65" s="761" t="str" cm="1">
        <f t="array" ref="DL65">IFERROR(IF(INDEX($D$7:$D$972, SMALL(IF(($DL$4=$C$7:$C$972), MATCH(ROW($C$7:$C$972), ROW($C$7:$C$972)), ""),ROWS($A$1:A60)))&lt;&gt;"",INDEX($D$7:$D$972, SMALL(IF(($DL$4=$C$7:$C$972), MATCH(ROW($C$7:$C$972), ROW($C$7:$C$972)), ""),ROWS($A$1:A60))),""),"")</f>
        <v/>
      </c>
      <c r="DM65" s="762" t="str">
        <f t="shared" si="50"/>
        <v/>
      </c>
      <c r="DN65" s="763" t="str">
        <f t="shared" si="51"/>
        <v/>
      </c>
    </row>
    <row r="66" spans="1:118" x14ac:dyDescent="0.25">
      <c r="A66" s="764">
        <v>69</v>
      </c>
      <c r="B66" s="765" t="s">
        <v>389</v>
      </c>
      <c r="C66" s="765" t="s">
        <v>458</v>
      </c>
      <c r="D66" s="717" t="s">
        <v>462</v>
      </c>
      <c r="E66" s="785">
        <v>0.42554081522831699</v>
      </c>
      <c r="F66" s="786">
        <v>2.4554941682013399E-3</v>
      </c>
      <c r="G66" s="787">
        <v>0.57702906051065705</v>
      </c>
      <c r="H66" s="786">
        <v>1.6873889875666001E-2</v>
      </c>
      <c r="I66" s="787">
        <v>3.9652811838066899</v>
      </c>
      <c r="J66" s="786">
        <v>3.8084464555052697E-2</v>
      </c>
      <c r="K66" s="788">
        <v>8.9496619812177496</v>
      </c>
      <c r="L66" s="789">
        <v>0.452122592669289</v>
      </c>
      <c r="M66" s="790">
        <v>106.246587046347</v>
      </c>
      <c r="N66" s="789">
        <v>0.16990117871175101</v>
      </c>
      <c r="O66" s="791">
        <v>39.925941914782797</v>
      </c>
      <c r="P66" s="792">
        <v>0.72135394901796901</v>
      </c>
      <c r="Q66" s="775">
        <v>169.514632487353</v>
      </c>
      <c r="R66" s="792">
        <v>0.72219392627490897</v>
      </c>
      <c r="S66" s="775">
        <v>169.71202301415599</v>
      </c>
      <c r="T66" s="792">
        <v>0.57506273254304696</v>
      </c>
      <c r="U66" s="775">
        <v>135.13691565273399</v>
      </c>
      <c r="V66" s="792">
        <v>0.51694915254237295</v>
      </c>
      <c r="W66" s="775">
        <v>121.480509987041</v>
      </c>
      <c r="X66" s="792">
        <v>0.75852711717483801</v>
      </c>
      <c r="Y66" s="776">
        <v>178.25014429411701</v>
      </c>
      <c r="Z66" s="793">
        <v>0.65598933406262805</v>
      </c>
      <c r="AA66" s="778">
        <v>154.15426924692699</v>
      </c>
      <c r="AB66" s="793">
        <v>0.42974013474494699</v>
      </c>
      <c r="AC66" s="778">
        <v>100.986819446303</v>
      </c>
      <c r="AD66" s="793">
        <v>0.65424875621890499</v>
      </c>
      <c r="AE66" s="778">
        <v>153.74524200877801</v>
      </c>
      <c r="AF66" s="793">
        <v>0.47918473547267998</v>
      </c>
      <c r="AG66" s="778">
        <v>112.606057591815</v>
      </c>
      <c r="AH66" s="793">
        <v>0.35736220472440899</v>
      </c>
      <c r="AI66" s="779">
        <v>83.978361636749696</v>
      </c>
      <c r="AJ66" s="794">
        <v>0.49113560134163797</v>
      </c>
      <c r="AK66" s="781">
        <v>115.414452331235</v>
      </c>
      <c r="AL66" s="794">
        <v>0.23603219696969599</v>
      </c>
      <c r="AM66" s="781">
        <v>55.466406164367001</v>
      </c>
      <c r="AN66" s="794">
        <v>0.125841200976162</v>
      </c>
      <c r="AO66" s="782">
        <v>29.572063706426</v>
      </c>
      <c r="AP66" s="793">
        <v>0.171018945212493</v>
      </c>
      <c r="AQ66" s="778">
        <v>40.188611548515297</v>
      </c>
      <c r="AR66" s="793">
        <v>0.130503768345894</v>
      </c>
      <c r="AS66" s="778">
        <v>30.6677441212953</v>
      </c>
      <c r="AT66" s="793">
        <v>0.12939319055463999</v>
      </c>
      <c r="AU66" s="779">
        <v>30.4067637989593</v>
      </c>
      <c r="AV66" s="794">
        <v>0.42548100887249501</v>
      </c>
      <c r="AW66" s="782">
        <v>99.985945800336495</v>
      </c>
      <c r="AX66" s="49" t="str">
        <f t="shared" si="0"/>
        <v>House ValueHouse value 250k - 500k</v>
      </c>
      <c r="AY66" s="49" t="b" cm="1">
        <f t="array" ref="AY66">NOT(OR(BX66="", NOT(ISNUMBER(MATCH(AX66, 'Overview Variables'!$C$2:$C$36 &amp; 'Overview Variables'!$D$2:$D$36, 0)))))</f>
        <v>1</v>
      </c>
      <c r="AZ66" s="753" cm="1">
        <f t="array" ref="AZ66">IF(AY66,1 + SUMPRODUCT((C:C=C66) * (BX:BX&gt;BX66) * (BX:BX&lt;&gt;"")* (AY:AY=TRUE)),"")</f>
        <v>1</v>
      </c>
      <c r="BA66" s="845" t="str">
        <f t="shared" si="46"/>
        <v>House value 250k - 500k</v>
      </c>
      <c r="BB66" s="807">
        <f t="shared" si="1"/>
        <v>0</v>
      </c>
      <c r="BC66" s="807">
        <f t="shared" si="2"/>
        <v>0</v>
      </c>
      <c r="BD66" s="807">
        <f t="shared" si="3"/>
        <v>5.2556561085972717</v>
      </c>
      <c r="BE66" s="808">
        <f t="shared" si="4"/>
        <v>338.63982190929744</v>
      </c>
      <c r="BF66" s="808">
        <f t="shared" si="5"/>
        <v>0</v>
      </c>
      <c r="BG66" s="809">
        <f t="shared" si="6"/>
        <v>980.32001671541991</v>
      </c>
      <c r="BH66" s="809">
        <f t="shared" si="7"/>
        <v>527.20156618068359</v>
      </c>
      <c r="BI66" s="809">
        <f t="shared" si="8"/>
        <v>0</v>
      </c>
      <c r="BJ66" s="809">
        <f t="shared" si="9"/>
        <v>0</v>
      </c>
      <c r="BK66" s="809">
        <f t="shared" si="10"/>
        <v>34.133720272867713</v>
      </c>
      <c r="BL66" s="810">
        <f t="shared" si="11"/>
        <v>675.01302475044429</v>
      </c>
      <c r="BM66" s="810">
        <f t="shared" si="12"/>
        <v>232.91915303176125</v>
      </c>
      <c r="BN66" s="810">
        <f t="shared" si="13"/>
        <v>0</v>
      </c>
      <c r="BO66" s="810">
        <f t="shared" si="14"/>
        <v>0</v>
      </c>
      <c r="BP66" s="810">
        <f t="shared" si="15"/>
        <v>94.343622047243969</v>
      </c>
      <c r="BQ66" s="811">
        <f t="shared" si="16"/>
        <v>0</v>
      </c>
      <c r="BR66" s="811">
        <f t="shared" si="17"/>
        <v>7.5530303030302717</v>
      </c>
      <c r="BS66" s="811">
        <f t="shared" si="18"/>
        <v>20.889639362042892</v>
      </c>
      <c r="BT66" s="810">
        <f t="shared" si="19"/>
        <v>0</v>
      </c>
      <c r="BU66" s="810">
        <f t="shared" si="20"/>
        <v>7.0472034906782763</v>
      </c>
      <c r="BV66" s="810">
        <f t="shared" si="21"/>
        <v>3.2348297638659997</v>
      </c>
      <c r="BW66" s="811">
        <f t="shared" si="22"/>
        <v>0</v>
      </c>
      <c r="BX66" s="816">
        <f t="shared" si="52"/>
        <v>2926.5512839359335</v>
      </c>
      <c r="BY66" s="813">
        <f t="shared" si="53"/>
        <v>0.57014441533916493</v>
      </c>
      <c r="BZ66" s="805">
        <f t="shared" ca="1" si="47"/>
        <v>127.55769977355429</v>
      </c>
      <c r="CA66" s="757" t="str" cm="1">
        <f t="array" ref="CA66">IF(AY66,INDEX(BA:BA,MATCH(1,(C:C=C66)*(AY:AY=TRUE)*(AZ:AZ=1),0)),"")</f>
        <v>House value 250k - 500k</v>
      </c>
      <c r="CC66" s="815" t="str">
        <f t="shared" si="57"/>
        <v>250k - 500k</v>
      </c>
      <c r="CD66" s="807">
        <f t="shared" ca="1" si="23"/>
        <v>0</v>
      </c>
      <c r="CE66" s="807">
        <f t="shared" ca="1" si="24"/>
        <v>0.64120781527530801</v>
      </c>
      <c r="CF66" s="807">
        <f t="shared" ca="1" si="25"/>
        <v>473.54223227752522</v>
      </c>
      <c r="CG66" s="808">
        <f t="shared" ca="1" si="26"/>
        <v>26814.93884862286</v>
      </c>
      <c r="CH66" s="808">
        <f t="shared" ca="1" si="27"/>
        <v>8.1552565781640478</v>
      </c>
      <c r="CI66" s="809">
        <f t="shared" ca="1" si="28"/>
        <v>32517.193313832006</v>
      </c>
      <c r="CJ66" s="809">
        <f t="shared" ca="1" si="29"/>
        <v>17003.333800216456</v>
      </c>
      <c r="CK66" s="809">
        <f t="shared" ca="1" si="30"/>
        <v>0</v>
      </c>
      <c r="CL66" s="809">
        <f t="shared" ca="1" si="31"/>
        <v>1488.8135593220341</v>
      </c>
      <c r="CM66" s="809">
        <f t="shared" ca="1" si="32"/>
        <v>11236.82071382805</v>
      </c>
      <c r="CN66" s="810">
        <f t="shared" ca="1" si="33"/>
        <v>23197.094831122653</v>
      </c>
      <c r="CO66" s="810">
        <f t="shared" ca="1" si="34"/>
        <v>16037.472088546676</v>
      </c>
      <c r="CP66" s="810">
        <f t="shared" ca="1" si="35"/>
        <v>6863.7237014925322</v>
      </c>
      <c r="CQ66" s="810">
        <f t="shared" ca="1" si="36"/>
        <v>0</v>
      </c>
      <c r="CR66" s="810">
        <f t="shared" ca="1" si="37"/>
        <v>5086.693622047238</v>
      </c>
      <c r="CS66" s="811">
        <f t="shared" ca="1" si="38"/>
        <v>7412.2184954479999</v>
      </c>
      <c r="CT66" s="811">
        <f t="shared" ca="1" si="39"/>
        <v>6622.1193181817907</v>
      </c>
      <c r="CU66" s="811">
        <f t="shared" ca="1" si="40"/>
        <v>3743.1465230359386</v>
      </c>
      <c r="CV66" s="810">
        <f t="shared" ca="1" si="41"/>
        <v>3626.1146953404891</v>
      </c>
      <c r="CW66" s="810">
        <f t="shared" ca="1" si="42"/>
        <v>1224.2558508528316</v>
      </c>
      <c r="CX66" s="810">
        <f t="shared" ca="1" si="43"/>
        <v>1124.5562191103761</v>
      </c>
      <c r="CY66" s="811">
        <f t="shared" ca="1" si="44"/>
        <v>2406.5205861828317</v>
      </c>
      <c r="CZ66" s="816">
        <f t="shared" ca="1" si="55"/>
        <v>166887.35486385375</v>
      </c>
      <c r="DA66" s="813">
        <f t="shared" ca="1" si="54"/>
        <v>0.4469698155041279</v>
      </c>
      <c r="DB66" s="805"/>
    </row>
    <row r="67" spans="1:118" x14ac:dyDescent="0.25">
      <c r="A67" s="764">
        <v>70</v>
      </c>
      <c r="B67" s="765" t="s">
        <v>389</v>
      </c>
      <c r="C67" s="765" t="s">
        <v>458</v>
      </c>
      <c r="D67" s="717" t="s">
        <v>463</v>
      </c>
      <c r="E67" s="785">
        <v>0.11885649536705099</v>
      </c>
      <c r="F67" s="786">
        <v>6.7526089625537097E-3</v>
      </c>
      <c r="G67" s="787">
        <v>5.68131252877712</v>
      </c>
      <c r="H67" s="786">
        <v>9.8134991119005296E-2</v>
      </c>
      <c r="I67" s="787">
        <v>82.565947124677905</v>
      </c>
      <c r="J67" s="786">
        <v>0.25405354449472001</v>
      </c>
      <c r="K67" s="788">
        <v>213.748136953016</v>
      </c>
      <c r="L67" s="789">
        <v>0.40037274798094802</v>
      </c>
      <c r="M67" s="790">
        <v>336.85390667503702</v>
      </c>
      <c r="N67" s="789">
        <v>0.54958923681390603</v>
      </c>
      <c r="O67" s="791">
        <v>462.39730955945498</v>
      </c>
      <c r="P67" s="792">
        <v>0.16520406741886001</v>
      </c>
      <c r="Q67" s="775">
        <v>138.99456391396899</v>
      </c>
      <c r="R67" s="792">
        <v>0.116635894823963</v>
      </c>
      <c r="S67" s="775">
        <v>98.131696096010302</v>
      </c>
      <c r="T67" s="792">
        <v>0.364973609068097</v>
      </c>
      <c r="U67" s="775">
        <v>307.07081505389198</v>
      </c>
      <c r="V67" s="792">
        <v>0.32404661016949099</v>
      </c>
      <c r="W67" s="775">
        <v>272.63685435850402</v>
      </c>
      <c r="X67" s="792">
        <v>0.10850638827120899</v>
      </c>
      <c r="Y67" s="776">
        <v>91.291929764646696</v>
      </c>
      <c r="Z67" s="793">
        <v>4.5330233830165399E-2</v>
      </c>
      <c r="AA67" s="778">
        <v>38.138625651191298</v>
      </c>
      <c r="AB67" s="793">
        <v>6.5567853705486004E-3</v>
      </c>
      <c r="AC67" s="778">
        <v>5.5165562052792998</v>
      </c>
      <c r="AD67" s="793">
        <v>1.7910447761194E-2</v>
      </c>
      <c r="AE67" s="778">
        <v>15.068968427752401</v>
      </c>
      <c r="AF67" s="793">
        <v>6.1506215669268498E-2</v>
      </c>
      <c r="AG67" s="778">
        <v>51.748299896716198</v>
      </c>
      <c r="AH67" s="793">
        <v>6.73228346456692E-3</v>
      </c>
      <c r="AI67" s="779">
        <v>5.6642116560616502</v>
      </c>
      <c r="AJ67" s="794">
        <v>7.8461907043603202E-2</v>
      </c>
      <c r="AK67" s="781">
        <v>66.013983334522607</v>
      </c>
      <c r="AL67" s="794">
        <v>4.26136363636363E-3</v>
      </c>
      <c r="AM67" s="781">
        <v>3.5853014370007399</v>
      </c>
      <c r="AN67" s="794">
        <v>7.6416791973771801E-4</v>
      </c>
      <c r="AO67" s="782">
        <v>0.64293324262828</v>
      </c>
      <c r="AP67" s="793">
        <v>8.7813620071684594E-3</v>
      </c>
      <c r="AQ67" s="778">
        <v>7.3882053984932998</v>
      </c>
      <c r="AR67" s="793">
        <v>2.7766759222530701E-3</v>
      </c>
      <c r="AS67" s="778">
        <v>2.3361583341980201</v>
      </c>
      <c r="AT67" s="793">
        <v>1.57880285557386E-3</v>
      </c>
      <c r="AU67" s="779">
        <v>1.3283269464560701</v>
      </c>
      <c r="AV67" s="794">
        <v>0.153025620576213</v>
      </c>
      <c r="AW67" s="782">
        <v>128.74821868475999</v>
      </c>
      <c r="AX67" s="49" t="str">
        <f t="shared" si="0"/>
        <v>House ValueHouse value 500k - 750k</v>
      </c>
      <c r="AY67" s="49" t="b" cm="1">
        <f t="array" ref="AY67">NOT(OR(BX67="", NOT(ISNUMBER(MATCH(AX67, 'Overview Variables'!$C$2:$C$36 &amp; 'Overview Variables'!$D$2:$D$36, 0)))))</f>
        <v>1</v>
      </c>
      <c r="AZ67" s="753" cm="1">
        <f t="array" ref="AZ67">IF(AY67,1 + SUMPRODUCT((C:C=C67) * (BX:BX&gt;BX67) * (BX:BX&lt;&gt;"")* (AY:AY=TRUE)),"")</f>
        <v>3</v>
      </c>
      <c r="BA67" s="845" t="str">
        <f t="shared" si="46"/>
        <v>House value 500k - 750k</v>
      </c>
      <c r="BB67" s="807">
        <f t="shared" si="1"/>
        <v>0</v>
      </c>
      <c r="BC67" s="807">
        <f t="shared" si="2"/>
        <v>0</v>
      </c>
      <c r="BD67" s="807">
        <f t="shared" si="3"/>
        <v>35.059389140271364</v>
      </c>
      <c r="BE67" s="808">
        <f t="shared" si="4"/>
        <v>299.87918823773009</v>
      </c>
      <c r="BF67" s="808">
        <f t="shared" si="5"/>
        <v>0</v>
      </c>
      <c r="BG67" s="809">
        <f t="shared" si="6"/>
        <v>224.51232762223074</v>
      </c>
      <c r="BH67" s="809">
        <f t="shared" si="7"/>
        <v>85.144203221492987</v>
      </c>
      <c r="BI67" s="809">
        <f t="shared" si="8"/>
        <v>0</v>
      </c>
      <c r="BJ67" s="809">
        <f t="shared" si="9"/>
        <v>0</v>
      </c>
      <c r="BK67" s="809">
        <f t="shared" si="10"/>
        <v>4.8827874722044049</v>
      </c>
      <c r="BL67" s="810">
        <f t="shared" si="11"/>
        <v>46.644810611240196</v>
      </c>
      <c r="BM67" s="810">
        <f t="shared" si="12"/>
        <v>3.5537776708373414</v>
      </c>
      <c r="BN67" s="810">
        <f t="shared" si="13"/>
        <v>0</v>
      </c>
      <c r="BO67" s="810">
        <f t="shared" si="14"/>
        <v>0</v>
      </c>
      <c r="BP67" s="810">
        <f t="shared" si="15"/>
        <v>1.7773228346456669</v>
      </c>
      <c r="BQ67" s="811">
        <f t="shared" si="16"/>
        <v>0</v>
      </c>
      <c r="BR67" s="811">
        <f t="shared" si="17"/>
        <v>0.13636363636363616</v>
      </c>
      <c r="BS67" s="811">
        <f t="shared" si="18"/>
        <v>0.1268518746764612</v>
      </c>
      <c r="BT67" s="810">
        <f t="shared" si="19"/>
        <v>0</v>
      </c>
      <c r="BU67" s="810">
        <f t="shared" si="20"/>
        <v>0.14994049980166579</v>
      </c>
      <c r="BV67" s="810">
        <f t="shared" si="21"/>
        <v>3.9470071389346502E-2</v>
      </c>
      <c r="BW67" s="811">
        <f t="shared" si="22"/>
        <v>0</v>
      </c>
      <c r="BX67" s="816">
        <f t="shared" si="52"/>
        <v>701.90643289288403</v>
      </c>
      <c r="BY67" s="813">
        <f t="shared" si="53"/>
        <v>0.13674389886867017</v>
      </c>
      <c r="BZ67" s="805">
        <f t="shared" ca="1" si="47"/>
        <v>115.46645190912706</v>
      </c>
      <c r="CA67" s="757" t="str" cm="1">
        <f t="array" ref="CA67">IF(AY67,INDEX(BA:BA,MATCH(1,(C:C=C67)*(AY:AY=TRUE)*(AZ:AZ=1),0)),"")</f>
        <v>House value 250k - 500k</v>
      </c>
      <c r="CC67" s="815" t="str">
        <f t="shared" si="57"/>
        <v>500k - 750k</v>
      </c>
      <c r="CD67" s="807">
        <f t="shared" ca="1" si="23"/>
        <v>0</v>
      </c>
      <c r="CE67" s="807">
        <f t="shared" ca="1" si="24"/>
        <v>3.7291296625222015</v>
      </c>
      <c r="CF67" s="807">
        <f t="shared" ca="1" si="25"/>
        <v>3158.9017722473486</v>
      </c>
      <c r="CG67" s="808">
        <f t="shared" ca="1" si="26"/>
        <v>23745.707310002046</v>
      </c>
      <c r="CH67" s="808">
        <f t="shared" ca="1" si="27"/>
        <v>26.380283367067491</v>
      </c>
      <c r="CI67" s="809">
        <f t="shared" ca="1" si="28"/>
        <v>7447.0689511073715</v>
      </c>
      <c r="CJ67" s="809">
        <f t="shared" ca="1" si="29"/>
        <v>2746.0755077353847</v>
      </c>
      <c r="CK67" s="809">
        <f t="shared" ca="1" si="30"/>
        <v>0</v>
      </c>
      <c r="CL67" s="809">
        <f t="shared" ca="1" si="31"/>
        <v>933.25423728813405</v>
      </c>
      <c r="CM67" s="809">
        <f t="shared" ca="1" si="32"/>
        <v>1607.4136358496901</v>
      </c>
      <c r="CN67" s="810">
        <f t="shared" ca="1" si="33"/>
        <v>1602.9677287023089</v>
      </c>
      <c r="CO67" s="810">
        <f t="shared" ca="1" si="34"/>
        <v>244.69267324350321</v>
      </c>
      <c r="CP67" s="810">
        <f t="shared" ca="1" si="35"/>
        <v>187.89850746268624</v>
      </c>
      <c r="CQ67" s="810">
        <f t="shared" ca="1" si="36"/>
        <v>0</v>
      </c>
      <c r="CR67" s="810">
        <f t="shared" ca="1" si="37"/>
        <v>95.827322834645543</v>
      </c>
      <c r="CS67" s="811">
        <f t="shared" ca="1" si="38"/>
        <v>1184.1471011020594</v>
      </c>
      <c r="CT67" s="811">
        <f t="shared" ca="1" si="39"/>
        <v>119.556818181818</v>
      </c>
      <c r="CU67" s="811">
        <f t="shared" ca="1" si="40"/>
        <v>22.730174772598421</v>
      </c>
      <c r="CV67" s="810">
        <f t="shared" ca="1" si="41"/>
        <v>186.19121863799285</v>
      </c>
      <c r="CW67" s="810">
        <f t="shared" ca="1" si="42"/>
        <v>26.04799682665605</v>
      </c>
      <c r="CX67" s="810">
        <f t="shared" ca="1" si="43"/>
        <v>13.721375617792418</v>
      </c>
      <c r="CY67" s="811">
        <f t="shared" ca="1" si="44"/>
        <v>865.51290997906074</v>
      </c>
      <c r="CZ67" s="816">
        <f t="shared" ca="1" si="55"/>
        <v>44217.824654620686</v>
      </c>
      <c r="DA67" s="813">
        <f t="shared" ca="1" si="54"/>
        <v>0.11842738441143806</v>
      </c>
      <c r="DB67" s="805"/>
    </row>
    <row r="68" spans="1:118" x14ac:dyDescent="0.25">
      <c r="A68" s="764">
        <v>71</v>
      </c>
      <c r="B68" s="765" t="s">
        <v>389</v>
      </c>
      <c r="C68" s="765" t="s">
        <v>458</v>
      </c>
      <c r="D68" s="717" t="s">
        <v>464</v>
      </c>
      <c r="E68" s="785">
        <v>1.5550785763456599E-2</v>
      </c>
      <c r="F68" s="786">
        <v>6.7526089625537097E-3</v>
      </c>
      <c r="G68" s="787">
        <v>43.422943800189799</v>
      </c>
      <c r="H68" s="786">
        <v>9.6580817051509699E-2</v>
      </c>
      <c r="I68" s="787">
        <v>621.06711854052003</v>
      </c>
      <c r="J68" s="786">
        <v>0.125471342383107</v>
      </c>
      <c r="K68" s="788">
        <v>806.84889041399094</v>
      </c>
      <c r="L68" s="789">
        <v>5.1211430938082399E-2</v>
      </c>
      <c r="M68" s="790">
        <v>329.31732014742198</v>
      </c>
      <c r="N68" s="789">
        <v>0.11983569472556201</v>
      </c>
      <c r="O68" s="791">
        <v>770.60861456382895</v>
      </c>
      <c r="P68" s="792">
        <v>9.9735339183730301E-3</v>
      </c>
      <c r="Q68" s="775">
        <v>64.135240945896001</v>
      </c>
      <c r="R68" s="792">
        <v>4.4566117017890098E-3</v>
      </c>
      <c r="S68" s="775">
        <v>28.658434175472699</v>
      </c>
      <c r="T68" s="792">
        <v>1.3844423293242101E-2</v>
      </c>
      <c r="U68" s="775">
        <v>89.027162381567095</v>
      </c>
      <c r="V68" s="792">
        <v>2.3940677966101699E-2</v>
      </c>
      <c r="W68" s="775">
        <v>153.951564443519</v>
      </c>
      <c r="X68" s="792">
        <v>4.86187012399653E-3</v>
      </c>
      <c r="Y68" s="776">
        <v>31.264465975871101</v>
      </c>
      <c r="Z68" s="793">
        <v>2.2904416792014202E-3</v>
      </c>
      <c r="AA68" s="778">
        <v>14.728784217346799</v>
      </c>
      <c r="AB68" s="793">
        <v>2.1053897978825701E-4</v>
      </c>
      <c r="AC68" s="778">
        <v>1.35388000960704</v>
      </c>
      <c r="AD68" s="793">
        <v>4.3781094527363097E-4</v>
      </c>
      <c r="AE68" s="778">
        <v>2.8153622069854398</v>
      </c>
      <c r="AF68" s="793">
        <v>5.7820179242555603E-4</v>
      </c>
      <c r="AG68" s="778">
        <v>3.7181516176776901</v>
      </c>
      <c r="AH68" s="793">
        <v>3.1496062992125901E-4</v>
      </c>
      <c r="AI68" s="779">
        <v>2.0253679441806498</v>
      </c>
      <c r="AJ68" s="794">
        <v>2.9947292764734E-3</v>
      </c>
      <c r="AK68" s="781">
        <v>19.2577360528676</v>
      </c>
      <c r="AL68" s="794">
        <v>1.69101731601731E-4</v>
      </c>
      <c r="AM68" s="781">
        <v>1.0874159941107899</v>
      </c>
      <c r="AN68" s="794">
        <v>7.39517341681662E-5</v>
      </c>
      <c r="AO68" s="782">
        <v>0.47554982296745402</v>
      </c>
      <c r="AP68" s="793">
        <v>3.0721966205837098E-4</v>
      </c>
      <c r="AQ68" s="778">
        <v>1.9755893157522399</v>
      </c>
      <c r="AR68" s="793">
        <v>0</v>
      </c>
      <c r="AS68" s="778">
        <v>0</v>
      </c>
      <c r="AT68" s="793">
        <v>0</v>
      </c>
      <c r="AU68" s="779">
        <v>0</v>
      </c>
      <c r="AV68" s="794">
        <v>1.85425181935998E-2</v>
      </c>
      <c r="AW68" s="782">
        <v>119.238464703009</v>
      </c>
      <c r="AX68" s="49" t="str">
        <f t="shared" si="0"/>
        <v>House ValueHouse value 750k - 1m</v>
      </c>
      <c r="AY68" s="49" t="b" cm="1">
        <f t="array" ref="AY68">NOT(OR(BX68="", NOT(ISNUMBER(MATCH(AX68, 'Overview Variables'!$C$2:$C$36 &amp; 'Overview Variables'!$D$2:$D$36, 0)))))</f>
        <v>1</v>
      </c>
      <c r="AZ68" s="753" cm="1">
        <f t="array" ref="AZ68">IF(AY68,1 + SUMPRODUCT((C:C=C68) * (BX:BX&gt;BX68) * (BX:BX&lt;&gt;"")* (AY:AY=TRUE)),"")</f>
        <v>7</v>
      </c>
      <c r="BA68" s="845" t="str">
        <f t="shared" si="46"/>
        <v>House value 750k - 1m</v>
      </c>
      <c r="BB68" s="807">
        <f t="shared" si="1"/>
        <v>0</v>
      </c>
      <c r="BC68" s="807">
        <f t="shared" si="2"/>
        <v>0</v>
      </c>
      <c r="BD68" s="807">
        <f t="shared" si="3"/>
        <v>17.315045248868767</v>
      </c>
      <c r="BE68" s="808">
        <f t="shared" si="4"/>
        <v>38.357361772623719</v>
      </c>
      <c r="BF68" s="808">
        <f t="shared" si="5"/>
        <v>0</v>
      </c>
      <c r="BG68" s="809">
        <f t="shared" si="6"/>
        <v>13.554032595068948</v>
      </c>
      <c r="BH68" s="809">
        <f t="shared" si="7"/>
        <v>3.253326542305977</v>
      </c>
      <c r="BI68" s="809">
        <f t="shared" si="8"/>
        <v>0</v>
      </c>
      <c r="BJ68" s="809">
        <f t="shared" si="9"/>
        <v>0</v>
      </c>
      <c r="BK68" s="809">
        <f t="shared" si="10"/>
        <v>0.21878415557984385</v>
      </c>
      <c r="BL68" s="810">
        <f t="shared" si="11"/>
        <v>2.3568644878982612</v>
      </c>
      <c r="BM68" s="810">
        <f t="shared" si="12"/>
        <v>0.1141121270452353</v>
      </c>
      <c r="BN68" s="810">
        <f t="shared" si="13"/>
        <v>0</v>
      </c>
      <c r="BO68" s="810">
        <f t="shared" si="14"/>
        <v>0</v>
      </c>
      <c r="BP68" s="810">
        <f t="shared" si="15"/>
        <v>8.3149606299212378E-2</v>
      </c>
      <c r="BQ68" s="811">
        <f t="shared" si="16"/>
        <v>0</v>
      </c>
      <c r="BR68" s="811">
        <f t="shared" si="17"/>
        <v>5.411255411255392E-3</v>
      </c>
      <c r="BS68" s="811">
        <f t="shared" si="18"/>
        <v>1.2275987871915589E-2</v>
      </c>
      <c r="BT68" s="810">
        <f t="shared" si="19"/>
        <v>0</v>
      </c>
      <c r="BU68" s="810">
        <f t="shared" si="20"/>
        <v>0</v>
      </c>
      <c r="BV68" s="810">
        <f t="shared" si="21"/>
        <v>0</v>
      </c>
      <c r="BW68" s="811">
        <f t="shared" si="22"/>
        <v>0</v>
      </c>
      <c r="BX68" s="816">
        <f t="shared" si="52"/>
        <v>75.270363778973135</v>
      </c>
      <c r="BY68" s="813">
        <f t="shared" si="53"/>
        <v>1.4664010087467979E-2</v>
      </c>
      <c r="BZ68" s="805">
        <f t="shared" ca="1" si="47"/>
        <v>98.407520113474931</v>
      </c>
      <c r="CA68" s="757" t="str" cm="1">
        <f t="array" ref="CA68">IF(AY68,INDEX(BA:BA,MATCH(1,(C:C=C68)*(AY:AY=TRUE)*(AZ:AZ=1),0)),"")</f>
        <v>House value 250k - 500k</v>
      </c>
      <c r="CC68" s="815" t="str">
        <f t="shared" si="57"/>
        <v>750k - 1m</v>
      </c>
      <c r="CD68" s="807">
        <f t="shared" ca="1" si="23"/>
        <v>0</v>
      </c>
      <c r="CE68" s="807">
        <f t="shared" ca="1" si="24"/>
        <v>3.6700710479573684</v>
      </c>
      <c r="CF68" s="807">
        <f t="shared" ca="1" si="25"/>
        <v>1560.1106711915525</v>
      </c>
      <c r="CG68" s="808">
        <f t="shared" ca="1" si="26"/>
        <v>3037.2987575067291</v>
      </c>
      <c r="CH68" s="808">
        <f t="shared" ca="1" si="27"/>
        <v>5.7521133468269765</v>
      </c>
      <c r="CI68" s="809">
        <f t="shared" ca="1" si="28"/>
        <v>449.58696197241943</v>
      </c>
      <c r="CJ68" s="809">
        <f t="shared" ca="1" si="29"/>
        <v>104.92646590692044</v>
      </c>
      <c r="CK68" s="809">
        <f t="shared" ca="1" si="30"/>
        <v>0</v>
      </c>
      <c r="CL68" s="809">
        <f t="shared" ca="1" si="31"/>
        <v>68.9491525423729</v>
      </c>
      <c r="CM68" s="809">
        <f t="shared" ca="1" si="32"/>
        <v>72.023744016884592</v>
      </c>
      <c r="CN68" s="810">
        <f t="shared" ca="1" si="33"/>
        <v>80.994598659920626</v>
      </c>
      <c r="CO68" s="810">
        <f t="shared" ca="1" si="34"/>
        <v>7.8571041867179634</v>
      </c>
      <c r="CP68" s="810">
        <f t="shared" ca="1" si="35"/>
        <v>4.5930746268656621</v>
      </c>
      <c r="CQ68" s="810">
        <f t="shared" ca="1" si="36"/>
        <v>0</v>
      </c>
      <c r="CR68" s="810">
        <f t="shared" ca="1" si="37"/>
        <v>4.4831496062992011</v>
      </c>
      <c r="CS68" s="811">
        <f t="shared" ca="1" si="38"/>
        <v>45.196454240536553</v>
      </c>
      <c r="CT68" s="811">
        <f t="shared" ca="1" si="39"/>
        <v>4.7443181818181648</v>
      </c>
      <c r="CU68" s="811">
        <f t="shared" ca="1" si="40"/>
        <v>2.1996943328321037</v>
      </c>
      <c r="CV68" s="810">
        <f t="shared" ca="1" si="41"/>
        <v>6.5139784946236396</v>
      </c>
      <c r="CW68" s="810">
        <f t="shared" ca="1" si="42"/>
        <v>0</v>
      </c>
      <c r="CX68" s="810">
        <f t="shared" ca="1" si="43"/>
        <v>0</v>
      </c>
      <c r="CY68" s="811">
        <f t="shared" ca="1" si="44"/>
        <v>104.87648290300046</v>
      </c>
      <c r="CZ68" s="816">
        <f t="shared" ca="1" si="55"/>
        <v>5563.7767927642772</v>
      </c>
      <c r="DA68" s="813">
        <f t="shared" ca="1" si="54"/>
        <v>1.4901310459361975E-2</v>
      </c>
      <c r="DB68" s="805"/>
    </row>
    <row r="69" spans="1:118" x14ac:dyDescent="0.25">
      <c r="A69" s="764">
        <v>72</v>
      </c>
      <c r="B69" s="765" t="s">
        <v>389</v>
      </c>
      <c r="C69" s="765" t="s">
        <v>458</v>
      </c>
      <c r="D69" s="717" t="s">
        <v>465</v>
      </c>
      <c r="E69" s="785">
        <v>4.1311724415220998E-2</v>
      </c>
      <c r="F69" s="786">
        <v>0.98403928790669104</v>
      </c>
      <c r="G69" s="787">
        <v>2381.9855061390899</v>
      </c>
      <c r="H69" s="786">
        <v>0.78685612788632298</v>
      </c>
      <c r="I69" s="787">
        <v>1904.6799401973401</v>
      </c>
      <c r="J69" s="786">
        <v>0.57975113122171895</v>
      </c>
      <c r="K69" s="788">
        <v>1403.3573747604501</v>
      </c>
      <c r="L69" s="789">
        <v>7.4922344170635702E-2</v>
      </c>
      <c r="M69" s="790">
        <v>181.358549494562</v>
      </c>
      <c r="N69" s="789">
        <v>0.15686391237052</v>
      </c>
      <c r="O69" s="791">
        <v>379.707975377384</v>
      </c>
      <c r="P69" s="792">
        <v>1.22858336815712E-2</v>
      </c>
      <c r="Q69" s="775">
        <v>29.739338784523401</v>
      </c>
      <c r="R69" s="792">
        <v>1.6234799770802799E-3</v>
      </c>
      <c r="S69" s="775">
        <v>3.9298286383855698</v>
      </c>
      <c r="T69" s="792">
        <v>1.9295664964956299E-2</v>
      </c>
      <c r="U69" s="775">
        <v>46.707478901187997</v>
      </c>
      <c r="V69" s="792">
        <v>8.1779661016949098E-2</v>
      </c>
      <c r="W69" s="775">
        <v>197.95751006418399</v>
      </c>
      <c r="X69" s="792">
        <v>6.5955602457317304E-3</v>
      </c>
      <c r="Y69" s="776">
        <v>15.965347220658799</v>
      </c>
      <c r="Z69" s="793">
        <v>3.07671270340489E-3</v>
      </c>
      <c r="AA69" s="778">
        <v>7.4475533204111404</v>
      </c>
      <c r="AB69" s="793">
        <v>2.7069297401347399E-4</v>
      </c>
      <c r="AC69" s="778">
        <v>0.65524491617139902</v>
      </c>
      <c r="AD69" s="793">
        <v>5.1741293532338295E-4</v>
      </c>
      <c r="AE69" s="778">
        <v>1.2524602704135599</v>
      </c>
      <c r="AF69" s="793">
        <v>1.4455044810638899E-3</v>
      </c>
      <c r="AG69" s="778">
        <v>3.4990175344297798</v>
      </c>
      <c r="AH69" s="793">
        <v>5.5118110236220398E-4</v>
      </c>
      <c r="AI69" s="779">
        <v>1.33420018206532</v>
      </c>
      <c r="AJ69" s="794">
        <v>9.9025714742053995E-3</v>
      </c>
      <c r="AK69" s="781">
        <v>23.970365832893801</v>
      </c>
      <c r="AL69" s="794">
        <v>3.0438311688311601E-4</v>
      </c>
      <c r="AM69" s="781">
        <v>0.73679596093299105</v>
      </c>
      <c r="AN69" s="794">
        <v>7.39517341681662E-5</v>
      </c>
      <c r="AO69" s="782">
        <v>0.17900907118977399</v>
      </c>
      <c r="AP69" s="793">
        <v>7.4244751664106503E-4</v>
      </c>
      <c r="AQ69" s="778">
        <v>1.79718355297586</v>
      </c>
      <c r="AR69" s="793">
        <v>2.9750099166997202E-4</v>
      </c>
      <c r="AS69" s="778">
        <v>0.720136948726255</v>
      </c>
      <c r="AT69" s="793">
        <v>1.3728720483250899E-4</v>
      </c>
      <c r="AU69" s="779">
        <v>0.33232019911017502</v>
      </c>
      <c r="AV69" s="794">
        <v>6.8986142956833807E-2</v>
      </c>
      <c r="AW69" s="782">
        <v>166.98926015157099</v>
      </c>
      <c r="AX69" s="49" t="str">
        <f t="shared" si="0"/>
        <v>House ValueHouse value 1m+</v>
      </c>
      <c r="AY69" s="49" t="b" cm="1">
        <f t="array" ref="AY69">NOT(OR(BX69="", NOT(ISNUMBER(MATCH(AX69, 'Overview Variables'!$C$2:$C$36 &amp; 'Overview Variables'!$D$2:$D$36, 0)))))</f>
        <v>1</v>
      </c>
      <c r="AZ69" s="753" cm="1">
        <f t="array" ref="AZ69">IF(AY69,1 + SUMPRODUCT((C:C=C69) * (BX:BX&gt;BX69) * (BX:BX&lt;&gt;"")* (AY:AY=TRUE)),"")</f>
        <v>5</v>
      </c>
      <c r="BA69" s="845" t="str">
        <f t="shared" si="46"/>
        <v>House value 1m+</v>
      </c>
      <c r="BB69" s="807">
        <f t="shared" si="1"/>
        <v>0</v>
      </c>
      <c r="BC69" s="807">
        <f t="shared" si="2"/>
        <v>0</v>
      </c>
      <c r="BD69" s="807">
        <f t="shared" si="3"/>
        <v>80.005656108597222</v>
      </c>
      <c r="BE69" s="808">
        <f t="shared" si="4"/>
        <v>56.116835783806138</v>
      </c>
      <c r="BF69" s="808">
        <f t="shared" si="5"/>
        <v>0</v>
      </c>
      <c r="BG69" s="809">
        <f t="shared" si="6"/>
        <v>16.69644797325526</v>
      </c>
      <c r="BH69" s="809">
        <f t="shared" si="7"/>
        <v>1.1851403832686043</v>
      </c>
      <c r="BI69" s="809">
        <f t="shared" si="8"/>
        <v>0</v>
      </c>
      <c r="BJ69" s="809">
        <f t="shared" si="9"/>
        <v>0</v>
      </c>
      <c r="BK69" s="809">
        <f t="shared" si="10"/>
        <v>0.29680021105792787</v>
      </c>
      <c r="BL69" s="810">
        <f t="shared" si="11"/>
        <v>3.1659373718036319</v>
      </c>
      <c r="BM69" s="810">
        <f t="shared" si="12"/>
        <v>0.1467155919153029</v>
      </c>
      <c r="BN69" s="810">
        <f t="shared" si="13"/>
        <v>0</v>
      </c>
      <c r="BO69" s="810">
        <f t="shared" si="14"/>
        <v>0</v>
      </c>
      <c r="BP69" s="810">
        <f t="shared" si="15"/>
        <v>0.14551181102362185</v>
      </c>
      <c r="BQ69" s="811">
        <f t="shared" si="16"/>
        <v>0</v>
      </c>
      <c r="BR69" s="811">
        <f t="shared" si="17"/>
        <v>9.7402597402597123E-3</v>
      </c>
      <c r="BS69" s="811">
        <f t="shared" si="18"/>
        <v>1.2275987871915589E-2</v>
      </c>
      <c r="BT69" s="810">
        <f t="shared" si="19"/>
        <v>0</v>
      </c>
      <c r="BU69" s="810">
        <f t="shared" si="20"/>
        <v>1.6065053550178489E-2</v>
      </c>
      <c r="BV69" s="810">
        <f t="shared" si="21"/>
        <v>3.4321801208127248E-3</v>
      </c>
      <c r="BW69" s="811">
        <f t="shared" si="22"/>
        <v>0</v>
      </c>
      <c r="BX69" s="816">
        <f t="shared" si="52"/>
        <v>157.80055871601087</v>
      </c>
      <c r="BY69" s="813">
        <f t="shared" si="53"/>
        <v>3.0742364838498123E-2</v>
      </c>
      <c r="BZ69" s="805">
        <f t="shared" ca="1" si="47"/>
        <v>86.192675627105956</v>
      </c>
      <c r="CA69" s="757" t="str" cm="1">
        <f t="array" ref="CA69">IF(AY69,INDEX(BA:BA,MATCH(1,(C:C=C69)*(AY:AY=TRUE)*(AZ:AZ=1),0)),"")</f>
        <v>House value 250k - 500k</v>
      </c>
      <c r="CC69" s="815" t="str">
        <f t="shared" si="57"/>
        <v>1m+</v>
      </c>
      <c r="CD69" s="807">
        <f t="shared" ca="1" si="23"/>
        <v>0</v>
      </c>
      <c r="CE69" s="807">
        <f t="shared" ca="1" si="24"/>
        <v>29.900532859680272</v>
      </c>
      <c r="CF69" s="807">
        <f t="shared" ca="1" si="25"/>
        <v>7208.6255656108533</v>
      </c>
      <c r="CG69" s="808">
        <f t="shared" ca="1" si="26"/>
        <v>4443.5693104162328</v>
      </c>
      <c r="CH69" s="808">
        <f t="shared" ca="1" si="27"/>
        <v>7.5294677937849599</v>
      </c>
      <c r="CI69" s="809">
        <f t="shared" ca="1" si="28"/>
        <v>553.82081069786659</v>
      </c>
      <c r="CJ69" s="809">
        <f t="shared" ca="1" si="29"/>
        <v>38.22321258037811</v>
      </c>
      <c r="CK69" s="809">
        <f t="shared" ca="1" si="30"/>
        <v>0</v>
      </c>
      <c r="CL69" s="809">
        <f t="shared" ca="1" si="31"/>
        <v>235.52542372881339</v>
      </c>
      <c r="CM69" s="809">
        <f t="shared" ca="1" si="32"/>
        <v>97.706629480269854</v>
      </c>
      <c r="CN69" s="810">
        <f t="shared" ca="1" si="33"/>
        <v>108.79871461780372</v>
      </c>
      <c r="CO69" s="810">
        <f t="shared" ca="1" si="34"/>
        <v>10.101991097208836</v>
      </c>
      <c r="CP69" s="810">
        <f t="shared" ca="1" si="35"/>
        <v>5.4281791044776107</v>
      </c>
      <c r="CQ69" s="810">
        <f t="shared" ca="1" si="36"/>
        <v>0</v>
      </c>
      <c r="CR69" s="810">
        <f t="shared" ca="1" si="37"/>
        <v>7.8455118110236111</v>
      </c>
      <c r="CS69" s="811">
        <f t="shared" ca="1" si="38"/>
        <v>149.44960868870788</v>
      </c>
      <c r="CT69" s="811">
        <f t="shared" ca="1" si="39"/>
        <v>8.5397727272727035</v>
      </c>
      <c r="CU69" s="811">
        <f t="shared" ca="1" si="40"/>
        <v>2.1996943328321037</v>
      </c>
      <c r="CV69" s="810">
        <f t="shared" ca="1" si="41"/>
        <v>15.742114695340502</v>
      </c>
      <c r="CW69" s="810">
        <f t="shared" ca="1" si="42"/>
        <v>2.7908568028560077</v>
      </c>
      <c r="CX69" s="810">
        <f t="shared" ca="1" si="43"/>
        <v>1.1931630971993357</v>
      </c>
      <c r="CY69" s="811">
        <f t="shared" ca="1" si="44"/>
        <v>390.185624563852</v>
      </c>
      <c r="CZ69" s="816">
        <f t="shared" ca="1" si="55"/>
        <v>13317.176184706454</v>
      </c>
      <c r="DA69" s="813">
        <f t="shared" ca="1" si="54"/>
        <v>3.5667026942635294E-2</v>
      </c>
      <c r="DB69" s="805"/>
    </row>
    <row r="70" spans="1:118" x14ac:dyDescent="0.25">
      <c r="A70" s="764">
        <v>86</v>
      </c>
      <c r="B70" s="765" t="s">
        <v>389</v>
      </c>
      <c r="C70" s="765" t="s">
        <v>466</v>
      </c>
      <c r="D70" s="717" t="s">
        <v>386</v>
      </c>
      <c r="E70" s="785" t="s">
        <v>386</v>
      </c>
      <c r="F70" s="786" t="s">
        <v>386</v>
      </c>
      <c r="G70" s="787" t="s">
        <v>386</v>
      </c>
      <c r="H70" s="786" t="s">
        <v>386</v>
      </c>
      <c r="I70" s="787" t="s">
        <v>386</v>
      </c>
      <c r="J70" s="786" t="s">
        <v>386</v>
      </c>
      <c r="K70" s="788" t="s">
        <v>386</v>
      </c>
      <c r="L70" s="789" t="s">
        <v>386</v>
      </c>
      <c r="M70" s="790" t="s">
        <v>386</v>
      </c>
      <c r="N70" s="789" t="s">
        <v>386</v>
      </c>
      <c r="O70" s="791" t="s">
        <v>386</v>
      </c>
      <c r="P70" s="792" t="s">
        <v>386</v>
      </c>
      <c r="Q70" s="775" t="s">
        <v>386</v>
      </c>
      <c r="R70" s="792" t="s">
        <v>386</v>
      </c>
      <c r="S70" s="775" t="s">
        <v>386</v>
      </c>
      <c r="T70" s="792" t="s">
        <v>386</v>
      </c>
      <c r="U70" s="775" t="s">
        <v>386</v>
      </c>
      <c r="V70" s="792" t="s">
        <v>386</v>
      </c>
      <c r="W70" s="775" t="s">
        <v>386</v>
      </c>
      <c r="X70" s="792" t="s">
        <v>386</v>
      </c>
      <c r="Y70" s="776" t="s">
        <v>386</v>
      </c>
      <c r="Z70" s="793" t="s">
        <v>386</v>
      </c>
      <c r="AA70" s="778" t="s">
        <v>386</v>
      </c>
      <c r="AB70" s="793" t="s">
        <v>386</v>
      </c>
      <c r="AC70" s="778" t="s">
        <v>386</v>
      </c>
      <c r="AD70" s="793" t="s">
        <v>386</v>
      </c>
      <c r="AE70" s="778" t="s">
        <v>386</v>
      </c>
      <c r="AF70" s="793" t="s">
        <v>386</v>
      </c>
      <c r="AG70" s="778" t="s">
        <v>386</v>
      </c>
      <c r="AH70" s="793" t="s">
        <v>386</v>
      </c>
      <c r="AI70" s="779" t="s">
        <v>386</v>
      </c>
      <c r="AJ70" s="794" t="s">
        <v>386</v>
      </c>
      <c r="AK70" s="781" t="s">
        <v>386</v>
      </c>
      <c r="AL70" s="794" t="s">
        <v>386</v>
      </c>
      <c r="AM70" s="781" t="s">
        <v>386</v>
      </c>
      <c r="AN70" s="794" t="s">
        <v>386</v>
      </c>
      <c r="AO70" s="782" t="s">
        <v>386</v>
      </c>
      <c r="AP70" s="793" t="s">
        <v>386</v>
      </c>
      <c r="AQ70" s="778" t="s">
        <v>386</v>
      </c>
      <c r="AR70" s="793" t="s">
        <v>386</v>
      </c>
      <c r="AS70" s="778" t="s">
        <v>386</v>
      </c>
      <c r="AT70" s="793" t="s">
        <v>386</v>
      </c>
      <c r="AU70" s="779" t="s">
        <v>386</v>
      </c>
      <c r="AV70" s="794" t="s">
        <v>386</v>
      </c>
      <c r="AW70" s="782" t="s">
        <v>386</v>
      </c>
      <c r="AX70" s="49" t="str">
        <f t="shared" si="0"/>
        <v>House Move</v>
      </c>
      <c r="AY70" s="49" t="b" cm="1">
        <f t="array" ref="AY70">NOT(OR(BX70="", NOT(ISNUMBER(MATCH(AX70, 'Overview Variables'!$C$2:$C$36 &amp; 'Overview Variables'!$D$2:$D$36, 0)))))</f>
        <v>0</v>
      </c>
      <c r="AZ70" s="753" t="str" cm="1">
        <f t="array" ref="AZ70">IF(AY70,1 + SUMPRODUCT((C:C=C70) * (BX:BX&gt;BX70) * (BX:BX&lt;&gt;"")* (AY:AY=TRUE)),"")</f>
        <v/>
      </c>
      <c r="BA70" s="845" t="str">
        <f t="shared" si="46"/>
        <v/>
      </c>
      <c r="BB70" s="807" t="str">
        <f t="shared" si="1"/>
        <v/>
      </c>
      <c r="BC70" s="807" t="str">
        <f t="shared" si="2"/>
        <v/>
      </c>
      <c r="BD70" s="807" t="str">
        <f t="shared" si="3"/>
        <v/>
      </c>
      <c r="BE70" s="808" t="str">
        <f t="shared" si="4"/>
        <v/>
      </c>
      <c r="BF70" s="808" t="str">
        <f t="shared" si="5"/>
        <v/>
      </c>
      <c r="BG70" s="809" t="str">
        <f t="shared" si="6"/>
        <v/>
      </c>
      <c r="BH70" s="809" t="str">
        <f t="shared" si="7"/>
        <v/>
      </c>
      <c r="BI70" s="809" t="str">
        <f t="shared" si="8"/>
        <v/>
      </c>
      <c r="BJ70" s="809" t="str">
        <f t="shared" si="9"/>
        <v/>
      </c>
      <c r="BK70" s="809" t="str">
        <f t="shared" si="10"/>
        <v/>
      </c>
      <c r="BL70" s="810" t="str">
        <f t="shared" si="11"/>
        <v/>
      </c>
      <c r="BM70" s="810" t="str">
        <f t="shared" si="12"/>
        <v/>
      </c>
      <c r="BN70" s="810" t="str">
        <f t="shared" si="13"/>
        <v/>
      </c>
      <c r="BO70" s="810" t="str">
        <f t="shared" si="14"/>
        <v/>
      </c>
      <c r="BP70" s="810" t="str">
        <f t="shared" si="15"/>
        <v/>
      </c>
      <c r="BQ70" s="811" t="str">
        <f t="shared" si="16"/>
        <v/>
      </c>
      <c r="BR70" s="811" t="str">
        <f t="shared" si="17"/>
        <v/>
      </c>
      <c r="BS70" s="811" t="str">
        <f t="shared" si="18"/>
        <v/>
      </c>
      <c r="BT70" s="810" t="str">
        <f t="shared" si="19"/>
        <v/>
      </c>
      <c r="BU70" s="810" t="str">
        <f t="shared" si="20"/>
        <v/>
      </c>
      <c r="BV70" s="810" t="str">
        <f t="shared" si="21"/>
        <v/>
      </c>
      <c r="BW70" s="811" t="str">
        <f t="shared" si="22"/>
        <v/>
      </c>
      <c r="BX70" s="816" t="str">
        <f t="shared" si="52"/>
        <v/>
      </c>
      <c r="BY70" s="813" t="str">
        <f t="shared" si="53"/>
        <v/>
      </c>
      <c r="BZ70" s="805" t="str">
        <f t="shared" ca="1" si="47"/>
        <v/>
      </c>
      <c r="CA70" s="757" t="str" cm="1">
        <f t="array" ref="CA70">IF(AY70,INDEX(BA:BA,MATCH(1,(C:C=C70)*(AY:AY=TRUE)*(AZ:AZ=1),0)),"")</f>
        <v/>
      </c>
      <c r="CC70" s="815" t="e">
        <f t="shared" si="57"/>
        <v>#VALUE!</v>
      </c>
      <c r="CD70" s="807" t="str">
        <f t="shared" si="23"/>
        <v/>
      </c>
      <c r="CE70" s="807" t="str">
        <f t="shared" si="24"/>
        <v/>
      </c>
      <c r="CF70" s="807" t="str">
        <f t="shared" si="25"/>
        <v/>
      </c>
      <c r="CG70" s="808" t="str">
        <f t="shared" si="26"/>
        <v/>
      </c>
      <c r="CH70" s="808" t="str">
        <f t="shared" si="27"/>
        <v/>
      </c>
      <c r="CI70" s="809" t="str">
        <f t="shared" si="28"/>
        <v/>
      </c>
      <c r="CJ70" s="809" t="str">
        <f t="shared" si="29"/>
        <v/>
      </c>
      <c r="CK70" s="809" t="str">
        <f t="shared" si="30"/>
        <v/>
      </c>
      <c r="CL70" s="809" t="str">
        <f t="shared" si="31"/>
        <v/>
      </c>
      <c r="CM70" s="809" t="str">
        <f t="shared" si="32"/>
        <v/>
      </c>
      <c r="CN70" s="810" t="str">
        <f t="shared" si="33"/>
        <v/>
      </c>
      <c r="CO70" s="810" t="str">
        <f t="shared" si="34"/>
        <v/>
      </c>
      <c r="CP70" s="810" t="str">
        <f t="shared" si="35"/>
        <v/>
      </c>
      <c r="CQ70" s="810" t="str">
        <f t="shared" si="36"/>
        <v/>
      </c>
      <c r="CR70" s="810" t="str">
        <f t="shared" si="37"/>
        <v/>
      </c>
      <c r="CS70" s="811" t="str">
        <f t="shared" si="38"/>
        <v/>
      </c>
      <c r="CT70" s="811" t="str">
        <f t="shared" si="39"/>
        <v/>
      </c>
      <c r="CU70" s="811" t="str">
        <f t="shared" si="40"/>
        <v/>
      </c>
      <c r="CV70" s="810" t="str">
        <f t="shared" si="41"/>
        <v/>
      </c>
      <c r="CW70" s="810" t="str">
        <f t="shared" si="42"/>
        <v/>
      </c>
      <c r="CX70" s="810" t="str">
        <f t="shared" si="43"/>
        <v/>
      </c>
      <c r="CY70" s="811" t="str">
        <f t="shared" si="44"/>
        <v/>
      </c>
      <c r="CZ70" s="816" t="str">
        <f t="shared" si="55"/>
        <v/>
      </c>
      <c r="DA70" s="813" t="str">
        <f t="shared" ca="1" si="54"/>
        <v/>
      </c>
      <c r="DB70" s="805"/>
    </row>
    <row r="71" spans="1:118" ht="15.75" thickBot="1" x14ac:dyDescent="0.3">
      <c r="A71" s="764">
        <v>87</v>
      </c>
      <c r="B71" s="765" t="s">
        <v>389</v>
      </c>
      <c r="C71" s="765" t="s">
        <v>466</v>
      </c>
      <c r="D71" s="717" t="s">
        <v>467</v>
      </c>
      <c r="E71" s="785">
        <v>0.22570930770917699</v>
      </c>
      <c r="F71" s="786">
        <v>0.17311233885819499</v>
      </c>
      <c r="G71" s="787">
        <v>76.697031511543699</v>
      </c>
      <c r="H71" s="786">
        <v>0.21980461811722901</v>
      </c>
      <c r="I71" s="787">
        <v>97.383940586288603</v>
      </c>
      <c r="J71" s="786">
        <v>0.138480392156862</v>
      </c>
      <c r="K71" s="788">
        <v>61.353425590801102</v>
      </c>
      <c r="L71" s="789">
        <v>0.18109339407744801</v>
      </c>
      <c r="M71" s="790">
        <v>80.233020036011993</v>
      </c>
      <c r="N71" s="789">
        <v>0.181747827122276</v>
      </c>
      <c r="O71" s="791">
        <v>80.5229651213388</v>
      </c>
      <c r="P71" s="792">
        <v>0.19389887170915099</v>
      </c>
      <c r="Q71" s="775">
        <v>85.906458035388894</v>
      </c>
      <c r="R71" s="792">
        <v>0.17603616222066501</v>
      </c>
      <c r="S71" s="775">
        <v>77.992424861576893</v>
      </c>
      <c r="T71" s="792">
        <v>8.3672233278532501E-2</v>
      </c>
      <c r="U71" s="775">
        <v>37.070794345061998</v>
      </c>
      <c r="V71" s="792">
        <v>0.38622881355932198</v>
      </c>
      <c r="W71" s="775">
        <v>171.117805233344</v>
      </c>
      <c r="X71" s="792">
        <v>0.26664907850601099</v>
      </c>
      <c r="Y71" s="776">
        <v>118.13827316753</v>
      </c>
      <c r="Z71" s="793">
        <v>0.20740462190619399</v>
      </c>
      <c r="AA71" s="778">
        <v>91.890150216326603</v>
      </c>
      <c r="AB71" s="793">
        <v>0.15943816169393599</v>
      </c>
      <c r="AC71" s="778">
        <v>70.638718142439004</v>
      </c>
      <c r="AD71" s="793">
        <v>0.25038805970149203</v>
      </c>
      <c r="AE71" s="778">
        <v>110.933865440814</v>
      </c>
      <c r="AF71" s="793">
        <v>0.120844174616941</v>
      </c>
      <c r="AG71" s="778">
        <v>53.539739164255799</v>
      </c>
      <c r="AH71" s="793">
        <v>0.20976377952755901</v>
      </c>
      <c r="AI71" s="779">
        <v>92.935369682598903</v>
      </c>
      <c r="AJ71" s="794">
        <v>0.45316243411595503</v>
      </c>
      <c r="AK71" s="781">
        <v>200.77259494315899</v>
      </c>
      <c r="AL71" s="794">
        <v>0.213507846320346</v>
      </c>
      <c r="AM71" s="781">
        <v>94.594170035489697</v>
      </c>
      <c r="AN71" s="794">
        <v>0.27648088347671701</v>
      </c>
      <c r="AO71" s="782">
        <v>122.494232197529</v>
      </c>
      <c r="AP71" s="793">
        <v>0.20322580645161201</v>
      </c>
      <c r="AQ71" s="778">
        <v>90.038735448812503</v>
      </c>
      <c r="AR71" s="793">
        <v>0.25922253074176899</v>
      </c>
      <c r="AS71" s="778">
        <v>114.84795792106701</v>
      </c>
      <c r="AT71" s="793">
        <v>0.28068369028006501</v>
      </c>
      <c r="AU71" s="779">
        <v>124.356276278035</v>
      </c>
      <c r="AV71" s="794">
        <v>0.42424242424242398</v>
      </c>
      <c r="AW71" s="782">
        <v>187.959649758463</v>
      </c>
      <c r="AX71" s="49" t="str">
        <f t="shared" ref="AX71:AX134" si="58">_xlfn.CONCAT(C71,D71)</f>
        <v>House MoveIndividual likely to move</v>
      </c>
      <c r="AY71" s="49" t="b" cm="1">
        <f t="array" ref="AY71">NOT(OR(BX71="", NOT(ISNUMBER(MATCH(AX71, 'Overview Variables'!$C$2:$C$36 &amp; 'Overview Variables'!$D$2:$D$36, 0)))))</f>
        <v>0</v>
      </c>
      <c r="AZ71" s="843" t="str" cm="1">
        <f t="array" ref="AZ71">IF(AY71,1 + SUMPRODUCT((C:C=C71) * (BX:BX&gt;BX71) * (BX:BX&lt;&gt;"")* (AY:AY=TRUE)),"")</f>
        <v/>
      </c>
      <c r="BA71" s="846" t="str">
        <f t="shared" si="46"/>
        <v>Individual likely to move</v>
      </c>
      <c r="BB71" s="818">
        <f t="shared" ref="BB71:BB134" si="59">IF(OR(F71="",F71="*"),"",BB$5*F71)</f>
        <v>0</v>
      </c>
      <c r="BC71" s="818">
        <f t="shared" ref="BC71:BC134" si="60">IF(OR(H71="",H71="*"),"",BC$5*H71)</f>
        <v>0</v>
      </c>
      <c r="BD71" s="818">
        <f t="shared" ref="BD71:BD134" si="61">IF(OR(J71="",J71="*"),"",BD$5*J71)</f>
        <v>19.110294117646955</v>
      </c>
      <c r="BE71" s="819">
        <f t="shared" ref="BE71:BE134" si="62">IF(OR(L71="",L71="*"),"",BE$5*L71)</f>
        <v>135.63895216400857</v>
      </c>
      <c r="BF71" s="819">
        <f t="shared" ref="BF71:BF134" si="63">IF(OR(N71="",N71="*"),"",BF$5*N71)</f>
        <v>0</v>
      </c>
      <c r="BG71" s="820">
        <f t="shared" ref="BG71:BG134" si="64">IF(OR(P71="",P71="*"),"",BG$5*P71)</f>
        <v>263.50856665273619</v>
      </c>
      <c r="BH71" s="820">
        <f t="shared" ref="BH71:BH134" si="65">IF(OR(R71="",R71="*"),"",BH$5*R71)</f>
        <v>128.50639842108546</v>
      </c>
      <c r="BI71" s="820">
        <f t="shared" ref="BI71:BI134" si="66">IF(OR(T71="",T71="*"),"",BI$5*T71)</f>
        <v>0</v>
      </c>
      <c r="BJ71" s="820">
        <f t="shared" ref="BJ71:BJ134" si="67">IF(OR(V71="",V71="*"),"",BJ$5*V71)</f>
        <v>0</v>
      </c>
      <c r="BK71" s="820">
        <f t="shared" ref="BK71:BK134" si="68">IF(OR(X71="",X71="*"),"",BK$5*X71)</f>
        <v>11.999208532770496</v>
      </c>
      <c r="BL71" s="821">
        <f t="shared" ref="BL71:BL134" si="69">IF(OR(Z71="",Z71="*"),"",BL$5*Z71)</f>
        <v>213.41935594147361</v>
      </c>
      <c r="BM71" s="821">
        <f t="shared" ref="BM71:BM134" si="70">IF(OR(AB71="",AB71="*"),"",BM$5*AB71)</f>
        <v>86.415483638113301</v>
      </c>
      <c r="BN71" s="821">
        <f t="shared" ref="BN71:BN134" si="71">IF(OR(AD71="",AD71="*"),"",BN$5*AD71)</f>
        <v>0</v>
      </c>
      <c r="BO71" s="821">
        <f t="shared" ref="BO71:BO134" si="72">IF(OR(AF71="",AF71="*"),"",BO$5*AF71)</f>
        <v>0</v>
      </c>
      <c r="BP71" s="821">
        <f t="shared" ref="BP71:BP134" si="73">IF(OR(AH71="",AH71="*"),"",BP$5*AH71)</f>
        <v>55.377637795275575</v>
      </c>
      <c r="BQ71" s="822">
        <f t="shared" ref="BQ71:BQ134" si="74">IF(OR(AJ71="",AJ71="*"),"",BQ$5*AJ71)</f>
        <v>0</v>
      </c>
      <c r="BR71" s="822">
        <f t="shared" ref="BR71:BR134" si="75">IF(OR(AL71="",AL71="*"),"",BR$5*AL71)</f>
        <v>6.832251082251072</v>
      </c>
      <c r="BS71" s="822">
        <f t="shared" ref="BS71:BS134" si="76">IF(OR(AN71="",AN71="*"),"",BS$5*AN71)</f>
        <v>45.895826657135025</v>
      </c>
      <c r="BT71" s="821">
        <f t="shared" ref="BT71:BT134" si="77">IF(OR(AP71="",AP71="*"),"",BT$5*AP71)</f>
        <v>0</v>
      </c>
      <c r="BU71" s="821">
        <f t="shared" ref="BU71:BU134" si="78">IF(OR(AR71="",AR71="*"),"",BU$5*AR71)</f>
        <v>13.998016660055525</v>
      </c>
      <c r="BV71" s="821">
        <f t="shared" ref="BV71:BV134" si="79">IF(OR(AT71="",AT71="*"),"",BV$5*AT71)</f>
        <v>7.0170922570016252</v>
      </c>
      <c r="BW71" s="822">
        <f t="shared" ref="BW71:BW134" si="80">IF(OR(AV71="",AV71="*"),"",BW$5*AV71)</f>
        <v>0</v>
      </c>
      <c r="BX71" s="827">
        <f t="shared" si="52"/>
        <v>987.71908391955355</v>
      </c>
      <c r="BY71" s="824">
        <f t="shared" si="53"/>
        <v>0.19242530370534844</v>
      </c>
      <c r="BZ71" s="805">
        <f t="shared" ca="1" si="47"/>
        <v>87.664124647073521</v>
      </c>
      <c r="CA71" s="757" t="str" cm="1">
        <f t="array" ref="CA71">IF(AY71,INDEX(BA:BA,MATCH(1,(C:C=C71)*(AY:AY=TRUE)*(AZ:AZ=1),0)),"")</f>
        <v/>
      </c>
      <c r="CC71" s="826" t="str">
        <f t="shared" si="57"/>
        <v>ikely to move</v>
      </c>
      <c r="CD71" s="818">
        <f t="shared" ref="CD71:CD134" ca="1" si="81">IF(OR(F71="",F71="*"),"",CD$5*F71)</f>
        <v>0</v>
      </c>
      <c r="CE71" s="818">
        <f t="shared" ref="CE71:CE134" ca="1" si="82">IF(OR(H71="",H71="*"),"",CE$5*H71)</f>
        <v>8.3525754884547023</v>
      </c>
      <c r="CF71" s="818">
        <f t="shared" ref="CF71:CF134" ca="1" si="83">IF(OR(J71="",J71="*"),"",CF$5*J71)</f>
        <v>1721.8651960784221</v>
      </c>
      <c r="CG71" s="819">
        <f t="shared" ref="CG71:CG134" ca="1" si="84">IF(OR(L71="",L71="*"),"",CG$5*L71)</f>
        <v>10740.468109339365</v>
      </c>
      <c r="CH71" s="819">
        <f t="shared" ref="CH71:CH134" ca="1" si="85">IF(OR(N71="",N71="*"),"",CH$5*N71)</f>
        <v>8.7238957018692478</v>
      </c>
      <c r="CI71" s="820">
        <f t="shared" ref="CI71:CI134" ca="1" si="86">IF(OR(P71="",P71="*"),"",CI$5*P71)</f>
        <v>8740.5733389051074</v>
      </c>
      <c r="CJ71" s="820">
        <f t="shared" ref="CJ71:CJ134" ca="1" si="87">IF(OR(R71="",R71="*"),"",CJ$5*R71)</f>
        <v>4144.5954033233375</v>
      </c>
      <c r="CK71" s="820">
        <f t="shared" ref="CK71:CK134" ca="1" si="88">IF(OR(T71="",T71="*"),"",CK$5*T71)</f>
        <v>0</v>
      </c>
      <c r="CL71" s="820">
        <f t="shared" ref="CL71:CL134" ca="1" si="89">IF(OR(V71="",V71="*"),"",CL$5*V71)</f>
        <v>1112.3389830508472</v>
      </c>
      <c r="CM71" s="820">
        <f t="shared" ref="CM71:CM134" ca="1" si="90">IF(OR(X71="",X71="*"),"",CM$5*X71)</f>
        <v>3950.1394489880468</v>
      </c>
      <c r="CN71" s="821">
        <f t="shared" ref="CN71:CN134" ca="1" si="91">IF(OR(Z71="",Z71="*"),"",CN$5*Z71)</f>
        <v>7334.2422398468316</v>
      </c>
      <c r="CO71" s="821">
        <f t="shared" ref="CO71:CO134" ca="1" si="92">IF(OR(AB71="",AB71="*"),"",CO$5*AB71)</f>
        <v>5950.0727562559969</v>
      </c>
      <c r="CP71" s="821">
        <f t="shared" ref="CP71:CP134" ca="1" si="93">IF(OR(AD71="",AD71="*"),"",CP$5*AD71)</f>
        <v>2626.8211343283529</v>
      </c>
      <c r="CQ71" s="821">
        <f t="shared" ref="CQ71:CQ134" ca="1" si="94">IF(OR(AF71="",AF71="*"),"",CQ$5*AF71)</f>
        <v>0</v>
      </c>
      <c r="CR71" s="821">
        <f t="shared" ref="CR71:CR134" ca="1" si="95">IF(OR(AH71="",AH71="*"),"",CR$5*AH71)</f>
        <v>2985.777637795275</v>
      </c>
      <c r="CS71" s="822">
        <f t="shared" ref="CS71:CS134" ca="1" si="96">IF(OR(AJ71="",AJ71="*"),"",CS$5*AJ71)</f>
        <v>6839.1274556779936</v>
      </c>
      <c r="CT71" s="822">
        <f t="shared" ref="CT71:CT134" ca="1" si="97">IF(OR(AL71="",AL71="*"),"",CT$5*AL71)</f>
        <v>5990.1761363636278</v>
      </c>
      <c r="CU71" s="822">
        <f t="shared" ref="CU71:CU134" ca="1" si="98">IF(OR(AN71="",AN71="*"),"",CU$5*AN71)</f>
        <v>8223.9238790149466</v>
      </c>
      <c r="CV71" s="821">
        <f t="shared" ref="CV71:CV134" ca="1" si="99">IF(OR(AP71="",AP71="*"),"",CV$5*AP71)</f>
        <v>4308.9967741935297</v>
      </c>
      <c r="CW71" s="821">
        <f t="shared" ref="CW71:CW134" ca="1" si="100">IF(OR(AR71="",AR71="*"),"",CW$5*AR71)</f>
        <v>2431.766560888535</v>
      </c>
      <c r="CX71" s="821">
        <f t="shared" ref="CX71:CX134" ca="1" si="101">IF(OR(AT71="",AT71="*"),"",CX$5*AT71)</f>
        <v>2439.4219522240451</v>
      </c>
      <c r="CY71" s="822">
        <f t="shared" ref="CY71:CY134" ca="1" si="102">IF(OR(AV71="",AV71="*"),"",CY$5*AV71)</f>
        <v>2399.5151515151501</v>
      </c>
      <c r="CZ71" s="827">
        <f t="shared" ca="1" si="55"/>
        <v>81956.898628979732</v>
      </c>
      <c r="DA71" s="824">
        <f t="shared" ca="1" si="54"/>
        <v>0.21950290894939331</v>
      </c>
      <c r="DB71" s="805"/>
    </row>
    <row r="72" spans="1:118" x14ac:dyDescent="0.25">
      <c r="A72" s="764">
        <v>88</v>
      </c>
      <c r="B72" s="765" t="s">
        <v>389</v>
      </c>
      <c r="C72" s="765" t="s">
        <v>466</v>
      </c>
      <c r="D72" s="717" t="s">
        <v>386</v>
      </c>
      <c r="E72" s="785" t="s">
        <v>386</v>
      </c>
      <c r="F72" s="786" t="s">
        <v>386</v>
      </c>
      <c r="G72" s="787" t="s">
        <v>386</v>
      </c>
      <c r="H72" s="786" t="s">
        <v>386</v>
      </c>
      <c r="I72" s="787" t="s">
        <v>386</v>
      </c>
      <c r="J72" s="786" t="s">
        <v>386</v>
      </c>
      <c r="K72" s="788" t="s">
        <v>386</v>
      </c>
      <c r="L72" s="789" t="s">
        <v>386</v>
      </c>
      <c r="M72" s="790" t="s">
        <v>386</v>
      </c>
      <c r="N72" s="789" t="s">
        <v>386</v>
      </c>
      <c r="O72" s="791" t="s">
        <v>386</v>
      </c>
      <c r="P72" s="792" t="s">
        <v>386</v>
      </c>
      <c r="Q72" s="775" t="s">
        <v>386</v>
      </c>
      <c r="R72" s="792" t="s">
        <v>386</v>
      </c>
      <c r="S72" s="775" t="s">
        <v>386</v>
      </c>
      <c r="T72" s="792" t="s">
        <v>386</v>
      </c>
      <c r="U72" s="775" t="s">
        <v>386</v>
      </c>
      <c r="V72" s="792" t="s">
        <v>386</v>
      </c>
      <c r="W72" s="775" t="s">
        <v>386</v>
      </c>
      <c r="X72" s="792" t="s">
        <v>386</v>
      </c>
      <c r="Y72" s="776" t="s">
        <v>386</v>
      </c>
      <c r="Z72" s="793" t="s">
        <v>386</v>
      </c>
      <c r="AA72" s="778" t="s">
        <v>386</v>
      </c>
      <c r="AB72" s="793" t="s">
        <v>386</v>
      </c>
      <c r="AC72" s="778" t="s">
        <v>386</v>
      </c>
      <c r="AD72" s="793" t="s">
        <v>386</v>
      </c>
      <c r="AE72" s="778" t="s">
        <v>386</v>
      </c>
      <c r="AF72" s="793" t="s">
        <v>386</v>
      </c>
      <c r="AG72" s="778" t="s">
        <v>386</v>
      </c>
      <c r="AH72" s="793" t="s">
        <v>386</v>
      </c>
      <c r="AI72" s="779" t="s">
        <v>386</v>
      </c>
      <c r="AJ72" s="794" t="s">
        <v>386</v>
      </c>
      <c r="AK72" s="781" t="s">
        <v>386</v>
      </c>
      <c r="AL72" s="794" t="s">
        <v>386</v>
      </c>
      <c r="AM72" s="781" t="s">
        <v>386</v>
      </c>
      <c r="AN72" s="794" t="s">
        <v>386</v>
      </c>
      <c r="AO72" s="782" t="s">
        <v>386</v>
      </c>
      <c r="AP72" s="793" t="s">
        <v>386</v>
      </c>
      <c r="AQ72" s="778" t="s">
        <v>386</v>
      </c>
      <c r="AR72" s="793" t="s">
        <v>386</v>
      </c>
      <c r="AS72" s="778" t="s">
        <v>386</v>
      </c>
      <c r="AT72" s="793" t="s">
        <v>386</v>
      </c>
      <c r="AU72" s="779" t="s">
        <v>386</v>
      </c>
      <c r="AV72" s="794" t="s">
        <v>386</v>
      </c>
      <c r="AW72" s="782" t="s">
        <v>386</v>
      </c>
      <c r="AX72" s="49" t="str">
        <f t="shared" si="58"/>
        <v>House Move</v>
      </c>
      <c r="AY72" s="49" t="b" cm="1">
        <f t="array" ref="AY72">NOT(OR(BX72="", NOT(ISNUMBER(MATCH(AX72, 'Overview Variables'!$C$2:$C$36 &amp; 'Overview Variables'!$D$2:$D$36, 0)))))</f>
        <v>0</v>
      </c>
      <c r="AZ72" s="753" t="str" cm="1">
        <f t="array" ref="AZ72">IF(AY72,1 + SUMPRODUCT((C:C=C72) * (BX:BX&gt;BX72) * (BX:BX&lt;&gt;"")* (AY:AY=TRUE)),"")</f>
        <v/>
      </c>
      <c r="BA72" s="717" t="str">
        <f t="shared" ref="BA72:BA135" si="103">D72</f>
        <v/>
      </c>
      <c r="BB72" s="828" t="str">
        <f t="shared" si="59"/>
        <v/>
      </c>
      <c r="BC72" s="828" t="str">
        <f t="shared" si="60"/>
        <v/>
      </c>
      <c r="BD72" s="828" t="str">
        <f t="shared" si="61"/>
        <v/>
      </c>
      <c r="BE72" s="808" t="str">
        <f t="shared" si="62"/>
        <v/>
      </c>
      <c r="BF72" s="808" t="str">
        <f t="shared" si="63"/>
        <v/>
      </c>
      <c r="BG72" s="829" t="str">
        <f t="shared" si="64"/>
        <v/>
      </c>
      <c r="BH72" s="829" t="str">
        <f t="shared" si="65"/>
        <v/>
      </c>
      <c r="BI72" s="829" t="str">
        <f t="shared" si="66"/>
        <v/>
      </c>
      <c r="BJ72" s="829" t="str">
        <f t="shared" si="67"/>
        <v/>
      </c>
      <c r="BK72" s="829" t="str">
        <f t="shared" si="68"/>
        <v/>
      </c>
      <c r="BL72" s="810" t="str">
        <f t="shared" si="69"/>
        <v/>
      </c>
      <c r="BM72" s="810" t="str">
        <f t="shared" si="70"/>
        <v/>
      </c>
      <c r="BN72" s="810" t="str">
        <f t="shared" si="71"/>
        <v/>
      </c>
      <c r="BO72" s="810" t="str">
        <f t="shared" si="72"/>
        <v/>
      </c>
      <c r="BP72" s="810" t="str">
        <f t="shared" si="73"/>
        <v/>
      </c>
      <c r="BQ72" s="830" t="str">
        <f t="shared" si="74"/>
        <v/>
      </c>
      <c r="BR72" s="830" t="str">
        <f t="shared" si="75"/>
        <v/>
      </c>
      <c r="BS72" s="830" t="str">
        <f t="shared" si="76"/>
        <v/>
      </c>
      <c r="BT72" s="810" t="str">
        <f t="shared" si="77"/>
        <v/>
      </c>
      <c r="BU72" s="810" t="str">
        <f t="shared" si="78"/>
        <v/>
      </c>
      <c r="BV72" s="810" t="str">
        <f t="shared" si="79"/>
        <v/>
      </c>
      <c r="BW72" s="830" t="str">
        <f t="shared" si="80"/>
        <v/>
      </c>
      <c r="BX72" s="816" t="str">
        <f t="shared" si="52"/>
        <v/>
      </c>
      <c r="BY72" s="755" t="str">
        <f t="shared" si="53"/>
        <v/>
      </c>
      <c r="BZ72" s="805" t="str">
        <f t="shared" ref="BZ72:BZ135" ca="1" si="104">IFERROR(IF(DA72&gt;0,BY72/DA72*100,""),"")</f>
        <v/>
      </c>
      <c r="CA72" s="757" t="str" cm="1">
        <f t="array" ref="CA72">IF(AY72,INDEX(BA:BA,MATCH(1,(C:C=C72)*(AY:AY=TRUE)*(AZ:AZ=1),0)),"")</f>
        <v/>
      </c>
      <c r="CC72" s="765" t="str">
        <f t="shared" ref="CC72:CC110" si="105">D72</f>
        <v/>
      </c>
      <c r="CD72" s="828" t="str">
        <f t="shared" si="81"/>
        <v/>
      </c>
      <c r="CE72" s="828" t="str">
        <f t="shared" si="82"/>
        <v/>
      </c>
      <c r="CF72" s="828" t="str">
        <f t="shared" si="83"/>
        <v/>
      </c>
      <c r="CG72" s="808" t="str">
        <f t="shared" si="84"/>
        <v/>
      </c>
      <c r="CH72" s="808" t="str">
        <f t="shared" si="85"/>
        <v/>
      </c>
      <c r="CI72" s="829" t="str">
        <f t="shared" si="86"/>
        <v/>
      </c>
      <c r="CJ72" s="829" t="str">
        <f t="shared" si="87"/>
        <v/>
      </c>
      <c r="CK72" s="829" t="str">
        <f t="shared" si="88"/>
        <v/>
      </c>
      <c r="CL72" s="829" t="str">
        <f t="shared" si="89"/>
        <v/>
      </c>
      <c r="CM72" s="829" t="str">
        <f t="shared" si="90"/>
        <v/>
      </c>
      <c r="CN72" s="810" t="str">
        <f t="shared" si="91"/>
        <v/>
      </c>
      <c r="CO72" s="810" t="str">
        <f t="shared" si="92"/>
        <v/>
      </c>
      <c r="CP72" s="810" t="str">
        <f t="shared" si="93"/>
        <v/>
      </c>
      <c r="CQ72" s="810" t="str">
        <f t="shared" si="94"/>
        <v/>
      </c>
      <c r="CR72" s="810" t="str">
        <f t="shared" si="95"/>
        <v/>
      </c>
      <c r="CS72" s="830" t="str">
        <f t="shared" si="96"/>
        <v/>
      </c>
      <c r="CT72" s="830" t="str">
        <f t="shared" si="97"/>
        <v/>
      </c>
      <c r="CU72" s="830" t="str">
        <f t="shared" si="98"/>
        <v/>
      </c>
      <c r="CV72" s="810" t="str">
        <f t="shared" si="99"/>
        <v/>
      </c>
      <c r="CW72" s="810" t="str">
        <f t="shared" si="100"/>
        <v/>
      </c>
      <c r="CX72" s="810" t="str">
        <f t="shared" si="101"/>
        <v/>
      </c>
      <c r="CY72" s="830" t="str">
        <f t="shared" si="102"/>
        <v/>
      </c>
      <c r="CZ72" s="816" t="str">
        <f t="shared" si="55"/>
        <v/>
      </c>
      <c r="DA72" s="755" t="str">
        <f t="shared" ca="1" si="54"/>
        <v/>
      </c>
      <c r="DB72" s="805"/>
    </row>
    <row r="73" spans="1:118" x14ac:dyDescent="0.25">
      <c r="A73" s="764">
        <v>89</v>
      </c>
      <c r="B73" s="765" t="s">
        <v>389</v>
      </c>
      <c r="C73" s="765" t="s">
        <v>466</v>
      </c>
      <c r="D73" s="717" t="s">
        <v>468</v>
      </c>
      <c r="E73" s="785">
        <v>3.4076140081451198E-2</v>
      </c>
      <c r="F73" s="786">
        <v>7.3664825046040501E-3</v>
      </c>
      <c r="G73" s="787">
        <v>21.617713998698601</v>
      </c>
      <c r="H73" s="786">
        <v>2.46204902884345E-2</v>
      </c>
      <c r="I73" s="787">
        <v>72.251405909192997</v>
      </c>
      <c r="J73" s="786">
        <v>2.56643197819668E-3</v>
      </c>
      <c r="K73" s="788">
        <v>7.53146328211532</v>
      </c>
      <c r="L73" s="789">
        <v>4.2438663436008299E-3</v>
      </c>
      <c r="M73" s="790">
        <v>12.454070013378301</v>
      </c>
      <c r="N73" s="789">
        <v>1.8924626399765498E-2</v>
      </c>
      <c r="O73" s="791">
        <v>55.536297111499401</v>
      </c>
      <c r="P73" s="792">
        <v>5.9734538145862397E-3</v>
      </c>
      <c r="Q73" s="775">
        <v>17.529725492112799</v>
      </c>
      <c r="R73" s="792">
        <v>2.9692846639630399E-3</v>
      </c>
      <c r="S73" s="775">
        <v>8.71367665723184</v>
      </c>
      <c r="T73" s="792">
        <v>3.56635748400302E-3</v>
      </c>
      <c r="U73" s="775">
        <v>10.4658493464296</v>
      </c>
      <c r="V73" s="792">
        <v>8.6005591473003601E-2</v>
      </c>
      <c r="W73" s="775">
        <v>252.39241084062601</v>
      </c>
      <c r="X73" s="792">
        <v>1.3480550109603201E-2</v>
      </c>
      <c r="Y73" s="776">
        <v>39.5600853775723</v>
      </c>
      <c r="Z73" s="793">
        <v>1.5930785537804502E-2</v>
      </c>
      <c r="AA73" s="778">
        <v>46.750557720814697</v>
      </c>
      <c r="AB73" s="793">
        <v>5.3691194377288396E-3</v>
      </c>
      <c r="AC73" s="778">
        <v>15.7562430043285</v>
      </c>
      <c r="AD73" s="793">
        <v>1.61923546311105E-2</v>
      </c>
      <c r="AE73" s="778">
        <v>47.518159604950597</v>
      </c>
      <c r="AF73" s="793">
        <v>5.0308959696092797E-3</v>
      </c>
      <c r="AG73" s="778">
        <v>14.7636908334807</v>
      </c>
      <c r="AH73" s="793">
        <v>2.5794525967593601E-2</v>
      </c>
      <c r="AI73" s="779">
        <v>75.696736502249806</v>
      </c>
      <c r="AJ73" s="794">
        <v>0.13322753927546299</v>
      </c>
      <c r="AK73" s="781">
        <v>390.97015963959899</v>
      </c>
      <c r="AL73" s="794">
        <v>2.0081707261133501E-2</v>
      </c>
      <c r="AM73" s="781">
        <v>58.931872016997197</v>
      </c>
      <c r="AN73" s="794">
        <v>4.8234166173884797E-2</v>
      </c>
      <c r="AO73" s="782">
        <v>141.548209564205</v>
      </c>
      <c r="AP73" s="793">
        <v>3.6874304783092303E-2</v>
      </c>
      <c r="AQ73" s="778">
        <v>108.21150721575999</v>
      </c>
      <c r="AR73" s="793">
        <v>8.8377516619080804E-2</v>
      </c>
      <c r="AS73" s="778">
        <v>259.35307346382098</v>
      </c>
      <c r="AT73" s="793">
        <v>0.13551408566721501</v>
      </c>
      <c r="AU73" s="779">
        <v>397.68026937117901</v>
      </c>
      <c r="AV73" s="794">
        <v>0.20611778158947899</v>
      </c>
      <c r="AW73" s="782">
        <v>604.87420551976197</v>
      </c>
      <c r="AX73" s="49" t="str">
        <f t="shared" si="58"/>
        <v>House MoveIndividual moves to a property on their own</v>
      </c>
      <c r="AY73" s="49" t="b" cm="1">
        <f t="array" ref="AY73">NOT(OR(BX73="", NOT(ISNUMBER(MATCH(AX73, 'Overview Variables'!$C$2:$C$36 &amp; 'Overview Variables'!$D$2:$D$36, 0)))))</f>
        <v>0</v>
      </c>
      <c r="AZ73" s="753" t="str" cm="1">
        <f t="array" ref="AZ73">IF(AY73,1 + SUMPRODUCT((C:C=C73) * (BX:BX&gt;BX73) * (BX:BX&lt;&gt;"")* (AY:AY=TRUE)),"")</f>
        <v/>
      </c>
      <c r="BA73" s="717" t="str">
        <f t="shared" si="103"/>
        <v>Individual moves to a property on their own</v>
      </c>
      <c r="BB73" s="828">
        <f t="shared" si="59"/>
        <v>0</v>
      </c>
      <c r="BC73" s="828">
        <f t="shared" si="60"/>
        <v>0</v>
      </c>
      <c r="BD73" s="828">
        <f t="shared" si="61"/>
        <v>0.35416761299114186</v>
      </c>
      <c r="BE73" s="808">
        <f t="shared" si="62"/>
        <v>3.1786558913570215</v>
      </c>
      <c r="BF73" s="808">
        <f t="shared" si="63"/>
        <v>0</v>
      </c>
      <c r="BG73" s="829">
        <f t="shared" si="64"/>
        <v>8.1179237340226997</v>
      </c>
      <c r="BH73" s="829">
        <f t="shared" si="65"/>
        <v>2.167577804693019</v>
      </c>
      <c r="BI73" s="829">
        <f t="shared" si="66"/>
        <v>0</v>
      </c>
      <c r="BJ73" s="829">
        <f t="shared" si="67"/>
        <v>0</v>
      </c>
      <c r="BK73" s="829">
        <f t="shared" si="68"/>
        <v>0.60662475493214407</v>
      </c>
      <c r="BL73" s="810">
        <f t="shared" si="69"/>
        <v>16.392778318400833</v>
      </c>
      <c r="BM73" s="810">
        <f t="shared" si="70"/>
        <v>2.9100627352490309</v>
      </c>
      <c r="BN73" s="810">
        <f t="shared" si="71"/>
        <v>0</v>
      </c>
      <c r="BO73" s="810">
        <f t="shared" si="72"/>
        <v>0</v>
      </c>
      <c r="BP73" s="810">
        <f t="shared" si="73"/>
        <v>6.8097548554447105</v>
      </c>
      <c r="BQ73" s="830">
        <f t="shared" si="74"/>
        <v>0</v>
      </c>
      <c r="BR73" s="830">
        <f t="shared" si="75"/>
        <v>0.64261463235627203</v>
      </c>
      <c r="BS73" s="830">
        <f t="shared" si="76"/>
        <v>8.0068715848648768</v>
      </c>
      <c r="BT73" s="810">
        <f t="shared" si="77"/>
        <v>0</v>
      </c>
      <c r="BU73" s="810">
        <f t="shared" si="78"/>
        <v>4.7723858974303637</v>
      </c>
      <c r="BV73" s="810">
        <f t="shared" si="79"/>
        <v>3.3878521416803755</v>
      </c>
      <c r="BW73" s="830">
        <f t="shared" si="80"/>
        <v>0</v>
      </c>
      <c r="BX73" s="816">
        <f t="shared" ref="BX73:BX136" si="106">IF(SUM(BB73:BW73)=0,"",SUM(BB73:BW73))</f>
        <v>57.347269963422477</v>
      </c>
      <c r="BY73" s="755">
        <f t="shared" ref="BY73:BY136" si="107">IF(BX73&lt;&gt;"", BX73 / $BX$5, "")</f>
        <v>1.1172271568950414E-2</v>
      </c>
      <c r="BZ73" s="805">
        <f t="shared" ca="1" si="104"/>
        <v>40.358200870086698</v>
      </c>
      <c r="CA73" s="757" t="str" cm="1">
        <f t="array" ref="CA73">IF(AY73,INDEX(BA:BA,MATCH(1,(C:C=C73)*(AY:AY=TRUE)*(AZ:AZ=1),0)),"")</f>
        <v/>
      </c>
      <c r="CC73" s="765" t="str">
        <f t="shared" si="105"/>
        <v>Individual moves to a property on their own</v>
      </c>
      <c r="CD73" s="828">
        <f t="shared" ca="1" si="81"/>
        <v>0</v>
      </c>
      <c r="CE73" s="828">
        <f t="shared" ca="1" si="82"/>
        <v>0.93557863096051097</v>
      </c>
      <c r="CF73" s="828">
        <f t="shared" ca="1" si="83"/>
        <v>31.911015216897518</v>
      </c>
      <c r="CG73" s="808">
        <f t="shared" ca="1" si="84"/>
        <v>251.69946897262162</v>
      </c>
      <c r="CH73" s="808">
        <f t="shared" ca="1" si="85"/>
        <v>0.90838206718874392</v>
      </c>
      <c r="CI73" s="829">
        <f t="shared" ca="1" si="86"/>
        <v>269.27135105391852</v>
      </c>
      <c r="CJ73" s="829">
        <f t="shared" ca="1" si="87"/>
        <v>69.908838128345806</v>
      </c>
      <c r="CK73" s="829">
        <f t="shared" ca="1" si="88"/>
        <v>0</v>
      </c>
      <c r="CL73" s="829">
        <f t="shared" ca="1" si="89"/>
        <v>247.69610344225038</v>
      </c>
      <c r="CM73" s="829">
        <f t="shared" ca="1" si="90"/>
        <v>199.70086932366181</v>
      </c>
      <c r="CN73" s="810">
        <f t="shared" ca="1" si="91"/>
        <v>563.3444381878428</v>
      </c>
      <c r="CO73" s="810">
        <f t="shared" ca="1" si="92"/>
        <v>200.37016829660257</v>
      </c>
      <c r="CP73" s="810">
        <f t="shared" ca="1" si="93"/>
        <v>169.87399243498027</v>
      </c>
      <c r="CQ73" s="810">
        <f t="shared" ca="1" si="94"/>
        <v>0</v>
      </c>
      <c r="CR73" s="810">
        <f t="shared" ca="1" si="95"/>
        <v>367.15928262272735</v>
      </c>
      <c r="CS73" s="830">
        <f t="shared" ca="1" si="96"/>
        <v>2010.6700227452875</v>
      </c>
      <c r="CT73" s="830">
        <f t="shared" ca="1" si="97"/>
        <v>563.41237891836147</v>
      </c>
      <c r="CU73" s="830">
        <f t="shared" ca="1" si="98"/>
        <v>1434.7252728422034</v>
      </c>
      <c r="CV73" s="810">
        <f t="shared" ca="1" si="99"/>
        <v>781.84588431590612</v>
      </c>
      <c r="CW73" s="810">
        <f t="shared" ca="1" si="100"/>
        <v>829.06948340359702</v>
      </c>
      <c r="CX73" s="810">
        <f t="shared" ca="1" si="101"/>
        <v>1177.7529185337658</v>
      </c>
      <c r="CY73" s="830">
        <f t="shared" ca="1" si="102"/>
        <v>1165.8021726700931</v>
      </c>
      <c r="CZ73" s="816">
        <f t="shared" ca="1" si="55"/>
        <v>10336.057621807213</v>
      </c>
      <c r="DA73" s="755">
        <f t="shared" ref="DA73:DA136" ca="1" si="108">IFERROR(CZ73/$CZ$5,"")</f>
        <v>2.7682779033966421E-2</v>
      </c>
      <c r="DB73" s="805"/>
    </row>
    <row r="74" spans="1:118" x14ac:dyDescent="0.25">
      <c r="A74" s="764">
        <v>90</v>
      </c>
      <c r="B74" s="765" t="s">
        <v>389</v>
      </c>
      <c r="C74" s="765" t="s">
        <v>466</v>
      </c>
      <c r="D74" s="717" t="s">
        <v>469</v>
      </c>
      <c r="E74" s="785">
        <v>0.15251410500061499</v>
      </c>
      <c r="F74" s="786">
        <v>0.10128913443830501</v>
      </c>
      <c r="G74" s="787">
        <v>66.412961894833899</v>
      </c>
      <c r="H74" s="786">
        <v>0.16018150308138099</v>
      </c>
      <c r="I74" s="787">
        <v>105.02733703268601</v>
      </c>
      <c r="J74" s="786">
        <v>7.5175070028011201E-2</v>
      </c>
      <c r="K74" s="788">
        <v>49.290568913418099</v>
      </c>
      <c r="L74" s="789">
        <v>0.116956603746209</v>
      </c>
      <c r="M74" s="790">
        <v>76.685762110814295</v>
      </c>
      <c r="N74" s="789">
        <v>0.12947301004820699</v>
      </c>
      <c r="O74" s="791">
        <v>84.892482598697796</v>
      </c>
      <c r="P74" s="792">
        <v>0.13273406997388101</v>
      </c>
      <c r="Q74" s="775">
        <v>87.030684783775001</v>
      </c>
      <c r="R74" s="792">
        <v>0.133780957387345</v>
      </c>
      <c r="S74" s="775">
        <v>87.717104845355706</v>
      </c>
      <c r="T74" s="792">
        <v>5.9256401272665599E-2</v>
      </c>
      <c r="U74" s="775">
        <v>38.853062982224799</v>
      </c>
      <c r="V74" s="792">
        <v>0.273374915753475</v>
      </c>
      <c r="W74" s="775">
        <v>179.245661083198</v>
      </c>
      <c r="X74" s="792">
        <v>0.190246636758062</v>
      </c>
      <c r="Y74" s="776">
        <v>124.740355495182</v>
      </c>
      <c r="Z74" s="793">
        <v>0.14665793225460799</v>
      </c>
      <c r="AA74" s="778">
        <v>96.160241870098901</v>
      </c>
      <c r="AB74" s="793">
        <v>0.13197542434003601</v>
      </c>
      <c r="AC74" s="778">
        <v>86.533258244870893</v>
      </c>
      <c r="AD74" s="793">
        <v>0.19023897273409399</v>
      </c>
      <c r="AE74" s="778">
        <v>124.735330370477</v>
      </c>
      <c r="AF74" s="793">
        <v>5.46211562414722E-2</v>
      </c>
      <c r="AG74" s="778">
        <v>35.8138391470427</v>
      </c>
      <c r="AH74" s="793">
        <v>0.16126531595715199</v>
      </c>
      <c r="AI74" s="779">
        <v>105.73796827283699</v>
      </c>
      <c r="AJ74" s="794">
        <v>0.298428046232869</v>
      </c>
      <c r="AK74" s="781">
        <v>195.67242402377499</v>
      </c>
      <c r="AL74" s="794">
        <v>0.167684058297185</v>
      </c>
      <c r="AM74" s="781">
        <v>109.946590380285</v>
      </c>
      <c r="AN74" s="794">
        <v>0.19624037470744901</v>
      </c>
      <c r="AO74" s="782">
        <v>128.67031197321501</v>
      </c>
      <c r="AP74" s="793">
        <v>0.141156840934371</v>
      </c>
      <c r="AQ74" s="778">
        <v>92.553302485564799</v>
      </c>
      <c r="AR74" s="793">
        <v>0.16820823636347601</v>
      </c>
      <c r="AS74" s="778">
        <v>110.290281913793</v>
      </c>
      <c r="AT74" s="793">
        <v>0.14208208401976899</v>
      </c>
      <c r="AU74" s="779">
        <v>93.159963151733393</v>
      </c>
      <c r="AV74" s="794">
        <v>5.2630074328187497E-2</v>
      </c>
      <c r="AW74" s="782">
        <v>34.508332411599</v>
      </c>
      <c r="AX74" s="49" t="str">
        <f t="shared" si="58"/>
        <v>House MoveIndividual moves to a property with one other person in the household</v>
      </c>
      <c r="AY74" s="49" t="b" cm="1">
        <f t="array" ref="AY74">NOT(OR(BX74="", NOT(ISNUMBER(MATCH(AX74, 'Overview Variables'!$C$2:$C$36 &amp; 'Overview Variables'!$D$2:$D$36, 0)))))</f>
        <v>0</v>
      </c>
      <c r="AZ74" s="753" t="str" cm="1">
        <f t="array" ref="AZ74">IF(AY74,1 + SUMPRODUCT((C:C=C74) * (BX:BX&gt;BX74) * (BX:BX&lt;&gt;"")* (AY:AY=TRUE)),"")</f>
        <v/>
      </c>
      <c r="BA74" s="717" t="str">
        <f t="shared" si="103"/>
        <v>Individual moves to a property with one other person in the household</v>
      </c>
      <c r="BB74" s="828">
        <f t="shared" si="59"/>
        <v>0</v>
      </c>
      <c r="BC74" s="828">
        <f t="shared" si="60"/>
        <v>0</v>
      </c>
      <c r="BD74" s="828">
        <f t="shared" si="61"/>
        <v>10.374159663865546</v>
      </c>
      <c r="BE74" s="808">
        <f t="shared" si="62"/>
        <v>87.600496205910545</v>
      </c>
      <c r="BF74" s="808">
        <f t="shared" si="63"/>
        <v>0</v>
      </c>
      <c r="BG74" s="829">
        <f t="shared" si="64"/>
        <v>180.3856010945043</v>
      </c>
      <c r="BH74" s="829">
        <f t="shared" si="65"/>
        <v>97.660098892761852</v>
      </c>
      <c r="BI74" s="829">
        <f t="shared" si="66"/>
        <v>0</v>
      </c>
      <c r="BJ74" s="829">
        <f t="shared" si="67"/>
        <v>0</v>
      </c>
      <c r="BK74" s="829">
        <f t="shared" si="68"/>
        <v>8.56109865411279</v>
      </c>
      <c r="BL74" s="810">
        <f t="shared" si="69"/>
        <v>150.91101228999162</v>
      </c>
      <c r="BM74" s="810">
        <f t="shared" si="70"/>
        <v>71.530679992299511</v>
      </c>
      <c r="BN74" s="810">
        <f t="shared" si="71"/>
        <v>0</v>
      </c>
      <c r="BO74" s="810">
        <f t="shared" si="72"/>
        <v>0</v>
      </c>
      <c r="BP74" s="810">
        <f t="shared" si="73"/>
        <v>42.574043412688127</v>
      </c>
      <c r="BQ74" s="830">
        <f t="shared" si="74"/>
        <v>0</v>
      </c>
      <c r="BR74" s="830">
        <f t="shared" si="75"/>
        <v>5.3658898655099199</v>
      </c>
      <c r="BS74" s="830">
        <f t="shared" si="76"/>
        <v>32.575902201436534</v>
      </c>
      <c r="BT74" s="810">
        <f t="shared" si="77"/>
        <v>0</v>
      </c>
      <c r="BU74" s="810">
        <f t="shared" si="78"/>
        <v>9.0832447636277038</v>
      </c>
      <c r="BV74" s="810">
        <f t="shared" si="79"/>
        <v>3.5520521004942247</v>
      </c>
      <c r="BW74" s="830">
        <f t="shared" si="80"/>
        <v>0</v>
      </c>
      <c r="BX74" s="816">
        <f t="shared" si="106"/>
        <v>700.17427913720257</v>
      </c>
      <c r="BY74" s="755">
        <f t="shared" si="107"/>
        <v>0.13640644440623467</v>
      </c>
      <c r="BZ74" s="805">
        <f t="shared" ca="1" si="104"/>
        <v>90.666173672381561</v>
      </c>
      <c r="CA74" s="757" t="str" cm="1">
        <f t="array" ref="CA74">IF(AY74,INDEX(BA:BA,MATCH(1,(C:C=C74)*(AY:AY=TRUE)*(AZ:AZ=1),0)),"")</f>
        <v/>
      </c>
      <c r="CC74" s="765" t="str">
        <f t="shared" si="105"/>
        <v>Individual moves to a property with one other person in the household</v>
      </c>
      <c r="CD74" s="828">
        <f t="shared" ca="1" si="81"/>
        <v>0</v>
      </c>
      <c r="CE74" s="828">
        <f t="shared" ca="1" si="82"/>
        <v>6.0868971170924775</v>
      </c>
      <c r="CF74" s="828">
        <f t="shared" ca="1" si="83"/>
        <v>934.72682072829127</v>
      </c>
      <c r="CG74" s="808">
        <f t="shared" ca="1" si="84"/>
        <v>6936.5792115839095</v>
      </c>
      <c r="CH74" s="808">
        <f t="shared" ca="1" si="85"/>
        <v>6.2147044823139357</v>
      </c>
      <c r="CI74" s="829">
        <f t="shared" ca="1" si="86"/>
        <v>5983.3864062826087</v>
      </c>
      <c r="CJ74" s="829">
        <f t="shared" ca="1" si="87"/>
        <v>3149.7388607276507</v>
      </c>
      <c r="CK74" s="829">
        <f t="shared" ca="1" si="88"/>
        <v>0</v>
      </c>
      <c r="CL74" s="829">
        <f t="shared" ca="1" si="89"/>
        <v>787.31975737000801</v>
      </c>
      <c r="CM74" s="829">
        <f t="shared" ca="1" si="90"/>
        <v>2818.3136769339303</v>
      </c>
      <c r="CN74" s="810">
        <f t="shared" ca="1" si="91"/>
        <v>5186.1178003874475</v>
      </c>
      <c r="CO74" s="810">
        <f t="shared" ca="1" si="92"/>
        <v>4925.1908609458042</v>
      </c>
      <c r="CP74" s="810">
        <f t="shared" ca="1" si="93"/>
        <v>1995.79706295338</v>
      </c>
      <c r="CQ74" s="810">
        <f t="shared" ca="1" si="94"/>
        <v>0</v>
      </c>
      <c r="CR74" s="810">
        <f t="shared" ca="1" si="95"/>
        <v>2295.4505073341015</v>
      </c>
      <c r="CS74" s="830">
        <f t="shared" ca="1" si="96"/>
        <v>4503.876073746459</v>
      </c>
      <c r="CT74" s="830">
        <f t="shared" ca="1" si="97"/>
        <v>4704.543939585822</v>
      </c>
      <c r="CU74" s="830">
        <f t="shared" ca="1" si="98"/>
        <v>5837.1699456730712</v>
      </c>
      <c r="CV74" s="810">
        <f t="shared" ca="1" si="99"/>
        <v>2992.9484983314683</v>
      </c>
      <c r="CW74" s="810">
        <f t="shared" ca="1" si="100"/>
        <v>1577.9614653257684</v>
      </c>
      <c r="CX74" s="810">
        <f t="shared" ca="1" si="101"/>
        <v>1234.8353922158124</v>
      </c>
      <c r="CY74" s="830">
        <f t="shared" ca="1" si="102"/>
        <v>297.67570040022849</v>
      </c>
      <c r="CZ74" s="816">
        <f t="shared" ca="1" si="55"/>
        <v>56173.933582125166</v>
      </c>
      <c r="DA74" s="755">
        <f t="shared" ca="1" si="108"/>
        <v>0.15044910232909317</v>
      </c>
      <c r="DB74" s="805"/>
    </row>
    <row r="75" spans="1:118" x14ac:dyDescent="0.25">
      <c r="A75" s="764">
        <v>91</v>
      </c>
      <c r="B75" s="765" t="s">
        <v>389</v>
      </c>
      <c r="C75" s="765" t="s">
        <v>466</v>
      </c>
      <c r="D75" s="717" t="s">
        <v>470</v>
      </c>
      <c r="E75" s="785">
        <v>3.9119062627111102E-2</v>
      </c>
      <c r="F75" s="786">
        <v>6.4456721915285398E-2</v>
      </c>
      <c r="G75" s="787">
        <v>164.77061970962001</v>
      </c>
      <c r="H75" s="786">
        <v>3.5002624747413003E-2</v>
      </c>
      <c r="I75" s="787">
        <v>89.477156140123697</v>
      </c>
      <c r="J75" s="786">
        <v>6.0738890150654798E-2</v>
      </c>
      <c r="K75" s="788">
        <v>155.266732052419</v>
      </c>
      <c r="L75" s="789">
        <v>5.9892923987638298E-2</v>
      </c>
      <c r="M75" s="790">
        <v>153.10419004296401</v>
      </c>
      <c r="N75" s="789">
        <v>3.3350190674303698E-2</v>
      </c>
      <c r="O75" s="791">
        <v>85.253041444788394</v>
      </c>
      <c r="P75" s="792">
        <v>5.5191347920684197E-2</v>
      </c>
      <c r="Q75" s="775">
        <v>141.08555832939101</v>
      </c>
      <c r="R75" s="792">
        <v>3.92859201693571E-2</v>
      </c>
      <c r="S75" s="775">
        <v>100.4265376802</v>
      </c>
      <c r="T75" s="792">
        <v>2.0849474521863798E-2</v>
      </c>
      <c r="U75" s="775">
        <v>53.297479851713703</v>
      </c>
      <c r="V75" s="792">
        <v>2.6848306332842398E-2</v>
      </c>
      <c r="W75" s="775">
        <v>68.632284440873704</v>
      </c>
      <c r="X75" s="792">
        <v>6.2921891638345301E-2</v>
      </c>
      <c r="Y75" s="776">
        <v>160.84713541867399</v>
      </c>
      <c r="Z75" s="793">
        <v>4.4815904113781398E-2</v>
      </c>
      <c r="AA75" s="778">
        <v>114.562827184724</v>
      </c>
      <c r="AB75" s="793">
        <v>2.2093617916171499E-2</v>
      </c>
      <c r="AC75" s="778">
        <v>56.477881708903197</v>
      </c>
      <c r="AD75" s="793">
        <v>4.3956732336286997E-2</v>
      </c>
      <c r="AE75" s="778">
        <v>112.36652768316399</v>
      </c>
      <c r="AF75" s="793">
        <v>6.1192122405859799E-2</v>
      </c>
      <c r="AG75" s="778">
        <v>156.42532897363199</v>
      </c>
      <c r="AH75" s="793">
        <v>2.27039376028128E-2</v>
      </c>
      <c r="AI75" s="779">
        <v>58.038040990987597</v>
      </c>
      <c r="AJ75" s="794">
        <v>2.1506848607622499E-2</v>
      </c>
      <c r="AK75" s="781">
        <v>54.977924222339198</v>
      </c>
      <c r="AL75" s="794">
        <v>2.5742080762027501E-2</v>
      </c>
      <c r="AM75" s="781">
        <v>65.804441705071</v>
      </c>
      <c r="AN75" s="794">
        <v>3.2006342595383298E-2</v>
      </c>
      <c r="AO75" s="782">
        <v>81.817764654722595</v>
      </c>
      <c r="AP75" s="793">
        <v>2.5194660734148999E-2</v>
      </c>
      <c r="AQ75" s="778">
        <v>64.405072724539494</v>
      </c>
      <c r="AR75" s="793">
        <v>2.6367777592112601E-3</v>
      </c>
      <c r="AS75" s="778">
        <v>6.7403909555436696</v>
      </c>
      <c r="AT75" s="793">
        <v>3.0875205930807198E-3</v>
      </c>
      <c r="AU75" s="779">
        <v>7.8926241728014901</v>
      </c>
      <c r="AV75" s="794">
        <v>0.16549456832475601</v>
      </c>
      <c r="AW75" s="782">
        <v>423.05351204929502</v>
      </c>
      <c r="AX75" s="49" t="str">
        <f t="shared" si="58"/>
        <v>House MoveIndividual moves to a property with two or more other people in the household</v>
      </c>
      <c r="AY75" s="49" t="b" cm="1">
        <f t="array" ref="AY75">NOT(OR(BX75="", NOT(ISNUMBER(MATCH(AX75, 'Overview Variables'!$C$2:$C$36 &amp; 'Overview Variables'!$D$2:$D$36, 0)))))</f>
        <v>0</v>
      </c>
      <c r="AZ75" s="753" t="str" cm="1">
        <f t="array" ref="AZ75">IF(AY75,1 + SUMPRODUCT((C:C=C75) * (BX:BX&gt;BX75) * (BX:BX&lt;&gt;"")* (AY:AY=TRUE)),"")</f>
        <v/>
      </c>
      <c r="BA75" s="717" t="str">
        <f t="shared" si="103"/>
        <v>Individual moves to a property with two or more other people in the household</v>
      </c>
      <c r="BB75" s="828">
        <f t="shared" si="59"/>
        <v>0</v>
      </c>
      <c r="BC75" s="828">
        <f t="shared" si="60"/>
        <v>0</v>
      </c>
      <c r="BD75" s="828">
        <f t="shared" si="61"/>
        <v>8.381966840790362</v>
      </c>
      <c r="BE75" s="808">
        <f t="shared" si="62"/>
        <v>44.859800066741087</v>
      </c>
      <c r="BF75" s="808">
        <f t="shared" si="63"/>
        <v>0</v>
      </c>
      <c r="BG75" s="829">
        <f t="shared" si="64"/>
        <v>75.005041824209826</v>
      </c>
      <c r="BH75" s="829">
        <f t="shared" si="65"/>
        <v>28.678721723630684</v>
      </c>
      <c r="BI75" s="829">
        <f t="shared" si="66"/>
        <v>0</v>
      </c>
      <c r="BJ75" s="829">
        <f t="shared" si="67"/>
        <v>0</v>
      </c>
      <c r="BK75" s="829">
        <f t="shared" si="68"/>
        <v>2.8314851237255385</v>
      </c>
      <c r="BL75" s="810">
        <f t="shared" si="69"/>
        <v>46.115565333081058</v>
      </c>
      <c r="BM75" s="810">
        <f t="shared" si="70"/>
        <v>11.974740910564952</v>
      </c>
      <c r="BN75" s="810">
        <f t="shared" si="71"/>
        <v>0</v>
      </c>
      <c r="BO75" s="810">
        <f t="shared" si="72"/>
        <v>0</v>
      </c>
      <c r="BP75" s="810">
        <f t="shared" si="73"/>
        <v>5.9938395271425788</v>
      </c>
      <c r="BQ75" s="830">
        <f t="shared" si="74"/>
        <v>0</v>
      </c>
      <c r="BR75" s="830">
        <f t="shared" si="75"/>
        <v>0.82374658438488002</v>
      </c>
      <c r="BS75" s="830">
        <f t="shared" si="76"/>
        <v>5.3130528708336273</v>
      </c>
      <c r="BT75" s="810">
        <f t="shared" si="77"/>
        <v>0</v>
      </c>
      <c r="BU75" s="810">
        <f t="shared" si="78"/>
        <v>0.14238599899740806</v>
      </c>
      <c r="BV75" s="810">
        <f t="shared" si="79"/>
        <v>7.7188014827017995E-2</v>
      </c>
      <c r="BW75" s="830">
        <f t="shared" si="80"/>
        <v>0</v>
      </c>
      <c r="BX75" s="816">
        <f t="shared" si="106"/>
        <v>230.197534818929</v>
      </c>
      <c r="BY75" s="755">
        <f t="shared" si="107"/>
        <v>4.4846587730163451E-2</v>
      </c>
      <c r="BZ75" s="805">
        <f t="shared" ca="1" si="104"/>
        <v>108.40095193810899</v>
      </c>
      <c r="CA75" s="757" t="str" cm="1">
        <f t="array" ref="CA75">IF(AY75,INDEX(BA:BA,MATCH(1,(C:C=C75)*(AY:AY=TRUE)*(AZ:AZ=1),0)),"")</f>
        <v/>
      </c>
      <c r="CC75" s="765" t="str">
        <f t="shared" si="105"/>
        <v>Individual moves to a property with two or more other people in the household</v>
      </c>
      <c r="CD75" s="828">
        <f t="shared" ca="1" si="81"/>
        <v>0</v>
      </c>
      <c r="CE75" s="828">
        <f t="shared" ca="1" si="82"/>
        <v>1.3300997404016941</v>
      </c>
      <c r="CF75" s="828">
        <f t="shared" ca="1" si="83"/>
        <v>755.22736013324175</v>
      </c>
      <c r="CG75" s="808">
        <f t="shared" ca="1" si="84"/>
        <v>3552.18942878284</v>
      </c>
      <c r="CH75" s="808">
        <f t="shared" ca="1" si="85"/>
        <v>1.6008091523665775</v>
      </c>
      <c r="CI75" s="829">
        <f t="shared" ca="1" si="86"/>
        <v>2487.9155815686022</v>
      </c>
      <c r="CJ75" s="829">
        <f t="shared" ca="1" si="87"/>
        <v>924.94770446734356</v>
      </c>
      <c r="CK75" s="829">
        <f t="shared" ca="1" si="88"/>
        <v>0</v>
      </c>
      <c r="CL75" s="829">
        <f t="shared" ca="1" si="89"/>
        <v>77.323122238586109</v>
      </c>
      <c r="CM75" s="829">
        <f t="shared" ca="1" si="90"/>
        <v>932.12490273044727</v>
      </c>
      <c r="CN75" s="810">
        <f t="shared" ca="1" si="91"/>
        <v>1584.7800012715377</v>
      </c>
      <c r="CO75" s="810">
        <f t="shared" ca="1" si="92"/>
        <v>824.51172701360417</v>
      </c>
      <c r="CP75" s="810">
        <f t="shared" ca="1" si="93"/>
        <v>461.15007893998688</v>
      </c>
      <c r="CQ75" s="810">
        <f t="shared" ca="1" si="94"/>
        <v>0</v>
      </c>
      <c r="CR75" s="810">
        <f t="shared" ca="1" si="95"/>
        <v>323.16784783843741</v>
      </c>
      <c r="CS75" s="830">
        <f t="shared" ca="1" si="96"/>
        <v>324.58135918623879</v>
      </c>
      <c r="CT75" s="830">
        <f t="shared" ca="1" si="97"/>
        <v>722.21981785944354</v>
      </c>
      <c r="CU75" s="830">
        <f t="shared" ca="1" si="98"/>
        <v>952.02866049967622</v>
      </c>
      <c r="CV75" s="810">
        <f t="shared" ca="1" si="99"/>
        <v>534.20239154616127</v>
      </c>
      <c r="CW75" s="810">
        <f t="shared" ca="1" si="100"/>
        <v>24.73561215916083</v>
      </c>
      <c r="CX75" s="810">
        <f t="shared" ca="1" si="101"/>
        <v>26.833641474464535</v>
      </c>
      <c r="CY75" s="830">
        <f t="shared" ca="1" si="102"/>
        <v>936.03727844482</v>
      </c>
      <c r="CZ75" s="816">
        <f t="shared" ca="1" si="55"/>
        <v>15446.90742504736</v>
      </c>
      <c r="DA75" s="755">
        <f t="shared" ca="1" si="108"/>
        <v>4.1371027586333743E-2</v>
      </c>
      <c r="DB75" s="805"/>
    </row>
    <row r="76" spans="1:118" x14ac:dyDescent="0.25">
      <c r="A76" s="764">
        <v>92</v>
      </c>
      <c r="B76" s="765" t="s">
        <v>389</v>
      </c>
      <c r="C76" s="765" t="s">
        <v>466</v>
      </c>
      <c r="D76" s="717" t="s">
        <v>386</v>
      </c>
      <c r="E76" s="785" t="s">
        <v>386</v>
      </c>
      <c r="F76" s="786" t="s">
        <v>386</v>
      </c>
      <c r="G76" s="787" t="s">
        <v>386</v>
      </c>
      <c r="H76" s="786" t="s">
        <v>386</v>
      </c>
      <c r="I76" s="787" t="s">
        <v>386</v>
      </c>
      <c r="J76" s="786" t="s">
        <v>386</v>
      </c>
      <c r="K76" s="788" t="s">
        <v>386</v>
      </c>
      <c r="L76" s="789" t="s">
        <v>386</v>
      </c>
      <c r="M76" s="790" t="s">
        <v>386</v>
      </c>
      <c r="N76" s="789" t="s">
        <v>386</v>
      </c>
      <c r="O76" s="791" t="s">
        <v>386</v>
      </c>
      <c r="P76" s="792" t="s">
        <v>386</v>
      </c>
      <c r="Q76" s="775" t="s">
        <v>386</v>
      </c>
      <c r="R76" s="792" t="s">
        <v>386</v>
      </c>
      <c r="S76" s="775" t="s">
        <v>386</v>
      </c>
      <c r="T76" s="792" t="s">
        <v>386</v>
      </c>
      <c r="U76" s="775" t="s">
        <v>386</v>
      </c>
      <c r="V76" s="792" t="s">
        <v>386</v>
      </c>
      <c r="W76" s="775" t="s">
        <v>386</v>
      </c>
      <c r="X76" s="792" t="s">
        <v>386</v>
      </c>
      <c r="Y76" s="776" t="s">
        <v>386</v>
      </c>
      <c r="Z76" s="793" t="s">
        <v>386</v>
      </c>
      <c r="AA76" s="778" t="s">
        <v>386</v>
      </c>
      <c r="AB76" s="793" t="s">
        <v>386</v>
      </c>
      <c r="AC76" s="778" t="s">
        <v>386</v>
      </c>
      <c r="AD76" s="793" t="s">
        <v>386</v>
      </c>
      <c r="AE76" s="778" t="s">
        <v>386</v>
      </c>
      <c r="AF76" s="793" t="s">
        <v>386</v>
      </c>
      <c r="AG76" s="778" t="s">
        <v>386</v>
      </c>
      <c r="AH76" s="793" t="s">
        <v>386</v>
      </c>
      <c r="AI76" s="779" t="s">
        <v>386</v>
      </c>
      <c r="AJ76" s="794" t="s">
        <v>386</v>
      </c>
      <c r="AK76" s="781" t="s">
        <v>386</v>
      </c>
      <c r="AL76" s="794" t="s">
        <v>386</v>
      </c>
      <c r="AM76" s="781" t="s">
        <v>386</v>
      </c>
      <c r="AN76" s="794" t="s">
        <v>386</v>
      </c>
      <c r="AO76" s="782" t="s">
        <v>386</v>
      </c>
      <c r="AP76" s="793" t="s">
        <v>386</v>
      </c>
      <c r="AQ76" s="778" t="s">
        <v>386</v>
      </c>
      <c r="AR76" s="793" t="s">
        <v>386</v>
      </c>
      <c r="AS76" s="778" t="s">
        <v>386</v>
      </c>
      <c r="AT76" s="793" t="s">
        <v>386</v>
      </c>
      <c r="AU76" s="779" t="s">
        <v>386</v>
      </c>
      <c r="AV76" s="794" t="s">
        <v>386</v>
      </c>
      <c r="AW76" s="782" t="s">
        <v>386</v>
      </c>
      <c r="AX76" s="49" t="str">
        <f t="shared" si="58"/>
        <v>House Move</v>
      </c>
      <c r="AY76" s="49" t="b" cm="1">
        <f t="array" ref="AY76">NOT(OR(BX76="", NOT(ISNUMBER(MATCH(AX76, 'Overview Variables'!$C$2:$C$36 &amp; 'Overview Variables'!$D$2:$D$36, 0)))))</f>
        <v>0</v>
      </c>
      <c r="AZ76" s="753" t="str" cm="1">
        <f t="array" ref="AZ76">IF(AY76,1 + SUMPRODUCT((C:C=C76) * (BX:BX&gt;BX76) * (BX:BX&lt;&gt;"")* (AY:AY=TRUE)),"")</f>
        <v/>
      </c>
      <c r="BA76" s="717" t="str">
        <f t="shared" si="103"/>
        <v/>
      </c>
      <c r="BB76" s="828" t="str">
        <f t="shared" si="59"/>
        <v/>
      </c>
      <c r="BC76" s="828" t="str">
        <f t="shared" si="60"/>
        <v/>
      </c>
      <c r="BD76" s="828" t="str">
        <f t="shared" si="61"/>
        <v/>
      </c>
      <c r="BE76" s="808" t="str">
        <f t="shared" si="62"/>
        <v/>
      </c>
      <c r="BF76" s="808" t="str">
        <f t="shared" si="63"/>
        <v/>
      </c>
      <c r="BG76" s="829" t="str">
        <f t="shared" si="64"/>
        <v/>
      </c>
      <c r="BH76" s="829" t="str">
        <f t="shared" si="65"/>
        <v/>
      </c>
      <c r="BI76" s="829" t="str">
        <f t="shared" si="66"/>
        <v/>
      </c>
      <c r="BJ76" s="829" t="str">
        <f t="shared" si="67"/>
        <v/>
      </c>
      <c r="BK76" s="829" t="str">
        <f t="shared" si="68"/>
        <v/>
      </c>
      <c r="BL76" s="810" t="str">
        <f t="shared" si="69"/>
        <v/>
      </c>
      <c r="BM76" s="810" t="str">
        <f t="shared" si="70"/>
        <v/>
      </c>
      <c r="BN76" s="810" t="str">
        <f t="shared" si="71"/>
        <v/>
      </c>
      <c r="BO76" s="810" t="str">
        <f t="shared" si="72"/>
        <v/>
      </c>
      <c r="BP76" s="810" t="str">
        <f t="shared" si="73"/>
        <v/>
      </c>
      <c r="BQ76" s="830" t="str">
        <f t="shared" si="74"/>
        <v/>
      </c>
      <c r="BR76" s="830" t="str">
        <f t="shared" si="75"/>
        <v/>
      </c>
      <c r="BS76" s="830" t="str">
        <f t="shared" si="76"/>
        <v/>
      </c>
      <c r="BT76" s="810" t="str">
        <f t="shared" si="77"/>
        <v/>
      </c>
      <c r="BU76" s="810" t="str">
        <f t="shared" si="78"/>
        <v/>
      </c>
      <c r="BV76" s="810" t="str">
        <f t="shared" si="79"/>
        <v/>
      </c>
      <c r="BW76" s="830" t="str">
        <f t="shared" si="80"/>
        <v/>
      </c>
      <c r="BX76" s="816" t="str">
        <f t="shared" si="106"/>
        <v/>
      </c>
      <c r="BY76" s="755" t="str">
        <f t="shared" si="107"/>
        <v/>
      </c>
      <c r="BZ76" s="805" t="str">
        <f t="shared" ca="1" si="104"/>
        <v/>
      </c>
      <c r="CA76" s="757" t="str" cm="1">
        <f t="array" ref="CA76">IF(AY76,INDEX(BA:BA,MATCH(1,(C:C=C76)*(AY:AY=TRUE)*(AZ:AZ=1),0)),"")</f>
        <v/>
      </c>
      <c r="CC76" s="765" t="str">
        <f t="shared" si="105"/>
        <v/>
      </c>
      <c r="CD76" s="828" t="str">
        <f t="shared" si="81"/>
        <v/>
      </c>
      <c r="CE76" s="828" t="str">
        <f t="shared" si="82"/>
        <v/>
      </c>
      <c r="CF76" s="828" t="str">
        <f t="shared" si="83"/>
        <v/>
      </c>
      <c r="CG76" s="808" t="str">
        <f t="shared" si="84"/>
        <v/>
      </c>
      <c r="CH76" s="808" t="str">
        <f t="shared" si="85"/>
        <v/>
      </c>
      <c r="CI76" s="829" t="str">
        <f t="shared" si="86"/>
        <v/>
      </c>
      <c r="CJ76" s="829" t="str">
        <f t="shared" si="87"/>
        <v/>
      </c>
      <c r="CK76" s="829" t="str">
        <f t="shared" si="88"/>
        <v/>
      </c>
      <c r="CL76" s="829" t="str">
        <f t="shared" si="89"/>
        <v/>
      </c>
      <c r="CM76" s="829" t="str">
        <f t="shared" si="90"/>
        <v/>
      </c>
      <c r="CN76" s="810" t="str">
        <f t="shared" si="91"/>
        <v/>
      </c>
      <c r="CO76" s="810" t="str">
        <f t="shared" si="92"/>
        <v/>
      </c>
      <c r="CP76" s="810" t="str">
        <f t="shared" si="93"/>
        <v/>
      </c>
      <c r="CQ76" s="810" t="str">
        <f t="shared" si="94"/>
        <v/>
      </c>
      <c r="CR76" s="810" t="str">
        <f t="shared" si="95"/>
        <v/>
      </c>
      <c r="CS76" s="830" t="str">
        <f t="shared" si="96"/>
        <v/>
      </c>
      <c r="CT76" s="830" t="str">
        <f t="shared" si="97"/>
        <v/>
      </c>
      <c r="CU76" s="830" t="str">
        <f t="shared" si="98"/>
        <v/>
      </c>
      <c r="CV76" s="810" t="str">
        <f t="shared" si="99"/>
        <v/>
      </c>
      <c r="CW76" s="810" t="str">
        <f t="shared" si="100"/>
        <v/>
      </c>
      <c r="CX76" s="810" t="str">
        <f t="shared" si="101"/>
        <v/>
      </c>
      <c r="CY76" s="830" t="str">
        <f t="shared" si="102"/>
        <v/>
      </c>
      <c r="CZ76" s="816" t="str">
        <f t="shared" si="55"/>
        <v/>
      </c>
      <c r="DA76" s="755" t="str">
        <f t="shared" ca="1" si="108"/>
        <v/>
      </c>
      <c r="DB76" s="805"/>
    </row>
    <row r="77" spans="1:118" x14ac:dyDescent="0.25">
      <c r="A77" s="764">
        <v>93</v>
      </c>
      <c r="B77" s="765" t="s">
        <v>389</v>
      </c>
      <c r="C77" s="765" t="s">
        <v>466</v>
      </c>
      <c r="D77" s="717" t="s">
        <v>471</v>
      </c>
      <c r="E77" s="785">
        <v>9.7132309341824097E-2</v>
      </c>
      <c r="F77" s="786">
        <v>0.14057704112952699</v>
      </c>
      <c r="G77" s="787">
        <v>144.72737452870999</v>
      </c>
      <c r="H77" s="786">
        <v>0.10435168738898699</v>
      </c>
      <c r="I77" s="787">
        <v>107.432519720865</v>
      </c>
      <c r="J77" s="786">
        <v>0.12716817496229199</v>
      </c>
      <c r="K77" s="788">
        <v>130.92263102153501</v>
      </c>
      <c r="L77" s="789">
        <v>0.15852143300890401</v>
      </c>
      <c r="M77" s="790">
        <v>163.20154857128099</v>
      </c>
      <c r="N77" s="789">
        <v>9.9595189903559894E-2</v>
      </c>
      <c r="O77" s="791">
        <v>102.53559354083499</v>
      </c>
      <c r="P77" s="792">
        <v>0.171973812508705</v>
      </c>
      <c r="Q77" s="775">
        <v>177.05109007910201</v>
      </c>
      <c r="R77" s="792">
        <v>0.14028776978417201</v>
      </c>
      <c r="S77" s="775">
        <v>144.42956286612801</v>
      </c>
      <c r="T77" s="792">
        <v>2.8034957168815398E-2</v>
      </c>
      <c r="U77" s="775">
        <v>28.862648647790198</v>
      </c>
      <c r="V77" s="792">
        <v>0.114724576271186</v>
      </c>
      <c r="W77" s="775">
        <v>118.111653113746</v>
      </c>
      <c r="X77" s="792">
        <v>0.16334376060000699</v>
      </c>
      <c r="Y77" s="776">
        <v>168.16624839544801</v>
      </c>
      <c r="Z77" s="793">
        <v>0.15175030767127001</v>
      </c>
      <c r="AA77" s="778">
        <v>156.23051557153499</v>
      </c>
      <c r="AB77" s="793">
        <v>0.122323147256977</v>
      </c>
      <c r="AC77" s="778">
        <v>125.934560895183</v>
      </c>
      <c r="AD77" s="793">
        <v>5.8189054726368102E-2</v>
      </c>
      <c r="AE77" s="778">
        <v>59.907002232996902</v>
      </c>
      <c r="AF77" s="793">
        <v>2.4718126626192501E-2</v>
      </c>
      <c r="AG77" s="778">
        <v>25.447893490522802</v>
      </c>
      <c r="AH77" s="793">
        <v>0.12598425196850299</v>
      </c>
      <c r="AI77" s="779">
        <v>129.70375441722999</v>
      </c>
      <c r="AJ77" s="794">
        <v>6.3807698450726702E-2</v>
      </c>
      <c r="AK77" s="781">
        <v>65.691528270142499</v>
      </c>
      <c r="AL77" s="794">
        <v>3.2196969696969599E-2</v>
      </c>
      <c r="AM77" s="781">
        <v>33.147538563778397</v>
      </c>
      <c r="AN77" s="794">
        <v>6.07883254862326E-2</v>
      </c>
      <c r="AO77" s="782">
        <v>62.5830126948889</v>
      </c>
      <c r="AP77" s="793">
        <v>7.8341013824884797E-3</v>
      </c>
      <c r="AQ77" s="778">
        <v>8.0653918717396298</v>
      </c>
      <c r="AR77" s="793">
        <v>3.1733439111463597E-2</v>
      </c>
      <c r="AS77" s="778">
        <v>32.670322909536303</v>
      </c>
      <c r="AT77" s="793">
        <v>1.30422844590884E-3</v>
      </c>
      <c r="AU77" s="779">
        <v>1.34273390053875</v>
      </c>
      <c r="AV77" s="794">
        <v>9.6192185007974398E-2</v>
      </c>
      <c r="AW77" s="782">
        <v>99.032119857728006</v>
      </c>
      <c r="AX77" s="49" t="str">
        <f t="shared" si="58"/>
        <v>House MoveIndividual moves to owner occupied housing</v>
      </c>
      <c r="AY77" s="49" t="b" cm="1">
        <f t="array" ref="AY77">NOT(OR(BX77="", NOT(ISNUMBER(MATCH(AX77, 'Overview Variables'!$C$2:$C$36 &amp; 'Overview Variables'!$D$2:$D$36, 0)))))</f>
        <v>0</v>
      </c>
      <c r="AZ77" s="753" t="str" cm="1">
        <f t="array" ref="AZ77">IF(AY77,1 + SUMPRODUCT((C:C=C77) * (BX:BX&gt;BX77) * (BX:BX&lt;&gt;"")* (AY:AY=TRUE)),"")</f>
        <v/>
      </c>
      <c r="BA77" s="717" t="str">
        <f t="shared" si="103"/>
        <v>Individual moves to owner occupied housing</v>
      </c>
      <c r="BB77" s="828">
        <f t="shared" si="59"/>
        <v>0</v>
      </c>
      <c r="BC77" s="828">
        <f t="shared" si="60"/>
        <v>0</v>
      </c>
      <c r="BD77" s="828">
        <f t="shared" si="61"/>
        <v>17.549208144796296</v>
      </c>
      <c r="BE77" s="808">
        <f t="shared" si="62"/>
        <v>118.73255332366909</v>
      </c>
      <c r="BF77" s="808">
        <f t="shared" si="63"/>
        <v>0</v>
      </c>
      <c r="BG77" s="829">
        <f t="shared" si="64"/>
        <v>233.71241119933009</v>
      </c>
      <c r="BH77" s="829">
        <f t="shared" si="65"/>
        <v>102.41007194244557</v>
      </c>
      <c r="BI77" s="829">
        <f t="shared" si="66"/>
        <v>0</v>
      </c>
      <c r="BJ77" s="829">
        <f t="shared" si="67"/>
        <v>0</v>
      </c>
      <c r="BK77" s="829">
        <f t="shared" si="68"/>
        <v>7.3504692270003149</v>
      </c>
      <c r="BL77" s="810">
        <f t="shared" si="69"/>
        <v>156.15106659373686</v>
      </c>
      <c r="BM77" s="810">
        <f t="shared" si="70"/>
        <v>66.299145813281541</v>
      </c>
      <c r="BN77" s="810">
        <f t="shared" si="71"/>
        <v>0</v>
      </c>
      <c r="BO77" s="810">
        <f t="shared" si="72"/>
        <v>0</v>
      </c>
      <c r="BP77" s="810">
        <f t="shared" si="73"/>
        <v>33.259842519684788</v>
      </c>
      <c r="BQ77" s="830">
        <f t="shared" si="74"/>
        <v>0</v>
      </c>
      <c r="BR77" s="830">
        <f t="shared" si="75"/>
        <v>1.0303030303030272</v>
      </c>
      <c r="BS77" s="830">
        <f t="shared" si="76"/>
        <v>10.090862030714611</v>
      </c>
      <c r="BT77" s="810">
        <f t="shared" si="77"/>
        <v>0</v>
      </c>
      <c r="BU77" s="810">
        <f t="shared" si="78"/>
        <v>1.7136057120190342</v>
      </c>
      <c r="BV77" s="810">
        <f t="shared" si="79"/>
        <v>3.2605711147720998E-2</v>
      </c>
      <c r="BW77" s="830">
        <f t="shared" si="80"/>
        <v>0</v>
      </c>
      <c r="BX77" s="816">
        <f t="shared" si="106"/>
        <v>748.33214524812877</v>
      </c>
      <c r="BY77" s="755">
        <f t="shared" si="107"/>
        <v>0.14578845611691579</v>
      </c>
      <c r="BZ77" s="805">
        <f t="shared" ca="1" si="104"/>
        <v>130.14462299448476</v>
      </c>
      <c r="CA77" s="757" t="str" cm="1">
        <f t="array" ref="CA77">IF(AY77,INDEX(BA:BA,MATCH(1,(C:C=C77)*(AY:AY=TRUE)*(AZ:AZ=1),0)),"")</f>
        <v/>
      </c>
      <c r="CC77" s="765" t="str">
        <f t="shared" si="105"/>
        <v>Individual moves to owner occupied housing</v>
      </c>
      <c r="CD77" s="828">
        <f t="shared" ca="1" si="81"/>
        <v>0</v>
      </c>
      <c r="CE77" s="828">
        <f t="shared" ca="1" si="82"/>
        <v>3.9653641207815058</v>
      </c>
      <c r="CF77" s="828">
        <f t="shared" ca="1" si="83"/>
        <v>1581.2090874811386</v>
      </c>
      <c r="CG77" s="808">
        <f t="shared" ca="1" si="84"/>
        <v>9401.7476703250868</v>
      </c>
      <c r="CH77" s="808">
        <f t="shared" ca="1" si="85"/>
        <v>4.7805691153708754</v>
      </c>
      <c r="CI77" s="829">
        <f t="shared" ca="1" si="86"/>
        <v>7752.2355202674044</v>
      </c>
      <c r="CJ77" s="829">
        <f t="shared" ca="1" si="87"/>
        <v>3302.9352517985458</v>
      </c>
      <c r="CK77" s="829">
        <f t="shared" ca="1" si="88"/>
        <v>0</v>
      </c>
      <c r="CL77" s="829">
        <f t="shared" ca="1" si="89"/>
        <v>330.40677966101566</v>
      </c>
      <c r="CM77" s="829">
        <f t="shared" ca="1" si="90"/>
        <v>2419.7744695285037</v>
      </c>
      <c r="CN77" s="810">
        <f t="shared" ca="1" si="91"/>
        <v>5366.1943798714501</v>
      </c>
      <c r="CO77" s="810">
        <f t="shared" ca="1" si="92"/>
        <v>4564.9775324831244</v>
      </c>
      <c r="CP77" s="810">
        <f t="shared" ca="1" si="93"/>
        <v>610.4613731343278</v>
      </c>
      <c r="CQ77" s="810">
        <f t="shared" ca="1" si="94"/>
        <v>0</v>
      </c>
      <c r="CR77" s="810">
        <f t="shared" ca="1" si="95"/>
        <v>1793.2598425196716</v>
      </c>
      <c r="CS77" s="830">
        <f t="shared" ca="1" si="96"/>
        <v>962.98578501836744</v>
      </c>
      <c r="CT77" s="830">
        <f t="shared" ca="1" si="97"/>
        <v>903.31818181817903</v>
      </c>
      <c r="CU77" s="830">
        <f t="shared" ca="1" si="98"/>
        <v>1808.1487415879888</v>
      </c>
      <c r="CV77" s="810">
        <f t="shared" ca="1" si="99"/>
        <v>166.10645161290324</v>
      </c>
      <c r="CW77" s="810">
        <f t="shared" ca="1" si="100"/>
        <v>297.69139230464003</v>
      </c>
      <c r="CX77" s="810">
        <f t="shared" ca="1" si="101"/>
        <v>11.335049423393729</v>
      </c>
      <c r="CY77" s="830">
        <f t="shared" ca="1" si="102"/>
        <v>544.06299840510314</v>
      </c>
      <c r="CZ77" s="816">
        <f t="shared" ca="1" si="55"/>
        <v>41825.596440476998</v>
      </c>
      <c r="DA77" s="755">
        <f t="shared" ca="1" si="108"/>
        <v>0.11202034533773551</v>
      </c>
      <c r="DB77" s="805"/>
    </row>
    <row r="78" spans="1:118" x14ac:dyDescent="0.25">
      <c r="A78" s="764">
        <v>94</v>
      </c>
      <c r="B78" s="765" t="s">
        <v>389</v>
      </c>
      <c r="C78" s="765" t="s">
        <v>466</v>
      </c>
      <c r="D78" s="717" t="s">
        <v>472</v>
      </c>
      <c r="E78" s="785">
        <v>9.5132114398966794E-2</v>
      </c>
      <c r="F78" s="786">
        <v>3.1921424186617503E-2</v>
      </c>
      <c r="G78" s="787">
        <v>33.554835176631201</v>
      </c>
      <c r="H78" s="786">
        <v>0.11234458259325</v>
      </c>
      <c r="I78" s="787">
        <v>118.093225724067</v>
      </c>
      <c r="J78" s="786">
        <v>1.1217948717948701E-2</v>
      </c>
      <c r="K78" s="788">
        <v>11.791968242083501</v>
      </c>
      <c r="L78" s="789">
        <v>2.2489128183888998E-2</v>
      </c>
      <c r="M78" s="790">
        <v>23.639891035716499</v>
      </c>
      <c r="N78" s="789">
        <v>7.97714013573044E-2</v>
      </c>
      <c r="O78" s="791">
        <v>83.853283259066103</v>
      </c>
      <c r="P78" s="792">
        <v>2.1730045967404899E-2</v>
      </c>
      <c r="Q78" s="775">
        <v>22.841966779244501</v>
      </c>
      <c r="R78" s="792">
        <v>3.4825237155408403E-2</v>
      </c>
      <c r="S78" s="775">
        <v>36.607235501313099</v>
      </c>
      <c r="T78" s="792">
        <v>5.3387557324565203E-2</v>
      </c>
      <c r="U78" s="775">
        <v>56.119384775437098</v>
      </c>
      <c r="V78" s="792">
        <v>0.25836864406779603</v>
      </c>
      <c r="W78" s="775">
        <v>271.58930052184598</v>
      </c>
      <c r="X78" s="792">
        <v>0.101270116458749</v>
      </c>
      <c r="Y78" s="776">
        <v>106.45208203198401</v>
      </c>
      <c r="Z78" s="793">
        <v>5.4731300423902597E-2</v>
      </c>
      <c r="AA78" s="778">
        <v>57.531886860381803</v>
      </c>
      <c r="AB78" s="793">
        <v>3.63029355149182E-2</v>
      </c>
      <c r="AC78" s="778">
        <v>38.160547302323401</v>
      </c>
      <c r="AD78" s="793">
        <v>0.164179104477611</v>
      </c>
      <c r="AE78" s="778">
        <v>172.580106638936</v>
      </c>
      <c r="AF78" s="793">
        <v>8.4056085573865194E-2</v>
      </c>
      <c r="AG78" s="778">
        <v>88.357213654843505</v>
      </c>
      <c r="AH78" s="793">
        <v>7.9960629921259796E-2</v>
      </c>
      <c r="AI78" s="779">
        <v>84.052194599522394</v>
      </c>
      <c r="AJ78" s="794">
        <v>0.35796997284778698</v>
      </c>
      <c r="AK78" s="781">
        <v>376.28720344270499</v>
      </c>
      <c r="AL78" s="794">
        <v>0.105857683982683</v>
      </c>
      <c r="AM78" s="781">
        <v>111.274394195356</v>
      </c>
      <c r="AN78" s="794">
        <v>0.15815810880765099</v>
      </c>
      <c r="AO78" s="782">
        <v>166.25101818337001</v>
      </c>
      <c r="AP78" s="793">
        <v>7.6420890937019897E-2</v>
      </c>
      <c r="AQ78" s="778">
        <v>80.331328090243602</v>
      </c>
      <c r="AR78" s="793">
        <v>0.11543038476794901</v>
      </c>
      <c r="AS78" s="778">
        <v>121.336927595086</v>
      </c>
      <c r="AT78" s="793">
        <v>2.8281164195496901E-2</v>
      </c>
      <c r="AU78" s="779">
        <v>29.728304026641201</v>
      </c>
      <c r="AV78" s="794">
        <v>0.29196570972886698</v>
      </c>
      <c r="AW78" s="782">
        <v>306.905519312244</v>
      </c>
      <c r="AX78" s="49" t="str">
        <f t="shared" si="58"/>
        <v>House MoveIndividual moves to private renting</v>
      </c>
      <c r="AY78" s="49" t="b" cm="1">
        <f t="array" ref="AY78">NOT(OR(BX78="", NOT(ISNUMBER(MATCH(AX78, 'Overview Variables'!$C$2:$C$36 &amp; 'Overview Variables'!$D$2:$D$36, 0)))))</f>
        <v>0</v>
      </c>
      <c r="AZ78" s="753" t="str" cm="1">
        <f t="array" ref="AZ78">IF(AY78,1 + SUMPRODUCT((C:C=C78) * (BX:BX&gt;BX78) * (BX:BX&lt;&gt;"")* (AY:AY=TRUE)),"")</f>
        <v/>
      </c>
      <c r="BA78" s="717" t="str">
        <f t="shared" si="103"/>
        <v>Individual moves to private renting</v>
      </c>
      <c r="BB78" s="828">
        <f t="shared" si="59"/>
        <v>0</v>
      </c>
      <c r="BC78" s="828">
        <f t="shared" si="60"/>
        <v>0</v>
      </c>
      <c r="BD78" s="828">
        <f t="shared" si="61"/>
        <v>1.5480769230769207</v>
      </c>
      <c r="BE78" s="808">
        <f t="shared" si="62"/>
        <v>16.84435700973286</v>
      </c>
      <c r="BF78" s="808">
        <f t="shared" si="63"/>
        <v>0</v>
      </c>
      <c r="BG78" s="829">
        <f t="shared" si="64"/>
        <v>29.531132469703259</v>
      </c>
      <c r="BH78" s="829">
        <f t="shared" si="65"/>
        <v>25.422423123448134</v>
      </c>
      <c r="BI78" s="829">
        <f t="shared" si="66"/>
        <v>0</v>
      </c>
      <c r="BJ78" s="829">
        <f t="shared" si="67"/>
        <v>0</v>
      </c>
      <c r="BK78" s="829">
        <f t="shared" si="68"/>
        <v>4.5571552406437048</v>
      </c>
      <c r="BL78" s="810">
        <f t="shared" si="69"/>
        <v>56.318508136195774</v>
      </c>
      <c r="BM78" s="810">
        <f t="shared" si="70"/>
        <v>19.676191049085663</v>
      </c>
      <c r="BN78" s="810">
        <f t="shared" si="71"/>
        <v>0</v>
      </c>
      <c r="BO78" s="810">
        <f t="shared" si="72"/>
        <v>0</v>
      </c>
      <c r="BP78" s="810">
        <f t="shared" si="73"/>
        <v>21.109606299212587</v>
      </c>
      <c r="BQ78" s="830">
        <f t="shared" si="74"/>
        <v>0</v>
      </c>
      <c r="BR78" s="830">
        <f t="shared" si="75"/>
        <v>3.387445887445856</v>
      </c>
      <c r="BS78" s="830">
        <f t="shared" si="76"/>
        <v>26.254246062070067</v>
      </c>
      <c r="BT78" s="810">
        <f t="shared" si="77"/>
        <v>0</v>
      </c>
      <c r="BU78" s="810">
        <f t="shared" si="78"/>
        <v>6.2332407774692467</v>
      </c>
      <c r="BV78" s="810">
        <f t="shared" si="79"/>
        <v>0.70702910488742254</v>
      </c>
      <c r="BW78" s="830">
        <f t="shared" si="80"/>
        <v>0</v>
      </c>
      <c r="BX78" s="816">
        <f t="shared" si="106"/>
        <v>211.58941208297151</v>
      </c>
      <c r="BY78" s="755">
        <f t="shared" si="107"/>
        <v>4.1221393353394017E-2</v>
      </c>
      <c r="BZ78" s="805">
        <f t="shared" ca="1" si="104"/>
        <v>52.434055027006032</v>
      </c>
      <c r="CA78" s="757" t="str" cm="1">
        <f t="array" ref="CA78">IF(AY78,INDEX(BA:BA,MATCH(1,(C:C=C78)*(AY:AY=TRUE)*(AZ:AZ=1),0)),"")</f>
        <v/>
      </c>
      <c r="CC78" s="765" t="str">
        <f t="shared" si="105"/>
        <v>Individual moves to private renting</v>
      </c>
      <c r="CD78" s="828">
        <f t="shared" ca="1" si="81"/>
        <v>0</v>
      </c>
      <c r="CE78" s="828">
        <f t="shared" ca="1" si="82"/>
        <v>4.2690941385435002</v>
      </c>
      <c r="CF78" s="828">
        <f t="shared" ca="1" si="83"/>
        <v>139.48397435897414</v>
      </c>
      <c r="CG78" s="808">
        <f t="shared" ca="1" si="84"/>
        <v>1333.8077034582725</v>
      </c>
      <c r="CH78" s="808">
        <f t="shared" ca="1" si="85"/>
        <v>3.8290272651506112</v>
      </c>
      <c r="CI78" s="829">
        <f t="shared" ca="1" si="86"/>
        <v>979.54701211867803</v>
      </c>
      <c r="CJ78" s="829">
        <f t="shared" ca="1" si="87"/>
        <v>819.92538358693548</v>
      </c>
      <c r="CK78" s="829">
        <f t="shared" ca="1" si="88"/>
        <v>0</v>
      </c>
      <c r="CL78" s="829">
        <f t="shared" ca="1" si="89"/>
        <v>744.10169491525255</v>
      </c>
      <c r="CM78" s="829">
        <f t="shared" ca="1" si="90"/>
        <v>1500.2155052199078</v>
      </c>
      <c r="CN78" s="810">
        <f t="shared" ca="1" si="91"/>
        <v>1935.4082455900436</v>
      </c>
      <c r="CO78" s="810">
        <f t="shared" ca="1" si="92"/>
        <v>1354.7892504812323</v>
      </c>
      <c r="CP78" s="810">
        <f t="shared" ca="1" si="93"/>
        <v>1722.4029850746169</v>
      </c>
      <c r="CQ78" s="810">
        <f t="shared" ca="1" si="94"/>
        <v>0</v>
      </c>
      <c r="CR78" s="810">
        <f t="shared" ca="1" si="95"/>
        <v>1138.1596062992119</v>
      </c>
      <c r="CS78" s="830">
        <f t="shared" ca="1" si="96"/>
        <v>5402.4828302188007</v>
      </c>
      <c r="CT78" s="830">
        <f t="shared" ca="1" si="97"/>
        <v>2969.9431818181542</v>
      </c>
      <c r="CU78" s="830">
        <f t="shared" ca="1" si="98"/>
        <v>4704.4129464835787</v>
      </c>
      <c r="CV78" s="810">
        <f t="shared" ca="1" si="99"/>
        <v>1620.352150537633</v>
      </c>
      <c r="CW78" s="810">
        <f t="shared" ca="1" si="100"/>
        <v>1082.8524395081297</v>
      </c>
      <c r="CX78" s="810">
        <f t="shared" ca="1" si="101"/>
        <v>245.79159802306356</v>
      </c>
      <c r="CY78" s="830">
        <f t="shared" ca="1" si="102"/>
        <v>1651.3580542264717</v>
      </c>
      <c r="CZ78" s="816">
        <f t="shared" ca="1" si="55"/>
        <v>29353.132683322652</v>
      </c>
      <c r="DA78" s="755">
        <f t="shared" ca="1" si="108"/>
        <v>7.8615688472240111E-2</v>
      </c>
      <c r="DB78" s="805"/>
    </row>
    <row r="79" spans="1:118" x14ac:dyDescent="0.25">
      <c r="A79" s="764">
        <v>95</v>
      </c>
      <c r="B79" s="765" t="s">
        <v>389</v>
      </c>
      <c r="C79" s="765" t="s">
        <v>466</v>
      </c>
      <c r="D79" s="717" t="s">
        <v>473</v>
      </c>
      <c r="E79" s="785">
        <v>3.3444883968386699E-2</v>
      </c>
      <c r="F79" s="786">
        <v>6.1387354205033704E-4</v>
      </c>
      <c r="G79" s="787">
        <v>1.8354781635080299</v>
      </c>
      <c r="H79" s="786">
        <v>3.1083481349911098E-3</v>
      </c>
      <c r="I79" s="787">
        <v>9.2939420508357404</v>
      </c>
      <c r="J79" s="786">
        <v>9.4268476621417802E-5</v>
      </c>
      <c r="K79" s="788">
        <v>0.28186217273327502</v>
      </c>
      <c r="L79" s="789">
        <v>8.2832884655208093E-5</v>
      </c>
      <c r="M79" s="790">
        <v>0.24766982218716699</v>
      </c>
      <c r="N79" s="789">
        <v>2.3812358614120699E-3</v>
      </c>
      <c r="O79" s="791">
        <v>7.1198807676022904</v>
      </c>
      <c r="P79" s="792">
        <v>1.95013233040813E-4</v>
      </c>
      <c r="Q79" s="775">
        <v>0.58308838274082997</v>
      </c>
      <c r="R79" s="792">
        <v>9.2315528108486604E-4</v>
      </c>
      <c r="S79" s="775">
        <v>2.76022868537222</v>
      </c>
      <c r="T79" s="792">
        <v>2.2497187851518502E-3</v>
      </c>
      <c r="U79" s="775">
        <v>6.7266455081093</v>
      </c>
      <c r="V79" s="792">
        <v>1.3135593220338901E-2</v>
      </c>
      <c r="W79" s="775">
        <v>39.275343974149102</v>
      </c>
      <c r="X79" s="792">
        <v>2.0352014472543598E-3</v>
      </c>
      <c r="Y79" s="776">
        <v>6.0852399702689999</v>
      </c>
      <c r="Z79" s="793">
        <v>9.2301381102146795E-4</v>
      </c>
      <c r="AA79" s="778">
        <v>2.7598056907416102</v>
      </c>
      <c r="AB79" s="793">
        <v>8.12078922040423E-4</v>
      </c>
      <c r="AC79" s="778">
        <v>2.4281110462456001</v>
      </c>
      <c r="AD79" s="793">
        <v>2.80199004975124E-2</v>
      </c>
      <c r="AE79" s="778">
        <v>83.779332360661797</v>
      </c>
      <c r="AF79" s="793">
        <v>1.2069962416883399E-2</v>
      </c>
      <c r="AG79" s="778">
        <v>36.089114341949603</v>
      </c>
      <c r="AH79" s="793">
        <v>3.8188976377952701E-3</v>
      </c>
      <c r="AI79" s="779">
        <v>11.418480750015499</v>
      </c>
      <c r="AJ79" s="794">
        <v>3.1384762817441299E-2</v>
      </c>
      <c r="AK79" s="781">
        <v>93.840250266998197</v>
      </c>
      <c r="AL79" s="794">
        <v>7.5453192640692598E-2</v>
      </c>
      <c r="AM79" s="781">
        <v>225.60458787063899</v>
      </c>
      <c r="AN79" s="794">
        <v>5.7534449182833299E-2</v>
      </c>
      <c r="AO79" s="782">
        <v>172.02765372789699</v>
      </c>
      <c r="AP79" s="793">
        <v>0.118970814132104</v>
      </c>
      <c r="AQ79" s="778">
        <v>355.72201190639402</v>
      </c>
      <c r="AR79" s="793">
        <v>0.112058706862356</v>
      </c>
      <c r="AS79" s="778">
        <v>335.05485313771101</v>
      </c>
      <c r="AT79" s="793">
        <v>0.25109829763865998</v>
      </c>
      <c r="AU79" s="779">
        <v>750.78238535976595</v>
      </c>
      <c r="AV79" s="794">
        <v>3.6084529505582101E-2</v>
      </c>
      <c r="AW79" s="782">
        <v>107.892524129222</v>
      </c>
      <c r="AX79" s="49" t="str">
        <f t="shared" si="58"/>
        <v>House MoveIndividual moves to social renting</v>
      </c>
      <c r="AY79" s="49" t="b" cm="1">
        <f t="array" ref="AY79">NOT(OR(BX79="", NOT(ISNUMBER(MATCH(AX79, 'Overview Variables'!$C$2:$C$36 &amp; 'Overview Variables'!$D$2:$D$36, 0)))))</f>
        <v>0</v>
      </c>
      <c r="AZ79" s="753" t="str" cm="1">
        <f t="array" ref="AZ79">IF(AY79,1 + SUMPRODUCT((C:C=C79) * (BX:BX&gt;BX79) * (BX:BX&lt;&gt;"")* (AY:AY=TRUE)),"")</f>
        <v/>
      </c>
      <c r="BA79" s="717" t="str">
        <f t="shared" si="103"/>
        <v>Individual moves to social renting</v>
      </c>
      <c r="BB79" s="828">
        <f t="shared" si="59"/>
        <v>0</v>
      </c>
      <c r="BC79" s="828">
        <f t="shared" si="60"/>
        <v>0</v>
      </c>
      <c r="BD79" s="828">
        <f t="shared" si="61"/>
        <v>1.3009049773755657E-2</v>
      </c>
      <c r="BE79" s="808">
        <f t="shared" si="62"/>
        <v>6.2041830606750864E-2</v>
      </c>
      <c r="BF79" s="808">
        <f t="shared" si="63"/>
        <v>0</v>
      </c>
      <c r="BG79" s="829">
        <f t="shared" si="64"/>
        <v>0.26502298370246485</v>
      </c>
      <c r="BH79" s="829">
        <f t="shared" si="65"/>
        <v>0.67390335519195221</v>
      </c>
      <c r="BI79" s="829">
        <f t="shared" si="66"/>
        <v>0</v>
      </c>
      <c r="BJ79" s="829">
        <f t="shared" si="67"/>
        <v>0</v>
      </c>
      <c r="BK79" s="829">
        <f t="shared" si="68"/>
        <v>9.1584065126446193E-2</v>
      </c>
      <c r="BL79" s="810">
        <f t="shared" si="69"/>
        <v>0.94978121154109052</v>
      </c>
      <c r="BM79" s="810">
        <f t="shared" si="70"/>
        <v>0.44014677574590927</v>
      </c>
      <c r="BN79" s="810">
        <f t="shared" si="71"/>
        <v>0</v>
      </c>
      <c r="BO79" s="810">
        <f t="shared" si="72"/>
        <v>0</v>
      </c>
      <c r="BP79" s="810">
        <f t="shared" si="73"/>
        <v>1.0081889763779512</v>
      </c>
      <c r="BQ79" s="830">
        <f t="shared" si="74"/>
        <v>0</v>
      </c>
      <c r="BR79" s="830">
        <f t="shared" si="75"/>
        <v>2.4145021645021632</v>
      </c>
      <c r="BS79" s="830">
        <f t="shared" si="76"/>
        <v>9.5507185643503281</v>
      </c>
      <c r="BT79" s="810">
        <f t="shared" si="77"/>
        <v>0</v>
      </c>
      <c r="BU79" s="810">
        <f t="shared" si="78"/>
        <v>6.0511701705672243</v>
      </c>
      <c r="BV79" s="810">
        <f t="shared" si="79"/>
        <v>6.2774574409664998</v>
      </c>
      <c r="BW79" s="830">
        <f t="shared" si="80"/>
        <v>0</v>
      </c>
      <c r="BX79" s="816">
        <f t="shared" si="106"/>
        <v>27.797526588452538</v>
      </c>
      <c r="BY79" s="755">
        <f t="shared" si="107"/>
        <v>5.4154542350384836E-3</v>
      </c>
      <c r="BZ79" s="805">
        <f t="shared" ca="1" si="104"/>
        <v>18.760098586645118</v>
      </c>
      <c r="CA79" s="757" t="str" cm="1">
        <f t="array" ref="CA79">IF(AY79,INDEX(BA:BA,MATCH(1,(C:C=C79)*(AY:AY=TRUE)*(AZ:AZ=1),0)),"")</f>
        <v/>
      </c>
      <c r="CC79" s="765" t="str">
        <f t="shared" si="105"/>
        <v>Individual moves to social renting</v>
      </c>
      <c r="CD79" s="828">
        <f t="shared" ca="1" si="81"/>
        <v>0</v>
      </c>
      <c r="CE79" s="828">
        <f t="shared" ca="1" si="82"/>
        <v>0.11811722912966217</v>
      </c>
      <c r="CF79" s="828">
        <f t="shared" ca="1" si="83"/>
        <v>1.172134238310709</v>
      </c>
      <c r="CG79" s="808">
        <f t="shared" ca="1" si="84"/>
        <v>4.9127355560157371</v>
      </c>
      <c r="CH79" s="808">
        <f t="shared" ca="1" si="85"/>
        <v>0.11429932134777936</v>
      </c>
      <c r="CI79" s="829">
        <f t="shared" ca="1" si="86"/>
        <v>8.7908065190137687</v>
      </c>
      <c r="CJ79" s="829">
        <f t="shared" ca="1" si="87"/>
        <v>21.734767937862085</v>
      </c>
      <c r="CK79" s="829">
        <f t="shared" ca="1" si="88"/>
        <v>0</v>
      </c>
      <c r="CL79" s="829">
        <f t="shared" ca="1" si="89"/>
        <v>37.830508474576035</v>
      </c>
      <c r="CM79" s="829">
        <f t="shared" ca="1" si="90"/>
        <v>30.149474239626088</v>
      </c>
      <c r="CN79" s="810">
        <f t="shared" ca="1" si="91"/>
        <v>32.639614385341147</v>
      </c>
      <c r="CO79" s="810">
        <f t="shared" ca="1" si="92"/>
        <v>30.305973291626547</v>
      </c>
      <c r="CP79" s="810">
        <f t="shared" ca="1" si="93"/>
        <v>293.9567761194026</v>
      </c>
      <c r="CQ79" s="810">
        <f t="shared" ca="1" si="94"/>
        <v>0</v>
      </c>
      <c r="CR79" s="810">
        <f t="shared" ca="1" si="95"/>
        <v>54.358188976377875</v>
      </c>
      <c r="CS79" s="830">
        <f t="shared" ca="1" si="96"/>
        <v>473.65884044082406</v>
      </c>
      <c r="CT79" s="830">
        <f t="shared" ca="1" si="97"/>
        <v>2116.9147727272716</v>
      </c>
      <c r="CU79" s="830">
        <f t="shared" ca="1" si="98"/>
        <v>1711.3621909433764</v>
      </c>
      <c r="CV79" s="810">
        <f t="shared" ca="1" si="99"/>
        <v>2522.5381720430009</v>
      </c>
      <c r="CW79" s="810">
        <f t="shared" ca="1" si="100"/>
        <v>1051.2227290757617</v>
      </c>
      <c r="CX79" s="810">
        <f t="shared" ca="1" si="101"/>
        <v>2182.2953047775941</v>
      </c>
      <c r="CY79" s="830">
        <f t="shared" ca="1" si="102"/>
        <v>204.09409888357237</v>
      </c>
      <c r="CZ79" s="816">
        <f t="shared" ca="1" si="55"/>
        <v>10778.169505180031</v>
      </c>
      <c r="DA79" s="755">
        <f t="shared" ca="1" si="108"/>
        <v>2.8866875139417558E-2</v>
      </c>
      <c r="DB79" s="805"/>
    </row>
    <row r="80" spans="1:118" x14ac:dyDescent="0.25">
      <c r="A80" s="764">
        <v>96</v>
      </c>
      <c r="B80" s="765" t="s">
        <v>389</v>
      </c>
      <c r="C80" s="765" t="s">
        <v>466</v>
      </c>
      <c r="D80" s="717" t="s">
        <v>386</v>
      </c>
      <c r="E80" s="785" t="s">
        <v>386</v>
      </c>
      <c r="F80" s="786" t="s">
        <v>386</v>
      </c>
      <c r="G80" s="787" t="s">
        <v>386</v>
      </c>
      <c r="H80" s="786" t="s">
        <v>386</v>
      </c>
      <c r="I80" s="787" t="s">
        <v>386</v>
      </c>
      <c r="J80" s="786" t="s">
        <v>386</v>
      </c>
      <c r="K80" s="788" t="s">
        <v>386</v>
      </c>
      <c r="L80" s="789" t="s">
        <v>386</v>
      </c>
      <c r="M80" s="790" t="s">
        <v>386</v>
      </c>
      <c r="N80" s="789" t="s">
        <v>386</v>
      </c>
      <c r="O80" s="791" t="s">
        <v>386</v>
      </c>
      <c r="P80" s="792" t="s">
        <v>386</v>
      </c>
      <c r="Q80" s="775" t="s">
        <v>386</v>
      </c>
      <c r="R80" s="792" t="s">
        <v>386</v>
      </c>
      <c r="S80" s="775" t="s">
        <v>386</v>
      </c>
      <c r="T80" s="792" t="s">
        <v>386</v>
      </c>
      <c r="U80" s="775" t="s">
        <v>386</v>
      </c>
      <c r="V80" s="792" t="s">
        <v>386</v>
      </c>
      <c r="W80" s="775" t="s">
        <v>386</v>
      </c>
      <c r="X80" s="792" t="s">
        <v>386</v>
      </c>
      <c r="Y80" s="776" t="s">
        <v>386</v>
      </c>
      <c r="Z80" s="793" t="s">
        <v>386</v>
      </c>
      <c r="AA80" s="778" t="s">
        <v>386</v>
      </c>
      <c r="AB80" s="793" t="s">
        <v>386</v>
      </c>
      <c r="AC80" s="778" t="s">
        <v>386</v>
      </c>
      <c r="AD80" s="793" t="s">
        <v>386</v>
      </c>
      <c r="AE80" s="778" t="s">
        <v>386</v>
      </c>
      <c r="AF80" s="793" t="s">
        <v>386</v>
      </c>
      <c r="AG80" s="778" t="s">
        <v>386</v>
      </c>
      <c r="AH80" s="793" t="s">
        <v>386</v>
      </c>
      <c r="AI80" s="779" t="s">
        <v>386</v>
      </c>
      <c r="AJ80" s="794" t="s">
        <v>386</v>
      </c>
      <c r="AK80" s="781" t="s">
        <v>386</v>
      </c>
      <c r="AL80" s="794" t="s">
        <v>386</v>
      </c>
      <c r="AM80" s="781" t="s">
        <v>386</v>
      </c>
      <c r="AN80" s="794" t="s">
        <v>386</v>
      </c>
      <c r="AO80" s="782" t="s">
        <v>386</v>
      </c>
      <c r="AP80" s="793" t="s">
        <v>386</v>
      </c>
      <c r="AQ80" s="778" t="s">
        <v>386</v>
      </c>
      <c r="AR80" s="793" t="s">
        <v>386</v>
      </c>
      <c r="AS80" s="778" t="s">
        <v>386</v>
      </c>
      <c r="AT80" s="793" t="s">
        <v>386</v>
      </c>
      <c r="AU80" s="779" t="s">
        <v>386</v>
      </c>
      <c r="AV80" s="794" t="s">
        <v>386</v>
      </c>
      <c r="AW80" s="782" t="s">
        <v>386</v>
      </c>
      <c r="AX80" s="49" t="str">
        <f t="shared" si="58"/>
        <v>House Move</v>
      </c>
      <c r="AY80" s="49" t="b" cm="1">
        <f t="array" ref="AY80">NOT(OR(BX80="", NOT(ISNUMBER(MATCH(AX80, 'Overview Variables'!$C$2:$C$36 &amp; 'Overview Variables'!$D$2:$D$36, 0)))))</f>
        <v>0</v>
      </c>
      <c r="AZ80" s="753" t="str" cm="1">
        <f t="array" ref="AZ80">IF(AY80,1 + SUMPRODUCT((C:C=C80) * (BX:BX&gt;BX80) * (BX:BX&lt;&gt;"")* (AY:AY=TRUE)),"")</f>
        <v/>
      </c>
      <c r="BA80" s="717" t="str">
        <f t="shared" si="103"/>
        <v/>
      </c>
      <c r="BB80" s="828" t="str">
        <f t="shared" si="59"/>
        <v/>
      </c>
      <c r="BC80" s="828" t="str">
        <f t="shared" si="60"/>
        <v/>
      </c>
      <c r="BD80" s="828" t="str">
        <f t="shared" si="61"/>
        <v/>
      </c>
      <c r="BE80" s="808" t="str">
        <f t="shared" si="62"/>
        <v/>
      </c>
      <c r="BF80" s="808" t="str">
        <f t="shared" si="63"/>
        <v/>
      </c>
      <c r="BG80" s="829" t="str">
        <f t="shared" si="64"/>
        <v/>
      </c>
      <c r="BH80" s="829" t="str">
        <f t="shared" si="65"/>
        <v/>
      </c>
      <c r="BI80" s="829" t="str">
        <f t="shared" si="66"/>
        <v/>
      </c>
      <c r="BJ80" s="829" t="str">
        <f t="shared" si="67"/>
        <v/>
      </c>
      <c r="BK80" s="829" t="str">
        <f t="shared" si="68"/>
        <v/>
      </c>
      <c r="BL80" s="810" t="str">
        <f t="shared" si="69"/>
        <v/>
      </c>
      <c r="BM80" s="810" t="str">
        <f t="shared" si="70"/>
        <v/>
      </c>
      <c r="BN80" s="810" t="str">
        <f t="shared" si="71"/>
        <v/>
      </c>
      <c r="BO80" s="810" t="str">
        <f t="shared" si="72"/>
        <v/>
      </c>
      <c r="BP80" s="810" t="str">
        <f t="shared" si="73"/>
        <v/>
      </c>
      <c r="BQ80" s="830" t="str">
        <f t="shared" si="74"/>
        <v/>
      </c>
      <c r="BR80" s="830" t="str">
        <f t="shared" si="75"/>
        <v/>
      </c>
      <c r="BS80" s="830" t="str">
        <f t="shared" si="76"/>
        <v/>
      </c>
      <c r="BT80" s="810" t="str">
        <f t="shared" si="77"/>
        <v/>
      </c>
      <c r="BU80" s="810" t="str">
        <f t="shared" si="78"/>
        <v/>
      </c>
      <c r="BV80" s="810" t="str">
        <f t="shared" si="79"/>
        <v/>
      </c>
      <c r="BW80" s="830" t="str">
        <f t="shared" si="80"/>
        <v/>
      </c>
      <c r="BX80" s="816" t="str">
        <f t="shared" si="106"/>
        <v/>
      </c>
      <c r="BY80" s="755" t="str">
        <f t="shared" si="107"/>
        <v/>
      </c>
      <c r="BZ80" s="805" t="str">
        <f t="shared" ca="1" si="104"/>
        <v/>
      </c>
      <c r="CA80" s="757" t="str" cm="1">
        <f t="array" ref="CA80">IF(AY80,INDEX(BA:BA,MATCH(1,(C:C=C80)*(AY:AY=TRUE)*(AZ:AZ=1),0)),"")</f>
        <v/>
      </c>
      <c r="CC80" s="765" t="str">
        <f t="shared" si="105"/>
        <v/>
      </c>
      <c r="CD80" s="828" t="str">
        <f t="shared" si="81"/>
        <v/>
      </c>
      <c r="CE80" s="828" t="str">
        <f t="shared" si="82"/>
        <v/>
      </c>
      <c r="CF80" s="828" t="str">
        <f t="shared" si="83"/>
        <v/>
      </c>
      <c r="CG80" s="808" t="str">
        <f t="shared" si="84"/>
        <v/>
      </c>
      <c r="CH80" s="808" t="str">
        <f t="shared" si="85"/>
        <v/>
      </c>
      <c r="CI80" s="829" t="str">
        <f t="shared" si="86"/>
        <v/>
      </c>
      <c r="CJ80" s="829" t="str">
        <f t="shared" si="87"/>
        <v/>
      </c>
      <c r="CK80" s="829" t="str">
        <f t="shared" si="88"/>
        <v/>
      </c>
      <c r="CL80" s="829" t="str">
        <f t="shared" si="89"/>
        <v/>
      </c>
      <c r="CM80" s="829" t="str">
        <f t="shared" si="90"/>
        <v/>
      </c>
      <c r="CN80" s="810" t="str">
        <f t="shared" si="91"/>
        <v/>
      </c>
      <c r="CO80" s="810" t="str">
        <f t="shared" si="92"/>
        <v/>
      </c>
      <c r="CP80" s="810" t="str">
        <f t="shared" si="93"/>
        <v/>
      </c>
      <c r="CQ80" s="810" t="str">
        <f t="shared" si="94"/>
        <v/>
      </c>
      <c r="CR80" s="810" t="str">
        <f t="shared" si="95"/>
        <v/>
      </c>
      <c r="CS80" s="830" t="str">
        <f t="shared" si="96"/>
        <v/>
      </c>
      <c r="CT80" s="830" t="str">
        <f t="shared" si="97"/>
        <v/>
      </c>
      <c r="CU80" s="830" t="str">
        <f t="shared" si="98"/>
        <v/>
      </c>
      <c r="CV80" s="810" t="str">
        <f t="shared" si="99"/>
        <v/>
      </c>
      <c r="CW80" s="810" t="str">
        <f t="shared" si="100"/>
        <v/>
      </c>
      <c r="CX80" s="810" t="str">
        <f t="shared" si="101"/>
        <v/>
      </c>
      <c r="CY80" s="830" t="str">
        <f t="shared" si="102"/>
        <v/>
      </c>
      <c r="CZ80" s="816" t="str">
        <f t="shared" si="55"/>
        <v/>
      </c>
      <c r="DA80" s="755" t="str">
        <f t="shared" ca="1" si="108"/>
        <v/>
      </c>
      <c r="DB80" s="805"/>
    </row>
    <row r="81" spans="1:106" x14ac:dyDescent="0.25">
      <c r="A81" s="764">
        <v>97</v>
      </c>
      <c r="B81" s="765" t="s">
        <v>389</v>
      </c>
      <c r="C81" s="765" t="s">
        <v>466</v>
      </c>
      <c r="D81" s="717" t="s">
        <v>474</v>
      </c>
      <c r="E81" s="785">
        <v>3.7093970579873702E-2</v>
      </c>
      <c r="F81" s="786">
        <v>2.94659300184162E-2</v>
      </c>
      <c r="G81" s="787">
        <v>79.435901732244403</v>
      </c>
      <c r="H81" s="786">
        <v>7.0825932504440497E-2</v>
      </c>
      <c r="I81" s="787">
        <v>190.936509080181</v>
      </c>
      <c r="J81" s="786">
        <v>2.1398944193061799E-2</v>
      </c>
      <c r="K81" s="788">
        <v>57.688470278434799</v>
      </c>
      <c r="L81" s="789">
        <v>1.53862083247049E-2</v>
      </c>
      <c r="M81" s="790">
        <v>41.479000722163299</v>
      </c>
      <c r="N81" s="789">
        <v>6.0066674604119498E-2</v>
      </c>
      <c r="O81" s="791">
        <v>161.93110002818099</v>
      </c>
      <c r="P81" s="792">
        <v>1.1450062682824899E-2</v>
      </c>
      <c r="Q81" s="775">
        <v>30.867719211049899</v>
      </c>
      <c r="R81" s="792">
        <v>2.9286305468899198E-3</v>
      </c>
      <c r="S81" s="775">
        <v>7.8951659827942997</v>
      </c>
      <c r="T81" s="792">
        <v>1.2892619191831701E-2</v>
      </c>
      <c r="U81" s="775">
        <v>34.756643708632701</v>
      </c>
      <c r="V81" s="792">
        <v>0.21694915254237199</v>
      </c>
      <c r="W81" s="775">
        <v>584.86365614384704</v>
      </c>
      <c r="X81" s="792">
        <v>6.03022651038329E-3</v>
      </c>
      <c r="Y81" s="776">
        <v>16.256621807036002</v>
      </c>
      <c r="Z81" s="793">
        <v>1.23752222070285E-2</v>
      </c>
      <c r="AA81" s="778">
        <v>33.361815986728097</v>
      </c>
      <c r="AB81" s="793">
        <v>1.59408084696823E-3</v>
      </c>
      <c r="AC81" s="778">
        <v>4.2974122803481798</v>
      </c>
      <c r="AD81" s="793">
        <v>3.6616915422885499E-3</v>
      </c>
      <c r="AE81" s="778">
        <v>9.8713928033233902</v>
      </c>
      <c r="AF81" s="793">
        <v>7.8779994217982093E-3</v>
      </c>
      <c r="AG81" s="778">
        <v>21.237951339921</v>
      </c>
      <c r="AH81" s="793">
        <v>9.2125984251968506E-3</v>
      </c>
      <c r="AI81" s="779">
        <v>24.8358379574371</v>
      </c>
      <c r="AJ81" s="794">
        <v>0.24301229835489499</v>
      </c>
      <c r="AK81" s="781">
        <v>655.12614194703497</v>
      </c>
      <c r="AL81" s="794">
        <v>1.14989177489177E-2</v>
      </c>
      <c r="AM81" s="781">
        <v>30.999425429955799</v>
      </c>
      <c r="AN81" s="794">
        <v>1.19308797791308E-2</v>
      </c>
      <c r="AO81" s="782">
        <v>32.1639328241776</v>
      </c>
      <c r="AP81" s="793">
        <v>1.9278033794162801E-2</v>
      </c>
      <c r="AQ81" s="778">
        <v>51.970801434297201</v>
      </c>
      <c r="AR81" s="793">
        <v>9.8175327251090794E-2</v>
      </c>
      <c r="AS81" s="778">
        <v>264.66653668064902</v>
      </c>
      <c r="AT81" s="793">
        <v>0.165087863811092</v>
      </c>
      <c r="AU81" s="779">
        <v>445.05309415612902</v>
      </c>
      <c r="AV81" s="794">
        <v>0.114932216905901</v>
      </c>
      <c r="AW81" s="782">
        <v>309.84069677420899</v>
      </c>
      <c r="AX81" s="49" t="str">
        <f t="shared" si="58"/>
        <v>House MoveIndividual moves to flat</v>
      </c>
      <c r="AY81" s="49" t="b" cm="1">
        <f t="array" ref="AY81">NOT(OR(BX81="", NOT(ISNUMBER(MATCH(AX81, 'Overview Variables'!$C$2:$C$36 &amp; 'Overview Variables'!$D$2:$D$36, 0)))))</f>
        <v>0</v>
      </c>
      <c r="AZ81" s="753" t="str" cm="1">
        <f t="array" ref="AZ81">IF(AY81,1 + SUMPRODUCT((C:C=C81) * (BX:BX&gt;BX81) * (BX:BX&lt;&gt;"")* (AY:AY=TRUE)),"")</f>
        <v/>
      </c>
      <c r="BA81" s="717" t="str">
        <f t="shared" si="103"/>
        <v>Individual moves to flat</v>
      </c>
      <c r="BB81" s="828">
        <f t="shared" si="59"/>
        <v>0</v>
      </c>
      <c r="BC81" s="828">
        <f t="shared" si="60"/>
        <v>0</v>
      </c>
      <c r="BD81" s="828">
        <f t="shared" si="61"/>
        <v>2.9530542986425283</v>
      </c>
      <c r="BE81" s="808">
        <f t="shared" si="62"/>
        <v>11.524270035203971</v>
      </c>
      <c r="BF81" s="808">
        <f t="shared" si="63"/>
        <v>0</v>
      </c>
      <c r="BG81" s="829">
        <f t="shared" si="64"/>
        <v>15.560635185959038</v>
      </c>
      <c r="BH81" s="829">
        <f t="shared" si="65"/>
        <v>2.1379002992296416</v>
      </c>
      <c r="BI81" s="829">
        <f t="shared" si="66"/>
        <v>0</v>
      </c>
      <c r="BJ81" s="829">
        <f t="shared" si="67"/>
        <v>0</v>
      </c>
      <c r="BK81" s="829">
        <f t="shared" si="68"/>
        <v>0.27136019296724806</v>
      </c>
      <c r="BL81" s="810">
        <f t="shared" si="69"/>
        <v>12.734103651032326</v>
      </c>
      <c r="BM81" s="810">
        <f t="shared" si="70"/>
        <v>0.86399181905678069</v>
      </c>
      <c r="BN81" s="810">
        <f t="shared" si="71"/>
        <v>0</v>
      </c>
      <c r="BO81" s="810">
        <f t="shared" si="72"/>
        <v>0</v>
      </c>
      <c r="BP81" s="810">
        <f t="shared" si="73"/>
        <v>2.4321259842519685</v>
      </c>
      <c r="BQ81" s="830">
        <f t="shared" si="74"/>
        <v>0</v>
      </c>
      <c r="BR81" s="830">
        <f t="shared" si="75"/>
        <v>0.36796536796536639</v>
      </c>
      <c r="BS81" s="830">
        <f t="shared" si="76"/>
        <v>1.9805260433357128</v>
      </c>
      <c r="BT81" s="810">
        <f t="shared" si="77"/>
        <v>0</v>
      </c>
      <c r="BU81" s="810">
        <f t="shared" si="78"/>
        <v>5.3014676715589033</v>
      </c>
      <c r="BV81" s="810">
        <f t="shared" si="79"/>
        <v>4.1271965952773</v>
      </c>
      <c r="BW81" s="830">
        <f t="shared" si="80"/>
        <v>0</v>
      </c>
      <c r="BX81" s="816">
        <f t="shared" si="106"/>
        <v>60.25459714448079</v>
      </c>
      <c r="BY81" s="755">
        <f t="shared" si="107"/>
        <v>1.1738670785988855E-2</v>
      </c>
      <c r="BZ81" s="805">
        <f t="shared" ca="1" si="104"/>
        <v>40.174613350194896</v>
      </c>
      <c r="CA81" s="757" t="str" cm="1">
        <f t="array" ref="CA81">IF(AY81,INDEX(BA:BA,MATCH(1,(C:C=C81)*(AY:AY=TRUE)*(AZ:AZ=1),0)),"")</f>
        <v/>
      </c>
      <c r="CC81" s="765" t="str">
        <f t="shared" si="105"/>
        <v>Individual moves to flat</v>
      </c>
      <c r="CD81" s="828">
        <f t="shared" ca="1" si="81"/>
        <v>0</v>
      </c>
      <c r="CE81" s="828">
        <f t="shared" ca="1" si="82"/>
        <v>2.6913854351687387</v>
      </c>
      <c r="CF81" s="828">
        <f t="shared" ca="1" si="83"/>
        <v>266.07447209653043</v>
      </c>
      <c r="CG81" s="808">
        <f t="shared" ca="1" si="84"/>
        <v>912.54062952992297</v>
      </c>
      <c r="CH81" s="808">
        <f t="shared" ca="1" si="85"/>
        <v>2.883200380997736</v>
      </c>
      <c r="CI81" s="829">
        <f t="shared" ca="1" si="86"/>
        <v>516.14592561638085</v>
      </c>
      <c r="CJ81" s="829">
        <f t="shared" ca="1" si="87"/>
        <v>68.951677595976278</v>
      </c>
      <c r="CK81" s="829">
        <f t="shared" ca="1" si="88"/>
        <v>0</v>
      </c>
      <c r="CL81" s="829">
        <f t="shared" ca="1" si="89"/>
        <v>624.81355932203132</v>
      </c>
      <c r="CM81" s="829">
        <f t="shared" ca="1" si="90"/>
        <v>89.331775524818056</v>
      </c>
      <c r="CN81" s="810">
        <f t="shared" ca="1" si="91"/>
        <v>437.61260768494185</v>
      </c>
      <c r="CO81" s="810">
        <f t="shared" ca="1" si="92"/>
        <v>59.489503128007378</v>
      </c>
      <c r="CP81" s="810">
        <f t="shared" ca="1" si="93"/>
        <v>38.414805970149175</v>
      </c>
      <c r="CQ81" s="810">
        <f t="shared" ca="1" si="94"/>
        <v>0</v>
      </c>
      <c r="CR81" s="810">
        <f t="shared" ca="1" si="95"/>
        <v>131.13212598425199</v>
      </c>
      <c r="CS81" s="830">
        <f t="shared" ca="1" si="96"/>
        <v>3667.5416067720753</v>
      </c>
      <c r="CT81" s="830">
        <f t="shared" ca="1" si="97"/>
        <v>322.61363636363495</v>
      </c>
      <c r="CU81" s="830">
        <f t="shared" ca="1" si="98"/>
        <v>354.88401903024567</v>
      </c>
      <c r="CV81" s="810">
        <f t="shared" ca="1" si="99"/>
        <v>408.7521505376339</v>
      </c>
      <c r="CW81" s="810">
        <f t="shared" ca="1" si="100"/>
        <v>920.98274494248278</v>
      </c>
      <c r="CX81" s="810">
        <f t="shared" ca="1" si="101"/>
        <v>1434.7786243822006</v>
      </c>
      <c r="CY81" s="830">
        <f t="shared" ca="1" si="102"/>
        <v>650.05661881977608</v>
      </c>
      <c r="CZ81" s="816">
        <f t="shared" ref="CZ81:CZ144" ca="1" si="109">IF(SUM(CD81:CY81)=0,"",SUM(CD81:CY81))</f>
        <v>10909.691069117225</v>
      </c>
      <c r="DA81" s="755">
        <f t="shared" ca="1" si="108"/>
        <v>2.9219125729138869E-2</v>
      </c>
      <c r="DB81" s="805"/>
    </row>
    <row r="82" spans="1:106" x14ac:dyDescent="0.25">
      <c r="A82" s="764">
        <v>98</v>
      </c>
      <c r="B82" s="765" t="s">
        <v>389</v>
      </c>
      <c r="C82" s="765" t="s">
        <v>466</v>
      </c>
      <c r="D82" s="717" t="s">
        <v>475</v>
      </c>
      <c r="E82" s="785">
        <v>6.9326553653960094E-2</v>
      </c>
      <c r="F82" s="786">
        <v>8.4714548802946502E-2</v>
      </c>
      <c r="G82" s="787">
        <v>122.19639422117299</v>
      </c>
      <c r="H82" s="786">
        <v>0.110346358792184</v>
      </c>
      <c r="I82" s="787">
        <v>159.16896625638199</v>
      </c>
      <c r="J82" s="786">
        <v>1.3574660633484101E-2</v>
      </c>
      <c r="K82" s="788">
        <v>19.5807521332177</v>
      </c>
      <c r="L82" s="789">
        <v>1.6380202940567402E-2</v>
      </c>
      <c r="M82" s="790">
        <v>23.6276031004343</v>
      </c>
      <c r="N82" s="789">
        <v>5.4054054054054002E-2</v>
      </c>
      <c r="O82" s="791">
        <v>77.970202188128297</v>
      </c>
      <c r="P82" s="792">
        <v>2.2705112132609E-2</v>
      </c>
      <c r="Q82" s="775">
        <v>32.750960398147498</v>
      </c>
      <c r="R82" s="792">
        <v>7.7990704781307702E-3</v>
      </c>
      <c r="S82" s="775">
        <v>11.249759388097401</v>
      </c>
      <c r="T82" s="792">
        <v>5.3387557324565203E-2</v>
      </c>
      <c r="U82" s="775">
        <v>77.008814820142902</v>
      </c>
      <c r="V82" s="792">
        <v>7.1610169491525405E-2</v>
      </c>
      <c r="W82" s="775">
        <v>103.293998788637</v>
      </c>
      <c r="X82" s="792">
        <v>9.5277578864055995E-2</v>
      </c>
      <c r="Y82" s="776">
        <v>137.433023628477</v>
      </c>
      <c r="Z82" s="793">
        <v>4.6150690551073403E-2</v>
      </c>
      <c r="AA82" s="778">
        <v>66.570005457695402</v>
      </c>
      <c r="AB82" s="793">
        <v>1.16097208854667E-2</v>
      </c>
      <c r="AC82" s="778">
        <v>16.746427268570201</v>
      </c>
      <c r="AD82" s="793">
        <v>0.12043781094527301</v>
      </c>
      <c r="AE82" s="778">
        <v>173.725368704223</v>
      </c>
      <c r="AF82" s="793">
        <v>8.1598727956056605E-2</v>
      </c>
      <c r="AG82" s="778">
        <v>117.701982365014</v>
      </c>
      <c r="AH82" s="793">
        <v>9.2007874015748004E-2</v>
      </c>
      <c r="AI82" s="779">
        <v>132.716641988292</v>
      </c>
      <c r="AJ82" s="794">
        <v>0.117872544321993</v>
      </c>
      <c r="AK82" s="781">
        <v>170.02510309447601</v>
      </c>
      <c r="AL82" s="794">
        <v>3.6120129870129802E-2</v>
      </c>
      <c r="AM82" s="781">
        <v>52.101435837156401</v>
      </c>
      <c r="AN82" s="794">
        <v>0.172554046392387</v>
      </c>
      <c r="AO82" s="782">
        <v>248.90036688349201</v>
      </c>
      <c r="AP82" s="793">
        <v>0.114925755248335</v>
      </c>
      <c r="AQ82" s="778">
        <v>165.77451090671701</v>
      </c>
      <c r="AR82" s="793">
        <v>8.8952796509321697E-2</v>
      </c>
      <c r="AS82" s="778">
        <v>128.30984928707801</v>
      </c>
      <c r="AT82" s="793">
        <v>7.2899505766062606E-2</v>
      </c>
      <c r="AU82" s="779">
        <v>105.153800273898</v>
      </c>
      <c r="AV82" s="794">
        <v>0.108153907496012</v>
      </c>
      <c r="AW82" s="782">
        <v>156.006467645654</v>
      </c>
      <c r="AX82" s="49" t="str">
        <f t="shared" si="58"/>
        <v>House MoveIndividual moves to terraced house</v>
      </c>
      <c r="AY82" s="49" t="b" cm="1">
        <f t="array" ref="AY82">NOT(OR(BX82="", NOT(ISNUMBER(MATCH(AX82, 'Overview Variables'!$C$2:$C$36 &amp; 'Overview Variables'!$D$2:$D$36, 0)))))</f>
        <v>0</v>
      </c>
      <c r="AZ82" s="753" t="str" cm="1">
        <f t="array" ref="AZ82">IF(AY82,1 + SUMPRODUCT((C:C=C82) * (BX:BX&gt;BX82) * (BX:BX&lt;&gt;"")* (AY:AY=TRUE)),"")</f>
        <v/>
      </c>
      <c r="BA82" s="717" t="str">
        <f t="shared" si="103"/>
        <v>Individual moves to terraced house</v>
      </c>
      <c r="BB82" s="828">
        <f t="shared" si="59"/>
        <v>0</v>
      </c>
      <c r="BC82" s="828">
        <f t="shared" si="60"/>
        <v>0</v>
      </c>
      <c r="BD82" s="828">
        <f t="shared" si="61"/>
        <v>1.8733031674208058</v>
      </c>
      <c r="BE82" s="808">
        <f t="shared" si="62"/>
        <v>12.268772002484983</v>
      </c>
      <c r="BF82" s="808">
        <f t="shared" si="63"/>
        <v>0</v>
      </c>
      <c r="BG82" s="829">
        <f t="shared" si="64"/>
        <v>30.856247388215632</v>
      </c>
      <c r="BH82" s="829">
        <f t="shared" si="65"/>
        <v>5.6933214490354622</v>
      </c>
      <c r="BI82" s="829">
        <f t="shared" si="66"/>
        <v>0</v>
      </c>
      <c r="BJ82" s="829">
        <f t="shared" si="67"/>
        <v>0</v>
      </c>
      <c r="BK82" s="829">
        <f t="shared" si="68"/>
        <v>4.2874910488825195</v>
      </c>
      <c r="BL82" s="810">
        <f t="shared" si="69"/>
        <v>47.489060577054531</v>
      </c>
      <c r="BM82" s="810">
        <f t="shared" si="70"/>
        <v>6.2924687199229519</v>
      </c>
      <c r="BN82" s="810">
        <f t="shared" si="71"/>
        <v>0</v>
      </c>
      <c r="BO82" s="810">
        <f t="shared" si="72"/>
        <v>0</v>
      </c>
      <c r="BP82" s="810">
        <f t="shared" si="73"/>
        <v>24.290078740157472</v>
      </c>
      <c r="BQ82" s="830">
        <f t="shared" si="74"/>
        <v>0</v>
      </c>
      <c r="BR82" s="830">
        <f t="shared" si="75"/>
        <v>1.1558441558441537</v>
      </c>
      <c r="BS82" s="830">
        <f t="shared" si="76"/>
        <v>28.643971701136241</v>
      </c>
      <c r="BT82" s="810">
        <f t="shared" si="77"/>
        <v>0</v>
      </c>
      <c r="BU82" s="810">
        <f t="shared" si="78"/>
        <v>4.8034510115033715</v>
      </c>
      <c r="BV82" s="810">
        <f t="shared" si="79"/>
        <v>1.8224876441515652</v>
      </c>
      <c r="BW82" s="830">
        <f t="shared" si="80"/>
        <v>0</v>
      </c>
      <c r="BX82" s="816">
        <f t="shared" si="106"/>
        <v>169.47649760580973</v>
      </c>
      <c r="BY82" s="755">
        <f t="shared" si="107"/>
        <v>3.3017046095034037E-2</v>
      </c>
      <c r="BZ82" s="805">
        <f t="shared" ca="1" si="104"/>
        <v>58.559267269488167</v>
      </c>
      <c r="CA82" s="757" t="str" cm="1">
        <f t="array" ref="CA82">IF(AY82,INDEX(BA:BA,MATCH(1,(C:C=C82)*(AY:AY=TRUE)*(AZ:AZ=1),0)),"")</f>
        <v/>
      </c>
      <c r="CC82" s="765" t="str">
        <f t="shared" si="105"/>
        <v>Individual moves to terraced house</v>
      </c>
      <c r="CD82" s="828">
        <f t="shared" ca="1" si="81"/>
        <v>0</v>
      </c>
      <c r="CE82" s="828">
        <f t="shared" ca="1" si="82"/>
        <v>4.1931616341029923</v>
      </c>
      <c r="CF82" s="828">
        <f t="shared" ca="1" si="83"/>
        <v>168.7873303167413</v>
      </c>
      <c r="CG82" s="808">
        <f t="shared" ca="1" si="84"/>
        <v>971.49345620211204</v>
      </c>
      <c r="CH82" s="808">
        <f t="shared" ca="1" si="85"/>
        <v>2.5945945945945921</v>
      </c>
      <c r="CI82" s="829">
        <f t="shared" ca="1" si="86"/>
        <v>1023.5010447137485</v>
      </c>
      <c r="CJ82" s="829">
        <f t="shared" ca="1" si="87"/>
        <v>183.62131533711084</v>
      </c>
      <c r="CK82" s="829">
        <f t="shared" ca="1" si="88"/>
        <v>0</v>
      </c>
      <c r="CL82" s="829">
        <f t="shared" ca="1" si="89"/>
        <v>206.23728813559316</v>
      </c>
      <c r="CM82" s="829">
        <f t="shared" ca="1" si="90"/>
        <v>1411.4420532921256</v>
      </c>
      <c r="CN82" s="810">
        <f t="shared" ca="1" si="91"/>
        <v>1631.9807192670578</v>
      </c>
      <c r="CO82" s="810">
        <f t="shared" ca="1" si="92"/>
        <v>433.26317372473181</v>
      </c>
      <c r="CP82" s="810">
        <f t="shared" ca="1" si="93"/>
        <v>1263.5130746268592</v>
      </c>
      <c r="CQ82" s="810">
        <f t="shared" ca="1" si="94"/>
        <v>0</v>
      </c>
      <c r="CR82" s="810">
        <f t="shared" ca="1" si="95"/>
        <v>1309.6400787401572</v>
      </c>
      <c r="CS82" s="830">
        <f t="shared" ca="1" si="96"/>
        <v>1778.9324389075184</v>
      </c>
      <c r="CT82" s="830">
        <f t="shared" ca="1" si="97"/>
        <v>1013.3863636363617</v>
      </c>
      <c r="CU82" s="830">
        <f t="shared" ca="1" si="98"/>
        <v>5132.6201099415512</v>
      </c>
      <c r="CV82" s="810">
        <f t="shared" ca="1" si="99"/>
        <v>2436.7707885304471</v>
      </c>
      <c r="CW82" s="810">
        <f t="shared" ca="1" si="100"/>
        <v>834.46618405394679</v>
      </c>
      <c r="CX82" s="810">
        <f t="shared" ca="1" si="101"/>
        <v>633.56960461285007</v>
      </c>
      <c r="CY82" s="830">
        <f t="shared" ca="1" si="102"/>
        <v>611.71850079744388</v>
      </c>
      <c r="CZ82" s="816">
        <f t="shared" ca="1" si="109"/>
        <v>21051.731281065058</v>
      </c>
      <c r="DA82" s="755">
        <f t="shared" ca="1" si="108"/>
        <v>5.6382273266997143E-2</v>
      </c>
      <c r="DB82" s="805"/>
    </row>
    <row r="83" spans="1:106" x14ac:dyDescent="0.25">
      <c r="A83" s="764">
        <v>99</v>
      </c>
      <c r="B83" s="765" t="s">
        <v>389</v>
      </c>
      <c r="C83" s="765" t="s">
        <v>466</v>
      </c>
      <c r="D83" s="717" t="s">
        <v>476</v>
      </c>
      <c r="E83" s="785">
        <v>9.6967826305913996E-2</v>
      </c>
      <c r="F83" s="786">
        <v>4.1129527317372599E-2</v>
      </c>
      <c r="G83" s="787">
        <v>42.4156432955578</v>
      </c>
      <c r="H83" s="786">
        <v>3.2193605683836501E-2</v>
      </c>
      <c r="I83" s="787">
        <v>33.200296335685799</v>
      </c>
      <c r="J83" s="786">
        <v>5.4015837104072401E-2</v>
      </c>
      <c r="K83" s="788">
        <v>55.704906629198</v>
      </c>
      <c r="L83" s="789">
        <v>8.7181611099606496E-2</v>
      </c>
      <c r="M83" s="790">
        <v>89.907770877080395</v>
      </c>
      <c r="N83" s="789">
        <v>5.3577806881771599E-2</v>
      </c>
      <c r="O83" s="791">
        <v>55.253179248077998</v>
      </c>
      <c r="P83" s="792">
        <v>9.9289594651065599E-2</v>
      </c>
      <c r="Q83" s="775">
        <v>102.39436979625199</v>
      </c>
      <c r="R83" s="792">
        <v>0.13761380276309901</v>
      </c>
      <c r="S83" s="775">
        <v>141.91697185100799</v>
      </c>
      <c r="T83" s="792">
        <v>1.6267197369559502E-2</v>
      </c>
      <c r="U83" s="775">
        <v>16.775870914379102</v>
      </c>
      <c r="V83" s="792">
        <v>8.8983050847457598E-2</v>
      </c>
      <c r="W83" s="775">
        <v>91.765541455713205</v>
      </c>
      <c r="X83" s="792">
        <v>0.12256435382354</v>
      </c>
      <c r="Y83" s="776">
        <v>126.396928231508</v>
      </c>
      <c r="Z83" s="793">
        <v>0.10515520306303799</v>
      </c>
      <c r="AA83" s="778">
        <v>108.44339516418</v>
      </c>
      <c r="AB83" s="793">
        <v>0.13766241578440799</v>
      </c>
      <c r="AC83" s="778">
        <v>141.96710499636299</v>
      </c>
      <c r="AD83" s="793">
        <v>0.123462686567164</v>
      </c>
      <c r="AE83" s="778">
        <v>127.32335174521</v>
      </c>
      <c r="AF83" s="793">
        <v>2.7392309916160699E-2</v>
      </c>
      <c r="AG83" s="778">
        <v>28.248864556109002</v>
      </c>
      <c r="AH83" s="793">
        <v>8.5039370078740101E-2</v>
      </c>
      <c r="AI83" s="779">
        <v>87.698542205595004</v>
      </c>
      <c r="AJ83" s="794">
        <v>9.0800191662673696E-2</v>
      </c>
      <c r="AK83" s="781">
        <v>93.639504072430398</v>
      </c>
      <c r="AL83" s="794">
        <v>0.16551677489177399</v>
      </c>
      <c r="AM83" s="781">
        <v>170.69246697311999</v>
      </c>
      <c r="AN83" s="794">
        <v>8.8889984470135797E-2</v>
      </c>
      <c r="AO83" s="782">
        <v>91.669564902595297</v>
      </c>
      <c r="AP83" s="793">
        <v>6.8561187916026597E-2</v>
      </c>
      <c r="AQ83" s="778">
        <v>70.705089025848395</v>
      </c>
      <c r="AR83" s="793">
        <v>7.0904403014676695E-2</v>
      </c>
      <c r="AS83" s="778">
        <v>73.121576213317894</v>
      </c>
      <c r="AT83" s="793">
        <v>4.2490389895661701E-2</v>
      </c>
      <c r="AU83" s="779">
        <v>43.819059903037299</v>
      </c>
      <c r="AV83" s="794">
        <v>0.16048644338118001</v>
      </c>
      <c r="AW83" s="782">
        <v>165.50483752711699</v>
      </c>
      <c r="AX83" s="49" t="str">
        <f t="shared" si="58"/>
        <v>House MoveIndividual moves to semi-detached</v>
      </c>
      <c r="AY83" s="49" t="b" cm="1">
        <f t="array" ref="AY83">NOT(OR(BX83="", NOT(ISNUMBER(MATCH(AX83, 'Overview Variables'!$C$2:$C$36 &amp; 'Overview Variables'!$D$2:$D$36, 0)))))</f>
        <v>0</v>
      </c>
      <c r="AZ83" s="753" t="str" cm="1">
        <f t="array" ref="AZ83">IF(AY83,1 + SUMPRODUCT((C:C=C83) * (BX:BX&gt;BX83) * (BX:BX&lt;&gt;"")* (AY:AY=TRUE)),"")</f>
        <v/>
      </c>
      <c r="BA83" s="717" t="str">
        <f t="shared" si="103"/>
        <v>Individual moves to semi-detached</v>
      </c>
      <c r="BB83" s="828">
        <f t="shared" si="59"/>
        <v>0</v>
      </c>
      <c r="BC83" s="828">
        <f t="shared" si="60"/>
        <v>0</v>
      </c>
      <c r="BD83" s="828">
        <f t="shared" si="61"/>
        <v>7.4541855203619916</v>
      </c>
      <c r="BE83" s="808">
        <f t="shared" si="62"/>
        <v>65.299026713605272</v>
      </c>
      <c r="BF83" s="808">
        <f t="shared" si="63"/>
        <v>0</v>
      </c>
      <c r="BG83" s="829">
        <f t="shared" si="64"/>
        <v>134.93455913079814</v>
      </c>
      <c r="BH83" s="829">
        <f t="shared" si="65"/>
        <v>100.45807601706228</v>
      </c>
      <c r="BI83" s="829">
        <f t="shared" si="66"/>
        <v>0</v>
      </c>
      <c r="BJ83" s="829">
        <f t="shared" si="67"/>
        <v>0</v>
      </c>
      <c r="BK83" s="829">
        <f t="shared" si="68"/>
        <v>5.5153959220592998</v>
      </c>
      <c r="BL83" s="810">
        <f t="shared" si="69"/>
        <v>108.20470395186609</v>
      </c>
      <c r="BM83" s="810">
        <f t="shared" si="70"/>
        <v>74.613029355149138</v>
      </c>
      <c r="BN83" s="810">
        <f t="shared" si="71"/>
        <v>0</v>
      </c>
      <c r="BO83" s="810">
        <f t="shared" si="72"/>
        <v>0</v>
      </c>
      <c r="BP83" s="810">
        <f t="shared" si="73"/>
        <v>22.450393700787387</v>
      </c>
      <c r="BQ83" s="830">
        <f t="shared" si="74"/>
        <v>0</v>
      </c>
      <c r="BR83" s="830">
        <f t="shared" si="75"/>
        <v>5.2965367965367678</v>
      </c>
      <c r="BS83" s="830">
        <f t="shared" si="76"/>
        <v>14.755737422042543</v>
      </c>
      <c r="BT83" s="810">
        <f t="shared" si="77"/>
        <v>0</v>
      </c>
      <c r="BU83" s="810">
        <f t="shared" si="78"/>
        <v>3.8288377627925416</v>
      </c>
      <c r="BV83" s="810">
        <f t="shared" si="79"/>
        <v>1.0622597473915425</v>
      </c>
      <c r="BW83" s="830">
        <f t="shared" si="80"/>
        <v>0</v>
      </c>
      <c r="BX83" s="816">
        <f t="shared" si="106"/>
        <v>543.87274204045298</v>
      </c>
      <c r="BY83" s="755">
        <f t="shared" si="107"/>
        <v>0.10595611572968108</v>
      </c>
      <c r="BZ83" s="805">
        <f t="shared" ca="1" si="104"/>
        <v>101.31112916127304</v>
      </c>
      <c r="CA83" s="757" t="str" cm="1">
        <f t="array" ref="CA83">IF(AY83,INDEX(BA:BA,MATCH(1,(C:C=C83)*(AY:AY=TRUE)*(AZ:AZ=1),0)),"")</f>
        <v/>
      </c>
      <c r="CC83" s="765" t="str">
        <f t="shared" si="105"/>
        <v>Individual moves to semi-detached</v>
      </c>
      <c r="CD83" s="828">
        <f t="shared" ca="1" si="81"/>
        <v>0</v>
      </c>
      <c r="CE83" s="828">
        <f t="shared" ca="1" si="82"/>
        <v>1.2233570159857869</v>
      </c>
      <c r="CF83" s="828">
        <f t="shared" ca="1" si="83"/>
        <v>671.63291855203624</v>
      </c>
      <c r="CG83" s="808">
        <f t="shared" ca="1" si="84"/>
        <v>5170.6541727065614</v>
      </c>
      <c r="CH83" s="808">
        <f t="shared" ca="1" si="85"/>
        <v>2.5717347303250366</v>
      </c>
      <c r="CI83" s="829">
        <f t="shared" ca="1" si="86"/>
        <v>4475.7763476807349</v>
      </c>
      <c r="CJ83" s="829">
        <f t="shared" ca="1" si="87"/>
        <v>3239.9793722544032</v>
      </c>
      <c r="CK83" s="829">
        <f t="shared" ca="1" si="88"/>
        <v>0</v>
      </c>
      <c r="CL83" s="829">
        <f t="shared" ca="1" si="89"/>
        <v>256.27118644067787</v>
      </c>
      <c r="CM83" s="829">
        <f t="shared" ca="1" si="90"/>
        <v>1815.6683375419216</v>
      </c>
      <c r="CN83" s="810">
        <f t="shared" ca="1" si="91"/>
        <v>3718.4982907151493</v>
      </c>
      <c r="CO83" s="810">
        <f t="shared" ca="1" si="92"/>
        <v>5137.4236946583223</v>
      </c>
      <c r="CP83" s="810">
        <f t="shared" ca="1" si="93"/>
        <v>1295.2470447761175</v>
      </c>
      <c r="CQ83" s="810">
        <f t="shared" ca="1" si="94"/>
        <v>0</v>
      </c>
      <c r="CR83" s="810">
        <f t="shared" ca="1" si="95"/>
        <v>1210.4503937007867</v>
      </c>
      <c r="CS83" s="830">
        <f t="shared" ca="1" si="96"/>
        <v>1370.3564925730714</v>
      </c>
      <c r="CT83" s="830">
        <f t="shared" ca="1" si="97"/>
        <v>4643.7386363636115</v>
      </c>
      <c r="CU83" s="830">
        <f t="shared" ca="1" si="98"/>
        <v>2644.0325880641894</v>
      </c>
      <c r="CV83" s="810">
        <f t="shared" ca="1" si="99"/>
        <v>1453.7028673835121</v>
      </c>
      <c r="CW83" s="810">
        <f t="shared" ca="1" si="100"/>
        <v>665.15420468068203</v>
      </c>
      <c r="CX83" s="810">
        <f t="shared" ca="1" si="101"/>
        <v>369.28397858319585</v>
      </c>
      <c r="CY83" s="830">
        <f t="shared" ca="1" si="102"/>
        <v>907.71132376395417</v>
      </c>
      <c r="CZ83" s="816">
        <f t="shared" ca="1" si="109"/>
        <v>39049.376942185248</v>
      </c>
      <c r="DA83" s="755">
        <f t="shared" ca="1" si="108"/>
        <v>0.10458487296199598</v>
      </c>
      <c r="DB83" s="805"/>
    </row>
    <row r="84" spans="1:106" x14ac:dyDescent="0.25">
      <c r="A84" s="764">
        <v>100</v>
      </c>
      <c r="B84" s="765" t="s">
        <v>389</v>
      </c>
      <c r="C84" s="765" t="s">
        <v>466</v>
      </c>
      <c r="D84" s="717" t="s">
        <v>477</v>
      </c>
      <c r="E84" s="785">
        <v>2.2320957169429698E-2</v>
      </c>
      <c r="F84" s="786">
        <v>1.7802332719459701E-2</v>
      </c>
      <c r="G84" s="787">
        <v>79.756134937803907</v>
      </c>
      <c r="H84" s="786">
        <v>6.4387211367673098E-3</v>
      </c>
      <c r="I84" s="787">
        <v>28.846079887584899</v>
      </c>
      <c r="J84" s="786">
        <v>4.94909502262443E-2</v>
      </c>
      <c r="K84" s="788">
        <v>221.72413956345</v>
      </c>
      <c r="L84" s="789">
        <v>6.2145371712569897E-2</v>
      </c>
      <c r="M84" s="790">
        <v>278.41714511097501</v>
      </c>
      <c r="N84" s="789">
        <v>1.4049291582331201E-2</v>
      </c>
      <c r="O84" s="791">
        <v>62.942155552239598</v>
      </c>
      <c r="P84" s="792">
        <v>6.0454102242652102E-2</v>
      </c>
      <c r="Q84" s="775">
        <v>270.84009786752603</v>
      </c>
      <c r="R84" s="792">
        <v>2.7694658432545999E-2</v>
      </c>
      <c r="S84" s="775">
        <v>124.074690087555</v>
      </c>
      <c r="T84" s="792">
        <v>1.1248593925759201E-3</v>
      </c>
      <c r="U84" s="775">
        <v>5.0394765064847196</v>
      </c>
      <c r="V84" s="792">
        <v>8.6864406779661001E-3</v>
      </c>
      <c r="W84" s="775">
        <v>38.916076098487601</v>
      </c>
      <c r="X84" s="792">
        <v>4.27769193080315E-2</v>
      </c>
      <c r="Y84" s="776">
        <v>191.64464580675599</v>
      </c>
      <c r="Z84" s="793">
        <v>4.3723506085054001E-2</v>
      </c>
      <c r="AA84" s="778">
        <v>195.88544412842899</v>
      </c>
      <c r="AB84" s="793">
        <v>8.5719441770933501E-3</v>
      </c>
      <c r="AC84" s="778">
        <v>38.403120941575402</v>
      </c>
      <c r="AD84" s="793">
        <v>2.82587064676616E-3</v>
      </c>
      <c r="AE84" s="778">
        <v>12.6601678651864</v>
      </c>
      <c r="AF84" s="793">
        <v>3.9751373229257002E-3</v>
      </c>
      <c r="AG84" s="778">
        <v>17.808991311402899</v>
      </c>
      <c r="AH84" s="793">
        <v>2.3503937007873999E-2</v>
      </c>
      <c r="AI84" s="779">
        <v>105.29986160299801</v>
      </c>
      <c r="AJ84" s="794">
        <v>1.4773997763935401E-3</v>
      </c>
      <c r="AK84" s="781">
        <v>6.6188907813369298</v>
      </c>
      <c r="AL84" s="794">
        <v>3.7202380952380902E-4</v>
      </c>
      <c r="AM84" s="781">
        <v>1.66670186542593</v>
      </c>
      <c r="AN84" s="794">
        <v>3.1059728350629799E-3</v>
      </c>
      <c r="AO84" s="782">
        <v>13.9150521704188</v>
      </c>
      <c r="AP84" s="793">
        <v>4.6082949308755701E-4</v>
      </c>
      <c r="AQ84" s="778">
        <v>2.0645597300760001</v>
      </c>
      <c r="AR84" s="793">
        <v>1.19000396667988E-3</v>
      </c>
      <c r="AS84" s="778">
        <v>5.3313303620764598</v>
      </c>
      <c r="AT84" s="793">
        <v>2.0593080724876401E-4</v>
      </c>
      <c r="AU84" s="779">
        <v>0.92258950046641597</v>
      </c>
      <c r="AV84" s="794">
        <v>4.0669856459330099E-2</v>
      </c>
      <c r="AW84" s="782">
        <v>182.20480488637199</v>
      </c>
      <c r="AX84" s="49" t="str">
        <f t="shared" si="58"/>
        <v>House MoveIndividual moves to detached house</v>
      </c>
      <c r="AY84" s="49" t="b" cm="1">
        <f t="array" ref="AY84">NOT(OR(BX84="", NOT(ISNUMBER(MATCH(AX84, 'Overview Variables'!$C$2:$C$36 &amp; 'Overview Variables'!$D$2:$D$36, 0)))))</f>
        <v>0</v>
      </c>
      <c r="AZ84" s="753" t="str" cm="1">
        <f t="array" ref="AZ84">IF(AY84,1 + SUMPRODUCT((C:C=C84) * (BX:BX&gt;BX84) * (BX:BX&lt;&gt;"")* (AY:AY=TRUE)),"")</f>
        <v/>
      </c>
      <c r="BA84" s="717" t="str">
        <f t="shared" si="103"/>
        <v>Individual moves to detached house</v>
      </c>
      <c r="BB84" s="828">
        <f t="shared" si="59"/>
        <v>0</v>
      </c>
      <c r="BC84" s="828">
        <f t="shared" si="60"/>
        <v>0</v>
      </c>
      <c r="BD84" s="828">
        <f t="shared" si="61"/>
        <v>6.8297511312217134</v>
      </c>
      <c r="BE84" s="808">
        <f t="shared" si="62"/>
        <v>46.546883412714855</v>
      </c>
      <c r="BF84" s="808">
        <f t="shared" si="63"/>
        <v>0</v>
      </c>
      <c r="BG84" s="829">
        <f t="shared" si="64"/>
        <v>82.157124947764203</v>
      </c>
      <c r="BH84" s="829">
        <f t="shared" si="65"/>
        <v>20.217100655758578</v>
      </c>
      <c r="BI84" s="829">
        <f t="shared" si="66"/>
        <v>0</v>
      </c>
      <c r="BJ84" s="829">
        <f t="shared" si="67"/>
        <v>0</v>
      </c>
      <c r="BK84" s="829">
        <f t="shared" si="68"/>
        <v>1.9249613688614176</v>
      </c>
      <c r="BL84" s="810">
        <f t="shared" si="69"/>
        <v>44.991487761520567</v>
      </c>
      <c r="BM84" s="810">
        <f t="shared" si="70"/>
        <v>4.6459937439845955</v>
      </c>
      <c r="BN84" s="810">
        <f t="shared" si="71"/>
        <v>0</v>
      </c>
      <c r="BO84" s="810">
        <f t="shared" si="72"/>
        <v>0</v>
      </c>
      <c r="BP84" s="810">
        <f t="shared" si="73"/>
        <v>6.2050393700787358</v>
      </c>
      <c r="BQ84" s="830">
        <f t="shared" si="74"/>
        <v>0</v>
      </c>
      <c r="BR84" s="830">
        <f t="shared" si="75"/>
        <v>1.1904761904761888E-2</v>
      </c>
      <c r="BS84" s="830">
        <f t="shared" si="76"/>
        <v>0.51559149062045462</v>
      </c>
      <c r="BT84" s="810">
        <f t="shared" si="77"/>
        <v>0</v>
      </c>
      <c r="BU84" s="810">
        <f t="shared" si="78"/>
        <v>6.4260214200713525E-2</v>
      </c>
      <c r="BV84" s="810">
        <f t="shared" si="79"/>
        <v>5.1482701812191004E-3</v>
      </c>
      <c r="BW84" s="830">
        <f t="shared" si="80"/>
        <v>0</v>
      </c>
      <c r="BX84" s="816">
        <f t="shared" si="106"/>
        <v>214.11524712881183</v>
      </c>
      <c r="BY84" s="755">
        <f t="shared" si="107"/>
        <v>4.1713471094644815E-2</v>
      </c>
      <c r="BZ84" s="805">
        <f t="shared" ca="1" si="104"/>
        <v>142.28600336074854</v>
      </c>
      <c r="CA84" s="757" t="str" cm="1">
        <f t="array" ref="CA84">IF(AY84,INDEX(BA:BA,MATCH(1,(C:C=C84)*(AY:AY=TRUE)*(AZ:AZ=1),0)),"")</f>
        <v/>
      </c>
      <c r="CC84" s="765" t="str">
        <f t="shared" si="105"/>
        <v>Individual moves to detached house</v>
      </c>
      <c r="CD84" s="828">
        <f t="shared" ca="1" si="81"/>
        <v>0</v>
      </c>
      <c r="CE84" s="828">
        <f t="shared" ca="1" si="82"/>
        <v>0.24467140319715777</v>
      </c>
      <c r="CF84" s="828">
        <f t="shared" ca="1" si="83"/>
        <v>615.37047511312164</v>
      </c>
      <c r="CG84" s="808">
        <f t="shared" ca="1" si="84"/>
        <v>3685.779850900808</v>
      </c>
      <c r="CH84" s="808">
        <f t="shared" ca="1" si="85"/>
        <v>0.67436599595189761</v>
      </c>
      <c r="CI84" s="829">
        <f t="shared" ca="1" si="86"/>
        <v>2725.1500208942716</v>
      </c>
      <c r="CJ84" s="829">
        <f t="shared" ca="1" si="87"/>
        <v>652.04303813586296</v>
      </c>
      <c r="CK84" s="829">
        <f t="shared" ca="1" si="88"/>
        <v>0</v>
      </c>
      <c r="CL84" s="829">
        <f t="shared" ca="1" si="89"/>
        <v>25.016949152542367</v>
      </c>
      <c r="CM84" s="829">
        <f t="shared" ca="1" si="90"/>
        <v>633.69728262917863</v>
      </c>
      <c r="CN84" s="810">
        <f t="shared" ca="1" si="91"/>
        <v>1546.1506221796797</v>
      </c>
      <c r="CO84" s="810">
        <f t="shared" ca="1" si="92"/>
        <v>319.89638474494672</v>
      </c>
      <c r="CP84" s="810">
        <f t="shared" ca="1" si="93"/>
        <v>29.646208955223784</v>
      </c>
      <c r="CQ84" s="810">
        <f t="shared" ca="1" si="94"/>
        <v>0</v>
      </c>
      <c r="CR84" s="810">
        <f t="shared" ca="1" si="95"/>
        <v>334.55503937007848</v>
      </c>
      <c r="CS84" s="830">
        <f t="shared" ca="1" si="96"/>
        <v>22.296917425331308</v>
      </c>
      <c r="CT84" s="830">
        <f t="shared" ca="1" si="97"/>
        <v>10.437499999999986</v>
      </c>
      <c r="CU84" s="830">
        <f t="shared" ca="1" si="98"/>
        <v>92.387161978948342</v>
      </c>
      <c r="CV84" s="810">
        <f t="shared" ca="1" si="99"/>
        <v>9.7709677419354719</v>
      </c>
      <c r="CW84" s="810">
        <f t="shared" ca="1" si="100"/>
        <v>11.163427211423954</v>
      </c>
      <c r="CX84" s="810">
        <f t="shared" ca="1" si="101"/>
        <v>1.789744645799008</v>
      </c>
      <c r="CY84" s="830">
        <f t="shared" ca="1" si="102"/>
        <v>230.02870813397104</v>
      </c>
      <c r="CZ84" s="816">
        <f t="shared" ca="1" si="109"/>
        <v>10946.099336612271</v>
      </c>
      <c r="DA84" s="755">
        <f t="shared" ca="1" si="108"/>
        <v>2.9316636991261524E-2</v>
      </c>
      <c r="DB84" s="805"/>
    </row>
    <row r="85" spans="1:106" x14ac:dyDescent="0.25">
      <c r="A85" s="764">
        <v>101</v>
      </c>
      <c r="B85" s="765" t="s">
        <v>389</v>
      </c>
      <c r="C85" s="765" t="s">
        <v>478</v>
      </c>
      <c r="D85" s="717" t="s">
        <v>386</v>
      </c>
      <c r="E85" s="785" t="s">
        <v>386</v>
      </c>
      <c r="F85" s="786" t="s">
        <v>386</v>
      </c>
      <c r="G85" s="787" t="s">
        <v>386</v>
      </c>
      <c r="H85" s="786" t="s">
        <v>386</v>
      </c>
      <c r="I85" s="787" t="s">
        <v>386</v>
      </c>
      <c r="J85" s="786" t="s">
        <v>386</v>
      </c>
      <c r="K85" s="788" t="s">
        <v>386</v>
      </c>
      <c r="L85" s="789" t="s">
        <v>386</v>
      </c>
      <c r="M85" s="790" t="s">
        <v>386</v>
      </c>
      <c r="N85" s="789" t="s">
        <v>386</v>
      </c>
      <c r="O85" s="791" t="s">
        <v>386</v>
      </c>
      <c r="P85" s="792" t="s">
        <v>386</v>
      </c>
      <c r="Q85" s="775" t="s">
        <v>386</v>
      </c>
      <c r="R85" s="792" t="s">
        <v>386</v>
      </c>
      <c r="S85" s="775" t="s">
        <v>386</v>
      </c>
      <c r="T85" s="792" t="s">
        <v>386</v>
      </c>
      <c r="U85" s="775" t="s">
        <v>386</v>
      </c>
      <c r="V85" s="792" t="s">
        <v>386</v>
      </c>
      <c r="W85" s="775" t="s">
        <v>386</v>
      </c>
      <c r="X85" s="792" t="s">
        <v>386</v>
      </c>
      <c r="Y85" s="776" t="s">
        <v>386</v>
      </c>
      <c r="Z85" s="793" t="s">
        <v>386</v>
      </c>
      <c r="AA85" s="778" t="s">
        <v>386</v>
      </c>
      <c r="AB85" s="793" t="s">
        <v>386</v>
      </c>
      <c r="AC85" s="778" t="s">
        <v>386</v>
      </c>
      <c r="AD85" s="793" t="s">
        <v>386</v>
      </c>
      <c r="AE85" s="778" t="s">
        <v>386</v>
      </c>
      <c r="AF85" s="793" t="s">
        <v>386</v>
      </c>
      <c r="AG85" s="778" t="s">
        <v>386</v>
      </c>
      <c r="AH85" s="793" t="s">
        <v>386</v>
      </c>
      <c r="AI85" s="779" t="s">
        <v>386</v>
      </c>
      <c r="AJ85" s="794" t="s">
        <v>386</v>
      </c>
      <c r="AK85" s="781" t="s">
        <v>386</v>
      </c>
      <c r="AL85" s="794" t="s">
        <v>386</v>
      </c>
      <c r="AM85" s="781" t="s">
        <v>386</v>
      </c>
      <c r="AN85" s="794" t="s">
        <v>386</v>
      </c>
      <c r="AO85" s="782" t="s">
        <v>386</v>
      </c>
      <c r="AP85" s="793" t="s">
        <v>386</v>
      </c>
      <c r="AQ85" s="778" t="s">
        <v>386</v>
      </c>
      <c r="AR85" s="793" t="s">
        <v>386</v>
      </c>
      <c r="AS85" s="778" t="s">
        <v>386</v>
      </c>
      <c r="AT85" s="793" t="s">
        <v>386</v>
      </c>
      <c r="AU85" s="779" t="s">
        <v>386</v>
      </c>
      <c r="AV85" s="794" t="s">
        <v>386</v>
      </c>
      <c r="AW85" s="782" t="s">
        <v>386</v>
      </c>
      <c r="AX85" s="49" t="str">
        <f t="shared" si="58"/>
        <v>Gentrification</v>
      </c>
      <c r="AY85" s="49" t="b" cm="1">
        <f t="array" ref="AY85">NOT(OR(BX85="", NOT(ISNUMBER(MATCH(AX85, 'Overview Variables'!$C$2:$C$36 &amp; 'Overview Variables'!$D$2:$D$36, 0)))))</f>
        <v>0</v>
      </c>
      <c r="AZ85" s="832" t="str" cm="1">
        <f t="array" ref="AZ85">IF(AY85,1 + SUMPRODUCT((C:C=C85) * (BX:BX&gt;BX85) * (BX:BX&lt;&gt;"")* (AY:AY=TRUE)),"")</f>
        <v/>
      </c>
      <c r="BA85" s="717" t="str">
        <f t="shared" si="103"/>
        <v/>
      </c>
      <c r="BB85" s="828" t="str">
        <f t="shared" si="59"/>
        <v/>
      </c>
      <c r="BC85" s="828" t="str">
        <f t="shared" si="60"/>
        <v/>
      </c>
      <c r="BD85" s="828" t="str">
        <f t="shared" si="61"/>
        <v/>
      </c>
      <c r="BE85" s="808" t="str">
        <f t="shared" si="62"/>
        <v/>
      </c>
      <c r="BF85" s="808" t="str">
        <f t="shared" si="63"/>
        <v/>
      </c>
      <c r="BG85" s="829" t="str">
        <f t="shared" si="64"/>
        <v/>
      </c>
      <c r="BH85" s="829" t="str">
        <f t="shared" si="65"/>
        <v/>
      </c>
      <c r="BI85" s="829" t="str">
        <f t="shared" si="66"/>
        <v/>
      </c>
      <c r="BJ85" s="829" t="str">
        <f t="shared" si="67"/>
        <v/>
      </c>
      <c r="BK85" s="829" t="str">
        <f t="shared" si="68"/>
        <v/>
      </c>
      <c r="BL85" s="810" t="str">
        <f t="shared" si="69"/>
        <v/>
      </c>
      <c r="BM85" s="810" t="str">
        <f t="shared" si="70"/>
        <v/>
      </c>
      <c r="BN85" s="810" t="str">
        <f t="shared" si="71"/>
        <v/>
      </c>
      <c r="BO85" s="810" t="str">
        <f t="shared" si="72"/>
        <v/>
      </c>
      <c r="BP85" s="810" t="str">
        <f t="shared" si="73"/>
        <v/>
      </c>
      <c r="BQ85" s="830" t="str">
        <f t="shared" si="74"/>
        <v/>
      </c>
      <c r="BR85" s="830" t="str">
        <f t="shared" si="75"/>
        <v/>
      </c>
      <c r="BS85" s="830" t="str">
        <f t="shared" si="76"/>
        <v/>
      </c>
      <c r="BT85" s="810" t="str">
        <f t="shared" si="77"/>
        <v/>
      </c>
      <c r="BU85" s="810" t="str">
        <f t="shared" si="78"/>
        <v/>
      </c>
      <c r="BV85" s="810" t="str">
        <f t="shared" si="79"/>
        <v/>
      </c>
      <c r="BW85" s="830" t="str">
        <f t="shared" si="80"/>
        <v/>
      </c>
      <c r="BX85" s="833" t="str">
        <f t="shared" si="106"/>
        <v/>
      </c>
      <c r="BY85" s="834" t="str">
        <f t="shared" si="107"/>
        <v/>
      </c>
      <c r="BZ85" s="805" t="str">
        <f t="shared" ca="1" si="104"/>
        <v/>
      </c>
      <c r="CA85" s="757" t="str" cm="1">
        <f t="array" ref="CA85">IF(AY85,INDEX(BA:BA,MATCH(1,(C:C=C85)*(AY:AY=TRUE)*(AZ:AZ=1),0)),"")</f>
        <v/>
      </c>
      <c r="CC85" s="765" t="str">
        <f t="shared" si="105"/>
        <v/>
      </c>
      <c r="CD85" s="828" t="str">
        <f t="shared" si="81"/>
        <v/>
      </c>
      <c r="CE85" s="828" t="str">
        <f t="shared" si="82"/>
        <v/>
      </c>
      <c r="CF85" s="828" t="str">
        <f t="shared" si="83"/>
        <v/>
      </c>
      <c r="CG85" s="808" t="str">
        <f t="shared" si="84"/>
        <v/>
      </c>
      <c r="CH85" s="808" t="str">
        <f t="shared" si="85"/>
        <v/>
      </c>
      <c r="CI85" s="829" t="str">
        <f t="shared" si="86"/>
        <v/>
      </c>
      <c r="CJ85" s="829" t="str">
        <f t="shared" si="87"/>
        <v/>
      </c>
      <c r="CK85" s="829" t="str">
        <f t="shared" si="88"/>
        <v/>
      </c>
      <c r="CL85" s="829" t="str">
        <f t="shared" si="89"/>
        <v/>
      </c>
      <c r="CM85" s="829" t="str">
        <f t="shared" si="90"/>
        <v/>
      </c>
      <c r="CN85" s="810" t="str">
        <f t="shared" si="91"/>
        <v/>
      </c>
      <c r="CO85" s="810" t="str">
        <f t="shared" si="92"/>
        <v/>
      </c>
      <c r="CP85" s="810" t="str">
        <f t="shared" si="93"/>
        <v/>
      </c>
      <c r="CQ85" s="810" t="str">
        <f t="shared" si="94"/>
        <v/>
      </c>
      <c r="CR85" s="810" t="str">
        <f t="shared" si="95"/>
        <v/>
      </c>
      <c r="CS85" s="830" t="str">
        <f t="shared" si="96"/>
        <v/>
      </c>
      <c r="CT85" s="830" t="str">
        <f t="shared" si="97"/>
        <v/>
      </c>
      <c r="CU85" s="830" t="str">
        <f t="shared" si="98"/>
        <v/>
      </c>
      <c r="CV85" s="810" t="str">
        <f t="shared" si="99"/>
        <v/>
      </c>
      <c r="CW85" s="810" t="str">
        <f t="shared" si="100"/>
        <v/>
      </c>
      <c r="CX85" s="810" t="str">
        <f t="shared" si="101"/>
        <v/>
      </c>
      <c r="CY85" s="830" t="str">
        <f t="shared" si="102"/>
        <v/>
      </c>
      <c r="CZ85" s="833" t="str">
        <f t="shared" si="109"/>
        <v/>
      </c>
      <c r="DA85" s="834" t="str">
        <f t="shared" ca="1" si="108"/>
        <v/>
      </c>
      <c r="DB85" s="805"/>
    </row>
    <row r="86" spans="1:106" x14ac:dyDescent="0.25">
      <c r="A86" s="764">
        <v>102</v>
      </c>
      <c r="B86" s="765" t="s">
        <v>389</v>
      </c>
      <c r="C86" s="765" t="s">
        <v>478</v>
      </c>
      <c r="D86" s="717" t="s">
        <v>479</v>
      </c>
      <c r="E86" s="785">
        <v>1.13983859710828E-2</v>
      </c>
      <c r="F86" s="786">
        <v>5.8022765551450202E-2</v>
      </c>
      <c r="G86" s="787">
        <v>509.04369880657902</v>
      </c>
      <c r="H86" s="786">
        <v>3.4273644034488002E-2</v>
      </c>
      <c r="I86" s="787">
        <v>300.68857223679402</v>
      </c>
      <c r="J86" s="786">
        <v>4.8548387228454698E-2</v>
      </c>
      <c r="K86" s="788">
        <v>425.92334872340399</v>
      </c>
      <c r="L86" s="789">
        <v>2.67322920704645E-2</v>
      </c>
      <c r="M86" s="790">
        <v>234.52699477174301</v>
      </c>
      <c r="N86" s="789">
        <v>2.71913444521363E-2</v>
      </c>
      <c r="O86" s="791">
        <v>238.55434024711499</v>
      </c>
      <c r="P86" s="792">
        <v>1.7914507459149399E-2</v>
      </c>
      <c r="Q86" s="775">
        <v>157.167054218007</v>
      </c>
      <c r="R86" s="792">
        <v>1.7459109512670701E-2</v>
      </c>
      <c r="S86" s="775">
        <v>153.17176973094001</v>
      </c>
      <c r="T86" s="792">
        <v>2.1609968397486998E-2</v>
      </c>
      <c r="U86" s="775">
        <v>189.58796843965899</v>
      </c>
      <c r="V86" s="792">
        <v>8.5241083376191799E-3</v>
      </c>
      <c r="W86" s="775">
        <v>74.783468108945002</v>
      </c>
      <c r="X86" s="792">
        <v>1.20052152439934E-2</v>
      </c>
      <c r="Y86" s="776">
        <v>105.323817551451</v>
      </c>
      <c r="Z86" s="793">
        <v>1.09077650126177E-2</v>
      </c>
      <c r="AA86" s="778">
        <v>95.695697972416596</v>
      </c>
      <c r="AB86" s="793">
        <v>1.02583342276409E-2</v>
      </c>
      <c r="AC86" s="778">
        <v>89.998130030566301</v>
      </c>
      <c r="AD86" s="793">
        <v>6.4072539502834499E-3</v>
      </c>
      <c r="AE86" s="778">
        <v>56.2119405899954</v>
      </c>
      <c r="AF86" s="793">
        <v>1.1804971346695701E-2</v>
      </c>
      <c r="AG86" s="778">
        <v>103.56704340986801</v>
      </c>
      <c r="AH86" s="793">
        <v>6.5765641727472696E-3</v>
      </c>
      <c r="AI86" s="779">
        <v>57.697328283422799</v>
      </c>
      <c r="AJ86" s="794">
        <v>3.0238386650130798E-3</v>
      </c>
      <c r="AK86" s="781">
        <v>26.5286565368502</v>
      </c>
      <c r="AL86" s="794">
        <v>4.6779108040478504E-3</v>
      </c>
      <c r="AM86" s="781">
        <v>41.040115819165102</v>
      </c>
      <c r="AN86" s="794">
        <v>2.8922792767238198E-3</v>
      </c>
      <c r="AO86" s="782">
        <v>25.374463402637801</v>
      </c>
      <c r="AP86" s="793">
        <v>1.84847981294895E-3</v>
      </c>
      <c r="AQ86" s="778">
        <v>16.217031232654001</v>
      </c>
      <c r="AR86" s="793">
        <v>1.69175039286227E-3</v>
      </c>
      <c r="AS86" s="778">
        <v>14.8420170816654</v>
      </c>
      <c r="AT86" s="793">
        <v>3.7209870085093898E-4</v>
      </c>
      <c r="AU86" s="779">
        <v>3.2644858824305198</v>
      </c>
      <c r="AV86" s="794">
        <v>1.2282296796361499E-2</v>
      </c>
      <c r="AW86" s="782">
        <v>107.754701652683</v>
      </c>
      <c r="AX86" s="49" t="str">
        <f t="shared" si="58"/>
        <v>GentrificationProportion of addresses applied for extension</v>
      </c>
      <c r="AY86" s="49" t="b" cm="1">
        <f t="array" ref="AY86">NOT(OR(BX86="", NOT(ISNUMBER(MATCH(AX86, 'Overview Variables'!$C$2:$C$36 &amp; 'Overview Variables'!$D$2:$D$36, 0)))))</f>
        <v>0</v>
      </c>
      <c r="AZ86" s="753" t="str" cm="1">
        <f t="array" ref="AZ86">IF(AY86,1 + SUMPRODUCT((C:C=C86) * (BX:BX&gt;BX86) * (BX:BX&lt;&gt;"")* (AY:AY=TRUE)),"")</f>
        <v/>
      </c>
      <c r="BA86" s="717" t="str">
        <f t="shared" si="103"/>
        <v>Proportion of addresses applied for extension</v>
      </c>
      <c r="BB86" s="828">
        <f t="shared" si="59"/>
        <v>0</v>
      </c>
      <c r="BC86" s="828">
        <f t="shared" si="60"/>
        <v>0</v>
      </c>
      <c r="BD86" s="828">
        <f t="shared" si="61"/>
        <v>6.6996774375267485</v>
      </c>
      <c r="BE86" s="808">
        <f t="shared" si="62"/>
        <v>20.022486760777909</v>
      </c>
      <c r="BF86" s="808">
        <f t="shared" si="63"/>
        <v>0</v>
      </c>
      <c r="BG86" s="829">
        <f t="shared" si="64"/>
        <v>24.345815636984032</v>
      </c>
      <c r="BH86" s="829">
        <f t="shared" si="65"/>
        <v>12.745149944249611</v>
      </c>
      <c r="BI86" s="829">
        <f t="shared" si="66"/>
        <v>0</v>
      </c>
      <c r="BJ86" s="829">
        <f t="shared" si="67"/>
        <v>0</v>
      </c>
      <c r="BK86" s="829">
        <f t="shared" si="68"/>
        <v>0.54023468597970303</v>
      </c>
      <c r="BL86" s="810">
        <f t="shared" si="69"/>
        <v>11.224090197983614</v>
      </c>
      <c r="BM86" s="810">
        <f t="shared" si="70"/>
        <v>5.5600171513813681</v>
      </c>
      <c r="BN86" s="810">
        <f t="shared" si="71"/>
        <v>0</v>
      </c>
      <c r="BO86" s="810">
        <f t="shared" si="72"/>
        <v>0</v>
      </c>
      <c r="BP86" s="810">
        <f t="shared" si="73"/>
        <v>1.7362129416052792</v>
      </c>
      <c r="BQ86" s="830">
        <f t="shared" si="74"/>
        <v>0</v>
      </c>
      <c r="BR86" s="830">
        <f t="shared" si="75"/>
        <v>0.14969314572953121</v>
      </c>
      <c r="BS86" s="830">
        <f t="shared" si="76"/>
        <v>0.48011835993615409</v>
      </c>
      <c r="BT86" s="810">
        <f t="shared" si="77"/>
        <v>0</v>
      </c>
      <c r="BU86" s="810">
        <f t="shared" si="78"/>
        <v>9.1354521214562584E-2</v>
      </c>
      <c r="BV86" s="810">
        <f t="shared" si="79"/>
        <v>9.3024675212734741E-3</v>
      </c>
      <c r="BW86" s="830">
        <f t="shared" si="80"/>
        <v>0</v>
      </c>
      <c r="BX86" s="816">
        <f t="shared" si="106"/>
        <v>83.604153250889794</v>
      </c>
      <c r="BY86" s="755">
        <f t="shared" si="107"/>
        <v>1.6287580995692538E-2</v>
      </c>
      <c r="BZ86" s="805">
        <f t="shared" ca="1" si="104"/>
        <v>123.28488793455521</v>
      </c>
      <c r="CA86" s="757" t="str" cm="1">
        <f t="array" ref="CA86">IF(AY86,INDEX(BA:BA,MATCH(1,(C:C=C86)*(AY:AY=TRUE)*(AZ:AZ=1),0)),"")</f>
        <v/>
      </c>
      <c r="CC86" s="765" t="str">
        <f t="shared" si="105"/>
        <v>Proportion of addresses applied for extension</v>
      </c>
      <c r="CD86" s="828">
        <f t="shared" ca="1" si="81"/>
        <v>0</v>
      </c>
      <c r="CE86" s="828">
        <f t="shared" ca="1" si="82"/>
        <v>1.302398473310544</v>
      </c>
      <c r="CF86" s="828">
        <f t="shared" ca="1" si="83"/>
        <v>603.65064679860575</v>
      </c>
      <c r="CG86" s="808">
        <f t="shared" ca="1" si="84"/>
        <v>1585.465510407179</v>
      </c>
      <c r="CH86" s="808">
        <f t="shared" ca="1" si="85"/>
        <v>1.3051845337025423</v>
      </c>
      <c r="CI86" s="829">
        <f t="shared" ca="1" si="86"/>
        <v>807.55016724353663</v>
      </c>
      <c r="CJ86" s="829">
        <f t="shared" ca="1" si="87"/>
        <v>411.05727436631901</v>
      </c>
      <c r="CK86" s="829">
        <f t="shared" ca="1" si="88"/>
        <v>0</v>
      </c>
      <c r="CL86" s="829">
        <f t="shared" ca="1" si="89"/>
        <v>24.549432012343239</v>
      </c>
      <c r="CM86" s="829">
        <f t="shared" ca="1" si="90"/>
        <v>177.84525862451824</v>
      </c>
      <c r="CN86" s="810">
        <f t="shared" ca="1" si="91"/>
        <v>385.72038637618709</v>
      </c>
      <c r="CO86" s="810">
        <f t="shared" ca="1" si="92"/>
        <v>382.83077504133075</v>
      </c>
      <c r="CP86" s="810">
        <f t="shared" ca="1" si="93"/>
        <v>67.218501192423673</v>
      </c>
      <c r="CQ86" s="810">
        <f t="shared" ca="1" si="94"/>
        <v>0</v>
      </c>
      <c r="CR86" s="810">
        <f t="shared" ca="1" si="95"/>
        <v>93.610814434884631</v>
      </c>
      <c r="CS86" s="830">
        <f t="shared" ca="1" si="96"/>
        <v>45.635773132377402</v>
      </c>
      <c r="CT86" s="830">
        <f t="shared" ca="1" si="97"/>
        <v>131.24346551836649</v>
      </c>
      <c r="CU86" s="830">
        <f t="shared" ca="1" si="98"/>
        <v>86.030847086150018</v>
      </c>
      <c r="CV86" s="810">
        <f t="shared" ca="1" si="99"/>
        <v>39.19331747395659</v>
      </c>
      <c r="CW86" s="810">
        <f t="shared" ca="1" si="100"/>
        <v>15.870310435440954</v>
      </c>
      <c r="CX86" s="810">
        <f t="shared" ca="1" si="101"/>
        <v>3.2339098090955107</v>
      </c>
      <c r="CY86" s="830">
        <f t="shared" ca="1" si="102"/>
        <v>69.46867068022064</v>
      </c>
      <c r="CZ86" s="816">
        <f t="shared" ca="1" si="109"/>
        <v>4932.7826436399491</v>
      </c>
      <c r="DA86" s="755">
        <f t="shared" ca="1" si="108"/>
        <v>1.32113361731234E-2</v>
      </c>
      <c r="DB86" s="805"/>
    </row>
    <row r="87" spans="1:106" x14ac:dyDescent="0.25">
      <c r="A87" s="764">
        <v>103</v>
      </c>
      <c r="B87" s="765" t="s">
        <v>389</v>
      </c>
      <c r="C87" s="765" t="s">
        <v>478</v>
      </c>
      <c r="D87" s="717" t="s">
        <v>480</v>
      </c>
      <c r="E87" s="785">
        <v>0.15474587646306401</v>
      </c>
      <c r="F87" s="786">
        <v>0.15998367083479001</v>
      </c>
      <c r="G87" s="787">
        <v>103.384771530875</v>
      </c>
      <c r="H87" s="786">
        <v>0.172474015580036</v>
      </c>
      <c r="I87" s="787">
        <v>111.456291774729</v>
      </c>
      <c r="J87" s="786">
        <v>0.165296113237416</v>
      </c>
      <c r="K87" s="788">
        <v>106.817782170028</v>
      </c>
      <c r="L87" s="789">
        <v>0.186225621941187</v>
      </c>
      <c r="M87" s="790">
        <v>120.342865475731</v>
      </c>
      <c r="N87" s="789">
        <v>0.16447209806376301</v>
      </c>
      <c r="O87" s="791">
        <v>106.28528644704799</v>
      </c>
      <c r="P87" s="792">
        <v>0.18677126339035799</v>
      </c>
      <c r="Q87" s="775">
        <v>120.69547031512499</v>
      </c>
      <c r="R87" s="792">
        <v>0.178539683218119</v>
      </c>
      <c r="S87" s="775">
        <v>115.376052208237</v>
      </c>
      <c r="T87" s="792">
        <v>0.12520507467683301</v>
      </c>
      <c r="U87" s="775">
        <v>80.910120216817404</v>
      </c>
      <c r="V87" s="792">
        <v>0.20592303619609201</v>
      </c>
      <c r="W87" s="775">
        <v>133.071743753536</v>
      </c>
      <c r="X87" s="792">
        <v>0.23324977015373799</v>
      </c>
      <c r="Y87" s="776">
        <v>150.730846911718</v>
      </c>
      <c r="Z87" s="793">
        <v>0.17658061741075101</v>
      </c>
      <c r="AA87" s="778">
        <v>114.110063186658</v>
      </c>
      <c r="AB87" s="793">
        <v>0.171846308060637</v>
      </c>
      <c r="AC87" s="778">
        <v>111.050654135947</v>
      </c>
      <c r="AD87" s="793">
        <v>0.16076545657472299</v>
      </c>
      <c r="AE87" s="778">
        <v>103.88997771652799</v>
      </c>
      <c r="AF87" s="793">
        <v>0.108599310385706</v>
      </c>
      <c r="AG87" s="778">
        <v>70.179130370318603</v>
      </c>
      <c r="AH87" s="793">
        <v>0.16553015993903999</v>
      </c>
      <c r="AI87" s="779">
        <v>106.96902801061</v>
      </c>
      <c r="AJ87" s="794">
        <v>0.17359119882519</v>
      </c>
      <c r="AK87" s="781">
        <v>112.17823879567101</v>
      </c>
      <c r="AL87" s="794">
        <v>0.10729772742042</v>
      </c>
      <c r="AM87" s="781">
        <v>69.338020419581795</v>
      </c>
      <c r="AN87" s="794">
        <v>0.144553519645058</v>
      </c>
      <c r="AO87" s="782">
        <v>93.4134872922195</v>
      </c>
      <c r="AP87" s="793">
        <v>7.6516247707545296E-2</v>
      </c>
      <c r="AQ87" s="778">
        <v>49.446388786849901</v>
      </c>
      <c r="AR87" s="793">
        <v>0.112962401818429</v>
      </c>
      <c r="AS87" s="778">
        <v>72.998650691278101</v>
      </c>
      <c r="AT87" s="793">
        <v>3.02545695788735E-2</v>
      </c>
      <c r="AU87" s="779">
        <v>19.551131358317601</v>
      </c>
      <c r="AV87" s="794">
        <v>0.12334175674155901</v>
      </c>
      <c r="AW87" s="782">
        <v>79.706005459214296</v>
      </c>
      <c r="AX87" s="49" t="str">
        <f t="shared" si="58"/>
        <v>GentrificationChurn rate within last 5 years</v>
      </c>
      <c r="AY87" s="49" t="b" cm="1">
        <f t="array" ref="AY87">NOT(OR(BX87="", NOT(ISNUMBER(MATCH(AX87, 'Overview Variables'!$C$2:$C$36 &amp; 'Overview Variables'!$D$2:$D$36, 0)))))</f>
        <v>0</v>
      </c>
      <c r="AZ87" s="753" t="str" cm="1">
        <f t="array" ref="AZ87">IF(AY87,1 + SUMPRODUCT((C:C=C87) * (BX:BX&gt;BX87) * (BX:BX&lt;&gt;"")* (AY:AY=TRUE)),"")</f>
        <v/>
      </c>
      <c r="BA87" s="717" t="str">
        <f t="shared" si="103"/>
        <v>Churn rate within last 5 years</v>
      </c>
      <c r="BB87" s="828">
        <f t="shared" si="59"/>
        <v>0</v>
      </c>
      <c r="BC87" s="828">
        <f t="shared" si="60"/>
        <v>0</v>
      </c>
      <c r="BD87" s="828">
        <f t="shared" si="61"/>
        <v>22.810863626763407</v>
      </c>
      <c r="BE87" s="808">
        <f t="shared" si="62"/>
        <v>139.48299083394906</v>
      </c>
      <c r="BF87" s="808">
        <f t="shared" si="63"/>
        <v>0</v>
      </c>
      <c r="BG87" s="829">
        <f t="shared" si="64"/>
        <v>253.82214694749652</v>
      </c>
      <c r="BH87" s="829">
        <f t="shared" si="65"/>
        <v>130.33396874922687</v>
      </c>
      <c r="BI87" s="829">
        <f t="shared" si="66"/>
        <v>0</v>
      </c>
      <c r="BJ87" s="829">
        <f t="shared" si="67"/>
        <v>0</v>
      </c>
      <c r="BK87" s="829">
        <f t="shared" si="68"/>
        <v>10.49623965691821</v>
      </c>
      <c r="BL87" s="810">
        <f t="shared" si="69"/>
        <v>181.7014553156628</v>
      </c>
      <c r="BM87" s="810">
        <f t="shared" si="70"/>
        <v>93.140698968865252</v>
      </c>
      <c r="BN87" s="810">
        <f t="shared" si="71"/>
        <v>0</v>
      </c>
      <c r="BO87" s="810">
        <f t="shared" si="72"/>
        <v>0</v>
      </c>
      <c r="BP87" s="810">
        <f t="shared" si="73"/>
        <v>43.69996222390656</v>
      </c>
      <c r="BQ87" s="830">
        <f t="shared" si="74"/>
        <v>0</v>
      </c>
      <c r="BR87" s="830">
        <f t="shared" si="75"/>
        <v>3.43352727745344</v>
      </c>
      <c r="BS87" s="830">
        <f t="shared" si="76"/>
        <v>23.995884261079627</v>
      </c>
      <c r="BT87" s="810">
        <f t="shared" si="77"/>
        <v>0</v>
      </c>
      <c r="BU87" s="810">
        <f t="shared" si="78"/>
        <v>6.0999696981951654</v>
      </c>
      <c r="BV87" s="810">
        <f t="shared" si="79"/>
        <v>0.75636423947183751</v>
      </c>
      <c r="BW87" s="830">
        <f t="shared" si="80"/>
        <v>0</v>
      </c>
      <c r="BX87" s="816">
        <f t="shared" si="106"/>
        <v>909.77407179898876</v>
      </c>
      <c r="BY87" s="755">
        <f t="shared" si="107"/>
        <v>0.17724022439099724</v>
      </c>
      <c r="BZ87" s="805">
        <f t="shared" ca="1" si="104"/>
        <v>110.18764832764411</v>
      </c>
      <c r="CA87" s="757" t="str" cm="1">
        <f t="array" ref="CA87">IF(AY87,INDEX(BA:BA,MATCH(1,(C:C=C87)*(AY:AY=TRUE)*(AZ:AZ=1),0)),"")</f>
        <v/>
      </c>
      <c r="CC87" s="765" t="str">
        <f t="shared" si="105"/>
        <v>Churn rate within last 5 years</v>
      </c>
      <c r="CD87" s="828">
        <f t="shared" ca="1" si="81"/>
        <v>0</v>
      </c>
      <c r="CE87" s="828">
        <f t="shared" ca="1" si="82"/>
        <v>6.5540125920413681</v>
      </c>
      <c r="CF87" s="828">
        <f t="shared" ca="1" si="83"/>
        <v>2055.2918719940303</v>
      </c>
      <c r="CG87" s="808">
        <f t="shared" ca="1" si="84"/>
        <v>11044.855411709859</v>
      </c>
      <c r="CH87" s="808">
        <f t="shared" ca="1" si="85"/>
        <v>7.8946607070606243</v>
      </c>
      <c r="CI87" s="829">
        <f t="shared" ca="1" si="86"/>
        <v>8419.2750111105579</v>
      </c>
      <c r="CJ87" s="829">
        <f t="shared" ca="1" si="87"/>
        <v>4203.5383016873939</v>
      </c>
      <c r="CK87" s="829">
        <f t="shared" ca="1" si="88"/>
        <v>0</v>
      </c>
      <c r="CL87" s="829">
        <f t="shared" ca="1" si="89"/>
        <v>593.05834424474494</v>
      </c>
      <c r="CM87" s="829">
        <f t="shared" ca="1" si="90"/>
        <v>3455.3620950574746</v>
      </c>
      <c r="CN87" s="810">
        <f t="shared" ca="1" si="91"/>
        <v>6244.2437928789777</v>
      </c>
      <c r="CO87" s="810">
        <f t="shared" ca="1" si="92"/>
        <v>6413.1323705149125</v>
      </c>
      <c r="CP87" s="810">
        <f t="shared" ca="1" si="93"/>
        <v>1686.5904049254189</v>
      </c>
      <c r="CQ87" s="810">
        <f t="shared" ca="1" si="94"/>
        <v>0</v>
      </c>
      <c r="CR87" s="810">
        <f t="shared" ca="1" si="95"/>
        <v>2356.1562965722951</v>
      </c>
      <c r="CS87" s="830">
        <f t="shared" ca="1" si="96"/>
        <v>2619.8383726697675</v>
      </c>
      <c r="CT87" s="830">
        <f t="shared" ca="1" si="97"/>
        <v>3010.3450405073036</v>
      </c>
      <c r="CU87" s="830">
        <f t="shared" ca="1" si="98"/>
        <v>4299.7444418422501</v>
      </c>
      <c r="CV87" s="810">
        <f t="shared" ca="1" si="99"/>
        <v>1622.3740001430829</v>
      </c>
      <c r="CW87" s="810">
        <f t="shared" ca="1" si="100"/>
        <v>1059.7002914586824</v>
      </c>
      <c r="CX87" s="810">
        <f t="shared" ca="1" si="101"/>
        <v>262.94246420998957</v>
      </c>
      <c r="CY87" s="830">
        <f t="shared" ca="1" si="102"/>
        <v>697.62097613025776</v>
      </c>
      <c r="CZ87" s="816">
        <f t="shared" ca="1" si="109"/>
        <v>60058.518160956111</v>
      </c>
      <c r="DA87" s="755">
        <f t="shared" ca="1" si="108"/>
        <v>0.16085307843577132</v>
      </c>
      <c r="DB87" s="805"/>
    </row>
    <row r="88" spans="1:106" x14ac:dyDescent="0.25">
      <c r="A88" s="764">
        <v>104</v>
      </c>
      <c r="B88" s="765" t="s">
        <v>389</v>
      </c>
      <c r="C88" s="765" t="s">
        <v>478</v>
      </c>
      <c r="D88" s="717" t="s">
        <v>481</v>
      </c>
      <c r="E88" s="785">
        <v>0.117164256000057</v>
      </c>
      <c r="F88" s="786">
        <v>9.4824441458954495E-2</v>
      </c>
      <c r="G88" s="787">
        <v>80.932909657112504</v>
      </c>
      <c r="H88" s="786">
        <v>7.92725027459249E-2</v>
      </c>
      <c r="I88" s="787">
        <v>67.659289148634201</v>
      </c>
      <c r="J88" s="786">
        <v>0.101616699827953</v>
      </c>
      <c r="K88" s="788">
        <v>86.730120001703796</v>
      </c>
      <c r="L88" s="789">
        <v>0.100233250134901</v>
      </c>
      <c r="M88" s="790">
        <v>85.549342057744994</v>
      </c>
      <c r="N88" s="789">
        <v>8.5509384053212595E-2</v>
      </c>
      <c r="O88" s="791">
        <v>72.982483713437901</v>
      </c>
      <c r="P88" s="792">
        <v>0.11169253145548801</v>
      </c>
      <c r="Q88" s="775">
        <v>95.329868740372305</v>
      </c>
      <c r="R88" s="792">
        <v>0.112875282826401</v>
      </c>
      <c r="S88" s="775">
        <v>96.339350139641297</v>
      </c>
      <c r="T88" s="792">
        <v>0.116741237673291</v>
      </c>
      <c r="U88" s="775">
        <v>99.638952747870405</v>
      </c>
      <c r="V88" s="792">
        <v>8.4363254534944407E-2</v>
      </c>
      <c r="W88" s="775">
        <v>72.004259161516799</v>
      </c>
      <c r="X88" s="792">
        <v>8.9494849196734103E-2</v>
      </c>
      <c r="Y88" s="776">
        <v>76.384088673503101</v>
      </c>
      <c r="Z88" s="793">
        <v>0.114195956643355</v>
      </c>
      <c r="AA88" s="778">
        <v>97.466548708592001</v>
      </c>
      <c r="AB88" s="793">
        <v>0.13777609481081601</v>
      </c>
      <c r="AC88" s="778">
        <v>117.592258521872</v>
      </c>
      <c r="AD88" s="793">
        <v>0.10709955975624</v>
      </c>
      <c r="AE88" s="778">
        <v>91.409755340560807</v>
      </c>
      <c r="AF88" s="793">
        <v>0.140843512260554</v>
      </c>
      <c r="AG88" s="778">
        <v>120.21030736582701</v>
      </c>
      <c r="AH88" s="793">
        <v>0.120590579414461</v>
      </c>
      <c r="AI88" s="779">
        <v>102.924376026765</v>
      </c>
      <c r="AJ88" s="794">
        <v>0.10438734506441</v>
      </c>
      <c r="AK88" s="781">
        <v>89.094872982728603</v>
      </c>
      <c r="AL88" s="794">
        <v>0.132780170065457</v>
      </c>
      <c r="AM88" s="781">
        <v>113.32822363963299</v>
      </c>
      <c r="AN88" s="794">
        <v>0.14917785122991101</v>
      </c>
      <c r="AO88" s="782">
        <v>127.323687550098</v>
      </c>
      <c r="AP88" s="793">
        <v>0.14763838233090401</v>
      </c>
      <c r="AQ88" s="778">
        <v>126.009746804377</v>
      </c>
      <c r="AR88" s="793">
        <v>0.12718573944577499</v>
      </c>
      <c r="AS88" s="778">
        <v>108.553362422847</v>
      </c>
      <c r="AT88" s="793">
        <v>0.121629274310194</v>
      </c>
      <c r="AU88" s="779">
        <v>103.810904846385</v>
      </c>
      <c r="AV88" s="794">
        <v>0.114066056751992</v>
      </c>
      <c r="AW88" s="782">
        <v>97.355678810384106</v>
      </c>
      <c r="AX88" s="49" t="str">
        <f t="shared" si="58"/>
        <v>GentrificationAnnualised Price % change in last 5 years</v>
      </c>
      <c r="AY88" s="49" t="b" cm="1">
        <f t="array" ref="AY88">NOT(OR(BX88="", NOT(ISNUMBER(MATCH(AX88, 'Overview Variables'!$C$2:$C$36 &amp; 'Overview Variables'!$D$2:$D$36, 0)))))</f>
        <v>0</v>
      </c>
      <c r="AZ88" s="753" t="str" cm="1">
        <f t="array" ref="AZ88">IF(AY88,1 + SUMPRODUCT((C:C=C88) * (BX:BX&gt;BX88) * (BX:BX&lt;&gt;"")* (AY:AY=TRUE)),"")</f>
        <v/>
      </c>
      <c r="BA88" s="717" t="str">
        <f t="shared" si="103"/>
        <v>Annualised Price % change in last 5 years</v>
      </c>
      <c r="BB88" s="828">
        <f t="shared" si="59"/>
        <v>0</v>
      </c>
      <c r="BC88" s="828">
        <f t="shared" si="60"/>
        <v>0</v>
      </c>
      <c r="BD88" s="828">
        <f t="shared" si="61"/>
        <v>14.023104576257515</v>
      </c>
      <c r="BE88" s="808">
        <f t="shared" si="62"/>
        <v>75.07470435104085</v>
      </c>
      <c r="BF88" s="808">
        <f t="shared" si="63"/>
        <v>0</v>
      </c>
      <c r="BG88" s="829">
        <f t="shared" si="64"/>
        <v>151.79015024800819</v>
      </c>
      <c r="BH88" s="829">
        <f t="shared" si="65"/>
        <v>82.398956463272725</v>
      </c>
      <c r="BI88" s="829">
        <f t="shared" si="66"/>
        <v>0</v>
      </c>
      <c r="BJ88" s="829">
        <f t="shared" si="67"/>
        <v>0</v>
      </c>
      <c r="BK88" s="829">
        <f t="shared" si="68"/>
        <v>4.0272682138530342</v>
      </c>
      <c r="BL88" s="810">
        <f t="shared" si="69"/>
        <v>117.50763938601229</v>
      </c>
      <c r="BM88" s="810">
        <f t="shared" si="70"/>
        <v>74.674643387462282</v>
      </c>
      <c r="BN88" s="810">
        <f t="shared" si="71"/>
        <v>0</v>
      </c>
      <c r="BO88" s="810">
        <f t="shared" si="72"/>
        <v>0</v>
      </c>
      <c r="BP88" s="810">
        <f t="shared" si="73"/>
        <v>31.835912965417702</v>
      </c>
      <c r="BQ88" s="830">
        <f t="shared" si="74"/>
        <v>0</v>
      </c>
      <c r="BR88" s="830">
        <f t="shared" si="75"/>
        <v>4.2489654420946241</v>
      </c>
      <c r="BS88" s="830">
        <f t="shared" si="76"/>
        <v>24.763523304165226</v>
      </c>
      <c r="BT88" s="810">
        <f t="shared" si="77"/>
        <v>0</v>
      </c>
      <c r="BU88" s="810">
        <f t="shared" si="78"/>
        <v>6.8680299300718497</v>
      </c>
      <c r="BV88" s="810">
        <f t="shared" si="79"/>
        <v>3.0407318577548503</v>
      </c>
      <c r="BW88" s="830">
        <f t="shared" si="80"/>
        <v>0</v>
      </c>
      <c r="BX88" s="816">
        <f t="shared" si="106"/>
        <v>590.25363012541106</v>
      </c>
      <c r="BY88" s="755">
        <f t="shared" si="107"/>
        <v>0.11499194041017165</v>
      </c>
      <c r="BZ88" s="805">
        <f t="shared" ca="1" si="104"/>
        <v>97.006211754442702</v>
      </c>
      <c r="CA88" s="757" t="str" cm="1">
        <f t="array" ref="CA88">IF(AY88,INDEX(BA:BA,MATCH(1,(C:C=C88)*(AY:AY=TRUE)*(AZ:AZ=1),0)),"")</f>
        <v/>
      </c>
      <c r="CC88" s="765" t="str">
        <f t="shared" si="105"/>
        <v>Annualised Price % change in last 5 years</v>
      </c>
      <c r="CD88" s="828">
        <f t="shared" ca="1" si="81"/>
        <v>0</v>
      </c>
      <c r="CE88" s="828">
        <f t="shared" ca="1" si="82"/>
        <v>3.0123551043451462</v>
      </c>
      <c r="CF88" s="828">
        <f t="shared" ca="1" si="83"/>
        <v>1263.5020456607676</v>
      </c>
      <c r="CG88" s="808">
        <f t="shared" ca="1" si="84"/>
        <v>5944.733832250844</v>
      </c>
      <c r="CH88" s="808">
        <f t="shared" ca="1" si="85"/>
        <v>4.1044504345542041</v>
      </c>
      <c r="CI88" s="829">
        <f t="shared" ca="1" si="86"/>
        <v>5034.8759329504883</v>
      </c>
      <c r="CJ88" s="829">
        <f t="shared" ca="1" si="87"/>
        <v>2657.5356588647851</v>
      </c>
      <c r="CK88" s="829">
        <f t="shared" ca="1" si="88"/>
        <v>0</v>
      </c>
      <c r="CL88" s="829">
        <f t="shared" ca="1" si="89"/>
        <v>242.9661730606399</v>
      </c>
      <c r="CM88" s="829">
        <f t="shared" ca="1" si="90"/>
        <v>1325.776696000419</v>
      </c>
      <c r="CN88" s="810">
        <f t="shared" ca="1" si="91"/>
        <v>4038.1974188223194</v>
      </c>
      <c r="CO88" s="810">
        <f t="shared" ca="1" si="92"/>
        <v>5141.666082244843</v>
      </c>
      <c r="CP88" s="810">
        <f t="shared" ca="1" si="93"/>
        <v>1123.5814814027137</v>
      </c>
      <c r="CQ88" s="810">
        <f t="shared" ca="1" si="94"/>
        <v>0</v>
      </c>
      <c r="CR88" s="810">
        <f t="shared" ca="1" si="95"/>
        <v>1716.4863073854378</v>
      </c>
      <c r="CS88" s="830">
        <f t="shared" ca="1" si="96"/>
        <v>1575.4138117120756</v>
      </c>
      <c r="CT88" s="830">
        <f t="shared" ca="1" si="97"/>
        <v>3725.2804513564615</v>
      </c>
      <c r="CU88" s="830">
        <f t="shared" ca="1" si="98"/>
        <v>4437.2951848337025</v>
      </c>
      <c r="CV88" s="810">
        <f t="shared" ca="1" si="99"/>
        <v>3130.3766205621578</v>
      </c>
      <c r="CW88" s="810">
        <f t="shared" ca="1" si="100"/>
        <v>1193.1294217408151</v>
      </c>
      <c r="CX88" s="810">
        <f t="shared" ca="1" si="101"/>
        <v>1057.080023029896</v>
      </c>
      <c r="CY88" s="830">
        <f t="shared" ca="1" si="102"/>
        <v>645.15761698926667</v>
      </c>
      <c r="CZ88" s="816">
        <f t="shared" ca="1" si="109"/>
        <v>44260.171564406533</v>
      </c>
      <c r="DA88" s="755">
        <f t="shared" ca="1" si="108"/>
        <v>0.11854080097598001</v>
      </c>
      <c r="DB88" s="805"/>
    </row>
    <row r="89" spans="1:106" x14ac:dyDescent="0.25">
      <c r="A89" s="764">
        <v>105</v>
      </c>
      <c r="B89" s="765" t="s">
        <v>389</v>
      </c>
      <c r="C89" s="765" t="s">
        <v>478</v>
      </c>
      <c r="D89" s="717" t="s">
        <v>482</v>
      </c>
      <c r="E89" s="847">
        <v>36825.078145751897</v>
      </c>
      <c r="F89" s="848">
        <v>76772.592738542706</v>
      </c>
      <c r="G89" s="787">
        <v>208.47910338351599</v>
      </c>
      <c r="H89" s="848">
        <v>117525.038459905</v>
      </c>
      <c r="I89" s="787">
        <v>319.14403004046898</v>
      </c>
      <c r="J89" s="848">
        <v>20080.198628495498</v>
      </c>
      <c r="K89" s="788">
        <v>54.528597465615903</v>
      </c>
      <c r="L89" s="849">
        <v>17054.781175116699</v>
      </c>
      <c r="M89" s="790">
        <v>46.312953112046998</v>
      </c>
      <c r="N89" s="849">
        <v>83624.778968534898</v>
      </c>
      <c r="O89" s="791">
        <v>227.086494256854</v>
      </c>
      <c r="P89" s="850">
        <v>14464.6090955945</v>
      </c>
      <c r="Q89" s="775">
        <v>39.279235303573003</v>
      </c>
      <c r="R89" s="850">
        <v>30957.309247577301</v>
      </c>
      <c r="S89" s="775">
        <v>84.065834497485099</v>
      </c>
      <c r="T89" s="850">
        <v>89567.856188373</v>
      </c>
      <c r="U89" s="775">
        <v>243.225162574992</v>
      </c>
      <c r="V89" s="850">
        <v>86649.185413187894</v>
      </c>
      <c r="W89" s="775">
        <v>235.29939317503801</v>
      </c>
      <c r="X89" s="850">
        <v>18963.416323752001</v>
      </c>
      <c r="Y89" s="776">
        <v>51.495929618114403</v>
      </c>
      <c r="Z89" s="851">
        <v>12972.6960357363</v>
      </c>
      <c r="AA89" s="778">
        <v>35.227884607307502</v>
      </c>
      <c r="AB89" s="851">
        <v>28079.669388967999</v>
      </c>
      <c r="AC89" s="778">
        <v>76.2514862231384</v>
      </c>
      <c r="AD89" s="851">
        <v>36426.540115678603</v>
      </c>
      <c r="AE89" s="778">
        <v>98.917753742447104</v>
      </c>
      <c r="AF89" s="851">
        <v>80111.926127291605</v>
      </c>
      <c r="AG89" s="778">
        <v>217.54719924887101</v>
      </c>
      <c r="AH89" s="851">
        <v>16579.9103811102</v>
      </c>
      <c r="AI89" s="779">
        <v>45.023422124150699</v>
      </c>
      <c r="AJ89" s="852">
        <v>65074.826600147098</v>
      </c>
      <c r="AK89" s="781">
        <v>176.713342854518</v>
      </c>
      <c r="AL89" s="852">
        <v>27632.857656033699</v>
      </c>
      <c r="AM89" s="781">
        <v>75.038150758741594</v>
      </c>
      <c r="AN89" s="852">
        <v>30766.956064846101</v>
      </c>
      <c r="AO89" s="782">
        <v>83.548922674575095</v>
      </c>
      <c r="AP89" s="851">
        <v>51905.071183335902</v>
      </c>
      <c r="AQ89" s="778">
        <v>140.95033546948099</v>
      </c>
      <c r="AR89" s="851">
        <v>25031.7342275271</v>
      </c>
      <c r="AS89" s="778">
        <v>67.974694115930106</v>
      </c>
      <c r="AT89" s="851">
        <v>47138.684271785598</v>
      </c>
      <c r="AU89" s="779">
        <v>128.00701762318801</v>
      </c>
      <c r="AV89" s="852">
        <v>39416.033706511203</v>
      </c>
      <c r="AW89" s="782">
        <v>107.035845383693</v>
      </c>
      <c r="AX89" s="49" t="str">
        <f t="shared" si="58"/>
        <v>GentrificationPopulation density: population within 2km</v>
      </c>
      <c r="AY89" s="49" t="b" cm="1">
        <f t="array" ref="AY89">NOT(OR(BX89="", NOT(ISNUMBER(MATCH(AX89, 'Overview Variables'!$C$2:$C$36 &amp; 'Overview Variables'!$D$2:$D$36, 0)))))</f>
        <v>0</v>
      </c>
      <c r="AZ89" s="753" t="str" cm="1">
        <f t="array" ref="AZ89">IF(AY89,1 + SUMPRODUCT((C:C=C89) * (BX:BX&gt;BX89) * (BX:BX&lt;&gt;"")* (AY:AY=TRUE)),"")</f>
        <v/>
      </c>
      <c r="BA89" s="717" t="str">
        <f t="shared" si="103"/>
        <v>Population density: population within 2km</v>
      </c>
      <c r="BB89" s="828">
        <f t="shared" si="59"/>
        <v>0</v>
      </c>
      <c r="BC89" s="828">
        <f t="shared" si="60"/>
        <v>0</v>
      </c>
      <c r="BD89" s="828">
        <f t="shared" si="61"/>
        <v>2771067.4107323787</v>
      </c>
      <c r="BE89" s="808">
        <f t="shared" si="62"/>
        <v>12774031.100162407</v>
      </c>
      <c r="BF89" s="808">
        <f t="shared" si="63"/>
        <v>0</v>
      </c>
      <c r="BG89" s="829">
        <f t="shared" si="64"/>
        <v>19657403.760912925</v>
      </c>
      <c r="BH89" s="829">
        <f t="shared" si="65"/>
        <v>22598835.750731431</v>
      </c>
      <c r="BI89" s="829">
        <f t="shared" si="66"/>
        <v>0</v>
      </c>
      <c r="BJ89" s="829">
        <f t="shared" si="67"/>
        <v>0</v>
      </c>
      <c r="BK89" s="829">
        <f t="shared" si="68"/>
        <v>853353.73456884001</v>
      </c>
      <c r="BL89" s="810">
        <f t="shared" si="69"/>
        <v>13348904.220772654</v>
      </c>
      <c r="BM89" s="810">
        <f t="shared" si="70"/>
        <v>15219180.808820656</v>
      </c>
      <c r="BN89" s="810">
        <f t="shared" si="71"/>
        <v>0</v>
      </c>
      <c r="BO89" s="810">
        <f t="shared" si="72"/>
        <v>0</v>
      </c>
      <c r="BP89" s="810">
        <f t="shared" si="73"/>
        <v>4377096.3406130923</v>
      </c>
      <c r="BQ89" s="830">
        <f t="shared" si="74"/>
        <v>0</v>
      </c>
      <c r="BR89" s="830">
        <f t="shared" si="75"/>
        <v>884251.44499307836</v>
      </c>
      <c r="BS89" s="830">
        <f t="shared" si="76"/>
        <v>5107314.7067644531</v>
      </c>
      <c r="BT89" s="810">
        <f t="shared" si="77"/>
        <v>0</v>
      </c>
      <c r="BU89" s="810">
        <f t="shared" si="78"/>
        <v>1351713.6482864635</v>
      </c>
      <c r="BV89" s="810">
        <f t="shared" si="79"/>
        <v>1178467.10679464</v>
      </c>
      <c r="BW89" s="830">
        <f t="shared" si="80"/>
        <v>0</v>
      </c>
      <c r="BX89" s="816">
        <f t="shared" si="106"/>
        <v>100121620.03415303</v>
      </c>
      <c r="BY89" s="755">
        <f>IF(BX89&lt;&gt;"", BX89 / $BX$5, "")</f>
        <v>19505.478284463868</v>
      </c>
      <c r="BZ89" s="805">
        <f t="shared" ca="1" si="104"/>
        <v>73.221430939318296</v>
      </c>
      <c r="CA89" s="757" t="str" cm="1">
        <f t="array" ref="CA89">IF(AY89,INDEX(BA:BA,MATCH(1,(C:C=C89)*(AY:AY=TRUE)*(AZ:AZ=1),0)),"")</f>
        <v/>
      </c>
      <c r="CC89" s="765" t="str">
        <f t="shared" si="105"/>
        <v>Population density: population within 2km</v>
      </c>
      <c r="CD89" s="828">
        <f t="shared" ca="1" si="81"/>
        <v>0</v>
      </c>
      <c r="CE89" s="828">
        <f t="shared" ca="1" si="82"/>
        <v>4465951.4614763903</v>
      </c>
      <c r="CF89" s="828">
        <f t="shared" ca="1" si="83"/>
        <v>249677189.74671301</v>
      </c>
      <c r="CG89" s="808">
        <f t="shared" ca="1" si="84"/>
        <v>1011502016.7149963</v>
      </c>
      <c r="CH89" s="808">
        <f t="shared" ca="1" si="85"/>
        <v>4013989.3904896751</v>
      </c>
      <c r="CI89" s="829">
        <f t="shared" ca="1" si="86"/>
        <v>652035648.81120884</v>
      </c>
      <c r="CJ89" s="829">
        <f t="shared" ca="1" si="87"/>
        <v>728858888.92496002</v>
      </c>
      <c r="CK89" s="829">
        <f t="shared" ca="1" si="88"/>
        <v>0</v>
      </c>
      <c r="CL89" s="829">
        <f t="shared" ca="1" si="89"/>
        <v>249549653.98998114</v>
      </c>
      <c r="CM89" s="829">
        <f t="shared" ca="1" si="90"/>
        <v>280924049.42006212</v>
      </c>
      <c r="CN89" s="810">
        <f t="shared" ca="1" si="91"/>
        <v>458740477.21570706</v>
      </c>
      <c r="CO89" s="810">
        <f t="shared" ca="1" si="92"/>
        <v>1047905181.9268968</v>
      </c>
      <c r="CP89" s="810">
        <f t="shared" ca="1" si="93"/>
        <v>382150832.35358423</v>
      </c>
      <c r="CQ89" s="810">
        <f t="shared" ca="1" si="94"/>
        <v>0</v>
      </c>
      <c r="CR89" s="810">
        <f t="shared" ca="1" si="95"/>
        <v>235998444.36472258</v>
      </c>
      <c r="CS89" s="830">
        <f t="shared" ca="1" si="96"/>
        <v>982109283.04942</v>
      </c>
      <c r="CT89" s="830">
        <f t="shared" ca="1" si="97"/>
        <v>775267454.39768147</v>
      </c>
      <c r="CU89" s="830">
        <f t="shared" ca="1" si="98"/>
        <v>915163108.14884722</v>
      </c>
      <c r="CV89" s="810">
        <f t="shared" ca="1" si="99"/>
        <v>1100543224.300271</v>
      </c>
      <c r="CW89" s="810">
        <f t="shared" ca="1" si="100"/>
        <v>234822698.78843173</v>
      </c>
      <c r="CX89" s="810">
        <f t="shared" ca="1" si="101"/>
        <v>409682305.00608861</v>
      </c>
      <c r="CY89" s="830">
        <f t="shared" ca="1" si="102"/>
        <v>222937086.64402735</v>
      </c>
      <c r="CZ89" s="816">
        <f t="shared" ca="1" si="109"/>
        <v>9946347484.6555653</v>
      </c>
      <c r="DA89" s="755">
        <f t="shared" ca="1" si="108"/>
        <v>26639.029085117014</v>
      </c>
      <c r="DB89" s="805"/>
    </row>
    <row r="90" spans="1:106" x14ac:dyDescent="0.25">
      <c r="A90" s="764">
        <v>109</v>
      </c>
      <c r="B90" s="765" t="s">
        <v>389</v>
      </c>
      <c r="C90" s="765" t="s">
        <v>478</v>
      </c>
      <c r="D90" s="717" t="s">
        <v>386</v>
      </c>
      <c r="E90" s="785" t="s">
        <v>386</v>
      </c>
      <c r="F90" s="786" t="s">
        <v>386</v>
      </c>
      <c r="G90" s="787" t="s">
        <v>386</v>
      </c>
      <c r="H90" s="786" t="s">
        <v>386</v>
      </c>
      <c r="I90" s="787" t="s">
        <v>386</v>
      </c>
      <c r="J90" s="786" t="s">
        <v>386</v>
      </c>
      <c r="K90" s="788" t="s">
        <v>386</v>
      </c>
      <c r="L90" s="789" t="s">
        <v>386</v>
      </c>
      <c r="M90" s="790" t="s">
        <v>386</v>
      </c>
      <c r="N90" s="789" t="s">
        <v>386</v>
      </c>
      <c r="O90" s="791" t="s">
        <v>386</v>
      </c>
      <c r="P90" s="792" t="s">
        <v>386</v>
      </c>
      <c r="Q90" s="775" t="s">
        <v>386</v>
      </c>
      <c r="R90" s="792" t="s">
        <v>386</v>
      </c>
      <c r="S90" s="775" t="s">
        <v>386</v>
      </c>
      <c r="T90" s="792" t="s">
        <v>386</v>
      </c>
      <c r="U90" s="775" t="s">
        <v>386</v>
      </c>
      <c r="V90" s="792" t="s">
        <v>386</v>
      </c>
      <c r="W90" s="775" t="s">
        <v>386</v>
      </c>
      <c r="X90" s="792" t="s">
        <v>386</v>
      </c>
      <c r="Y90" s="776" t="s">
        <v>386</v>
      </c>
      <c r="Z90" s="793" t="s">
        <v>386</v>
      </c>
      <c r="AA90" s="778" t="s">
        <v>386</v>
      </c>
      <c r="AB90" s="793" t="s">
        <v>386</v>
      </c>
      <c r="AC90" s="778" t="s">
        <v>386</v>
      </c>
      <c r="AD90" s="793" t="s">
        <v>386</v>
      </c>
      <c r="AE90" s="778" t="s">
        <v>386</v>
      </c>
      <c r="AF90" s="793" t="s">
        <v>386</v>
      </c>
      <c r="AG90" s="778" t="s">
        <v>386</v>
      </c>
      <c r="AH90" s="793" t="s">
        <v>386</v>
      </c>
      <c r="AI90" s="779" t="s">
        <v>386</v>
      </c>
      <c r="AJ90" s="794" t="s">
        <v>386</v>
      </c>
      <c r="AK90" s="781" t="s">
        <v>386</v>
      </c>
      <c r="AL90" s="794" t="s">
        <v>386</v>
      </c>
      <c r="AM90" s="781" t="s">
        <v>386</v>
      </c>
      <c r="AN90" s="794" t="s">
        <v>386</v>
      </c>
      <c r="AO90" s="782" t="s">
        <v>386</v>
      </c>
      <c r="AP90" s="793" t="s">
        <v>386</v>
      </c>
      <c r="AQ90" s="778" t="s">
        <v>386</v>
      </c>
      <c r="AR90" s="793" t="s">
        <v>386</v>
      </c>
      <c r="AS90" s="778" t="s">
        <v>386</v>
      </c>
      <c r="AT90" s="793" t="s">
        <v>386</v>
      </c>
      <c r="AU90" s="779" t="s">
        <v>386</v>
      </c>
      <c r="AV90" s="794" t="s">
        <v>386</v>
      </c>
      <c r="AW90" s="782" t="s">
        <v>386</v>
      </c>
      <c r="AX90" s="49" t="str">
        <f t="shared" si="58"/>
        <v>Gentrification</v>
      </c>
      <c r="AY90" s="49" t="b" cm="1">
        <f t="array" ref="AY90">NOT(OR(BX90="", NOT(ISNUMBER(MATCH(AX90, 'Overview Variables'!$C$2:$C$36 &amp; 'Overview Variables'!$D$2:$D$36, 0)))))</f>
        <v>0</v>
      </c>
      <c r="AZ90" s="753" t="str" cm="1">
        <f t="array" ref="AZ90">IF(AY90,1 + SUMPRODUCT((C:C=C90) * (BX:BX&gt;BX90) * (BX:BX&lt;&gt;"")* (AY:AY=TRUE)),"")</f>
        <v/>
      </c>
      <c r="BA90" s="717" t="str">
        <f t="shared" si="103"/>
        <v/>
      </c>
      <c r="BB90" s="828" t="str">
        <f t="shared" si="59"/>
        <v/>
      </c>
      <c r="BC90" s="828" t="str">
        <f t="shared" si="60"/>
        <v/>
      </c>
      <c r="BD90" s="828" t="str">
        <f t="shared" si="61"/>
        <v/>
      </c>
      <c r="BE90" s="808" t="str">
        <f t="shared" si="62"/>
        <v/>
      </c>
      <c r="BF90" s="808" t="str">
        <f t="shared" si="63"/>
        <v/>
      </c>
      <c r="BG90" s="829" t="str">
        <f t="shared" si="64"/>
        <v/>
      </c>
      <c r="BH90" s="829" t="str">
        <f t="shared" si="65"/>
        <v/>
      </c>
      <c r="BI90" s="829" t="str">
        <f t="shared" si="66"/>
        <v/>
      </c>
      <c r="BJ90" s="829" t="str">
        <f t="shared" si="67"/>
        <v/>
      </c>
      <c r="BK90" s="829" t="str">
        <f t="shared" si="68"/>
        <v/>
      </c>
      <c r="BL90" s="810" t="str">
        <f t="shared" si="69"/>
        <v/>
      </c>
      <c r="BM90" s="810" t="str">
        <f t="shared" si="70"/>
        <v/>
      </c>
      <c r="BN90" s="810" t="str">
        <f t="shared" si="71"/>
        <v/>
      </c>
      <c r="BO90" s="810" t="str">
        <f t="shared" si="72"/>
        <v/>
      </c>
      <c r="BP90" s="810" t="str">
        <f t="shared" si="73"/>
        <v/>
      </c>
      <c r="BQ90" s="830" t="str">
        <f t="shared" si="74"/>
        <v/>
      </c>
      <c r="BR90" s="830" t="str">
        <f t="shared" si="75"/>
        <v/>
      </c>
      <c r="BS90" s="830" t="str">
        <f t="shared" si="76"/>
        <v/>
      </c>
      <c r="BT90" s="810" t="str">
        <f t="shared" si="77"/>
        <v/>
      </c>
      <c r="BU90" s="810" t="str">
        <f t="shared" si="78"/>
        <v/>
      </c>
      <c r="BV90" s="810" t="str">
        <f t="shared" si="79"/>
        <v/>
      </c>
      <c r="BW90" s="830" t="str">
        <f t="shared" si="80"/>
        <v/>
      </c>
      <c r="BX90" s="816" t="str">
        <f t="shared" si="106"/>
        <v/>
      </c>
      <c r="BY90" s="755" t="str">
        <f t="shared" ref="BY90:BY153" si="110">IF(BX90&lt;&gt;"", BX90 / $BX$5, "")</f>
        <v/>
      </c>
      <c r="BZ90" s="805" t="str">
        <f t="shared" ca="1" si="104"/>
        <v/>
      </c>
      <c r="CA90" s="757" t="str" cm="1">
        <f t="array" ref="CA90">IF(AY90,INDEX(BA:BA,MATCH(1,(C:C=C90)*(AY:AY=TRUE)*(AZ:AZ=1),0)),"")</f>
        <v/>
      </c>
      <c r="CC90" s="765" t="str">
        <f t="shared" si="105"/>
        <v/>
      </c>
      <c r="CD90" s="828" t="str">
        <f t="shared" si="81"/>
        <v/>
      </c>
      <c r="CE90" s="828" t="str">
        <f t="shared" si="82"/>
        <v/>
      </c>
      <c r="CF90" s="828" t="str">
        <f t="shared" si="83"/>
        <v/>
      </c>
      <c r="CG90" s="808" t="str">
        <f t="shared" si="84"/>
        <v/>
      </c>
      <c r="CH90" s="808" t="str">
        <f t="shared" si="85"/>
        <v/>
      </c>
      <c r="CI90" s="829" t="str">
        <f t="shared" si="86"/>
        <v/>
      </c>
      <c r="CJ90" s="829" t="str">
        <f t="shared" si="87"/>
        <v/>
      </c>
      <c r="CK90" s="829" t="str">
        <f t="shared" si="88"/>
        <v/>
      </c>
      <c r="CL90" s="829" t="str">
        <f t="shared" si="89"/>
        <v/>
      </c>
      <c r="CM90" s="829" t="str">
        <f t="shared" si="90"/>
        <v/>
      </c>
      <c r="CN90" s="810" t="str">
        <f t="shared" si="91"/>
        <v/>
      </c>
      <c r="CO90" s="810" t="str">
        <f t="shared" si="92"/>
        <v/>
      </c>
      <c r="CP90" s="810" t="str">
        <f t="shared" si="93"/>
        <v/>
      </c>
      <c r="CQ90" s="810" t="str">
        <f t="shared" si="94"/>
        <v/>
      </c>
      <c r="CR90" s="810" t="str">
        <f t="shared" si="95"/>
        <v/>
      </c>
      <c r="CS90" s="830" t="str">
        <f t="shared" si="96"/>
        <v/>
      </c>
      <c r="CT90" s="830" t="str">
        <f t="shared" si="97"/>
        <v/>
      </c>
      <c r="CU90" s="830" t="str">
        <f t="shared" si="98"/>
        <v/>
      </c>
      <c r="CV90" s="810" t="str">
        <f t="shared" si="99"/>
        <v/>
      </c>
      <c r="CW90" s="810" t="str">
        <f t="shared" si="100"/>
        <v/>
      </c>
      <c r="CX90" s="810" t="str">
        <f t="shared" si="101"/>
        <v/>
      </c>
      <c r="CY90" s="830" t="str">
        <f t="shared" si="102"/>
        <v/>
      </c>
      <c r="CZ90" s="816" t="str">
        <f t="shared" si="109"/>
        <v/>
      </c>
      <c r="DA90" s="755" t="str">
        <f t="shared" ca="1" si="108"/>
        <v/>
      </c>
      <c r="DB90" s="805"/>
    </row>
    <row r="91" spans="1:106" x14ac:dyDescent="0.25">
      <c r="A91" s="764">
        <v>110</v>
      </c>
      <c r="B91" s="765" t="s">
        <v>391</v>
      </c>
      <c r="C91" s="765" t="s">
        <v>483</v>
      </c>
      <c r="D91" s="717" t="s">
        <v>386</v>
      </c>
      <c r="E91" s="785" t="s">
        <v>386</v>
      </c>
      <c r="F91" s="786" t="s">
        <v>386</v>
      </c>
      <c r="G91" s="787" t="s">
        <v>386</v>
      </c>
      <c r="H91" s="786" t="s">
        <v>386</v>
      </c>
      <c r="I91" s="787" t="s">
        <v>386</v>
      </c>
      <c r="J91" s="786" t="s">
        <v>386</v>
      </c>
      <c r="K91" s="788" t="s">
        <v>386</v>
      </c>
      <c r="L91" s="789" t="s">
        <v>386</v>
      </c>
      <c r="M91" s="790" t="s">
        <v>386</v>
      </c>
      <c r="N91" s="789" t="s">
        <v>386</v>
      </c>
      <c r="O91" s="791" t="s">
        <v>386</v>
      </c>
      <c r="P91" s="792" t="s">
        <v>386</v>
      </c>
      <c r="Q91" s="775" t="s">
        <v>386</v>
      </c>
      <c r="R91" s="792" t="s">
        <v>386</v>
      </c>
      <c r="S91" s="775" t="s">
        <v>386</v>
      </c>
      <c r="T91" s="792" t="s">
        <v>386</v>
      </c>
      <c r="U91" s="775" t="s">
        <v>386</v>
      </c>
      <c r="V91" s="792" t="s">
        <v>386</v>
      </c>
      <c r="W91" s="775" t="s">
        <v>386</v>
      </c>
      <c r="X91" s="792" t="s">
        <v>386</v>
      </c>
      <c r="Y91" s="776" t="s">
        <v>386</v>
      </c>
      <c r="Z91" s="793" t="s">
        <v>386</v>
      </c>
      <c r="AA91" s="778" t="s">
        <v>386</v>
      </c>
      <c r="AB91" s="793" t="s">
        <v>386</v>
      </c>
      <c r="AC91" s="778" t="s">
        <v>386</v>
      </c>
      <c r="AD91" s="793" t="s">
        <v>386</v>
      </c>
      <c r="AE91" s="778" t="s">
        <v>386</v>
      </c>
      <c r="AF91" s="793" t="s">
        <v>386</v>
      </c>
      <c r="AG91" s="778" t="s">
        <v>386</v>
      </c>
      <c r="AH91" s="793" t="s">
        <v>386</v>
      </c>
      <c r="AI91" s="779" t="s">
        <v>386</v>
      </c>
      <c r="AJ91" s="794" t="s">
        <v>386</v>
      </c>
      <c r="AK91" s="781" t="s">
        <v>386</v>
      </c>
      <c r="AL91" s="794" t="s">
        <v>386</v>
      </c>
      <c r="AM91" s="781" t="s">
        <v>386</v>
      </c>
      <c r="AN91" s="794" t="s">
        <v>386</v>
      </c>
      <c r="AO91" s="782" t="s">
        <v>386</v>
      </c>
      <c r="AP91" s="793" t="s">
        <v>386</v>
      </c>
      <c r="AQ91" s="778" t="s">
        <v>386</v>
      </c>
      <c r="AR91" s="793" t="s">
        <v>386</v>
      </c>
      <c r="AS91" s="778" t="s">
        <v>386</v>
      </c>
      <c r="AT91" s="793" t="s">
        <v>386</v>
      </c>
      <c r="AU91" s="779" t="s">
        <v>386</v>
      </c>
      <c r="AV91" s="794" t="s">
        <v>386</v>
      </c>
      <c r="AW91" s="782" t="s">
        <v>386</v>
      </c>
      <c r="AX91" s="49" t="str">
        <f t="shared" si="58"/>
        <v>Structure</v>
      </c>
      <c r="AY91" s="49" t="b" cm="1">
        <f t="array" ref="AY91">NOT(OR(BX91="", NOT(ISNUMBER(MATCH(AX91, 'Overview Variables'!$C$2:$C$36 &amp; 'Overview Variables'!$D$2:$D$36, 0)))))</f>
        <v>0</v>
      </c>
      <c r="AZ91" s="832" t="str" cm="1">
        <f t="array" ref="AZ91">IF(AY91,1 + SUMPRODUCT((C:C=C91) * (BX:BX&gt;BX91) * (BX:BX&lt;&gt;"")* (AY:AY=TRUE)),"")</f>
        <v/>
      </c>
      <c r="BA91" s="717" t="str">
        <f t="shared" si="103"/>
        <v/>
      </c>
      <c r="BB91" s="828" t="str">
        <f t="shared" si="59"/>
        <v/>
      </c>
      <c r="BC91" s="828" t="str">
        <f t="shared" si="60"/>
        <v/>
      </c>
      <c r="BD91" s="828" t="str">
        <f t="shared" si="61"/>
        <v/>
      </c>
      <c r="BE91" s="808" t="str">
        <f t="shared" si="62"/>
        <v/>
      </c>
      <c r="BF91" s="808" t="str">
        <f t="shared" si="63"/>
        <v/>
      </c>
      <c r="BG91" s="829" t="str">
        <f t="shared" si="64"/>
        <v/>
      </c>
      <c r="BH91" s="829" t="str">
        <f t="shared" si="65"/>
        <v/>
      </c>
      <c r="BI91" s="829" t="str">
        <f t="shared" si="66"/>
        <v/>
      </c>
      <c r="BJ91" s="829" t="str">
        <f t="shared" si="67"/>
        <v/>
      </c>
      <c r="BK91" s="829" t="str">
        <f t="shared" si="68"/>
        <v/>
      </c>
      <c r="BL91" s="810" t="str">
        <f t="shared" si="69"/>
        <v/>
      </c>
      <c r="BM91" s="810" t="str">
        <f t="shared" si="70"/>
        <v/>
      </c>
      <c r="BN91" s="810" t="str">
        <f t="shared" si="71"/>
        <v/>
      </c>
      <c r="BO91" s="810" t="str">
        <f t="shared" si="72"/>
        <v/>
      </c>
      <c r="BP91" s="810" t="str">
        <f t="shared" si="73"/>
        <v/>
      </c>
      <c r="BQ91" s="830" t="str">
        <f t="shared" si="74"/>
        <v/>
      </c>
      <c r="BR91" s="830" t="str">
        <f t="shared" si="75"/>
        <v/>
      </c>
      <c r="BS91" s="830" t="str">
        <f t="shared" si="76"/>
        <v/>
      </c>
      <c r="BT91" s="810" t="str">
        <f t="shared" si="77"/>
        <v/>
      </c>
      <c r="BU91" s="810" t="str">
        <f t="shared" si="78"/>
        <v/>
      </c>
      <c r="BV91" s="810" t="str">
        <f t="shared" si="79"/>
        <v/>
      </c>
      <c r="BW91" s="830" t="str">
        <f t="shared" si="80"/>
        <v/>
      </c>
      <c r="BX91" s="833" t="str">
        <f t="shared" si="106"/>
        <v/>
      </c>
      <c r="BY91" s="834" t="str">
        <f t="shared" si="110"/>
        <v/>
      </c>
      <c r="BZ91" s="805" t="str">
        <f t="shared" ca="1" si="104"/>
        <v/>
      </c>
      <c r="CA91" s="757" t="str" cm="1">
        <f t="array" ref="CA91">IF(AY91,INDEX(BA:BA,MATCH(1,(C:C=C91)*(AY:AY=TRUE)*(AZ:AZ=1),0)),"")</f>
        <v/>
      </c>
      <c r="CC91" s="765" t="str">
        <f t="shared" si="105"/>
        <v/>
      </c>
      <c r="CD91" s="828" t="str">
        <f t="shared" si="81"/>
        <v/>
      </c>
      <c r="CE91" s="828" t="str">
        <f t="shared" si="82"/>
        <v/>
      </c>
      <c r="CF91" s="828" t="str">
        <f t="shared" si="83"/>
        <v/>
      </c>
      <c r="CG91" s="808" t="str">
        <f t="shared" si="84"/>
        <v/>
      </c>
      <c r="CH91" s="808" t="str">
        <f t="shared" si="85"/>
        <v/>
      </c>
      <c r="CI91" s="829" t="str">
        <f t="shared" si="86"/>
        <v/>
      </c>
      <c r="CJ91" s="829" t="str">
        <f t="shared" si="87"/>
        <v/>
      </c>
      <c r="CK91" s="829" t="str">
        <f t="shared" si="88"/>
        <v/>
      </c>
      <c r="CL91" s="829" t="str">
        <f t="shared" si="89"/>
        <v/>
      </c>
      <c r="CM91" s="829" t="str">
        <f t="shared" si="90"/>
        <v/>
      </c>
      <c r="CN91" s="810" t="str">
        <f t="shared" si="91"/>
        <v/>
      </c>
      <c r="CO91" s="810" t="str">
        <f t="shared" si="92"/>
        <v/>
      </c>
      <c r="CP91" s="810" t="str">
        <f t="shared" si="93"/>
        <v/>
      </c>
      <c r="CQ91" s="810" t="str">
        <f t="shared" si="94"/>
        <v/>
      </c>
      <c r="CR91" s="810" t="str">
        <f t="shared" si="95"/>
        <v/>
      </c>
      <c r="CS91" s="830" t="str">
        <f t="shared" si="96"/>
        <v/>
      </c>
      <c r="CT91" s="830" t="str">
        <f t="shared" si="97"/>
        <v/>
      </c>
      <c r="CU91" s="830" t="str">
        <f t="shared" si="98"/>
        <v/>
      </c>
      <c r="CV91" s="810" t="str">
        <f t="shared" si="99"/>
        <v/>
      </c>
      <c r="CW91" s="810" t="str">
        <f t="shared" si="100"/>
        <v/>
      </c>
      <c r="CX91" s="810" t="str">
        <f t="shared" si="101"/>
        <v/>
      </c>
      <c r="CY91" s="830" t="str">
        <f t="shared" si="102"/>
        <v/>
      </c>
      <c r="CZ91" s="833" t="str">
        <f t="shared" si="109"/>
        <v/>
      </c>
      <c r="DA91" s="834" t="str">
        <f t="shared" ca="1" si="108"/>
        <v/>
      </c>
      <c r="DB91" s="805"/>
    </row>
    <row r="92" spans="1:106" x14ac:dyDescent="0.25">
      <c r="A92" s="764">
        <v>111</v>
      </c>
      <c r="B92" s="765" t="s">
        <v>391</v>
      </c>
      <c r="C92" s="765" t="s">
        <v>483</v>
      </c>
      <c r="D92" s="717" t="s">
        <v>484</v>
      </c>
      <c r="E92" s="785">
        <v>0.15249705704809099</v>
      </c>
      <c r="F92" s="786">
        <v>3.4092746764380399E-2</v>
      </c>
      <c r="G92" s="787">
        <v>22.3563309511139</v>
      </c>
      <c r="H92" s="786">
        <v>8.54699177937948E-2</v>
      </c>
      <c r="I92" s="787">
        <v>56.046929329817203</v>
      </c>
      <c r="J92" s="786">
        <v>5.3134110337909699E-2</v>
      </c>
      <c r="K92" s="788">
        <v>34.842711962076301</v>
      </c>
      <c r="L92" s="789">
        <v>7.7882105887414302E-2</v>
      </c>
      <c r="M92" s="790">
        <v>51.071218943493101</v>
      </c>
      <c r="N92" s="789">
        <v>0.121132573581974</v>
      </c>
      <c r="O92" s="791">
        <v>79.432728687855501</v>
      </c>
      <c r="P92" s="792">
        <v>0.10106002607643599</v>
      </c>
      <c r="Q92" s="775">
        <v>66.270148442645606</v>
      </c>
      <c r="R92" s="792">
        <v>0.10205224914718999</v>
      </c>
      <c r="S92" s="775">
        <v>66.9207990781143</v>
      </c>
      <c r="T92" s="792">
        <v>7.8837558160030297E-2</v>
      </c>
      <c r="U92" s="775">
        <v>51.697757114859002</v>
      </c>
      <c r="V92" s="792">
        <v>0.18212670337356701</v>
      </c>
      <c r="W92" s="775">
        <v>119.42965123329</v>
      </c>
      <c r="X92" s="792">
        <v>0.114783363666893</v>
      </c>
      <c r="Y92" s="776">
        <v>75.269232002749405</v>
      </c>
      <c r="Z92" s="793">
        <v>0.16384431022342399</v>
      </c>
      <c r="AA92" s="778">
        <v>107.440965350403</v>
      </c>
      <c r="AB92" s="793">
        <v>0.134112674611014</v>
      </c>
      <c r="AC92" s="778">
        <v>87.9444346055284</v>
      </c>
      <c r="AD92" s="793">
        <v>0.13252404853107999</v>
      </c>
      <c r="AE92" s="778">
        <v>86.9026924823131</v>
      </c>
      <c r="AF92" s="793">
        <v>9.5949674746797303E-2</v>
      </c>
      <c r="AG92" s="778">
        <v>62.919033720459701</v>
      </c>
      <c r="AH92" s="793">
        <v>0.179382070526626</v>
      </c>
      <c r="AI92" s="779">
        <v>117.629857256888</v>
      </c>
      <c r="AJ92" s="794">
        <v>0.28592886929691802</v>
      </c>
      <c r="AK92" s="781">
        <v>187.497958866673</v>
      </c>
      <c r="AL92" s="794">
        <v>0.15038049763351399</v>
      </c>
      <c r="AM92" s="781">
        <v>98.6120654027375</v>
      </c>
      <c r="AN92" s="794">
        <v>0.174681452905841</v>
      </c>
      <c r="AO92" s="782">
        <v>114.547425561631</v>
      </c>
      <c r="AP92" s="793">
        <v>0.169225586007717</v>
      </c>
      <c r="AQ92" s="778">
        <v>110.969738881157</v>
      </c>
      <c r="AR92" s="793">
        <v>0.355139393689265</v>
      </c>
      <c r="AS92" s="778">
        <v>232.882785126318</v>
      </c>
      <c r="AT92" s="793">
        <v>0.43518181231807301</v>
      </c>
      <c r="AU92" s="779">
        <v>285.37062992686703</v>
      </c>
      <c r="AV92" s="794">
        <v>0.26636916891475698</v>
      </c>
      <c r="AW92" s="782">
        <v>174.67167830704801</v>
      </c>
      <c r="AX92" s="49" t="str">
        <f t="shared" si="58"/>
        <v>StructureSingle person, no children</v>
      </c>
      <c r="AY92" s="49" t="b" cm="1">
        <f t="array" ref="AY92">NOT(OR(BX92="", NOT(ISNUMBER(MATCH(AX92, 'Overview Variables'!$C$2:$C$36 &amp; 'Overview Variables'!$D$2:$D$36, 0)))))</f>
        <v>0</v>
      </c>
      <c r="AZ92" s="753" t="str" cm="1">
        <f t="array" ref="AZ92">IF(AY92,1 + SUMPRODUCT((C:C=C92) * (BX:BX&gt;BX92) * (BX:BX&lt;&gt;"")* (AY:AY=TRUE)),"")</f>
        <v/>
      </c>
      <c r="BA92" s="717" t="str">
        <f t="shared" si="103"/>
        <v>Single person, no children</v>
      </c>
      <c r="BB92" s="828">
        <f t="shared" si="59"/>
        <v>0</v>
      </c>
      <c r="BC92" s="828">
        <f t="shared" si="60"/>
        <v>0</v>
      </c>
      <c r="BD92" s="828">
        <f t="shared" si="61"/>
        <v>7.3325072266315381</v>
      </c>
      <c r="BE92" s="808">
        <f t="shared" si="62"/>
        <v>58.333697309673312</v>
      </c>
      <c r="BF92" s="808">
        <f t="shared" si="63"/>
        <v>0</v>
      </c>
      <c r="BG92" s="829">
        <f t="shared" si="64"/>
        <v>137.34057543787651</v>
      </c>
      <c r="BH92" s="829">
        <f t="shared" si="65"/>
        <v>74.498141877448703</v>
      </c>
      <c r="BI92" s="829">
        <f t="shared" si="66"/>
        <v>0</v>
      </c>
      <c r="BJ92" s="829">
        <f t="shared" si="67"/>
        <v>0</v>
      </c>
      <c r="BK92" s="829">
        <f t="shared" si="68"/>
        <v>5.1652513650101852</v>
      </c>
      <c r="BL92" s="810">
        <f t="shared" si="69"/>
        <v>168.59579521990329</v>
      </c>
      <c r="BM92" s="810">
        <f t="shared" si="70"/>
        <v>72.689069639169588</v>
      </c>
      <c r="BN92" s="810">
        <f t="shared" si="71"/>
        <v>0</v>
      </c>
      <c r="BO92" s="810">
        <f t="shared" si="72"/>
        <v>0</v>
      </c>
      <c r="BP92" s="810">
        <f t="shared" si="73"/>
        <v>47.356866619029262</v>
      </c>
      <c r="BQ92" s="830">
        <f t="shared" si="74"/>
        <v>0</v>
      </c>
      <c r="BR92" s="830">
        <f t="shared" si="75"/>
        <v>4.8121759242724478</v>
      </c>
      <c r="BS92" s="830">
        <f t="shared" si="76"/>
        <v>28.997121182369607</v>
      </c>
      <c r="BT92" s="810">
        <f t="shared" si="77"/>
        <v>0</v>
      </c>
      <c r="BU92" s="810">
        <f t="shared" si="78"/>
        <v>19.177527259220309</v>
      </c>
      <c r="BV92" s="810">
        <f t="shared" si="79"/>
        <v>10.879545307951826</v>
      </c>
      <c r="BW92" s="830">
        <f t="shared" si="80"/>
        <v>0</v>
      </c>
      <c r="BX92" s="816">
        <f t="shared" si="106"/>
        <v>635.17827436855646</v>
      </c>
      <c r="BY92" s="755">
        <f t="shared" si="110"/>
        <v>0.12374406280314756</v>
      </c>
      <c r="BZ92" s="805">
        <f t="shared" ca="1" si="104"/>
        <v>83.772104219734985</v>
      </c>
      <c r="CA92" s="757" t="str" cm="1">
        <f t="array" ref="CA92">IF(AY92,INDEX(BA:BA,MATCH(1,(C:C=C92)*(AY:AY=TRUE)*(AZ:AZ=1),0)),"")</f>
        <v/>
      </c>
      <c r="CC92" s="765" t="str">
        <f t="shared" si="105"/>
        <v>Single person, no children</v>
      </c>
      <c r="CD92" s="828">
        <f t="shared" ca="1" si="81"/>
        <v>0</v>
      </c>
      <c r="CE92" s="828">
        <f t="shared" ca="1" si="82"/>
        <v>3.2478568761642026</v>
      </c>
      <c r="CF92" s="828">
        <f t="shared" ca="1" si="83"/>
        <v>660.66952794156919</v>
      </c>
      <c r="CG92" s="808">
        <f t="shared" ca="1" si="84"/>
        <v>4619.1098180766548</v>
      </c>
      <c r="CH92" s="808">
        <f t="shared" ca="1" si="85"/>
        <v>5.8143635319347524</v>
      </c>
      <c r="CI92" s="829">
        <f t="shared" ca="1" si="86"/>
        <v>4555.5838554735819</v>
      </c>
      <c r="CJ92" s="829">
        <f t="shared" ca="1" si="87"/>
        <v>2402.7181539214412</v>
      </c>
      <c r="CK92" s="829">
        <f t="shared" ca="1" si="88"/>
        <v>0</v>
      </c>
      <c r="CL92" s="829">
        <f t="shared" ca="1" si="89"/>
        <v>524.52490571587305</v>
      </c>
      <c r="CM92" s="829">
        <f t="shared" ca="1" si="90"/>
        <v>1700.4007493613528</v>
      </c>
      <c r="CN92" s="810">
        <f t="shared" ca="1" si="91"/>
        <v>5793.8624981207195</v>
      </c>
      <c r="CO92" s="810">
        <f t="shared" ca="1" si="92"/>
        <v>5004.9509038084316</v>
      </c>
      <c r="CP92" s="810">
        <f t="shared" ca="1" si="93"/>
        <v>1390.3097931395603</v>
      </c>
      <c r="CQ92" s="810">
        <f t="shared" ca="1" si="94"/>
        <v>0</v>
      </c>
      <c r="CR92" s="810">
        <f t="shared" ca="1" si="95"/>
        <v>2553.3243918759945</v>
      </c>
      <c r="CS92" s="830">
        <f t="shared" ca="1" si="96"/>
        <v>4315.2384954290865</v>
      </c>
      <c r="CT92" s="830">
        <f t="shared" ca="1" si="97"/>
        <v>4219.0752416058685</v>
      </c>
      <c r="CU92" s="830">
        <f t="shared" ca="1" si="98"/>
        <v>5195.8998166842402</v>
      </c>
      <c r="CV92" s="810">
        <f t="shared" ca="1" si="99"/>
        <v>3588.0901001216234</v>
      </c>
      <c r="CW92" s="810">
        <f t="shared" ca="1" si="100"/>
        <v>3331.5626521989948</v>
      </c>
      <c r="CX92" s="810">
        <f t="shared" ca="1" si="101"/>
        <v>3782.1651308563723</v>
      </c>
      <c r="CY92" s="830">
        <f t="shared" ca="1" si="102"/>
        <v>1506.5840193818656</v>
      </c>
      <c r="CZ92" s="816">
        <f t="shared" ca="1" si="109"/>
        <v>55153.132274121344</v>
      </c>
      <c r="DA92" s="755">
        <f t="shared" ca="1" si="108"/>
        <v>0.14771511824337821</v>
      </c>
      <c r="DB92" s="805"/>
    </row>
    <row r="93" spans="1:106" x14ac:dyDescent="0.25">
      <c r="A93" s="764">
        <v>112</v>
      </c>
      <c r="B93" s="765" t="s">
        <v>391</v>
      </c>
      <c r="C93" s="765" t="s">
        <v>483</v>
      </c>
      <c r="D93" s="717" t="s">
        <v>485</v>
      </c>
      <c r="E93" s="785">
        <v>3.23602854687009E-2</v>
      </c>
      <c r="F93" s="786">
        <v>1.1534509946016701E-2</v>
      </c>
      <c r="G93" s="787">
        <v>35.644030264111898</v>
      </c>
      <c r="H93" s="786">
        <v>2.2341209540843201E-2</v>
      </c>
      <c r="I93" s="787">
        <v>69.038975451720901</v>
      </c>
      <c r="J93" s="786">
        <v>6.0291535796779799E-3</v>
      </c>
      <c r="K93" s="788">
        <v>18.631336196058601</v>
      </c>
      <c r="L93" s="789">
        <v>1.3986872563761001E-2</v>
      </c>
      <c r="M93" s="790">
        <v>43.222339856331601</v>
      </c>
      <c r="N93" s="789">
        <v>1.4140054600235799E-2</v>
      </c>
      <c r="O93" s="791">
        <v>43.695704149186803</v>
      </c>
      <c r="P93" s="792">
        <v>1.7662048055783301E-2</v>
      </c>
      <c r="Q93" s="775">
        <v>54.579395082488297</v>
      </c>
      <c r="R93" s="792">
        <v>1.7995281478739699E-2</v>
      </c>
      <c r="S93" s="775">
        <v>55.609155537718699</v>
      </c>
      <c r="T93" s="792">
        <v>2.2868788140775899E-2</v>
      </c>
      <c r="U93" s="775">
        <v>70.669302849305097</v>
      </c>
      <c r="V93" s="792">
        <v>3.45361434410821E-2</v>
      </c>
      <c r="W93" s="775">
        <v>106.723852836482</v>
      </c>
      <c r="X93" s="792">
        <v>2.8234959082239001E-2</v>
      </c>
      <c r="Y93" s="776">
        <v>87.251885060000603</v>
      </c>
      <c r="Z93" s="793">
        <v>2.5443127694788199E-2</v>
      </c>
      <c r="AA93" s="778">
        <v>78.624546496652499</v>
      </c>
      <c r="AB93" s="793">
        <v>2.94704726975057E-2</v>
      </c>
      <c r="AC93" s="778">
        <v>91.069878620229602</v>
      </c>
      <c r="AD93" s="793">
        <v>4.3129024161504E-2</v>
      </c>
      <c r="AE93" s="778">
        <v>133.27763811978301</v>
      </c>
      <c r="AF93" s="793">
        <v>2.93664542832669E-2</v>
      </c>
      <c r="AG93" s="778">
        <v>90.748440126309603</v>
      </c>
      <c r="AH93" s="793">
        <v>2.18189861388777E-2</v>
      </c>
      <c r="AI93" s="779">
        <v>67.425196727578793</v>
      </c>
      <c r="AJ93" s="794">
        <v>4.05109825658196E-2</v>
      </c>
      <c r="AK93" s="781">
        <v>125.187346091251</v>
      </c>
      <c r="AL93" s="794">
        <v>3.9788570879866703E-2</v>
      </c>
      <c r="AM93" s="781">
        <v>122.95494401107899</v>
      </c>
      <c r="AN93" s="794">
        <v>5.01681070482334E-2</v>
      </c>
      <c r="AO93" s="782">
        <v>155.02986553303501</v>
      </c>
      <c r="AP93" s="793">
        <v>7.2741261867844603E-2</v>
      </c>
      <c r="AQ93" s="778">
        <v>224.78560004731801</v>
      </c>
      <c r="AR93" s="793">
        <v>4.0825248077015097E-2</v>
      </c>
      <c r="AS93" s="778">
        <v>126.158491761457</v>
      </c>
      <c r="AT93" s="793">
        <v>7.2848691392767506E-2</v>
      </c>
      <c r="AU93" s="779">
        <v>225.11757958138799</v>
      </c>
      <c r="AV93" s="794">
        <v>1.6449751487294498E-2</v>
      </c>
      <c r="AW93" s="782">
        <v>50.833147016594701</v>
      </c>
      <c r="AX93" s="49" t="str">
        <f t="shared" si="58"/>
        <v>StructureSingle parent</v>
      </c>
      <c r="AY93" s="49" t="b" cm="1">
        <f t="array" ref="AY93">NOT(OR(BX93="", NOT(ISNUMBER(MATCH(AX93, 'Overview Variables'!$C$2:$C$36 &amp; 'Overview Variables'!$D$2:$D$36, 0)))))</f>
        <v>0</v>
      </c>
      <c r="AZ93" s="753" t="str" cm="1">
        <f t="array" ref="AZ93">IF(AY93,1 + SUMPRODUCT((C:C=C93) * (BX:BX&gt;BX93) * (BX:BX&lt;&gt;"")* (AY:AY=TRUE)),"")</f>
        <v/>
      </c>
      <c r="BA93" s="717" t="str">
        <f t="shared" si="103"/>
        <v>Single parent</v>
      </c>
      <c r="BB93" s="828">
        <f t="shared" si="59"/>
        <v>0</v>
      </c>
      <c r="BC93" s="828">
        <f t="shared" si="60"/>
        <v>0</v>
      </c>
      <c r="BD93" s="828">
        <f t="shared" si="61"/>
        <v>0.83202319399556124</v>
      </c>
      <c r="BE93" s="808">
        <f t="shared" si="62"/>
        <v>10.476167550256989</v>
      </c>
      <c r="BF93" s="808">
        <f t="shared" si="63"/>
        <v>0</v>
      </c>
      <c r="BG93" s="829">
        <f t="shared" si="64"/>
        <v>24.002723307809507</v>
      </c>
      <c r="BH93" s="829">
        <f t="shared" si="65"/>
        <v>13.136555479479981</v>
      </c>
      <c r="BI93" s="829">
        <f t="shared" si="66"/>
        <v>0</v>
      </c>
      <c r="BJ93" s="829">
        <f t="shared" si="67"/>
        <v>0</v>
      </c>
      <c r="BK93" s="829">
        <f t="shared" si="68"/>
        <v>1.2705731587007549</v>
      </c>
      <c r="BL93" s="810">
        <f t="shared" si="69"/>
        <v>26.180978397937057</v>
      </c>
      <c r="BM93" s="810">
        <f t="shared" si="70"/>
        <v>15.972996202048089</v>
      </c>
      <c r="BN93" s="810">
        <f t="shared" si="71"/>
        <v>0</v>
      </c>
      <c r="BO93" s="810">
        <f t="shared" si="72"/>
        <v>0</v>
      </c>
      <c r="BP93" s="810">
        <f t="shared" si="73"/>
        <v>5.7602123406637125</v>
      </c>
      <c r="BQ93" s="830">
        <f t="shared" si="74"/>
        <v>0</v>
      </c>
      <c r="BR93" s="830">
        <f t="shared" si="75"/>
        <v>1.2732342681557345</v>
      </c>
      <c r="BS93" s="830">
        <f t="shared" si="76"/>
        <v>8.327905770006744</v>
      </c>
      <c r="BT93" s="810">
        <f t="shared" si="77"/>
        <v>0</v>
      </c>
      <c r="BU93" s="810">
        <f t="shared" si="78"/>
        <v>2.2045633961588154</v>
      </c>
      <c r="BV93" s="810">
        <f t="shared" si="79"/>
        <v>1.8212172848191877</v>
      </c>
      <c r="BW93" s="830">
        <f t="shared" si="80"/>
        <v>0</v>
      </c>
      <c r="BX93" s="816">
        <f t="shared" si="106"/>
        <v>111.25915035003213</v>
      </c>
      <c r="BY93" s="755">
        <f t="shared" si="110"/>
        <v>2.1675267942729812E-2</v>
      </c>
      <c r="BZ93" s="805">
        <f t="shared" ca="1" si="104"/>
        <v>71.76157084138633</v>
      </c>
      <c r="CA93" s="757" t="str" cm="1">
        <f t="array" ref="CA93">IF(AY93,INDEX(BA:BA,MATCH(1,(C:C=C93)*(AY:AY=TRUE)*(AZ:AZ=1),0)),"")</f>
        <v/>
      </c>
      <c r="CC93" s="765" t="str">
        <f t="shared" si="105"/>
        <v>Single parent</v>
      </c>
      <c r="CD93" s="828">
        <f t="shared" ca="1" si="81"/>
        <v>0</v>
      </c>
      <c r="CE93" s="828">
        <f t="shared" ca="1" si="82"/>
        <v>0.8489659625520416</v>
      </c>
      <c r="CF93" s="828">
        <f t="shared" ca="1" si="83"/>
        <v>74.966495609716006</v>
      </c>
      <c r="CG93" s="808">
        <f t="shared" ca="1" si="84"/>
        <v>829.54742488410113</v>
      </c>
      <c r="CH93" s="808">
        <f t="shared" ca="1" si="85"/>
        <v>0.6787226208113184</v>
      </c>
      <c r="CI93" s="829">
        <f t="shared" ca="1" si="86"/>
        <v>796.1698022585997</v>
      </c>
      <c r="CJ93" s="829">
        <f t="shared" ca="1" si="87"/>
        <v>423.68090713544746</v>
      </c>
      <c r="CK93" s="829">
        <f t="shared" ca="1" si="88"/>
        <v>0</v>
      </c>
      <c r="CL93" s="829">
        <f t="shared" ca="1" si="89"/>
        <v>99.464093110316441</v>
      </c>
      <c r="CM93" s="829">
        <f t="shared" ca="1" si="90"/>
        <v>418.27268384428857</v>
      </c>
      <c r="CN93" s="810">
        <f t="shared" ca="1" si="91"/>
        <v>899.71988154310031</v>
      </c>
      <c r="CO93" s="810">
        <f t="shared" ca="1" si="92"/>
        <v>1099.8085705982153</v>
      </c>
      <c r="CP93" s="810">
        <f t="shared" ca="1" si="93"/>
        <v>452.46659247833844</v>
      </c>
      <c r="CQ93" s="810">
        <f t="shared" ca="1" si="94"/>
        <v>0</v>
      </c>
      <c r="CR93" s="810">
        <f t="shared" ca="1" si="95"/>
        <v>310.5714487007852</v>
      </c>
      <c r="CS93" s="830">
        <f t="shared" ca="1" si="96"/>
        <v>611.39174888334946</v>
      </c>
      <c r="CT93" s="830">
        <f t="shared" ca="1" si="97"/>
        <v>1116.3081446055403</v>
      </c>
      <c r="CU93" s="830">
        <f t="shared" ca="1" si="98"/>
        <v>1492.2503441497024</v>
      </c>
      <c r="CV93" s="810">
        <f t="shared" ca="1" si="99"/>
        <v>1542.3329753839091</v>
      </c>
      <c r="CW93" s="810">
        <f t="shared" ca="1" si="100"/>
        <v>382.98165221047861</v>
      </c>
      <c r="CX93" s="810">
        <f t="shared" ca="1" si="101"/>
        <v>633.12797689454237</v>
      </c>
      <c r="CY93" s="830">
        <f t="shared" ca="1" si="102"/>
        <v>93.039794412137681</v>
      </c>
      <c r="CZ93" s="816">
        <f t="shared" ca="1" si="109"/>
        <v>11277.628225285933</v>
      </c>
      <c r="DA93" s="755">
        <f t="shared" ca="1" si="108"/>
        <v>3.0204561701468853E-2</v>
      </c>
      <c r="DB93" s="805"/>
    </row>
    <row r="94" spans="1:106" x14ac:dyDescent="0.25">
      <c r="A94" s="764">
        <v>113</v>
      </c>
      <c r="B94" s="765" t="s">
        <v>391</v>
      </c>
      <c r="C94" s="765" t="s">
        <v>483</v>
      </c>
      <c r="D94" s="717" t="s">
        <v>486</v>
      </c>
      <c r="E94" s="785">
        <v>0.30202844406211199</v>
      </c>
      <c r="F94" s="786">
        <v>0.30757643118887101</v>
      </c>
      <c r="G94" s="787">
        <v>101.836908819627</v>
      </c>
      <c r="H94" s="786">
        <v>0.34055335478279702</v>
      </c>
      <c r="I94" s="787">
        <v>112.755391579199</v>
      </c>
      <c r="J94" s="786">
        <v>0.39994125717467799</v>
      </c>
      <c r="K94" s="788">
        <v>132.41840794717601</v>
      </c>
      <c r="L94" s="789">
        <v>0.39426130183323199</v>
      </c>
      <c r="M94" s="790">
        <v>130.53780515855999</v>
      </c>
      <c r="N94" s="789">
        <v>0.27354994251600701</v>
      </c>
      <c r="O94" s="791">
        <v>90.570920684461001</v>
      </c>
      <c r="P94" s="792">
        <v>0.43152360362414599</v>
      </c>
      <c r="Q94" s="775">
        <v>142.87515368433401</v>
      </c>
      <c r="R94" s="792">
        <v>0.34533954279833801</v>
      </c>
      <c r="S94" s="775">
        <v>114.34007279371301</v>
      </c>
      <c r="T94" s="792">
        <v>0.13741758727227099</v>
      </c>
      <c r="U94" s="775">
        <v>45.498227062352903</v>
      </c>
      <c r="V94" s="792">
        <v>0.38110938644560099</v>
      </c>
      <c r="W94" s="775">
        <v>126.183276422543</v>
      </c>
      <c r="X94" s="792">
        <v>0.34411574625419999</v>
      </c>
      <c r="Y94" s="776">
        <v>113.93488031327</v>
      </c>
      <c r="Z94" s="793">
        <v>0.37143107075566101</v>
      </c>
      <c r="AA94" s="778">
        <v>122.97883793993699</v>
      </c>
      <c r="AB94" s="793">
        <v>0.33631601760843099</v>
      </c>
      <c r="AC94" s="778">
        <v>111.352431938254</v>
      </c>
      <c r="AD94" s="793">
        <v>0.235388102963909</v>
      </c>
      <c r="AE94" s="778">
        <v>77.935740024373899</v>
      </c>
      <c r="AF94" s="793">
        <v>0.12703042026477299</v>
      </c>
      <c r="AG94" s="778">
        <v>42.059091705498197</v>
      </c>
      <c r="AH94" s="793">
        <v>0.37091839786405401</v>
      </c>
      <c r="AI94" s="779">
        <v>122.80909469168201</v>
      </c>
      <c r="AJ94" s="794">
        <v>0.28348393033938801</v>
      </c>
      <c r="AK94" s="781">
        <v>93.860010840929306</v>
      </c>
      <c r="AL94" s="794">
        <v>0.220039413240215</v>
      </c>
      <c r="AM94" s="781">
        <v>72.853871072806697</v>
      </c>
      <c r="AN94" s="794">
        <v>0.24275391223992099</v>
      </c>
      <c r="AO94" s="782">
        <v>80.374520020372202</v>
      </c>
      <c r="AP94" s="793">
        <v>0.125714119592469</v>
      </c>
      <c r="AQ94" s="778">
        <v>41.623271603722102</v>
      </c>
      <c r="AR94" s="793">
        <v>0.27346545567422997</v>
      </c>
      <c r="AS94" s="778">
        <v>90.542947543706106</v>
      </c>
      <c r="AT94" s="793">
        <v>0.204067663743701</v>
      </c>
      <c r="AU94" s="779">
        <v>67.565710367906405</v>
      </c>
      <c r="AV94" s="794">
        <v>0.248930453361523</v>
      </c>
      <c r="AW94" s="782">
        <v>82.419539700814099</v>
      </c>
      <c r="AX94" s="49" t="str">
        <f t="shared" si="58"/>
        <v>StructureCouple, no children</v>
      </c>
      <c r="AY94" s="49" t="b" cm="1">
        <f t="array" ref="AY94">NOT(OR(BX94="", NOT(ISNUMBER(MATCH(AX94, 'Overview Variables'!$C$2:$C$36 &amp; 'Overview Variables'!$D$2:$D$36, 0)))))</f>
        <v>0</v>
      </c>
      <c r="AZ94" s="753" t="str" cm="1">
        <f t="array" ref="AZ94">IF(AY94,1 + SUMPRODUCT((C:C=C94) * (BX:BX&gt;BX94) * (BX:BX&lt;&gt;"")* (AY:AY=TRUE)),"")</f>
        <v/>
      </c>
      <c r="BA94" s="717" t="str">
        <f t="shared" si="103"/>
        <v>Couple, no children</v>
      </c>
      <c r="BB94" s="828">
        <f t="shared" si="59"/>
        <v>0</v>
      </c>
      <c r="BC94" s="828">
        <f t="shared" si="60"/>
        <v>0</v>
      </c>
      <c r="BD94" s="828">
        <f t="shared" si="61"/>
        <v>55.191893490105564</v>
      </c>
      <c r="BE94" s="808">
        <f t="shared" si="62"/>
        <v>295.30171507309075</v>
      </c>
      <c r="BF94" s="808">
        <f t="shared" si="63"/>
        <v>0</v>
      </c>
      <c r="BG94" s="829">
        <f t="shared" si="64"/>
        <v>586.44057732521435</v>
      </c>
      <c r="BH94" s="829">
        <f t="shared" si="65"/>
        <v>252.09786624278675</v>
      </c>
      <c r="BI94" s="829">
        <f t="shared" si="66"/>
        <v>0</v>
      </c>
      <c r="BJ94" s="829">
        <f t="shared" si="67"/>
        <v>0</v>
      </c>
      <c r="BK94" s="829">
        <f t="shared" si="68"/>
        <v>15.485208581439</v>
      </c>
      <c r="BL94" s="810">
        <f t="shared" si="69"/>
        <v>382.20257180757517</v>
      </c>
      <c r="BM94" s="810">
        <f t="shared" si="70"/>
        <v>182.28328154376959</v>
      </c>
      <c r="BN94" s="810">
        <f t="shared" si="71"/>
        <v>0</v>
      </c>
      <c r="BO94" s="810">
        <f t="shared" si="72"/>
        <v>0</v>
      </c>
      <c r="BP94" s="810">
        <f t="shared" si="73"/>
        <v>97.922457036110259</v>
      </c>
      <c r="BQ94" s="830">
        <f t="shared" si="74"/>
        <v>0</v>
      </c>
      <c r="BR94" s="830">
        <f t="shared" si="75"/>
        <v>7.0412612236868801</v>
      </c>
      <c r="BS94" s="830">
        <f t="shared" si="76"/>
        <v>40.297149431826881</v>
      </c>
      <c r="BT94" s="810">
        <f t="shared" si="77"/>
        <v>0</v>
      </c>
      <c r="BU94" s="810">
        <f t="shared" si="78"/>
        <v>14.767134606408419</v>
      </c>
      <c r="BV94" s="810">
        <f t="shared" si="79"/>
        <v>5.1016915935925251</v>
      </c>
      <c r="BW94" s="830">
        <f t="shared" si="80"/>
        <v>0</v>
      </c>
      <c r="BX94" s="816">
        <f t="shared" si="106"/>
        <v>1934.1328079556063</v>
      </c>
      <c r="BY94" s="755">
        <f t="shared" si="110"/>
        <v>0.37680358619824789</v>
      </c>
      <c r="BZ94" s="805">
        <f t="shared" ca="1" si="104"/>
        <v>115.62223498068683</v>
      </c>
      <c r="CA94" s="757" t="str" cm="1">
        <f t="array" ref="CA94">IF(AY94,INDEX(BA:BA,MATCH(1,(C:C=C94)*(AY:AY=TRUE)*(AZ:AZ=1),0)),"")</f>
        <v/>
      </c>
      <c r="CC94" s="765" t="str">
        <f t="shared" si="105"/>
        <v>Couple, no children</v>
      </c>
      <c r="CD94" s="828">
        <f t="shared" ca="1" si="81"/>
        <v>0</v>
      </c>
      <c r="CE94" s="828">
        <f t="shared" ca="1" si="82"/>
        <v>12.941027481746287</v>
      </c>
      <c r="CF94" s="828">
        <f t="shared" ca="1" si="83"/>
        <v>4972.8695917099458</v>
      </c>
      <c r="CG94" s="808">
        <f t="shared" ca="1" si="84"/>
        <v>23383.243550427156</v>
      </c>
      <c r="CH94" s="808">
        <f t="shared" ca="1" si="85"/>
        <v>13.130397240768335</v>
      </c>
      <c r="CI94" s="829">
        <f t="shared" ca="1" si="86"/>
        <v>19452.221004169252</v>
      </c>
      <c r="CJ94" s="829">
        <f t="shared" ca="1" si="87"/>
        <v>8130.6741956440701</v>
      </c>
      <c r="CK94" s="829">
        <f t="shared" ca="1" si="88"/>
        <v>0</v>
      </c>
      <c r="CL94" s="829">
        <f t="shared" ca="1" si="89"/>
        <v>1097.5950329633308</v>
      </c>
      <c r="CM94" s="829">
        <f t="shared" ca="1" si="90"/>
        <v>5097.7306650097189</v>
      </c>
      <c r="CN94" s="810">
        <f t="shared" ca="1" si="91"/>
        <v>13134.545524061685</v>
      </c>
      <c r="CO94" s="810">
        <f t="shared" ca="1" si="92"/>
        <v>12550.977461129036</v>
      </c>
      <c r="CP94" s="810">
        <f t="shared" ca="1" si="93"/>
        <v>2469.4565881943695</v>
      </c>
      <c r="CQ94" s="810">
        <f t="shared" ca="1" si="94"/>
        <v>0</v>
      </c>
      <c r="CR94" s="810">
        <f t="shared" ca="1" si="95"/>
        <v>5279.6524751969446</v>
      </c>
      <c r="CS94" s="830">
        <f t="shared" ca="1" si="96"/>
        <v>4278.3394766820438</v>
      </c>
      <c r="CT94" s="830">
        <f t="shared" ca="1" si="97"/>
        <v>6173.4257778674719</v>
      </c>
      <c r="CU94" s="830">
        <f t="shared" ca="1" si="98"/>
        <v>7220.71511957645</v>
      </c>
      <c r="CV94" s="810">
        <f t="shared" ca="1" si="99"/>
        <v>2665.5164777191203</v>
      </c>
      <c r="CW94" s="810">
        <f t="shared" ca="1" si="100"/>
        <v>2565.3794396799512</v>
      </c>
      <c r="CX94" s="810">
        <f t="shared" ca="1" si="101"/>
        <v>1773.5520655965054</v>
      </c>
      <c r="CY94" s="830">
        <f t="shared" ca="1" si="102"/>
        <v>1407.950644212774</v>
      </c>
      <c r="CZ94" s="816">
        <f t="shared" ca="1" si="109"/>
        <v>121679.91651456233</v>
      </c>
      <c r="DA94" s="755">
        <f t="shared" ca="1" si="108"/>
        <v>0.32589197593454927</v>
      </c>
      <c r="DB94" s="805"/>
    </row>
    <row r="95" spans="1:106" x14ac:dyDescent="0.25">
      <c r="A95" s="764">
        <v>114</v>
      </c>
      <c r="B95" s="765" t="s">
        <v>391</v>
      </c>
      <c r="C95" s="765" t="s">
        <v>483</v>
      </c>
      <c r="D95" s="717" t="s">
        <v>487</v>
      </c>
      <c r="E95" s="785">
        <v>0.187957622783892</v>
      </c>
      <c r="F95" s="786">
        <v>0.38290900294942398</v>
      </c>
      <c r="G95" s="787">
        <v>203.720922449461</v>
      </c>
      <c r="H95" s="786">
        <v>0.21686568427692601</v>
      </c>
      <c r="I95" s="787">
        <v>115.380095292156</v>
      </c>
      <c r="J95" s="786">
        <v>0.19356708150565299</v>
      </c>
      <c r="K95" s="788">
        <v>102.984427361166</v>
      </c>
      <c r="L95" s="789">
        <v>0.20963879464431101</v>
      </c>
      <c r="M95" s="790">
        <v>111.53513836751701</v>
      </c>
      <c r="N95" s="789">
        <v>0.27405305185256701</v>
      </c>
      <c r="O95" s="791">
        <v>145.805766104876</v>
      </c>
      <c r="P95" s="792">
        <v>0.17752524356156399</v>
      </c>
      <c r="Q95" s="775">
        <v>94.449610998579999</v>
      </c>
      <c r="R95" s="792">
        <v>0.212278279115727</v>
      </c>
      <c r="S95" s="775">
        <v>112.939436013083</v>
      </c>
      <c r="T95" s="792">
        <v>0.208262115092304</v>
      </c>
      <c r="U95" s="775">
        <v>110.80269690990799</v>
      </c>
      <c r="V95" s="792">
        <v>0.13785599048351799</v>
      </c>
      <c r="W95" s="775">
        <v>73.344187078818806</v>
      </c>
      <c r="X95" s="792">
        <v>0.216865560258445</v>
      </c>
      <c r="Y95" s="776">
        <v>115.38002931000599</v>
      </c>
      <c r="Z95" s="793">
        <v>0.18645234263244401</v>
      </c>
      <c r="AA95" s="778">
        <v>99.199138545618894</v>
      </c>
      <c r="AB95" s="793">
        <v>0.191809026557623</v>
      </c>
      <c r="AC95" s="778">
        <v>102.049080913392</v>
      </c>
      <c r="AD95" s="793">
        <v>0.208433458511183</v>
      </c>
      <c r="AE95" s="778">
        <v>110.893857574924</v>
      </c>
      <c r="AF95" s="793">
        <v>0.18644294006064199</v>
      </c>
      <c r="AG95" s="778">
        <v>99.194136050022607</v>
      </c>
      <c r="AH95" s="793">
        <v>0.158373087671697</v>
      </c>
      <c r="AI95" s="779">
        <v>84.259997187658797</v>
      </c>
      <c r="AJ95" s="794">
        <v>0.160691090972857</v>
      </c>
      <c r="AK95" s="781">
        <v>85.493255656683303</v>
      </c>
      <c r="AL95" s="794">
        <v>0.19321240882385901</v>
      </c>
      <c r="AM95" s="781">
        <v>102.79572914475899</v>
      </c>
      <c r="AN95" s="794">
        <v>0.16345615765219801</v>
      </c>
      <c r="AO95" s="782">
        <v>86.964367409634406</v>
      </c>
      <c r="AP95" s="793">
        <v>0.18592839705608699</v>
      </c>
      <c r="AQ95" s="778">
        <v>98.920381255227198</v>
      </c>
      <c r="AR95" s="793">
        <v>9.4911838697868303E-2</v>
      </c>
      <c r="AS95" s="778">
        <v>50.496403014734298</v>
      </c>
      <c r="AT95" s="793">
        <v>0.130582709825489</v>
      </c>
      <c r="AU95" s="779">
        <v>69.474548513326098</v>
      </c>
      <c r="AV95" s="794">
        <v>0.11502657328044601</v>
      </c>
      <c r="AW95" s="782">
        <v>61.1981422071404</v>
      </c>
      <c r="AX95" s="49" t="str">
        <f t="shared" si="58"/>
        <v>StructureCouple with children</v>
      </c>
      <c r="AY95" s="49" t="b" cm="1">
        <f t="array" ref="AY95">NOT(OR(BX95="", NOT(ISNUMBER(MATCH(AX95, 'Overview Variables'!$C$2:$C$36 &amp; 'Overview Variables'!$D$2:$D$36, 0)))))</f>
        <v>0</v>
      </c>
      <c r="AZ95" s="753" t="str" cm="1">
        <f t="array" ref="AZ95">IF(AY95,1 + SUMPRODUCT((C:C=C95) * (BX:BX&gt;BX95) * (BX:BX&lt;&gt;"")* (AY:AY=TRUE)),"")</f>
        <v/>
      </c>
      <c r="BA95" s="717" t="str">
        <f t="shared" si="103"/>
        <v>Couple with children</v>
      </c>
      <c r="BB95" s="828">
        <f t="shared" si="59"/>
        <v>0</v>
      </c>
      <c r="BC95" s="828">
        <f t="shared" si="60"/>
        <v>0</v>
      </c>
      <c r="BD95" s="828">
        <f t="shared" si="61"/>
        <v>26.712257247780112</v>
      </c>
      <c r="BE95" s="808">
        <f t="shared" si="62"/>
        <v>157.01945718858894</v>
      </c>
      <c r="BF95" s="808">
        <f t="shared" si="63"/>
        <v>0</v>
      </c>
      <c r="BG95" s="829">
        <f t="shared" si="64"/>
        <v>241.25680600016545</v>
      </c>
      <c r="BH95" s="829">
        <f t="shared" si="65"/>
        <v>154.96314375448071</v>
      </c>
      <c r="BI95" s="829">
        <f t="shared" si="66"/>
        <v>0</v>
      </c>
      <c r="BJ95" s="829">
        <f t="shared" si="67"/>
        <v>0</v>
      </c>
      <c r="BK95" s="829">
        <f t="shared" si="68"/>
        <v>9.7589502116300242</v>
      </c>
      <c r="BL95" s="810">
        <f t="shared" si="69"/>
        <v>191.8594605687849</v>
      </c>
      <c r="BM95" s="810">
        <f t="shared" si="70"/>
        <v>103.96049239423166</v>
      </c>
      <c r="BN95" s="810">
        <f t="shared" si="71"/>
        <v>0</v>
      </c>
      <c r="BO95" s="810">
        <f t="shared" si="72"/>
        <v>0</v>
      </c>
      <c r="BP95" s="810">
        <f t="shared" si="73"/>
        <v>41.810495145328005</v>
      </c>
      <c r="BQ95" s="830">
        <f t="shared" si="74"/>
        <v>0</v>
      </c>
      <c r="BR95" s="830">
        <f t="shared" si="75"/>
        <v>6.1827970823634884</v>
      </c>
      <c r="BS95" s="830">
        <f t="shared" si="76"/>
        <v>27.133722170264868</v>
      </c>
      <c r="BT95" s="810">
        <f t="shared" si="77"/>
        <v>0</v>
      </c>
      <c r="BU95" s="810">
        <f t="shared" si="78"/>
        <v>5.1252392896848882</v>
      </c>
      <c r="BV95" s="810">
        <f t="shared" si="79"/>
        <v>3.2645677456372248</v>
      </c>
      <c r="BW95" s="830">
        <f t="shared" si="80"/>
        <v>0</v>
      </c>
      <c r="BX95" s="816">
        <f t="shared" si="106"/>
        <v>969.04738879894023</v>
      </c>
      <c r="BY95" s="755">
        <f t="shared" si="110"/>
        <v>0.18878772429357885</v>
      </c>
      <c r="BZ95" s="805">
        <f t="shared" ca="1" si="104"/>
        <v>102.17203029472944</v>
      </c>
      <c r="CA95" s="757" t="str" cm="1">
        <f t="array" ref="CA95">IF(AY95,INDEX(BA:BA,MATCH(1,(C:C=C95)*(AY:AY=TRUE)*(AZ:AZ=1),0)),"")</f>
        <v/>
      </c>
      <c r="CC95" s="765" t="str">
        <f t="shared" si="105"/>
        <v>Couple with children</v>
      </c>
      <c r="CD95" s="828">
        <f t="shared" ca="1" si="81"/>
        <v>0</v>
      </c>
      <c r="CE95" s="828">
        <f t="shared" ca="1" si="82"/>
        <v>8.2408960025231881</v>
      </c>
      <c r="CF95" s="828">
        <f t="shared" ca="1" si="83"/>
        <v>2406.8130914412895</v>
      </c>
      <c r="CG95" s="808">
        <f t="shared" ca="1" si="84"/>
        <v>12433.467271559442</v>
      </c>
      <c r="CH95" s="808">
        <f t="shared" ca="1" si="85"/>
        <v>13.154546488923216</v>
      </c>
      <c r="CI95" s="829">
        <f t="shared" ca="1" si="86"/>
        <v>8002.4829292681816</v>
      </c>
      <c r="CJ95" s="829">
        <f t="shared" ca="1" si="87"/>
        <v>4997.8798035006766</v>
      </c>
      <c r="CK95" s="829">
        <f t="shared" ca="1" si="88"/>
        <v>0</v>
      </c>
      <c r="CL95" s="829">
        <f t="shared" ca="1" si="89"/>
        <v>397.02525259253179</v>
      </c>
      <c r="CM95" s="829">
        <f t="shared" ca="1" si="90"/>
        <v>3212.6464096686041</v>
      </c>
      <c r="CN95" s="810">
        <f t="shared" ca="1" si="91"/>
        <v>6593.3277401684845</v>
      </c>
      <c r="CO95" s="810">
        <f t="shared" ca="1" si="92"/>
        <v>7158.1210621039327</v>
      </c>
      <c r="CP95" s="810">
        <f t="shared" ca="1" si="93"/>
        <v>2186.6754132408209</v>
      </c>
      <c r="CQ95" s="810">
        <f t="shared" ca="1" si="94"/>
        <v>0</v>
      </c>
      <c r="CR95" s="810">
        <f t="shared" ca="1" si="95"/>
        <v>2254.2825299189349</v>
      </c>
      <c r="CS95" s="830">
        <f t="shared" ca="1" si="96"/>
        <v>2425.1499449623579</v>
      </c>
      <c r="CT95" s="830">
        <f t="shared" ca="1" si="97"/>
        <v>5420.7673419621888</v>
      </c>
      <c r="CU95" s="830">
        <f t="shared" ca="1" si="98"/>
        <v>4862.00340936463</v>
      </c>
      <c r="CV95" s="810">
        <f t="shared" ca="1" si="99"/>
        <v>3942.2398027802124</v>
      </c>
      <c r="CW95" s="810">
        <f t="shared" ca="1" si="100"/>
        <v>890.36795882470255</v>
      </c>
      <c r="CX95" s="810">
        <f t="shared" ca="1" si="101"/>
        <v>1134.8943310933248</v>
      </c>
      <c r="CY95" s="830">
        <f t="shared" ca="1" si="102"/>
        <v>650.59029847420265</v>
      </c>
      <c r="CZ95" s="816">
        <f t="shared" ca="1" si="109"/>
        <v>68990.130033415975</v>
      </c>
      <c r="DA95" s="755">
        <f t="shared" ca="1" si="108"/>
        <v>0.18477436902153593</v>
      </c>
      <c r="DB95" s="805"/>
    </row>
    <row r="96" spans="1:106" x14ac:dyDescent="0.25">
      <c r="A96" s="764">
        <v>115</v>
      </c>
      <c r="B96" s="765" t="s">
        <v>391</v>
      </c>
      <c r="C96" s="765" t="s">
        <v>483</v>
      </c>
      <c r="D96" s="717" t="s">
        <v>488</v>
      </c>
      <c r="E96" s="785">
        <v>0.32515659063720298</v>
      </c>
      <c r="F96" s="786">
        <v>0.26388730915130598</v>
      </c>
      <c r="G96" s="787">
        <v>81.156992276912206</v>
      </c>
      <c r="H96" s="786">
        <v>0.334769833605637</v>
      </c>
      <c r="I96" s="787">
        <v>102.95649642210699</v>
      </c>
      <c r="J96" s="786">
        <v>0.34732839740207999</v>
      </c>
      <c r="K96" s="788">
        <v>106.818808968757</v>
      </c>
      <c r="L96" s="789">
        <v>0.30423092507128002</v>
      </c>
      <c r="M96" s="790">
        <v>93.5644344391375</v>
      </c>
      <c r="N96" s="789">
        <v>0.31712437744921401</v>
      </c>
      <c r="O96" s="791">
        <v>97.5297400024252</v>
      </c>
      <c r="P96" s="792">
        <v>0.27222907868206903</v>
      </c>
      <c r="Q96" s="775">
        <v>83.722454509867802</v>
      </c>
      <c r="R96" s="792">
        <v>0.32233464746000301</v>
      </c>
      <c r="S96" s="775">
        <v>99.132127947439102</v>
      </c>
      <c r="T96" s="792">
        <v>0.55261395133461699</v>
      </c>
      <c r="U96" s="775">
        <v>169.953175561248</v>
      </c>
      <c r="V96" s="792">
        <v>0.26437177625622899</v>
      </c>
      <c r="W96" s="775">
        <v>81.305987290045493</v>
      </c>
      <c r="X96" s="792">
        <v>0.296000370738221</v>
      </c>
      <c r="Y96" s="776">
        <v>91.033175787135406</v>
      </c>
      <c r="Z96" s="793">
        <v>0.25282914869368101</v>
      </c>
      <c r="AA96" s="778">
        <v>77.756119966141995</v>
      </c>
      <c r="AB96" s="793">
        <v>0.30829180852542498</v>
      </c>
      <c r="AC96" s="778">
        <v>94.813335298316204</v>
      </c>
      <c r="AD96" s="793">
        <v>0.38052536583232199</v>
      </c>
      <c r="AE96" s="778">
        <v>117.028341663508</v>
      </c>
      <c r="AF96" s="793">
        <v>0.56121051064451899</v>
      </c>
      <c r="AG96" s="778">
        <v>172.59699689454999</v>
      </c>
      <c r="AH96" s="793">
        <v>0.26950745779874302</v>
      </c>
      <c r="AI96" s="779">
        <v>82.885435989654894</v>
      </c>
      <c r="AJ96" s="794">
        <v>0.229385126825015</v>
      </c>
      <c r="AK96" s="781">
        <v>70.546048713173306</v>
      </c>
      <c r="AL96" s="794">
        <v>0.39657910942254399</v>
      </c>
      <c r="AM96" s="781">
        <v>121.965576230632</v>
      </c>
      <c r="AN96" s="794">
        <v>0.36894037015380399</v>
      </c>
      <c r="AO96" s="782">
        <v>113.465444274341</v>
      </c>
      <c r="AP96" s="793">
        <v>0.44639063547588098</v>
      </c>
      <c r="AQ96" s="778">
        <v>137.28481855499101</v>
      </c>
      <c r="AR96" s="793">
        <v>0.23565806386162</v>
      </c>
      <c r="AS96" s="778">
        <v>72.475253661568303</v>
      </c>
      <c r="AT96" s="793">
        <v>0.15731912271996801</v>
      </c>
      <c r="AU96" s="779">
        <v>48.382572351270099</v>
      </c>
      <c r="AV96" s="794">
        <v>0.35322405295597598</v>
      </c>
      <c r="AW96" s="782">
        <v>108.631983212694</v>
      </c>
      <c r="AX96" s="49" t="str">
        <f t="shared" si="58"/>
        <v>StructureOther: two or more adults, may include a couple, may have children</v>
      </c>
      <c r="AY96" s="49" t="b" cm="1">
        <f t="array" ref="AY96">NOT(OR(BX96="", NOT(ISNUMBER(MATCH(AX96, 'Overview Variables'!$C$2:$C$36 &amp; 'Overview Variables'!$D$2:$D$36, 0)))))</f>
        <v>0</v>
      </c>
      <c r="AZ96" s="753" t="str" cm="1">
        <f t="array" ref="AZ96">IF(AY96,1 + SUMPRODUCT((C:C=C96) * (BX:BX&gt;BX96) * (BX:BX&lt;&gt;"")* (AY:AY=TRUE)),"")</f>
        <v/>
      </c>
      <c r="BA96" s="717" t="str">
        <f t="shared" si="103"/>
        <v>Other: two or more adults, may include a couple, may have children</v>
      </c>
      <c r="BB96" s="828">
        <f t="shared" si="59"/>
        <v>0</v>
      </c>
      <c r="BC96" s="828">
        <f t="shared" si="60"/>
        <v>0</v>
      </c>
      <c r="BD96" s="828">
        <f t="shared" si="61"/>
        <v>47.931318841487041</v>
      </c>
      <c r="BE96" s="808">
        <f t="shared" si="62"/>
        <v>227.86896287838874</v>
      </c>
      <c r="BF96" s="808">
        <f t="shared" si="63"/>
        <v>0</v>
      </c>
      <c r="BG96" s="829">
        <f t="shared" si="64"/>
        <v>369.9593179289318</v>
      </c>
      <c r="BH96" s="829">
        <f t="shared" si="65"/>
        <v>235.30429264580221</v>
      </c>
      <c r="BI96" s="829">
        <f t="shared" si="66"/>
        <v>0</v>
      </c>
      <c r="BJ96" s="829">
        <f t="shared" si="67"/>
        <v>0</v>
      </c>
      <c r="BK96" s="829">
        <f t="shared" si="68"/>
        <v>13.320016683219945</v>
      </c>
      <c r="BL96" s="810">
        <f t="shared" si="69"/>
        <v>260.16119400579777</v>
      </c>
      <c r="BM96" s="810">
        <f t="shared" si="70"/>
        <v>167.09416022078034</v>
      </c>
      <c r="BN96" s="810">
        <f t="shared" si="71"/>
        <v>0</v>
      </c>
      <c r="BO96" s="810">
        <f t="shared" si="72"/>
        <v>0</v>
      </c>
      <c r="BP96" s="810">
        <f t="shared" si="73"/>
        <v>71.149968858868164</v>
      </c>
      <c r="BQ96" s="830">
        <f t="shared" si="74"/>
        <v>0</v>
      </c>
      <c r="BR96" s="830">
        <f t="shared" si="75"/>
        <v>12.690531501521408</v>
      </c>
      <c r="BS96" s="830">
        <f t="shared" si="76"/>
        <v>61.244101445531463</v>
      </c>
      <c r="BT96" s="810">
        <f t="shared" si="77"/>
        <v>0</v>
      </c>
      <c r="BU96" s="810">
        <f t="shared" si="78"/>
        <v>12.725535448527481</v>
      </c>
      <c r="BV96" s="810">
        <f t="shared" si="79"/>
        <v>3.9329780679992004</v>
      </c>
      <c r="BW96" s="830">
        <f t="shared" si="80"/>
        <v>0</v>
      </c>
      <c r="BX96" s="816">
        <f t="shared" si="106"/>
        <v>1483.3823785268555</v>
      </c>
      <c r="BY96" s="755">
        <f t="shared" si="110"/>
        <v>0.28898935876229409</v>
      </c>
      <c r="BZ96" s="805">
        <f t="shared" ca="1" si="104"/>
        <v>92.799097622501279</v>
      </c>
      <c r="CA96" s="757" t="str" cm="1">
        <f t="array" ref="CA96">IF(AY96,INDEX(BA:BA,MATCH(1,(C:C=C96)*(AY:AY=TRUE)*(AZ:AZ=1),0)),"")</f>
        <v/>
      </c>
      <c r="CC96" s="765" t="str">
        <f t="shared" si="105"/>
        <v>Other: two or more adults, may include a couple, may have children</v>
      </c>
      <c r="CD96" s="828">
        <f t="shared" ca="1" si="81"/>
        <v>0</v>
      </c>
      <c r="CE96" s="828">
        <f t="shared" ca="1" si="82"/>
        <v>12.721253677014206</v>
      </c>
      <c r="CF96" s="828">
        <f t="shared" ca="1" si="83"/>
        <v>4318.6812932974626</v>
      </c>
      <c r="CG96" s="808">
        <f t="shared" ca="1" si="84"/>
        <v>18043.631935052548</v>
      </c>
      <c r="CH96" s="808">
        <f t="shared" ca="1" si="85"/>
        <v>15.221970117562272</v>
      </c>
      <c r="CI96" s="829">
        <f t="shared" ca="1" si="86"/>
        <v>12271.542408830308</v>
      </c>
      <c r="CJ96" s="829">
        <f t="shared" ca="1" si="87"/>
        <v>7589.0469397983106</v>
      </c>
      <c r="CK96" s="829">
        <f t="shared" ca="1" si="88"/>
        <v>0</v>
      </c>
      <c r="CL96" s="829">
        <f t="shared" ca="1" si="89"/>
        <v>761.39071561793946</v>
      </c>
      <c r="CM96" s="829">
        <f t="shared" ca="1" si="90"/>
        <v>4384.9494921160058</v>
      </c>
      <c r="CN96" s="810">
        <f t="shared" ca="1" si="91"/>
        <v>8940.5443561059474</v>
      </c>
      <c r="CO96" s="810">
        <f t="shared" ca="1" si="92"/>
        <v>11505.142002360335</v>
      </c>
      <c r="CP96" s="810">
        <f t="shared" ca="1" si="93"/>
        <v>3992.0916129468901</v>
      </c>
      <c r="CQ96" s="810">
        <f t="shared" ca="1" si="94"/>
        <v>0</v>
      </c>
      <c r="CR96" s="810">
        <f t="shared" ca="1" si="95"/>
        <v>3836.169154307308</v>
      </c>
      <c r="CS96" s="830">
        <f t="shared" ca="1" si="96"/>
        <v>3461.8803340431264</v>
      </c>
      <c r="CT96" s="830">
        <f t="shared" ca="1" si="97"/>
        <v>11126.423493958893</v>
      </c>
      <c r="CU96" s="830">
        <f t="shared" ca="1" si="98"/>
        <v>10974.131310224899</v>
      </c>
      <c r="CV96" s="810">
        <f t="shared" ca="1" si="99"/>
        <v>9464.8206439951045</v>
      </c>
      <c r="CW96" s="810">
        <f t="shared" ca="1" si="100"/>
        <v>2210.7082970858573</v>
      </c>
      <c r="CX96" s="810">
        <f t="shared" ca="1" si="101"/>
        <v>1367.2604955592419</v>
      </c>
      <c r="CY96" s="830">
        <f t="shared" ca="1" si="102"/>
        <v>1997.8352435190002</v>
      </c>
      <c r="CZ96" s="816">
        <f t="shared" ca="1" si="109"/>
        <v>116274.19295261377</v>
      </c>
      <c r="DA96" s="755">
        <f t="shared" ca="1" si="108"/>
        <v>0.31141397509906599</v>
      </c>
      <c r="DB96" s="805"/>
    </row>
    <row r="97" spans="1:106" x14ac:dyDescent="0.25">
      <c r="A97" s="764">
        <v>116</v>
      </c>
      <c r="B97" s="765" t="s">
        <v>391</v>
      </c>
      <c r="C97" s="765" t="s">
        <v>489</v>
      </c>
      <c r="D97" s="717" t="s">
        <v>386</v>
      </c>
      <c r="E97" s="785" t="s">
        <v>386</v>
      </c>
      <c r="F97" s="786" t="s">
        <v>386</v>
      </c>
      <c r="G97" s="787" t="s">
        <v>386</v>
      </c>
      <c r="H97" s="786" t="s">
        <v>386</v>
      </c>
      <c r="I97" s="787" t="s">
        <v>386</v>
      </c>
      <c r="J97" s="786" t="s">
        <v>386</v>
      </c>
      <c r="K97" s="788" t="s">
        <v>386</v>
      </c>
      <c r="L97" s="789" t="s">
        <v>386</v>
      </c>
      <c r="M97" s="790" t="s">
        <v>386</v>
      </c>
      <c r="N97" s="789" t="s">
        <v>386</v>
      </c>
      <c r="O97" s="791" t="s">
        <v>386</v>
      </c>
      <c r="P97" s="792" t="s">
        <v>386</v>
      </c>
      <c r="Q97" s="775" t="s">
        <v>386</v>
      </c>
      <c r="R97" s="792" t="s">
        <v>386</v>
      </c>
      <c r="S97" s="775" t="s">
        <v>386</v>
      </c>
      <c r="T97" s="792" t="s">
        <v>386</v>
      </c>
      <c r="U97" s="775" t="s">
        <v>386</v>
      </c>
      <c r="V97" s="792" t="s">
        <v>386</v>
      </c>
      <c r="W97" s="775" t="s">
        <v>386</v>
      </c>
      <c r="X97" s="792" t="s">
        <v>386</v>
      </c>
      <c r="Y97" s="776" t="s">
        <v>386</v>
      </c>
      <c r="Z97" s="793" t="s">
        <v>386</v>
      </c>
      <c r="AA97" s="778" t="s">
        <v>386</v>
      </c>
      <c r="AB97" s="793" t="s">
        <v>386</v>
      </c>
      <c r="AC97" s="778" t="s">
        <v>386</v>
      </c>
      <c r="AD97" s="793" t="s">
        <v>386</v>
      </c>
      <c r="AE97" s="778" t="s">
        <v>386</v>
      </c>
      <c r="AF97" s="793" t="s">
        <v>386</v>
      </c>
      <c r="AG97" s="778" t="s">
        <v>386</v>
      </c>
      <c r="AH97" s="793" t="s">
        <v>386</v>
      </c>
      <c r="AI97" s="779" t="s">
        <v>386</v>
      </c>
      <c r="AJ97" s="794" t="s">
        <v>386</v>
      </c>
      <c r="AK97" s="781" t="s">
        <v>386</v>
      </c>
      <c r="AL97" s="794" t="s">
        <v>386</v>
      </c>
      <c r="AM97" s="781" t="s">
        <v>386</v>
      </c>
      <c r="AN97" s="794" t="s">
        <v>386</v>
      </c>
      <c r="AO97" s="782" t="s">
        <v>386</v>
      </c>
      <c r="AP97" s="793" t="s">
        <v>386</v>
      </c>
      <c r="AQ97" s="778" t="s">
        <v>386</v>
      </c>
      <c r="AR97" s="793" t="s">
        <v>386</v>
      </c>
      <c r="AS97" s="778" t="s">
        <v>386</v>
      </c>
      <c r="AT97" s="793" t="s">
        <v>386</v>
      </c>
      <c r="AU97" s="779" t="s">
        <v>386</v>
      </c>
      <c r="AV97" s="794" t="s">
        <v>386</v>
      </c>
      <c r="AW97" s="782" t="s">
        <v>386</v>
      </c>
      <c r="AX97" s="49" t="str">
        <f t="shared" si="58"/>
        <v>Number of Children by Age</v>
      </c>
      <c r="AY97" s="49" t="b" cm="1">
        <f t="array" ref="AY97">NOT(OR(BX97="", NOT(ISNUMBER(MATCH(AX97, 'Overview Variables'!$C$2:$C$36 &amp; 'Overview Variables'!$D$2:$D$36, 0)))))</f>
        <v>0</v>
      </c>
      <c r="AZ97" s="753" t="str" cm="1">
        <f t="array" ref="AZ97">IF(AY97,1 + SUMPRODUCT((C:C=C97) * (BX:BX&gt;BX97) * (BX:BX&lt;&gt;"")* (AY:AY=TRUE)),"")</f>
        <v/>
      </c>
      <c r="BA97" s="717" t="str">
        <f t="shared" si="103"/>
        <v/>
      </c>
      <c r="BB97" s="828" t="str">
        <f t="shared" si="59"/>
        <v/>
      </c>
      <c r="BC97" s="828" t="str">
        <f t="shared" si="60"/>
        <v/>
      </c>
      <c r="BD97" s="828" t="str">
        <f t="shared" si="61"/>
        <v/>
      </c>
      <c r="BE97" s="808" t="str">
        <f t="shared" si="62"/>
        <v/>
      </c>
      <c r="BF97" s="808" t="str">
        <f t="shared" si="63"/>
        <v/>
      </c>
      <c r="BG97" s="829" t="str">
        <f t="shared" si="64"/>
        <v/>
      </c>
      <c r="BH97" s="829" t="str">
        <f t="shared" si="65"/>
        <v/>
      </c>
      <c r="BI97" s="829" t="str">
        <f t="shared" si="66"/>
        <v/>
      </c>
      <c r="BJ97" s="829" t="str">
        <f t="shared" si="67"/>
        <v/>
      </c>
      <c r="BK97" s="829" t="str">
        <f t="shared" si="68"/>
        <v/>
      </c>
      <c r="BL97" s="810" t="str">
        <f t="shared" si="69"/>
        <v/>
      </c>
      <c r="BM97" s="810" t="str">
        <f t="shared" si="70"/>
        <v/>
      </c>
      <c r="BN97" s="810" t="str">
        <f t="shared" si="71"/>
        <v/>
      </c>
      <c r="BO97" s="810" t="str">
        <f t="shared" si="72"/>
        <v/>
      </c>
      <c r="BP97" s="810" t="str">
        <f t="shared" si="73"/>
        <v/>
      </c>
      <c r="BQ97" s="830" t="str">
        <f t="shared" si="74"/>
        <v/>
      </c>
      <c r="BR97" s="830" t="str">
        <f t="shared" si="75"/>
        <v/>
      </c>
      <c r="BS97" s="830" t="str">
        <f t="shared" si="76"/>
        <v/>
      </c>
      <c r="BT97" s="810" t="str">
        <f t="shared" si="77"/>
        <v/>
      </c>
      <c r="BU97" s="810" t="str">
        <f t="shared" si="78"/>
        <v/>
      </c>
      <c r="BV97" s="810" t="str">
        <f t="shared" si="79"/>
        <v/>
      </c>
      <c r="BW97" s="830" t="str">
        <f t="shared" si="80"/>
        <v/>
      </c>
      <c r="BX97" s="816" t="str">
        <f t="shared" si="106"/>
        <v/>
      </c>
      <c r="BY97" s="755" t="str">
        <f t="shared" si="110"/>
        <v/>
      </c>
      <c r="BZ97" s="805" t="str">
        <f t="shared" ca="1" si="104"/>
        <v/>
      </c>
      <c r="CA97" s="757" t="str" cm="1">
        <f t="array" ref="CA97">IF(AY97,INDEX(BA:BA,MATCH(1,(C:C=C97)*(AY:AY=TRUE)*(AZ:AZ=1),0)),"")</f>
        <v/>
      </c>
      <c r="CC97" s="765" t="str">
        <f t="shared" si="105"/>
        <v/>
      </c>
      <c r="CD97" s="828" t="str">
        <f t="shared" si="81"/>
        <v/>
      </c>
      <c r="CE97" s="828" t="str">
        <f t="shared" si="82"/>
        <v/>
      </c>
      <c r="CF97" s="828" t="str">
        <f t="shared" si="83"/>
        <v/>
      </c>
      <c r="CG97" s="808" t="str">
        <f t="shared" si="84"/>
        <v/>
      </c>
      <c r="CH97" s="808" t="str">
        <f t="shared" si="85"/>
        <v/>
      </c>
      <c r="CI97" s="829" t="str">
        <f t="shared" si="86"/>
        <v/>
      </c>
      <c r="CJ97" s="829" t="str">
        <f t="shared" si="87"/>
        <v/>
      </c>
      <c r="CK97" s="829" t="str">
        <f t="shared" si="88"/>
        <v/>
      </c>
      <c r="CL97" s="829" t="str">
        <f t="shared" si="89"/>
        <v/>
      </c>
      <c r="CM97" s="829" t="str">
        <f t="shared" si="90"/>
        <v/>
      </c>
      <c r="CN97" s="810" t="str">
        <f t="shared" si="91"/>
        <v/>
      </c>
      <c r="CO97" s="810" t="str">
        <f t="shared" si="92"/>
        <v/>
      </c>
      <c r="CP97" s="810" t="str">
        <f t="shared" si="93"/>
        <v/>
      </c>
      <c r="CQ97" s="810" t="str">
        <f t="shared" si="94"/>
        <v/>
      </c>
      <c r="CR97" s="810" t="str">
        <f t="shared" si="95"/>
        <v/>
      </c>
      <c r="CS97" s="830" t="str">
        <f t="shared" si="96"/>
        <v/>
      </c>
      <c r="CT97" s="830" t="str">
        <f t="shared" si="97"/>
        <v/>
      </c>
      <c r="CU97" s="830" t="str">
        <f t="shared" si="98"/>
        <v/>
      </c>
      <c r="CV97" s="810" t="str">
        <f t="shared" si="99"/>
        <v/>
      </c>
      <c r="CW97" s="810" t="str">
        <f t="shared" si="100"/>
        <v/>
      </c>
      <c r="CX97" s="810" t="str">
        <f t="shared" si="101"/>
        <v/>
      </c>
      <c r="CY97" s="830" t="str">
        <f t="shared" si="102"/>
        <v/>
      </c>
      <c r="CZ97" s="816" t="str">
        <f t="shared" si="109"/>
        <v/>
      </c>
      <c r="DA97" s="755" t="str">
        <f t="shared" ca="1" si="108"/>
        <v/>
      </c>
      <c r="DB97" s="805"/>
    </row>
    <row r="98" spans="1:106" x14ac:dyDescent="0.25">
      <c r="A98" s="764">
        <v>117</v>
      </c>
      <c r="B98" s="765" t="s">
        <v>391</v>
      </c>
      <c r="C98" s="765" t="s">
        <v>489</v>
      </c>
      <c r="D98" s="717" t="s">
        <v>490</v>
      </c>
      <c r="E98" s="785">
        <v>0.88754784139453202</v>
      </c>
      <c r="F98" s="786">
        <v>0.92617918875848204</v>
      </c>
      <c r="G98" s="787">
        <v>104.352593241988</v>
      </c>
      <c r="H98" s="786">
        <v>0.92722247121057</v>
      </c>
      <c r="I98" s="787">
        <v>104.47013985789199</v>
      </c>
      <c r="J98" s="786">
        <v>0.938845670121779</v>
      </c>
      <c r="K98" s="788">
        <v>105.779725478983</v>
      </c>
      <c r="L98" s="789">
        <v>0.90455541796205596</v>
      </c>
      <c r="M98" s="790">
        <v>101.91624335887001</v>
      </c>
      <c r="N98" s="789">
        <v>0.89463424670264702</v>
      </c>
      <c r="O98" s="791">
        <v>100.798425163986</v>
      </c>
      <c r="P98" s="792">
        <v>0.913847007529623</v>
      </c>
      <c r="Q98" s="775">
        <v>102.963126595381</v>
      </c>
      <c r="R98" s="792">
        <v>0.88879581974845401</v>
      </c>
      <c r="S98" s="775">
        <v>100.140609699637</v>
      </c>
      <c r="T98" s="792">
        <v>0.860428576076394</v>
      </c>
      <c r="U98" s="775">
        <v>96.944472843792994</v>
      </c>
      <c r="V98" s="792">
        <v>0.92560858580642302</v>
      </c>
      <c r="W98" s="775">
        <v>104.28830341720899</v>
      </c>
      <c r="X98" s="792">
        <v>0.869246609975454</v>
      </c>
      <c r="Y98" s="776">
        <v>97.938000571290601</v>
      </c>
      <c r="Z98" s="793">
        <v>0.90338520177353598</v>
      </c>
      <c r="AA98" s="778">
        <v>101.784395121069</v>
      </c>
      <c r="AB98" s="793">
        <v>0.89873994226642195</v>
      </c>
      <c r="AC98" s="778">
        <v>101.261013812427</v>
      </c>
      <c r="AD98" s="793">
        <v>0.86022069638840903</v>
      </c>
      <c r="AE98" s="778">
        <v>96.921051042928994</v>
      </c>
      <c r="AF98" s="793">
        <v>0.79780881491577105</v>
      </c>
      <c r="AG98" s="778">
        <v>89.889105432585893</v>
      </c>
      <c r="AH98" s="793">
        <v>0.89820973715946195</v>
      </c>
      <c r="AI98" s="779">
        <v>101.20127561216</v>
      </c>
      <c r="AJ98" s="794">
        <v>0.86213245327656196</v>
      </c>
      <c r="AK98" s="781">
        <v>97.136448658583106</v>
      </c>
      <c r="AL98" s="794">
        <v>0.87780956388220599</v>
      </c>
      <c r="AM98" s="781">
        <v>98.902788440449001</v>
      </c>
      <c r="AN98" s="794">
        <v>0.89362208147879196</v>
      </c>
      <c r="AO98" s="782">
        <v>100.684384525651</v>
      </c>
      <c r="AP98" s="793">
        <v>0.85094960327955405</v>
      </c>
      <c r="AQ98" s="778">
        <v>95.876477142068893</v>
      </c>
      <c r="AR98" s="793">
        <v>0.91086877213828998</v>
      </c>
      <c r="AS98" s="778">
        <v>102.627568865146</v>
      </c>
      <c r="AT98" s="793">
        <v>0.892422401156303</v>
      </c>
      <c r="AU98" s="779">
        <v>100.549216564384</v>
      </c>
      <c r="AV98" s="794">
        <v>0.94095746508766998</v>
      </c>
      <c r="AW98" s="782">
        <v>106.01766138140999</v>
      </c>
      <c r="AX98" s="49" t="str">
        <f t="shared" si="58"/>
        <v>Number of Children by AgeChildren aged 0 - 5: 0</v>
      </c>
      <c r="AY98" s="49" t="b" cm="1">
        <f t="array" ref="AY98">NOT(OR(BX98="", NOT(ISNUMBER(MATCH(AX98, 'Overview Variables'!$C$2:$C$36 &amp; 'Overview Variables'!$D$2:$D$36, 0)))))</f>
        <v>0</v>
      </c>
      <c r="AZ98" s="753" t="str" cm="1">
        <f t="array" ref="AZ98">IF(AY98,1 + SUMPRODUCT((C:C=C98) * (BX:BX&gt;BX98) * (BX:BX&lt;&gt;"")* (AY:AY=TRUE)),"")</f>
        <v/>
      </c>
      <c r="BA98" s="717" t="str">
        <f t="shared" si="103"/>
        <v>Children aged 0 - 5: 0</v>
      </c>
      <c r="BB98" s="828">
        <f t="shared" si="59"/>
        <v>0</v>
      </c>
      <c r="BC98" s="828">
        <f t="shared" si="60"/>
        <v>0</v>
      </c>
      <c r="BD98" s="828">
        <f t="shared" si="61"/>
        <v>129.56070247680549</v>
      </c>
      <c r="BE98" s="808">
        <f t="shared" si="62"/>
        <v>677.51200805357996</v>
      </c>
      <c r="BF98" s="808">
        <f t="shared" si="63"/>
        <v>0</v>
      </c>
      <c r="BG98" s="829">
        <f t="shared" si="64"/>
        <v>1241.9180832327577</v>
      </c>
      <c r="BH98" s="829">
        <f t="shared" si="65"/>
        <v>648.82094841637138</v>
      </c>
      <c r="BI98" s="829">
        <f t="shared" si="66"/>
        <v>0</v>
      </c>
      <c r="BJ98" s="829">
        <f t="shared" si="67"/>
        <v>0</v>
      </c>
      <c r="BK98" s="829">
        <f t="shared" si="68"/>
        <v>39.116097448895431</v>
      </c>
      <c r="BL98" s="810">
        <f t="shared" si="69"/>
        <v>929.58337262496855</v>
      </c>
      <c r="BM98" s="810">
        <f t="shared" si="70"/>
        <v>487.11704870840072</v>
      </c>
      <c r="BN98" s="810">
        <f t="shared" si="71"/>
        <v>0</v>
      </c>
      <c r="BO98" s="810">
        <f t="shared" si="72"/>
        <v>0</v>
      </c>
      <c r="BP98" s="810">
        <f t="shared" si="73"/>
        <v>237.12737061009796</v>
      </c>
      <c r="BQ98" s="830">
        <f t="shared" si="74"/>
        <v>0</v>
      </c>
      <c r="BR98" s="830">
        <f t="shared" si="75"/>
        <v>28.089906044230592</v>
      </c>
      <c r="BS98" s="830">
        <f t="shared" si="76"/>
        <v>148.34126552547946</v>
      </c>
      <c r="BT98" s="810">
        <f t="shared" si="77"/>
        <v>0</v>
      </c>
      <c r="BU98" s="810">
        <f t="shared" si="78"/>
        <v>49.186913695467659</v>
      </c>
      <c r="BV98" s="810">
        <f t="shared" si="79"/>
        <v>22.310560028907574</v>
      </c>
      <c r="BW98" s="830">
        <f t="shared" si="80"/>
        <v>0</v>
      </c>
      <c r="BX98" s="816">
        <f t="shared" si="106"/>
        <v>4638.6842768659626</v>
      </c>
      <c r="BY98" s="755">
        <f t="shared" si="110"/>
        <v>0.90369847591388319</v>
      </c>
      <c r="BZ98" s="805">
        <f t="shared" ca="1" si="104"/>
        <v>100.94976910622347</v>
      </c>
      <c r="CA98" s="757" t="str" cm="1">
        <f t="array" ref="CA98">IF(AY98,INDEX(BA:BA,MATCH(1,(C:C=C98)*(AY:AY=TRUE)*(AZ:AZ=1),0)),"")</f>
        <v/>
      </c>
      <c r="CC98" s="765" t="str">
        <f t="shared" si="105"/>
        <v>Children aged 0 - 5: 0</v>
      </c>
      <c r="CD98" s="828">
        <f t="shared" ca="1" si="81"/>
        <v>0</v>
      </c>
      <c r="CE98" s="828">
        <f t="shared" ca="1" si="82"/>
        <v>35.234453906001661</v>
      </c>
      <c r="CF98" s="828">
        <f t="shared" ca="1" si="83"/>
        <v>11673.607062294201</v>
      </c>
      <c r="CG98" s="808">
        <f t="shared" ca="1" si="84"/>
        <v>53648.277283911579</v>
      </c>
      <c r="CH98" s="808">
        <f t="shared" ca="1" si="85"/>
        <v>42.942443841727055</v>
      </c>
      <c r="CI98" s="829">
        <f t="shared" ca="1" si="86"/>
        <v>41194.395405420342</v>
      </c>
      <c r="CJ98" s="829">
        <f t="shared" ca="1" si="87"/>
        <v>20925.8087801576</v>
      </c>
      <c r="CK98" s="829">
        <f t="shared" ca="1" si="88"/>
        <v>0</v>
      </c>
      <c r="CL98" s="829">
        <f t="shared" ca="1" si="89"/>
        <v>2665.7527271224985</v>
      </c>
      <c r="CM98" s="829">
        <f t="shared" ca="1" si="90"/>
        <v>12877.019280176375</v>
      </c>
      <c r="CN98" s="810">
        <f t="shared" ca="1" si="91"/>
        <v>31945.50750511578</v>
      </c>
      <c r="CO98" s="810">
        <f t="shared" ca="1" si="92"/>
        <v>33540.075905440601</v>
      </c>
      <c r="CP98" s="810">
        <f t="shared" ca="1" si="93"/>
        <v>9024.5753258107998</v>
      </c>
      <c r="CQ98" s="810">
        <f t="shared" ca="1" si="94"/>
        <v>0</v>
      </c>
      <c r="CR98" s="810">
        <f t="shared" ca="1" si="95"/>
        <v>12785.117398727782</v>
      </c>
      <c r="CS98" s="830">
        <f t="shared" ca="1" si="96"/>
        <v>13011.302984849874</v>
      </c>
      <c r="CT98" s="830">
        <f t="shared" ca="1" si="97"/>
        <v>24627.82512427917</v>
      </c>
      <c r="CU98" s="830">
        <f t="shared" ca="1" si="98"/>
        <v>26580.788813586667</v>
      </c>
      <c r="CV98" s="810">
        <f t="shared" ca="1" si="99"/>
        <v>18042.684438336386</v>
      </c>
      <c r="CW98" s="810">
        <f t="shared" ca="1" si="100"/>
        <v>8544.8599514292982</v>
      </c>
      <c r="CX98" s="810">
        <f t="shared" ca="1" si="101"/>
        <v>7756.043088449429</v>
      </c>
      <c r="CY98" s="830">
        <f t="shared" ca="1" si="102"/>
        <v>5322.055422535861</v>
      </c>
      <c r="CZ98" s="816">
        <f t="shared" ca="1" si="109"/>
        <v>334243.87339539203</v>
      </c>
      <c r="DA98" s="755">
        <f t="shared" ca="1" si="108"/>
        <v>0.89519617916408978</v>
      </c>
      <c r="DB98" s="805"/>
    </row>
    <row r="99" spans="1:106" x14ac:dyDescent="0.25">
      <c r="A99" s="764">
        <v>118</v>
      </c>
      <c r="B99" s="765" t="s">
        <v>391</v>
      </c>
      <c r="C99" s="765" t="s">
        <v>489</v>
      </c>
      <c r="D99" s="717" t="s">
        <v>491</v>
      </c>
      <c r="E99" s="785">
        <v>8.5119406018428295E-2</v>
      </c>
      <c r="F99" s="786">
        <v>3.0625867502006899E-2</v>
      </c>
      <c r="G99" s="787">
        <v>35.979888646516599</v>
      </c>
      <c r="H99" s="786">
        <v>3.81057086006815E-2</v>
      </c>
      <c r="I99" s="787">
        <v>44.767357272713603</v>
      </c>
      <c r="J99" s="786">
        <v>3.82106984870638E-2</v>
      </c>
      <c r="K99" s="788">
        <v>44.8907015149884</v>
      </c>
      <c r="L99" s="789">
        <v>6.4274961305685496E-2</v>
      </c>
      <c r="M99" s="790">
        <v>75.511524706563307</v>
      </c>
      <c r="N99" s="789">
        <v>6.5109909105663902E-2</v>
      </c>
      <c r="O99" s="791">
        <v>76.492438271441401</v>
      </c>
      <c r="P99" s="792">
        <v>6.9905990460175996E-2</v>
      </c>
      <c r="Q99" s="775">
        <v>82.126971662656302</v>
      </c>
      <c r="R99" s="792">
        <v>8.7442512510018403E-2</v>
      </c>
      <c r="S99" s="775">
        <v>102.729232498505</v>
      </c>
      <c r="T99" s="792">
        <v>9.5554478714014304E-2</v>
      </c>
      <c r="U99" s="775">
        <v>112.25933448516599</v>
      </c>
      <c r="V99" s="792">
        <v>6.0123839706959697E-2</v>
      </c>
      <c r="W99" s="775">
        <v>70.634703082799803</v>
      </c>
      <c r="X99" s="792">
        <v>0.107841619604161</v>
      </c>
      <c r="Y99" s="776">
        <v>126.69451614924699</v>
      </c>
      <c r="Z99" s="793">
        <v>7.1565143292202094E-2</v>
      </c>
      <c r="AA99" s="778">
        <v>84.076177971340897</v>
      </c>
      <c r="AB99" s="793">
        <v>7.9710177214510097E-2</v>
      </c>
      <c r="AC99" s="778">
        <v>93.6451285823738</v>
      </c>
      <c r="AD99" s="793">
        <v>0.11184990673230701</v>
      </c>
      <c r="AE99" s="778">
        <v>131.403532947694</v>
      </c>
      <c r="AF99" s="793">
        <v>0.13812774533111899</v>
      </c>
      <c r="AG99" s="778">
        <v>162.27526928608299</v>
      </c>
      <c r="AH99" s="793">
        <v>7.7429066112438202E-2</v>
      </c>
      <c r="AI99" s="779">
        <v>90.965233116963603</v>
      </c>
      <c r="AJ99" s="794">
        <v>0.10631637383533001</v>
      </c>
      <c r="AK99" s="781">
        <v>124.902626567098</v>
      </c>
      <c r="AL99" s="794">
        <v>0.10118558268429401</v>
      </c>
      <c r="AM99" s="781">
        <v>118.874869336362</v>
      </c>
      <c r="AN99" s="794">
        <v>7.9044991680209398E-2</v>
      </c>
      <c r="AO99" s="782">
        <v>92.863655161193407</v>
      </c>
      <c r="AP99" s="793">
        <v>0.109315314031474</v>
      </c>
      <c r="AQ99" s="778">
        <v>128.42584217259201</v>
      </c>
      <c r="AR99" s="793">
        <v>8.5837398475937299E-2</v>
      </c>
      <c r="AS99" s="778">
        <v>100.843512062752</v>
      </c>
      <c r="AT99" s="793">
        <v>8.9570972720700096E-2</v>
      </c>
      <c r="AU99" s="779">
        <v>105.229790608862</v>
      </c>
      <c r="AV99" s="794">
        <v>5.3566200106245597E-2</v>
      </c>
      <c r="AW99" s="782">
        <v>62.930655430852703</v>
      </c>
      <c r="AX99" s="49" t="str">
        <f t="shared" si="58"/>
        <v>Number of Children by AgeChildren aged 0 - 5: 1</v>
      </c>
      <c r="AY99" s="49" t="b" cm="1">
        <f t="array" ref="AY99">NOT(OR(BX99="", NOT(ISNUMBER(MATCH(AX99, 'Overview Variables'!$C$2:$C$36 &amp; 'Overview Variables'!$D$2:$D$36, 0)))))</f>
        <v>0</v>
      </c>
      <c r="AZ99" s="832" t="str" cm="1">
        <f t="array" ref="AZ99">IF(AY99,1 + SUMPRODUCT((C:C=C99) * (BX:BX&gt;BX99) * (BX:BX&lt;&gt;"")* (AY:AY=TRUE)),"")</f>
        <v/>
      </c>
      <c r="BA99" s="717" t="str">
        <f t="shared" si="103"/>
        <v>Children aged 0 - 5: 1</v>
      </c>
      <c r="BB99" s="828">
        <f t="shared" si="59"/>
        <v>0</v>
      </c>
      <c r="BC99" s="828">
        <f t="shared" si="60"/>
        <v>0</v>
      </c>
      <c r="BD99" s="828">
        <f t="shared" si="61"/>
        <v>5.2730763912148042</v>
      </c>
      <c r="BE99" s="808">
        <f t="shared" si="62"/>
        <v>48.141946017958439</v>
      </c>
      <c r="BF99" s="808">
        <f t="shared" si="63"/>
        <v>0</v>
      </c>
      <c r="BG99" s="829">
        <f t="shared" si="64"/>
        <v>95.002241035379171</v>
      </c>
      <c r="BH99" s="829">
        <f t="shared" si="65"/>
        <v>63.833034132313436</v>
      </c>
      <c r="BI99" s="829">
        <f t="shared" si="66"/>
        <v>0</v>
      </c>
      <c r="BJ99" s="829">
        <f t="shared" si="67"/>
        <v>0</v>
      </c>
      <c r="BK99" s="829">
        <f t="shared" si="68"/>
        <v>4.8528728821872447</v>
      </c>
      <c r="BL99" s="810">
        <f t="shared" si="69"/>
        <v>73.640532447675952</v>
      </c>
      <c r="BM99" s="810">
        <f t="shared" si="70"/>
        <v>43.20291605026447</v>
      </c>
      <c r="BN99" s="810">
        <f t="shared" si="71"/>
        <v>0</v>
      </c>
      <c r="BO99" s="810">
        <f t="shared" si="72"/>
        <v>0</v>
      </c>
      <c r="BP99" s="810">
        <f t="shared" si="73"/>
        <v>20.441273453683685</v>
      </c>
      <c r="BQ99" s="830">
        <f t="shared" si="74"/>
        <v>0</v>
      </c>
      <c r="BR99" s="830">
        <f t="shared" si="75"/>
        <v>3.2379386458974082</v>
      </c>
      <c r="BS99" s="830">
        <f t="shared" si="76"/>
        <v>13.12146861891476</v>
      </c>
      <c r="BT99" s="810">
        <f t="shared" si="77"/>
        <v>0</v>
      </c>
      <c r="BU99" s="810">
        <f t="shared" si="78"/>
        <v>4.6352195177006141</v>
      </c>
      <c r="BV99" s="810">
        <f t="shared" si="79"/>
        <v>2.2392743180175025</v>
      </c>
      <c r="BW99" s="830">
        <f t="shared" si="80"/>
        <v>0</v>
      </c>
      <c r="BX99" s="816">
        <f t="shared" si="106"/>
        <v>377.6217935112075</v>
      </c>
      <c r="BY99" s="755">
        <f t="shared" si="110"/>
        <v>7.3567464155699883E-2</v>
      </c>
      <c r="BZ99" s="805">
        <f t="shared" ca="1" si="104"/>
        <v>91.401006671346011</v>
      </c>
      <c r="CA99" s="757" t="str" cm="1">
        <f t="array" ref="CA99">IF(AY99,INDEX(BA:BA,MATCH(1,(C:C=C99)*(AY:AY=TRUE)*(AZ:AZ=1),0)),"")</f>
        <v/>
      </c>
      <c r="CC99" s="765" t="str">
        <f t="shared" si="105"/>
        <v>Children aged 0 - 5: 1</v>
      </c>
      <c r="CD99" s="828">
        <f t="shared" ca="1" si="81"/>
        <v>0</v>
      </c>
      <c r="CE99" s="828">
        <f t="shared" ca="1" si="82"/>
        <v>1.4480169268258969</v>
      </c>
      <c r="CF99" s="828">
        <f t="shared" ca="1" si="83"/>
        <v>475.11182498815128</v>
      </c>
      <c r="CG99" s="808">
        <f t="shared" ca="1" si="84"/>
        <v>3812.0836800789011</v>
      </c>
      <c r="CH99" s="808">
        <f t="shared" ca="1" si="85"/>
        <v>3.1252756370718675</v>
      </c>
      <c r="CI99" s="829">
        <f t="shared" ca="1" si="86"/>
        <v>3151.2222379638133</v>
      </c>
      <c r="CJ99" s="829">
        <f t="shared" ca="1" si="87"/>
        <v>2058.7465145358733</v>
      </c>
      <c r="CK99" s="829">
        <f t="shared" ca="1" si="88"/>
        <v>0</v>
      </c>
      <c r="CL99" s="829">
        <f t="shared" ca="1" si="89"/>
        <v>173.15665835604392</v>
      </c>
      <c r="CM99" s="829">
        <f t="shared" ca="1" si="90"/>
        <v>1597.5657528160411</v>
      </c>
      <c r="CN99" s="810">
        <f t="shared" ca="1" si="91"/>
        <v>2530.6865970988506</v>
      </c>
      <c r="CO99" s="810">
        <f t="shared" ca="1" si="92"/>
        <v>2974.7041034683025</v>
      </c>
      <c r="CP99" s="810">
        <f t="shared" ca="1" si="93"/>
        <v>1173.4173715286329</v>
      </c>
      <c r="CQ99" s="810">
        <f t="shared" ca="1" si="94"/>
        <v>0</v>
      </c>
      <c r="CR99" s="810">
        <f t="shared" ca="1" si="95"/>
        <v>1102.1253270444454</v>
      </c>
      <c r="CS99" s="830">
        <f t="shared" ca="1" si="96"/>
        <v>1604.5267139228004</v>
      </c>
      <c r="CT99" s="830">
        <f t="shared" ca="1" si="97"/>
        <v>2838.8627077905526</v>
      </c>
      <c r="CU99" s="830">
        <f t="shared" ca="1" si="98"/>
        <v>2351.1932775278287</v>
      </c>
      <c r="CV99" s="810">
        <f t="shared" ca="1" si="99"/>
        <v>2317.8126034093434</v>
      </c>
      <c r="CW99" s="810">
        <f t="shared" ca="1" si="100"/>
        <v>805.24063510276778</v>
      </c>
      <c r="CX99" s="810">
        <f t="shared" ca="1" si="101"/>
        <v>778.46132391560457</v>
      </c>
      <c r="CY99" s="830">
        <f t="shared" ca="1" si="102"/>
        <v>302.97042780092511</v>
      </c>
      <c r="CZ99" s="816">
        <f t="shared" ca="1" si="109"/>
        <v>30052.461049912781</v>
      </c>
      <c r="DA99" s="755">
        <f t="shared" ca="1" si="108"/>
        <v>8.048868041489865E-2</v>
      </c>
      <c r="DB99" s="805"/>
    </row>
    <row r="100" spans="1:106" x14ac:dyDescent="0.25">
      <c r="A100" s="764">
        <v>119</v>
      </c>
      <c r="B100" s="765" t="s">
        <v>391</v>
      </c>
      <c r="C100" s="765" t="s">
        <v>489</v>
      </c>
      <c r="D100" s="717" t="s">
        <v>492</v>
      </c>
      <c r="E100" s="785">
        <v>2.7332752587039499E-2</v>
      </c>
      <c r="F100" s="786">
        <v>4.3194943739510397E-2</v>
      </c>
      <c r="G100" s="787">
        <v>158.033639685423</v>
      </c>
      <c r="H100" s="786">
        <v>3.4671820188747503E-2</v>
      </c>
      <c r="I100" s="787">
        <v>126.85081781769701</v>
      </c>
      <c r="J100" s="786">
        <v>2.29436313911562E-2</v>
      </c>
      <c r="K100" s="788">
        <v>83.941898343730898</v>
      </c>
      <c r="L100" s="789">
        <v>3.1169620732257701E-2</v>
      </c>
      <c r="M100" s="790">
        <v>114.03762073724501</v>
      </c>
      <c r="N100" s="789">
        <v>4.02558441916889E-2</v>
      </c>
      <c r="O100" s="791">
        <v>147.28060799400399</v>
      </c>
      <c r="P100" s="792">
        <v>1.6247002010200198E-2</v>
      </c>
      <c r="Q100" s="775">
        <v>59.441514199723002</v>
      </c>
      <c r="R100" s="792">
        <v>2.3761667741526701E-2</v>
      </c>
      <c r="S100" s="775">
        <v>86.934777848879605</v>
      </c>
      <c r="T100" s="792">
        <v>4.40169452095917E-2</v>
      </c>
      <c r="U100" s="775">
        <v>161.04102603432401</v>
      </c>
      <c r="V100" s="792">
        <v>1.4267574486617101E-2</v>
      </c>
      <c r="W100" s="775">
        <v>52.199552317985003</v>
      </c>
      <c r="X100" s="792">
        <v>2.2911770420384302E-2</v>
      </c>
      <c r="Y100" s="776">
        <v>83.825331339839096</v>
      </c>
      <c r="Z100" s="793">
        <v>2.50496549342611E-2</v>
      </c>
      <c r="AA100" s="778">
        <v>91.647026235253904</v>
      </c>
      <c r="AB100" s="793">
        <v>2.1549880519067199E-2</v>
      </c>
      <c r="AC100" s="778">
        <v>78.842701445611596</v>
      </c>
      <c r="AD100" s="793">
        <v>2.7929396879282802E-2</v>
      </c>
      <c r="AE100" s="778">
        <v>102.182891351111</v>
      </c>
      <c r="AF100" s="793">
        <v>6.40634397531092E-2</v>
      </c>
      <c r="AG100" s="778">
        <v>234.38341802240001</v>
      </c>
      <c r="AH100" s="793">
        <v>2.4361196728099499E-2</v>
      </c>
      <c r="AI100" s="779">
        <v>89.128223183972295</v>
      </c>
      <c r="AJ100" s="794">
        <v>3.1551172888107097E-2</v>
      </c>
      <c r="AK100" s="781">
        <v>115.433572918184</v>
      </c>
      <c r="AL100" s="794">
        <v>2.1004853433498501E-2</v>
      </c>
      <c r="AM100" s="781">
        <v>76.848657545960194</v>
      </c>
      <c r="AN100" s="794">
        <v>2.7332926840998199E-2</v>
      </c>
      <c r="AO100" s="782">
        <v>100.00063752802799</v>
      </c>
      <c r="AP100" s="793">
        <v>3.9735082688970302E-2</v>
      </c>
      <c r="AQ100" s="778">
        <v>145.37534250323401</v>
      </c>
      <c r="AR100" s="793">
        <v>3.2938293857723401E-3</v>
      </c>
      <c r="AS100" s="778">
        <v>12.0508513560181</v>
      </c>
      <c r="AT100" s="793">
        <v>1.8006626122996201E-2</v>
      </c>
      <c r="AU100" s="779">
        <v>65.879300175330499</v>
      </c>
      <c r="AV100" s="794">
        <v>5.47633480608355E-3</v>
      </c>
      <c r="AW100" s="782">
        <v>20.035796938652499</v>
      </c>
      <c r="AX100" s="49" t="str">
        <f t="shared" si="58"/>
        <v>Number of Children by AgeChildren aged 0 - 5: 2+</v>
      </c>
      <c r="AY100" s="49" t="b" cm="1">
        <f t="array" ref="AY100">NOT(OR(BX100="", NOT(ISNUMBER(MATCH(AX100, 'Overview Variables'!$C$2:$C$36 &amp; 'Overview Variables'!$D$2:$D$36, 0)))))</f>
        <v>0</v>
      </c>
      <c r="AZ100" s="753" t="str" cm="1">
        <f t="array" ref="AZ100">IF(AY100,1 + SUMPRODUCT((C:C=C100) * (BX:BX&gt;BX100) * (BX:BX&lt;&gt;"")* (AY:AY=TRUE)),"")</f>
        <v/>
      </c>
      <c r="BA100" s="717" t="str">
        <f t="shared" si="103"/>
        <v>Children aged 0 - 5: 2+</v>
      </c>
      <c r="BB100" s="828">
        <f t="shared" si="59"/>
        <v>0</v>
      </c>
      <c r="BC100" s="828">
        <f t="shared" si="60"/>
        <v>0</v>
      </c>
      <c r="BD100" s="828">
        <f t="shared" si="61"/>
        <v>3.1662211319795555</v>
      </c>
      <c r="BE100" s="808">
        <f t="shared" si="62"/>
        <v>23.346045928461017</v>
      </c>
      <c r="BF100" s="808">
        <f t="shared" si="63"/>
        <v>0</v>
      </c>
      <c r="BG100" s="829">
        <f t="shared" si="64"/>
        <v>22.079675731862068</v>
      </c>
      <c r="BH100" s="829">
        <f t="shared" si="65"/>
        <v>17.346017451314491</v>
      </c>
      <c r="BI100" s="829">
        <f t="shared" si="66"/>
        <v>0</v>
      </c>
      <c r="BJ100" s="829">
        <f t="shared" si="67"/>
        <v>0</v>
      </c>
      <c r="BK100" s="829">
        <f t="shared" si="68"/>
        <v>1.0310296689172935</v>
      </c>
      <c r="BL100" s="810">
        <f t="shared" si="69"/>
        <v>25.776094927354674</v>
      </c>
      <c r="BM100" s="810">
        <f t="shared" si="70"/>
        <v>11.680035241334423</v>
      </c>
      <c r="BN100" s="810">
        <f t="shared" si="71"/>
        <v>0</v>
      </c>
      <c r="BO100" s="810">
        <f t="shared" si="72"/>
        <v>0</v>
      </c>
      <c r="BP100" s="810">
        <f t="shared" si="73"/>
        <v>6.4313559362182673</v>
      </c>
      <c r="BQ100" s="830">
        <f t="shared" si="74"/>
        <v>0</v>
      </c>
      <c r="BR100" s="830">
        <f t="shared" si="75"/>
        <v>0.67215530987195204</v>
      </c>
      <c r="BS100" s="830">
        <f t="shared" si="76"/>
        <v>4.5372658556057006</v>
      </c>
      <c r="BT100" s="810">
        <f t="shared" si="77"/>
        <v>0</v>
      </c>
      <c r="BU100" s="810">
        <f t="shared" si="78"/>
        <v>0.17786678683170637</v>
      </c>
      <c r="BV100" s="810">
        <f t="shared" si="79"/>
        <v>0.45016565307490503</v>
      </c>
      <c r="BW100" s="830">
        <f t="shared" si="80"/>
        <v>0</v>
      </c>
      <c r="BX100" s="816">
        <f t="shared" si="106"/>
        <v>116.69392962282605</v>
      </c>
      <c r="BY100" s="755">
        <f t="shared" si="110"/>
        <v>2.2734059930416141E-2</v>
      </c>
      <c r="BZ100" s="805">
        <f t="shared" ca="1" si="104"/>
        <v>93.497547358482493</v>
      </c>
      <c r="CA100" s="757" t="str" cm="1">
        <f t="array" ref="CA100">IF(AY100,INDEX(BA:BA,MATCH(1,(C:C=C100)*(AY:AY=TRUE)*(AZ:AZ=1),0)),"")</f>
        <v/>
      </c>
      <c r="CC100" s="765" t="str">
        <f t="shared" si="105"/>
        <v>Children aged 0 - 5: 2+</v>
      </c>
      <c r="CD100" s="828">
        <f t="shared" ca="1" si="81"/>
        <v>0</v>
      </c>
      <c r="CE100" s="828">
        <f t="shared" ca="1" si="82"/>
        <v>1.3175291671724052</v>
      </c>
      <c r="CF100" s="828">
        <f t="shared" ca="1" si="83"/>
        <v>285.28111271763618</v>
      </c>
      <c r="CG100" s="808">
        <f t="shared" ca="1" si="84"/>
        <v>1848.639036009472</v>
      </c>
      <c r="CH100" s="808">
        <f t="shared" ca="1" si="85"/>
        <v>1.9322805212010672</v>
      </c>
      <c r="CI100" s="829">
        <f t="shared" ca="1" si="86"/>
        <v>732.3823566158045</v>
      </c>
      <c r="CJ100" s="829">
        <f t="shared" ca="1" si="87"/>
        <v>559.4447053065046</v>
      </c>
      <c r="CK100" s="829">
        <f t="shared" ca="1" si="88"/>
        <v>0</v>
      </c>
      <c r="CL100" s="829">
        <f t="shared" ca="1" si="89"/>
        <v>41.090614521457248</v>
      </c>
      <c r="CM100" s="829">
        <f t="shared" ca="1" si="90"/>
        <v>339.41496700757307</v>
      </c>
      <c r="CN100" s="810">
        <f t="shared" ca="1" si="91"/>
        <v>885.80589778534102</v>
      </c>
      <c r="CO100" s="810">
        <f t="shared" ca="1" si="92"/>
        <v>804.21999109106878</v>
      </c>
      <c r="CP100" s="810">
        <f t="shared" ca="1" si="93"/>
        <v>293.00730266055587</v>
      </c>
      <c r="CQ100" s="810">
        <f t="shared" ca="1" si="94"/>
        <v>0</v>
      </c>
      <c r="CR100" s="810">
        <f t="shared" ca="1" si="95"/>
        <v>346.75727422776828</v>
      </c>
      <c r="CS100" s="830">
        <f t="shared" ca="1" si="96"/>
        <v>476.17030122731234</v>
      </c>
      <c r="CT100" s="830">
        <f t="shared" ca="1" si="97"/>
        <v>589.31216793023395</v>
      </c>
      <c r="CU100" s="830">
        <f t="shared" ca="1" si="98"/>
        <v>813.01790888549147</v>
      </c>
      <c r="CV100" s="810">
        <f t="shared" ca="1" si="99"/>
        <v>842.50295825423734</v>
      </c>
      <c r="CW100" s="810">
        <f t="shared" ca="1" si="100"/>
        <v>30.899413467930323</v>
      </c>
      <c r="CX100" s="810">
        <f t="shared" ca="1" si="101"/>
        <v>156.49558763495997</v>
      </c>
      <c r="CY100" s="830">
        <f t="shared" ca="1" si="102"/>
        <v>30.974149663208557</v>
      </c>
      <c r="CZ100" s="816">
        <f t="shared" ca="1" si="109"/>
        <v>9078.6655546949278</v>
      </c>
      <c r="DA100" s="755">
        <f t="shared" ca="1" si="108"/>
        <v>2.4315140421010854E-2</v>
      </c>
      <c r="DB100" s="805"/>
    </row>
    <row r="101" spans="1:106" x14ac:dyDescent="0.25">
      <c r="A101" s="764">
        <v>120</v>
      </c>
      <c r="B101" s="765" t="s">
        <v>391</v>
      </c>
      <c r="C101" s="765" t="s">
        <v>489</v>
      </c>
      <c r="D101" s="717" t="s">
        <v>386</v>
      </c>
      <c r="E101" s="785" t="s">
        <v>386</v>
      </c>
      <c r="F101" s="786" t="s">
        <v>386</v>
      </c>
      <c r="G101" s="787" t="s">
        <v>386</v>
      </c>
      <c r="H101" s="786" t="s">
        <v>386</v>
      </c>
      <c r="I101" s="787" t="s">
        <v>386</v>
      </c>
      <c r="J101" s="786" t="s">
        <v>386</v>
      </c>
      <c r="K101" s="788" t="s">
        <v>386</v>
      </c>
      <c r="L101" s="789" t="s">
        <v>386</v>
      </c>
      <c r="M101" s="790" t="s">
        <v>386</v>
      </c>
      <c r="N101" s="789" t="s">
        <v>386</v>
      </c>
      <c r="O101" s="791" t="s">
        <v>386</v>
      </c>
      <c r="P101" s="792" t="s">
        <v>386</v>
      </c>
      <c r="Q101" s="775" t="s">
        <v>386</v>
      </c>
      <c r="R101" s="792" t="s">
        <v>386</v>
      </c>
      <c r="S101" s="775" t="s">
        <v>386</v>
      </c>
      <c r="T101" s="792" t="s">
        <v>386</v>
      </c>
      <c r="U101" s="775" t="s">
        <v>386</v>
      </c>
      <c r="V101" s="792" t="s">
        <v>386</v>
      </c>
      <c r="W101" s="775" t="s">
        <v>386</v>
      </c>
      <c r="X101" s="792" t="s">
        <v>386</v>
      </c>
      <c r="Y101" s="776" t="s">
        <v>386</v>
      </c>
      <c r="Z101" s="793" t="s">
        <v>386</v>
      </c>
      <c r="AA101" s="778" t="s">
        <v>386</v>
      </c>
      <c r="AB101" s="793" t="s">
        <v>386</v>
      </c>
      <c r="AC101" s="778" t="s">
        <v>386</v>
      </c>
      <c r="AD101" s="793" t="s">
        <v>386</v>
      </c>
      <c r="AE101" s="778" t="s">
        <v>386</v>
      </c>
      <c r="AF101" s="793" t="s">
        <v>386</v>
      </c>
      <c r="AG101" s="778" t="s">
        <v>386</v>
      </c>
      <c r="AH101" s="793" t="s">
        <v>386</v>
      </c>
      <c r="AI101" s="779" t="s">
        <v>386</v>
      </c>
      <c r="AJ101" s="794" t="s">
        <v>386</v>
      </c>
      <c r="AK101" s="781" t="s">
        <v>386</v>
      </c>
      <c r="AL101" s="794" t="s">
        <v>386</v>
      </c>
      <c r="AM101" s="781" t="s">
        <v>386</v>
      </c>
      <c r="AN101" s="794" t="s">
        <v>386</v>
      </c>
      <c r="AO101" s="782" t="s">
        <v>386</v>
      </c>
      <c r="AP101" s="793" t="s">
        <v>386</v>
      </c>
      <c r="AQ101" s="778" t="s">
        <v>386</v>
      </c>
      <c r="AR101" s="793" t="s">
        <v>386</v>
      </c>
      <c r="AS101" s="778" t="s">
        <v>386</v>
      </c>
      <c r="AT101" s="793" t="s">
        <v>386</v>
      </c>
      <c r="AU101" s="779" t="s">
        <v>386</v>
      </c>
      <c r="AV101" s="794" t="s">
        <v>386</v>
      </c>
      <c r="AW101" s="782" t="s">
        <v>386</v>
      </c>
      <c r="AX101" s="49" t="str">
        <f t="shared" si="58"/>
        <v>Number of Children by Age</v>
      </c>
      <c r="AY101" s="49" t="b" cm="1">
        <f t="array" ref="AY101">NOT(OR(BX101="", NOT(ISNUMBER(MATCH(AX101, 'Overview Variables'!$C$2:$C$36 &amp; 'Overview Variables'!$D$2:$D$36, 0)))))</f>
        <v>0</v>
      </c>
      <c r="AZ101" s="753" t="str" cm="1">
        <f t="array" ref="AZ101">IF(AY101,1 + SUMPRODUCT((C:C=C101) * (BX:BX&gt;BX101) * (BX:BX&lt;&gt;"")* (AY:AY=TRUE)),"")</f>
        <v/>
      </c>
      <c r="BA101" s="717" t="str">
        <f t="shared" si="103"/>
        <v/>
      </c>
      <c r="BB101" s="828" t="str">
        <f t="shared" si="59"/>
        <v/>
      </c>
      <c r="BC101" s="828" t="str">
        <f t="shared" si="60"/>
        <v/>
      </c>
      <c r="BD101" s="828" t="str">
        <f t="shared" si="61"/>
        <v/>
      </c>
      <c r="BE101" s="808" t="str">
        <f t="shared" si="62"/>
        <v/>
      </c>
      <c r="BF101" s="808" t="str">
        <f t="shared" si="63"/>
        <v/>
      </c>
      <c r="BG101" s="829" t="str">
        <f t="shared" si="64"/>
        <v/>
      </c>
      <c r="BH101" s="829" t="str">
        <f t="shared" si="65"/>
        <v/>
      </c>
      <c r="BI101" s="829" t="str">
        <f t="shared" si="66"/>
        <v/>
      </c>
      <c r="BJ101" s="829" t="str">
        <f t="shared" si="67"/>
        <v/>
      </c>
      <c r="BK101" s="829" t="str">
        <f t="shared" si="68"/>
        <v/>
      </c>
      <c r="BL101" s="810" t="str">
        <f t="shared" si="69"/>
        <v/>
      </c>
      <c r="BM101" s="810" t="str">
        <f t="shared" si="70"/>
        <v/>
      </c>
      <c r="BN101" s="810" t="str">
        <f t="shared" si="71"/>
        <v/>
      </c>
      <c r="BO101" s="810" t="str">
        <f t="shared" si="72"/>
        <v/>
      </c>
      <c r="BP101" s="810" t="str">
        <f t="shared" si="73"/>
        <v/>
      </c>
      <c r="BQ101" s="830" t="str">
        <f t="shared" si="74"/>
        <v/>
      </c>
      <c r="BR101" s="830" t="str">
        <f t="shared" si="75"/>
        <v/>
      </c>
      <c r="BS101" s="830" t="str">
        <f t="shared" si="76"/>
        <v/>
      </c>
      <c r="BT101" s="810" t="str">
        <f t="shared" si="77"/>
        <v/>
      </c>
      <c r="BU101" s="810" t="str">
        <f t="shared" si="78"/>
        <v/>
      </c>
      <c r="BV101" s="810" t="str">
        <f t="shared" si="79"/>
        <v/>
      </c>
      <c r="BW101" s="830" t="str">
        <f t="shared" si="80"/>
        <v/>
      </c>
      <c r="BX101" s="816" t="str">
        <f t="shared" si="106"/>
        <v/>
      </c>
      <c r="BY101" s="755" t="str">
        <f t="shared" si="110"/>
        <v/>
      </c>
      <c r="BZ101" s="805" t="str">
        <f t="shared" ca="1" si="104"/>
        <v/>
      </c>
      <c r="CA101" s="757" t="str" cm="1">
        <f t="array" ref="CA101">IF(AY101,INDEX(BA:BA,MATCH(1,(C:C=C101)*(AY:AY=TRUE)*(AZ:AZ=1),0)),"")</f>
        <v/>
      </c>
      <c r="CC101" s="765" t="str">
        <f t="shared" si="105"/>
        <v/>
      </c>
      <c r="CD101" s="828" t="str">
        <f t="shared" si="81"/>
        <v/>
      </c>
      <c r="CE101" s="828" t="str">
        <f t="shared" si="82"/>
        <v/>
      </c>
      <c r="CF101" s="828" t="str">
        <f t="shared" si="83"/>
        <v/>
      </c>
      <c r="CG101" s="808" t="str">
        <f t="shared" si="84"/>
        <v/>
      </c>
      <c r="CH101" s="808" t="str">
        <f t="shared" si="85"/>
        <v/>
      </c>
      <c r="CI101" s="829" t="str">
        <f t="shared" si="86"/>
        <v/>
      </c>
      <c r="CJ101" s="829" t="str">
        <f t="shared" si="87"/>
        <v/>
      </c>
      <c r="CK101" s="829" t="str">
        <f t="shared" si="88"/>
        <v/>
      </c>
      <c r="CL101" s="829" t="str">
        <f t="shared" si="89"/>
        <v/>
      </c>
      <c r="CM101" s="829" t="str">
        <f t="shared" si="90"/>
        <v/>
      </c>
      <c r="CN101" s="810" t="str">
        <f t="shared" si="91"/>
        <v/>
      </c>
      <c r="CO101" s="810" t="str">
        <f t="shared" si="92"/>
        <v/>
      </c>
      <c r="CP101" s="810" t="str">
        <f t="shared" si="93"/>
        <v/>
      </c>
      <c r="CQ101" s="810" t="str">
        <f t="shared" si="94"/>
        <v/>
      </c>
      <c r="CR101" s="810" t="str">
        <f t="shared" si="95"/>
        <v/>
      </c>
      <c r="CS101" s="830" t="str">
        <f t="shared" si="96"/>
        <v/>
      </c>
      <c r="CT101" s="830" t="str">
        <f t="shared" si="97"/>
        <v/>
      </c>
      <c r="CU101" s="830" t="str">
        <f t="shared" si="98"/>
        <v/>
      </c>
      <c r="CV101" s="810" t="str">
        <f t="shared" si="99"/>
        <v/>
      </c>
      <c r="CW101" s="810" t="str">
        <f t="shared" si="100"/>
        <v/>
      </c>
      <c r="CX101" s="810" t="str">
        <f t="shared" si="101"/>
        <v/>
      </c>
      <c r="CY101" s="830" t="str">
        <f t="shared" si="102"/>
        <v/>
      </c>
      <c r="CZ101" s="816" t="str">
        <f t="shared" si="109"/>
        <v/>
      </c>
      <c r="DA101" s="755" t="str">
        <f t="shared" ca="1" si="108"/>
        <v/>
      </c>
      <c r="DB101" s="805"/>
    </row>
    <row r="102" spans="1:106" x14ac:dyDescent="0.25">
      <c r="A102" s="764">
        <v>121</v>
      </c>
      <c r="B102" s="765" t="s">
        <v>391</v>
      </c>
      <c r="C102" s="765" t="s">
        <v>489</v>
      </c>
      <c r="D102" s="717" t="s">
        <v>493</v>
      </c>
      <c r="E102" s="785">
        <v>0.794323870634843</v>
      </c>
      <c r="F102" s="786">
        <v>0.75973501546869804</v>
      </c>
      <c r="G102" s="787">
        <v>95.645497202734106</v>
      </c>
      <c r="H102" s="786">
        <v>0.79315493353858801</v>
      </c>
      <c r="I102" s="787">
        <v>99.852838729960297</v>
      </c>
      <c r="J102" s="786">
        <v>0.78753365759734095</v>
      </c>
      <c r="K102" s="788">
        <v>99.145158129004102</v>
      </c>
      <c r="L102" s="789">
        <v>0.79331838479553196</v>
      </c>
      <c r="M102" s="790">
        <v>99.873416137109402</v>
      </c>
      <c r="N102" s="789">
        <v>0.76687848666731595</v>
      </c>
      <c r="O102" s="791">
        <v>96.544811885661701</v>
      </c>
      <c r="P102" s="792">
        <v>0.82117361017020096</v>
      </c>
      <c r="Q102" s="775">
        <v>103.380200511146</v>
      </c>
      <c r="R102" s="792">
        <v>0.77836547586662197</v>
      </c>
      <c r="S102" s="775">
        <v>97.990946091615399</v>
      </c>
      <c r="T102" s="792">
        <v>0.78007925967180403</v>
      </c>
      <c r="U102" s="775">
        <v>98.206699875246798</v>
      </c>
      <c r="V102" s="792">
        <v>0.86074537239440796</v>
      </c>
      <c r="W102" s="775">
        <v>108.36201758691701</v>
      </c>
      <c r="X102" s="792">
        <v>0.80608893250853497</v>
      </c>
      <c r="Y102" s="776">
        <v>101.48114167389799</v>
      </c>
      <c r="Z102" s="793">
        <v>0.81883756458920998</v>
      </c>
      <c r="AA102" s="778">
        <v>103.08610818088199</v>
      </c>
      <c r="AB102" s="793">
        <v>0.78302161695072203</v>
      </c>
      <c r="AC102" s="778">
        <v>98.577122745274195</v>
      </c>
      <c r="AD102" s="793">
        <v>0.74912852893354898</v>
      </c>
      <c r="AE102" s="778">
        <v>94.310212323699602</v>
      </c>
      <c r="AF102" s="793">
        <v>0.72425163879326104</v>
      </c>
      <c r="AG102" s="778">
        <v>91.178380200814203</v>
      </c>
      <c r="AH102" s="793">
        <v>0.84123453918407198</v>
      </c>
      <c r="AI102" s="779">
        <v>105.905735718572</v>
      </c>
      <c r="AJ102" s="794">
        <v>0.88448122819141095</v>
      </c>
      <c r="AK102" s="781">
        <v>111.350201207539</v>
      </c>
      <c r="AL102" s="794">
        <v>0.75351789014153503</v>
      </c>
      <c r="AM102" s="781">
        <v>94.862803196296397</v>
      </c>
      <c r="AN102" s="794">
        <v>0.76229394761517</v>
      </c>
      <c r="AO102" s="782">
        <v>95.967649443284003</v>
      </c>
      <c r="AP102" s="793">
        <v>0.73270289320559101</v>
      </c>
      <c r="AQ102" s="778">
        <v>92.242335940376094</v>
      </c>
      <c r="AR102" s="793">
        <v>0.85856105628353996</v>
      </c>
      <c r="AS102" s="778">
        <v>108.087026970164</v>
      </c>
      <c r="AT102" s="793">
        <v>0.83404430230913296</v>
      </c>
      <c r="AU102" s="779">
        <v>105.000533553466</v>
      </c>
      <c r="AV102" s="794">
        <v>0.820721211385252</v>
      </c>
      <c r="AW102" s="782">
        <v>103.323246565574</v>
      </c>
      <c r="AX102" s="49" t="str">
        <f t="shared" si="58"/>
        <v>Number of Children by AgeChildren aged 6 - 15: 0</v>
      </c>
      <c r="AY102" s="49" t="b" cm="1">
        <f t="array" ref="AY102">NOT(OR(BX102="", NOT(ISNUMBER(MATCH(AX102, 'Overview Variables'!$C$2:$C$36 &amp; 'Overview Variables'!$D$2:$D$36, 0)))))</f>
        <v>0</v>
      </c>
      <c r="AZ102" s="753" t="str" cm="1">
        <f t="array" ref="AZ102">IF(AY102,1 + SUMPRODUCT((C:C=C102) * (BX:BX&gt;BX102) * (BX:BX&lt;&gt;"")* (AY:AY=TRUE)),"")</f>
        <v/>
      </c>
      <c r="BA102" s="717" t="str">
        <f t="shared" si="103"/>
        <v>Children aged 6 - 15: 0</v>
      </c>
      <c r="BB102" s="828">
        <f t="shared" si="59"/>
        <v>0</v>
      </c>
      <c r="BC102" s="828">
        <f t="shared" si="60"/>
        <v>0</v>
      </c>
      <c r="BD102" s="828">
        <f t="shared" si="61"/>
        <v>108.67964474843305</v>
      </c>
      <c r="BE102" s="808">
        <f t="shared" si="62"/>
        <v>594.19547021185349</v>
      </c>
      <c r="BF102" s="808">
        <f t="shared" si="63"/>
        <v>0</v>
      </c>
      <c r="BG102" s="829">
        <f t="shared" si="64"/>
        <v>1115.9749362213031</v>
      </c>
      <c r="BH102" s="829">
        <f t="shared" si="65"/>
        <v>568.20679738263402</v>
      </c>
      <c r="BI102" s="829">
        <f t="shared" si="66"/>
        <v>0</v>
      </c>
      <c r="BJ102" s="829">
        <f t="shared" si="67"/>
        <v>0</v>
      </c>
      <c r="BK102" s="829">
        <f t="shared" si="68"/>
        <v>36.274001962884071</v>
      </c>
      <c r="BL102" s="810">
        <f t="shared" si="69"/>
        <v>842.5838539622971</v>
      </c>
      <c r="BM102" s="810">
        <f t="shared" si="70"/>
        <v>424.39771638729133</v>
      </c>
      <c r="BN102" s="810">
        <f t="shared" si="71"/>
        <v>0</v>
      </c>
      <c r="BO102" s="810">
        <f t="shared" si="72"/>
        <v>0</v>
      </c>
      <c r="BP102" s="810">
        <f t="shared" si="73"/>
        <v>222.085918344595</v>
      </c>
      <c r="BQ102" s="830">
        <f t="shared" si="74"/>
        <v>0</v>
      </c>
      <c r="BR102" s="830">
        <f t="shared" si="75"/>
        <v>24.112572484529121</v>
      </c>
      <c r="BS102" s="830">
        <f t="shared" si="76"/>
        <v>126.54079530411822</v>
      </c>
      <c r="BT102" s="810">
        <f t="shared" si="77"/>
        <v>0</v>
      </c>
      <c r="BU102" s="810">
        <f t="shared" si="78"/>
        <v>46.362297039311159</v>
      </c>
      <c r="BV102" s="810">
        <f t="shared" si="79"/>
        <v>20.851107557728323</v>
      </c>
      <c r="BW102" s="830">
        <f t="shared" si="80"/>
        <v>0</v>
      </c>
      <c r="BX102" s="816">
        <f t="shared" si="106"/>
        <v>4130.2651116069774</v>
      </c>
      <c r="BY102" s="755">
        <f t="shared" si="110"/>
        <v>0.8046493496214645</v>
      </c>
      <c r="BZ102" s="805">
        <f t="shared" ca="1" si="104"/>
        <v>101.04538512611011</v>
      </c>
      <c r="CA102" s="757" t="str" cm="1">
        <f t="array" ref="CA102">IF(AY102,INDEX(BA:BA,MATCH(1,(C:C=C102)*(AY:AY=TRUE)*(AZ:AZ=1),0)),"")</f>
        <v/>
      </c>
      <c r="CC102" s="765" t="str">
        <f t="shared" si="105"/>
        <v>Children aged 6 - 15: 0</v>
      </c>
      <c r="CD102" s="828">
        <f t="shared" ca="1" si="81"/>
        <v>0</v>
      </c>
      <c r="CE102" s="828">
        <f t="shared" ca="1" si="82"/>
        <v>30.139887474466345</v>
      </c>
      <c r="CF102" s="828">
        <f t="shared" ca="1" si="83"/>
        <v>9792.193498565337</v>
      </c>
      <c r="CG102" s="808">
        <f t="shared" ca="1" si="84"/>
        <v>47050.920083838202</v>
      </c>
      <c r="CH102" s="808">
        <f t="shared" ca="1" si="85"/>
        <v>36.810167360031166</v>
      </c>
      <c r="CI102" s="829">
        <f t="shared" ca="1" si="86"/>
        <v>37016.863999252317</v>
      </c>
      <c r="CJ102" s="829">
        <f t="shared" ca="1" si="87"/>
        <v>18325.836763803749</v>
      </c>
      <c r="CK102" s="829">
        <f t="shared" ca="1" si="88"/>
        <v>0</v>
      </c>
      <c r="CL102" s="829">
        <f t="shared" ca="1" si="89"/>
        <v>2478.9466724958947</v>
      </c>
      <c r="CM102" s="829">
        <f t="shared" ca="1" si="90"/>
        <v>11941.401446181437</v>
      </c>
      <c r="CN102" s="810">
        <f t="shared" ca="1" si="91"/>
        <v>28955.733959003643</v>
      </c>
      <c r="CO102" s="810">
        <f t="shared" ca="1" si="92"/>
        <v>29221.583722983996</v>
      </c>
      <c r="CP102" s="810">
        <f t="shared" ca="1" si="93"/>
        <v>7859.107397041862</v>
      </c>
      <c r="CQ102" s="810">
        <f t="shared" ca="1" si="94"/>
        <v>0</v>
      </c>
      <c r="CR102" s="810">
        <f t="shared" ca="1" si="95"/>
        <v>11974.13243074608</v>
      </c>
      <c r="CS102" s="830">
        <f t="shared" ca="1" si="96"/>
        <v>13348.590695864774</v>
      </c>
      <c r="CT102" s="830">
        <f t="shared" ca="1" si="97"/>
        <v>21140.697925810906</v>
      </c>
      <c r="CU102" s="830">
        <f t="shared" ca="1" si="98"/>
        <v>22674.43347181323</v>
      </c>
      <c r="CV102" s="810">
        <f t="shared" ca="1" si="99"/>
        <v>15535.499444638146</v>
      </c>
      <c r="CW102" s="810">
        <f t="shared" ca="1" si="100"/>
        <v>8054.1612689958883</v>
      </c>
      <c r="CX102" s="810">
        <f t="shared" ca="1" si="101"/>
        <v>7248.6790313686743</v>
      </c>
      <c r="CY102" s="830">
        <f t="shared" ca="1" si="102"/>
        <v>4641.9991715949855</v>
      </c>
      <c r="CZ102" s="816">
        <f t="shared" ca="1" si="109"/>
        <v>297327.73103883368</v>
      </c>
      <c r="DA102" s="755">
        <f t="shared" ca="1" si="108"/>
        <v>0.79632468975917958</v>
      </c>
      <c r="DB102" s="805"/>
    </row>
    <row r="103" spans="1:106" x14ac:dyDescent="0.25">
      <c r="A103" s="764">
        <v>122</v>
      </c>
      <c r="B103" s="765" t="s">
        <v>391</v>
      </c>
      <c r="C103" s="765" t="s">
        <v>489</v>
      </c>
      <c r="D103" s="717" t="s">
        <v>494</v>
      </c>
      <c r="E103" s="785">
        <v>0.117548289735374</v>
      </c>
      <c r="F103" s="786">
        <v>6.4904125895129006E-2</v>
      </c>
      <c r="G103" s="787">
        <v>55.214861944177898</v>
      </c>
      <c r="H103" s="786">
        <v>0.117319859043091</v>
      </c>
      <c r="I103" s="787">
        <v>99.805670764928394</v>
      </c>
      <c r="J103" s="786">
        <v>0.116488385552625</v>
      </c>
      <c r="K103" s="788">
        <v>99.098324454456701</v>
      </c>
      <c r="L103" s="789">
        <v>0.122784373123122</v>
      </c>
      <c r="M103" s="790">
        <v>104.45441052314401</v>
      </c>
      <c r="N103" s="789">
        <v>0.15715382455016599</v>
      </c>
      <c r="O103" s="791">
        <v>133.69299111365399</v>
      </c>
      <c r="P103" s="792">
        <v>0.100309514965107</v>
      </c>
      <c r="Q103" s="775">
        <v>85.334729404336997</v>
      </c>
      <c r="R103" s="792">
        <v>0.115057949977936</v>
      </c>
      <c r="S103" s="775">
        <v>97.881432589922298</v>
      </c>
      <c r="T103" s="792">
        <v>0.14381836044549101</v>
      </c>
      <c r="U103" s="775">
        <v>122.348322352674</v>
      </c>
      <c r="V103" s="792">
        <v>7.6347143690060501E-2</v>
      </c>
      <c r="W103" s="775">
        <v>64.949599744865594</v>
      </c>
      <c r="X103" s="792">
        <v>0.11548821780018401</v>
      </c>
      <c r="Y103" s="776">
        <v>98.247467538806703</v>
      </c>
      <c r="Z103" s="793">
        <v>9.9961538708047498E-2</v>
      </c>
      <c r="AA103" s="778">
        <v>85.038701059013206</v>
      </c>
      <c r="AB103" s="793">
        <v>0.125441458355459</v>
      </c>
      <c r="AC103" s="778">
        <v>106.71483067754799</v>
      </c>
      <c r="AD103" s="793">
        <v>0.136102831931942</v>
      </c>
      <c r="AE103" s="778">
        <v>115.784612637357</v>
      </c>
      <c r="AF103" s="793">
        <v>0.121546488822804</v>
      </c>
      <c r="AG103" s="778">
        <v>103.401324763151</v>
      </c>
      <c r="AH103" s="793">
        <v>9.7726880832635102E-2</v>
      </c>
      <c r="AI103" s="779">
        <v>83.137645858258594</v>
      </c>
      <c r="AJ103" s="794">
        <v>8.6358815670338096E-2</v>
      </c>
      <c r="AK103" s="781">
        <v>73.466671326949793</v>
      </c>
      <c r="AL103" s="794">
        <v>0.14252806590623401</v>
      </c>
      <c r="AM103" s="781">
        <v>121.25065045786199</v>
      </c>
      <c r="AN103" s="794">
        <v>0.12980557212728899</v>
      </c>
      <c r="AO103" s="782">
        <v>110.42744426100001</v>
      </c>
      <c r="AP103" s="793">
        <v>0.14341554244538801</v>
      </c>
      <c r="AQ103" s="778">
        <v>122.005639357447</v>
      </c>
      <c r="AR103" s="793">
        <v>8.1525463899520798E-2</v>
      </c>
      <c r="AS103" s="778">
        <v>69.354870311641093</v>
      </c>
      <c r="AT103" s="793">
        <v>0.10445968162660001</v>
      </c>
      <c r="AU103" s="779">
        <v>88.8653351416351</v>
      </c>
      <c r="AV103" s="794">
        <v>8.3115729996647E-2</v>
      </c>
      <c r="AW103" s="782">
        <v>70.707732272207394</v>
      </c>
      <c r="AX103" s="49" t="str">
        <f t="shared" si="58"/>
        <v>Number of Children by AgeChildren aged 6 - 15: 1</v>
      </c>
      <c r="AY103" s="49" t="b" cm="1">
        <f t="array" ref="AY103">NOT(OR(BX103="", NOT(ISNUMBER(MATCH(AX103, 'Overview Variables'!$C$2:$C$36 &amp; 'Overview Variables'!$D$2:$D$36, 0)))))</f>
        <v>0</v>
      </c>
      <c r="AZ103" s="753" t="str" cm="1">
        <f t="array" ref="AZ103">IF(AY103,1 + SUMPRODUCT((C:C=C103) * (BX:BX&gt;BX103) * (BX:BX&lt;&gt;"")* (AY:AY=TRUE)),"")</f>
        <v/>
      </c>
      <c r="BA103" s="717" t="str">
        <f t="shared" si="103"/>
        <v>Children aged 6 - 15: 1</v>
      </c>
      <c r="BB103" s="828">
        <f t="shared" si="59"/>
        <v>0</v>
      </c>
      <c r="BC103" s="828">
        <f t="shared" si="60"/>
        <v>0</v>
      </c>
      <c r="BD103" s="828">
        <f t="shared" si="61"/>
        <v>16.075397206262249</v>
      </c>
      <c r="BE103" s="808">
        <f t="shared" si="62"/>
        <v>91.965495469218382</v>
      </c>
      <c r="BF103" s="808">
        <f t="shared" si="63"/>
        <v>0</v>
      </c>
      <c r="BG103" s="829">
        <f t="shared" si="64"/>
        <v>136.32063083758041</v>
      </c>
      <c r="BH103" s="829">
        <f t="shared" si="65"/>
        <v>83.992303483893281</v>
      </c>
      <c r="BI103" s="829">
        <f t="shared" si="66"/>
        <v>0</v>
      </c>
      <c r="BJ103" s="829">
        <f t="shared" si="67"/>
        <v>0</v>
      </c>
      <c r="BK103" s="829">
        <f t="shared" si="68"/>
        <v>5.1969698010082803</v>
      </c>
      <c r="BL103" s="810">
        <f t="shared" si="69"/>
        <v>102.86042333058087</v>
      </c>
      <c r="BM103" s="810">
        <f t="shared" si="70"/>
        <v>67.989270428658784</v>
      </c>
      <c r="BN103" s="810">
        <f t="shared" si="71"/>
        <v>0</v>
      </c>
      <c r="BO103" s="810">
        <f t="shared" si="72"/>
        <v>0</v>
      </c>
      <c r="BP103" s="810">
        <f t="shared" si="73"/>
        <v>25.799896539815666</v>
      </c>
      <c r="BQ103" s="830">
        <f t="shared" si="74"/>
        <v>0</v>
      </c>
      <c r="BR103" s="830">
        <f t="shared" si="75"/>
        <v>4.5608981089994884</v>
      </c>
      <c r="BS103" s="830">
        <f t="shared" si="76"/>
        <v>21.547724973129974</v>
      </c>
      <c r="BT103" s="810">
        <f t="shared" si="77"/>
        <v>0</v>
      </c>
      <c r="BU103" s="810">
        <f t="shared" si="78"/>
        <v>4.4023750505741228</v>
      </c>
      <c r="BV103" s="810">
        <f t="shared" si="79"/>
        <v>2.611492040665</v>
      </c>
      <c r="BW103" s="830">
        <f t="shared" si="80"/>
        <v>0</v>
      </c>
      <c r="BX103" s="816">
        <f t="shared" si="106"/>
        <v>563.32287727038658</v>
      </c>
      <c r="BY103" s="755">
        <f t="shared" si="110"/>
        <v>0.10974534916625493</v>
      </c>
      <c r="BZ103" s="805">
        <f t="shared" ca="1" si="104"/>
        <v>94.664061454659219</v>
      </c>
      <c r="CA103" s="757" t="str" cm="1">
        <f t="array" ref="CA103">IF(AY103,INDEX(BA:BA,MATCH(1,(C:C=C103)*(AY:AY=TRUE)*(AZ:AZ=1),0)),"")</f>
        <v/>
      </c>
      <c r="CC103" s="765" t="str">
        <f t="shared" si="105"/>
        <v>Children aged 6 - 15: 1</v>
      </c>
      <c r="CD103" s="828">
        <f t="shared" ca="1" si="81"/>
        <v>0</v>
      </c>
      <c r="CE103" s="828">
        <f t="shared" ca="1" si="82"/>
        <v>4.4581546436374584</v>
      </c>
      <c r="CF103" s="828">
        <f t="shared" ca="1" si="83"/>
        <v>1448.4165859613393</v>
      </c>
      <c r="CG103" s="808">
        <f t="shared" ca="1" si="84"/>
        <v>7282.218385559243</v>
      </c>
      <c r="CH103" s="808">
        <f t="shared" ca="1" si="85"/>
        <v>7.5433835784079672</v>
      </c>
      <c r="CI103" s="829">
        <f t="shared" ca="1" si="86"/>
        <v>4521.752315597093</v>
      </c>
      <c r="CJ103" s="829">
        <f t="shared" ca="1" si="87"/>
        <v>2708.9243742805252</v>
      </c>
      <c r="CK103" s="829">
        <f t="shared" ca="1" si="88"/>
        <v>0</v>
      </c>
      <c r="CL103" s="829">
        <f t="shared" ca="1" si="89"/>
        <v>219.87977382737424</v>
      </c>
      <c r="CM103" s="829">
        <f t="shared" ca="1" si="90"/>
        <v>1710.842458491926</v>
      </c>
      <c r="CN103" s="810">
        <f t="shared" ca="1" si="91"/>
        <v>3534.8399317939757</v>
      </c>
      <c r="CO103" s="810">
        <f t="shared" ca="1" si="92"/>
        <v>4681.349784367374</v>
      </c>
      <c r="CP103" s="810">
        <f t="shared" ca="1" si="93"/>
        <v>1427.8548097980035</v>
      </c>
      <c r="CQ103" s="810">
        <f t="shared" ca="1" si="94"/>
        <v>0</v>
      </c>
      <c r="CR103" s="810">
        <f t="shared" ca="1" si="95"/>
        <v>1391.0444217717281</v>
      </c>
      <c r="CS103" s="830">
        <f t="shared" ca="1" si="96"/>
        <v>1303.3272460967426</v>
      </c>
      <c r="CT103" s="830">
        <f t="shared" ca="1" si="97"/>
        <v>3998.7674170653013</v>
      </c>
      <c r="CU103" s="830">
        <f t="shared" ca="1" si="98"/>
        <v>3861.0667429262112</v>
      </c>
      <c r="CV103" s="810">
        <f t="shared" ca="1" si="99"/>
        <v>3040.8397464695622</v>
      </c>
      <c r="CW103" s="810">
        <f t="shared" ca="1" si="100"/>
        <v>764.79037684140462</v>
      </c>
      <c r="CX103" s="810">
        <f t="shared" ca="1" si="101"/>
        <v>907.85909301678066</v>
      </c>
      <c r="CY103" s="830">
        <f t="shared" ca="1" si="102"/>
        <v>470.10256886103542</v>
      </c>
      <c r="CZ103" s="816">
        <f t="shared" ca="1" si="109"/>
        <v>43285.877570947654</v>
      </c>
      <c r="DA103" s="755">
        <f t="shared" ca="1" si="108"/>
        <v>0.11593137615252133</v>
      </c>
      <c r="DB103" s="805"/>
    </row>
    <row r="104" spans="1:106" x14ac:dyDescent="0.25">
      <c r="A104" s="764">
        <v>123</v>
      </c>
      <c r="B104" s="765" t="s">
        <v>391</v>
      </c>
      <c r="C104" s="765" t="s">
        <v>489</v>
      </c>
      <c r="D104" s="717" t="s">
        <v>495</v>
      </c>
      <c r="E104" s="785">
        <v>8.8127839629782795E-2</v>
      </c>
      <c r="F104" s="786">
        <v>0.17536085863617201</v>
      </c>
      <c r="G104" s="787">
        <v>198.98463342894499</v>
      </c>
      <c r="H104" s="786">
        <v>8.9525207418319694E-2</v>
      </c>
      <c r="I104" s="787">
        <v>101.585614482786</v>
      </c>
      <c r="J104" s="786">
        <v>9.5977956850032506E-2</v>
      </c>
      <c r="K104" s="788">
        <v>108.90764740543599</v>
      </c>
      <c r="L104" s="789">
        <v>8.3897242081345497E-2</v>
      </c>
      <c r="M104" s="790">
        <v>95.199476616912705</v>
      </c>
      <c r="N104" s="789">
        <v>7.5967688782517598E-2</v>
      </c>
      <c r="O104" s="791">
        <v>86.201691884937802</v>
      </c>
      <c r="P104" s="792">
        <v>7.8516874864691097E-2</v>
      </c>
      <c r="Q104" s="775">
        <v>89.094292103986007</v>
      </c>
      <c r="R104" s="792">
        <v>0.106576574155441</v>
      </c>
      <c r="S104" s="775">
        <v>120.934059660556</v>
      </c>
      <c r="T104" s="792">
        <v>7.6102379882704796E-2</v>
      </c>
      <c r="U104" s="775">
        <v>86.354527924891897</v>
      </c>
      <c r="V104" s="792">
        <v>6.2907483915530693E-2</v>
      </c>
      <c r="W104" s="775">
        <v>71.382078784410695</v>
      </c>
      <c r="X104" s="792">
        <v>7.8422849691280105E-2</v>
      </c>
      <c r="Y104" s="776">
        <v>88.987600309649594</v>
      </c>
      <c r="Z104" s="793">
        <v>8.1200896702741998E-2</v>
      </c>
      <c r="AA104" s="778">
        <v>92.139892505999995</v>
      </c>
      <c r="AB104" s="793">
        <v>9.1536924693818203E-2</v>
      </c>
      <c r="AC104" s="778">
        <v>103.86834067231899</v>
      </c>
      <c r="AD104" s="793">
        <v>0.11476863913450799</v>
      </c>
      <c r="AE104" s="778">
        <v>130.22972038874499</v>
      </c>
      <c r="AF104" s="793">
        <v>0.15420187238393401</v>
      </c>
      <c r="AG104" s="778">
        <v>174.97520991291901</v>
      </c>
      <c r="AH104" s="793">
        <v>6.1038579983292103E-2</v>
      </c>
      <c r="AI104" s="779">
        <v>69.261405067580995</v>
      </c>
      <c r="AJ104" s="794">
        <v>2.91599561382508E-2</v>
      </c>
      <c r="AK104" s="781">
        <v>33.088245735682499</v>
      </c>
      <c r="AL104" s="794">
        <v>0.103954043952229</v>
      </c>
      <c r="AM104" s="781">
        <v>117.95823475184601</v>
      </c>
      <c r="AN104" s="794">
        <v>0.107900480257539</v>
      </c>
      <c r="AO104" s="782">
        <v>122.43631605043301</v>
      </c>
      <c r="AP104" s="793">
        <v>0.12388156434902001</v>
      </c>
      <c r="AQ104" s="778">
        <v>140.57029523183101</v>
      </c>
      <c r="AR104" s="793">
        <v>5.9913479816939001E-2</v>
      </c>
      <c r="AS104" s="778">
        <v>67.984736796714998</v>
      </c>
      <c r="AT104" s="793">
        <v>6.1496016064265697E-2</v>
      </c>
      <c r="AU104" s="779">
        <v>69.780464745992802</v>
      </c>
      <c r="AV104" s="794">
        <v>9.61630586181004E-2</v>
      </c>
      <c r="AW104" s="782">
        <v>109.117685196951</v>
      </c>
      <c r="AX104" s="49" t="str">
        <f t="shared" si="58"/>
        <v>Number of Children by AgeChildren aged 6 - 15: 2+</v>
      </c>
      <c r="AY104" s="49" t="b" cm="1">
        <f t="array" ref="AY104">NOT(OR(BX104="", NOT(ISNUMBER(MATCH(AX104, 'Overview Variables'!$C$2:$C$36 &amp; 'Overview Variables'!$D$2:$D$36, 0)))))</f>
        <v>0</v>
      </c>
      <c r="AZ104" s="753" t="str" cm="1">
        <f t="array" ref="AZ104">IF(AY104,1 + SUMPRODUCT((C:C=C104) * (BX:BX&gt;BX104) * (BX:BX&lt;&gt;"")* (AY:AY=TRUE)),"")</f>
        <v/>
      </c>
      <c r="BA104" s="717" t="str">
        <f t="shared" si="103"/>
        <v>Children aged 6 - 15: 2+</v>
      </c>
      <c r="BB104" s="828">
        <f t="shared" si="59"/>
        <v>0</v>
      </c>
      <c r="BC104" s="828">
        <f t="shared" si="60"/>
        <v>0</v>
      </c>
      <c r="BD104" s="828">
        <f t="shared" si="61"/>
        <v>13.244958045304486</v>
      </c>
      <c r="BE104" s="808">
        <f t="shared" si="62"/>
        <v>62.83903431892778</v>
      </c>
      <c r="BF104" s="808">
        <f t="shared" si="63"/>
        <v>0</v>
      </c>
      <c r="BG104" s="829">
        <f t="shared" si="64"/>
        <v>106.7044329411152</v>
      </c>
      <c r="BH104" s="829">
        <f t="shared" si="65"/>
        <v>77.80089913347193</v>
      </c>
      <c r="BI104" s="829">
        <f t="shared" si="66"/>
        <v>0</v>
      </c>
      <c r="BJ104" s="829">
        <f t="shared" si="67"/>
        <v>0</v>
      </c>
      <c r="BK104" s="829">
        <f t="shared" si="68"/>
        <v>3.5290282361076049</v>
      </c>
      <c r="BL104" s="810">
        <f t="shared" si="69"/>
        <v>83.555722707121518</v>
      </c>
      <c r="BM104" s="810">
        <f t="shared" si="70"/>
        <v>49.613013184049464</v>
      </c>
      <c r="BN104" s="810">
        <f t="shared" si="71"/>
        <v>0</v>
      </c>
      <c r="BO104" s="810">
        <f t="shared" si="72"/>
        <v>0</v>
      </c>
      <c r="BP104" s="810">
        <f t="shared" si="73"/>
        <v>16.114185115589116</v>
      </c>
      <c r="BQ104" s="830">
        <f t="shared" si="74"/>
        <v>0</v>
      </c>
      <c r="BR104" s="830">
        <f t="shared" si="75"/>
        <v>3.326529406471328</v>
      </c>
      <c r="BS104" s="830">
        <f t="shared" si="76"/>
        <v>17.911479722751473</v>
      </c>
      <c r="BT104" s="810">
        <f t="shared" si="77"/>
        <v>0</v>
      </c>
      <c r="BU104" s="810">
        <f t="shared" si="78"/>
        <v>3.2353279101147061</v>
      </c>
      <c r="BV104" s="810">
        <f t="shared" si="79"/>
        <v>1.5374004016066425</v>
      </c>
      <c r="BW104" s="830">
        <f t="shared" si="80"/>
        <v>0</v>
      </c>
      <c r="BX104" s="816">
        <f t="shared" si="106"/>
        <v>439.41201112263127</v>
      </c>
      <c r="BY104" s="755">
        <f t="shared" si="110"/>
        <v>8.5605301212279619E-2</v>
      </c>
      <c r="BZ104" s="805">
        <f t="shared" ca="1" si="104"/>
        <v>97.562643049642077</v>
      </c>
      <c r="CA104" s="757" t="str" cm="1">
        <f t="array" ref="CA104">IF(AY104,INDEX(BA:BA,MATCH(1,(C:C=C104)*(AY:AY=TRUE)*(AZ:AZ=1),0)),"")</f>
        <v/>
      </c>
      <c r="CC104" s="765" t="str">
        <f t="shared" si="105"/>
        <v>Children aged 6 - 15: 2+</v>
      </c>
      <c r="CD104" s="828">
        <f t="shared" ca="1" si="81"/>
        <v>0</v>
      </c>
      <c r="CE104" s="828">
        <f t="shared" ca="1" si="82"/>
        <v>3.4019578818961485</v>
      </c>
      <c r="CF104" s="828">
        <f t="shared" ca="1" si="83"/>
        <v>1193.3899154733042</v>
      </c>
      <c r="CG104" s="808">
        <f t="shared" ca="1" si="84"/>
        <v>4975.8615306025204</v>
      </c>
      <c r="CH104" s="808">
        <f t="shared" ca="1" si="85"/>
        <v>3.6464490615608449</v>
      </c>
      <c r="CI104" s="829">
        <f t="shared" ca="1" si="86"/>
        <v>3539.3836851505453</v>
      </c>
      <c r="CJ104" s="829">
        <f t="shared" ca="1" si="87"/>
        <v>2509.2388619157027</v>
      </c>
      <c r="CK104" s="829">
        <f t="shared" ca="1" si="88"/>
        <v>0</v>
      </c>
      <c r="CL104" s="829">
        <f t="shared" ca="1" si="89"/>
        <v>181.1735536767284</v>
      </c>
      <c r="CM104" s="829">
        <f t="shared" ca="1" si="90"/>
        <v>1161.7560953266234</v>
      </c>
      <c r="CN104" s="810">
        <f t="shared" ca="1" si="91"/>
        <v>2871.4261092023626</v>
      </c>
      <c r="CO104" s="810">
        <f t="shared" ca="1" si="92"/>
        <v>3416.0664926486015</v>
      </c>
      <c r="CP104" s="810">
        <f t="shared" ca="1" si="93"/>
        <v>1204.0377931601233</v>
      </c>
      <c r="CQ104" s="810">
        <f t="shared" ca="1" si="94"/>
        <v>0</v>
      </c>
      <c r="CR104" s="810">
        <f t="shared" ca="1" si="95"/>
        <v>868.82314748217982</v>
      </c>
      <c r="CS104" s="830">
        <f t="shared" ca="1" si="96"/>
        <v>440.08205803848108</v>
      </c>
      <c r="CT104" s="830">
        <f t="shared" ca="1" si="97"/>
        <v>2916.5346571237369</v>
      </c>
      <c r="CU104" s="830">
        <f t="shared" ca="1" si="98"/>
        <v>3209.4997852604974</v>
      </c>
      <c r="CV104" s="810">
        <f t="shared" ca="1" si="99"/>
        <v>2626.6608088922712</v>
      </c>
      <c r="CW104" s="810">
        <f t="shared" ca="1" si="100"/>
        <v>562.04835416270475</v>
      </c>
      <c r="CX104" s="810">
        <f t="shared" ca="1" si="101"/>
        <v>534.46187561453314</v>
      </c>
      <c r="CY104" s="830">
        <f t="shared" ca="1" si="102"/>
        <v>543.89825954397588</v>
      </c>
      <c r="CZ104" s="816">
        <f t="shared" ca="1" si="109"/>
        <v>32761.391390218349</v>
      </c>
      <c r="DA104" s="755">
        <f t="shared" ca="1" si="108"/>
        <v>8.7743934088298225E-2</v>
      </c>
      <c r="DB104" s="805"/>
    </row>
    <row r="105" spans="1:106" x14ac:dyDescent="0.25">
      <c r="A105" s="764">
        <v>124</v>
      </c>
      <c r="B105" s="765" t="s">
        <v>391</v>
      </c>
      <c r="C105" s="765" t="s">
        <v>496</v>
      </c>
      <c r="D105" s="717" t="s">
        <v>386</v>
      </c>
      <c r="E105" s="785" t="s">
        <v>386</v>
      </c>
      <c r="F105" s="786" t="s">
        <v>386</v>
      </c>
      <c r="G105" s="787" t="s">
        <v>386</v>
      </c>
      <c r="H105" s="786" t="s">
        <v>386</v>
      </c>
      <c r="I105" s="787" t="s">
        <v>386</v>
      </c>
      <c r="J105" s="786" t="s">
        <v>386</v>
      </c>
      <c r="K105" s="788" t="s">
        <v>386</v>
      </c>
      <c r="L105" s="789" t="s">
        <v>386</v>
      </c>
      <c r="M105" s="790" t="s">
        <v>386</v>
      </c>
      <c r="N105" s="789" t="s">
        <v>386</v>
      </c>
      <c r="O105" s="791" t="s">
        <v>386</v>
      </c>
      <c r="P105" s="792" t="s">
        <v>386</v>
      </c>
      <c r="Q105" s="775" t="s">
        <v>386</v>
      </c>
      <c r="R105" s="792" t="s">
        <v>386</v>
      </c>
      <c r="S105" s="775" t="s">
        <v>386</v>
      </c>
      <c r="T105" s="792" t="s">
        <v>386</v>
      </c>
      <c r="U105" s="775" t="s">
        <v>386</v>
      </c>
      <c r="V105" s="792" t="s">
        <v>386</v>
      </c>
      <c r="W105" s="775" t="s">
        <v>386</v>
      </c>
      <c r="X105" s="792" t="s">
        <v>386</v>
      </c>
      <c r="Y105" s="776" t="s">
        <v>386</v>
      </c>
      <c r="Z105" s="793" t="s">
        <v>386</v>
      </c>
      <c r="AA105" s="778" t="s">
        <v>386</v>
      </c>
      <c r="AB105" s="793" t="s">
        <v>386</v>
      </c>
      <c r="AC105" s="778" t="s">
        <v>386</v>
      </c>
      <c r="AD105" s="793" t="s">
        <v>386</v>
      </c>
      <c r="AE105" s="778" t="s">
        <v>386</v>
      </c>
      <c r="AF105" s="793" t="s">
        <v>386</v>
      </c>
      <c r="AG105" s="778" t="s">
        <v>386</v>
      </c>
      <c r="AH105" s="793" t="s">
        <v>386</v>
      </c>
      <c r="AI105" s="779" t="s">
        <v>386</v>
      </c>
      <c r="AJ105" s="794" t="s">
        <v>386</v>
      </c>
      <c r="AK105" s="781" t="s">
        <v>386</v>
      </c>
      <c r="AL105" s="794" t="s">
        <v>386</v>
      </c>
      <c r="AM105" s="781" t="s">
        <v>386</v>
      </c>
      <c r="AN105" s="794" t="s">
        <v>386</v>
      </c>
      <c r="AO105" s="782" t="s">
        <v>386</v>
      </c>
      <c r="AP105" s="793" t="s">
        <v>386</v>
      </c>
      <c r="AQ105" s="778" t="s">
        <v>386</v>
      </c>
      <c r="AR105" s="793" t="s">
        <v>386</v>
      </c>
      <c r="AS105" s="778" t="s">
        <v>386</v>
      </c>
      <c r="AT105" s="793" t="s">
        <v>386</v>
      </c>
      <c r="AU105" s="779" t="s">
        <v>386</v>
      </c>
      <c r="AV105" s="794" t="s">
        <v>386</v>
      </c>
      <c r="AW105" s="782" t="s">
        <v>386</v>
      </c>
      <c r="AX105" s="49" t="str">
        <f t="shared" si="58"/>
        <v>Children in household</v>
      </c>
      <c r="AY105" s="49" t="b" cm="1">
        <f t="array" ref="AY105">NOT(OR(BX105="", NOT(ISNUMBER(MATCH(AX105, 'Overview Variables'!$C$2:$C$36 &amp; 'Overview Variables'!$D$2:$D$36, 0)))))</f>
        <v>0</v>
      </c>
      <c r="AZ105" s="753" t="str" cm="1">
        <f t="array" ref="AZ105">IF(AY105,1 + SUMPRODUCT((C:C=C105) * (BX:BX&gt;BX105) * (BX:BX&lt;&gt;"")* (AY:AY=TRUE)),"")</f>
        <v/>
      </c>
      <c r="BA105" s="717" t="str">
        <f t="shared" si="103"/>
        <v/>
      </c>
      <c r="BB105" s="828" t="str">
        <f t="shared" si="59"/>
        <v/>
      </c>
      <c r="BC105" s="828" t="str">
        <f t="shared" si="60"/>
        <v/>
      </c>
      <c r="BD105" s="828" t="str">
        <f t="shared" si="61"/>
        <v/>
      </c>
      <c r="BE105" s="808" t="str">
        <f t="shared" si="62"/>
        <v/>
      </c>
      <c r="BF105" s="808" t="str">
        <f t="shared" si="63"/>
        <v/>
      </c>
      <c r="BG105" s="829" t="str">
        <f t="shared" si="64"/>
        <v/>
      </c>
      <c r="BH105" s="829" t="str">
        <f t="shared" si="65"/>
        <v/>
      </c>
      <c r="BI105" s="829" t="str">
        <f t="shared" si="66"/>
        <v/>
      </c>
      <c r="BJ105" s="829" t="str">
        <f t="shared" si="67"/>
        <v/>
      </c>
      <c r="BK105" s="829" t="str">
        <f t="shared" si="68"/>
        <v/>
      </c>
      <c r="BL105" s="810" t="str">
        <f t="shared" si="69"/>
        <v/>
      </c>
      <c r="BM105" s="810" t="str">
        <f t="shared" si="70"/>
        <v/>
      </c>
      <c r="BN105" s="810" t="str">
        <f t="shared" si="71"/>
        <v/>
      </c>
      <c r="BO105" s="810" t="str">
        <f t="shared" si="72"/>
        <v/>
      </c>
      <c r="BP105" s="810" t="str">
        <f t="shared" si="73"/>
        <v/>
      </c>
      <c r="BQ105" s="830" t="str">
        <f t="shared" si="74"/>
        <v/>
      </c>
      <c r="BR105" s="830" t="str">
        <f t="shared" si="75"/>
        <v/>
      </c>
      <c r="BS105" s="830" t="str">
        <f t="shared" si="76"/>
        <v/>
      </c>
      <c r="BT105" s="810" t="str">
        <f t="shared" si="77"/>
        <v/>
      </c>
      <c r="BU105" s="810" t="str">
        <f t="shared" si="78"/>
        <v/>
      </c>
      <c r="BV105" s="810" t="str">
        <f t="shared" si="79"/>
        <v/>
      </c>
      <c r="BW105" s="830" t="str">
        <f t="shared" si="80"/>
        <v/>
      </c>
      <c r="BX105" s="816" t="str">
        <f t="shared" si="106"/>
        <v/>
      </c>
      <c r="BY105" s="755" t="str">
        <f t="shared" si="110"/>
        <v/>
      </c>
      <c r="BZ105" s="805" t="str">
        <f t="shared" ca="1" si="104"/>
        <v/>
      </c>
      <c r="CA105" s="757" t="str" cm="1">
        <f t="array" ref="CA105">IF(AY105,INDEX(BA:BA,MATCH(1,(C:C=C105)*(AY:AY=TRUE)*(AZ:AZ=1),0)),"")</f>
        <v/>
      </c>
      <c r="CC105" s="765" t="str">
        <f t="shared" si="105"/>
        <v/>
      </c>
      <c r="CD105" s="828" t="str">
        <f t="shared" si="81"/>
        <v/>
      </c>
      <c r="CE105" s="828" t="str">
        <f t="shared" si="82"/>
        <v/>
      </c>
      <c r="CF105" s="828" t="str">
        <f t="shared" si="83"/>
        <v/>
      </c>
      <c r="CG105" s="808" t="str">
        <f t="shared" si="84"/>
        <v/>
      </c>
      <c r="CH105" s="808" t="str">
        <f t="shared" si="85"/>
        <v/>
      </c>
      <c r="CI105" s="829" t="str">
        <f t="shared" si="86"/>
        <v/>
      </c>
      <c r="CJ105" s="829" t="str">
        <f t="shared" si="87"/>
        <v/>
      </c>
      <c r="CK105" s="829" t="str">
        <f t="shared" si="88"/>
        <v/>
      </c>
      <c r="CL105" s="829" t="str">
        <f t="shared" si="89"/>
        <v/>
      </c>
      <c r="CM105" s="829" t="str">
        <f t="shared" si="90"/>
        <v/>
      </c>
      <c r="CN105" s="810" t="str">
        <f t="shared" si="91"/>
        <v/>
      </c>
      <c r="CO105" s="810" t="str">
        <f t="shared" si="92"/>
        <v/>
      </c>
      <c r="CP105" s="810" t="str">
        <f t="shared" si="93"/>
        <v/>
      </c>
      <c r="CQ105" s="810" t="str">
        <f t="shared" si="94"/>
        <v/>
      </c>
      <c r="CR105" s="810" t="str">
        <f t="shared" si="95"/>
        <v/>
      </c>
      <c r="CS105" s="830" t="str">
        <f t="shared" si="96"/>
        <v/>
      </c>
      <c r="CT105" s="830" t="str">
        <f t="shared" si="97"/>
        <v/>
      </c>
      <c r="CU105" s="830" t="str">
        <f t="shared" si="98"/>
        <v/>
      </c>
      <c r="CV105" s="810" t="str">
        <f t="shared" si="99"/>
        <v/>
      </c>
      <c r="CW105" s="810" t="str">
        <f t="shared" si="100"/>
        <v/>
      </c>
      <c r="CX105" s="810" t="str">
        <f t="shared" si="101"/>
        <v/>
      </c>
      <c r="CY105" s="830" t="str">
        <f t="shared" si="102"/>
        <v/>
      </c>
      <c r="CZ105" s="816" t="str">
        <f t="shared" si="109"/>
        <v/>
      </c>
      <c r="DA105" s="755" t="str">
        <f t="shared" ca="1" si="108"/>
        <v/>
      </c>
      <c r="DB105" s="805"/>
    </row>
    <row r="106" spans="1:106" x14ac:dyDescent="0.25">
      <c r="A106" s="764">
        <v>125</v>
      </c>
      <c r="B106" s="765" t="s">
        <v>391</v>
      </c>
      <c r="C106" s="765" t="s">
        <v>496</v>
      </c>
      <c r="D106" s="717" t="s">
        <v>497</v>
      </c>
      <c r="E106" s="785">
        <v>0.71902533935204804</v>
      </c>
      <c r="F106" s="786">
        <v>0.60435976009863202</v>
      </c>
      <c r="G106" s="787">
        <v>84.052637232959299</v>
      </c>
      <c r="H106" s="786">
        <v>0.66664102982170403</v>
      </c>
      <c r="I106" s="787">
        <v>92.714539159697694</v>
      </c>
      <c r="J106" s="786">
        <v>0.73894985661738799</v>
      </c>
      <c r="K106" s="788">
        <v>102.771045215638</v>
      </c>
      <c r="L106" s="789">
        <v>0.72699684523224295</v>
      </c>
      <c r="M106" s="790">
        <v>101.108654374737</v>
      </c>
      <c r="N106" s="789">
        <v>0.70105038065728498</v>
      </c>
      <c r="O106" s="791">
        <v>97.500093847740899</v>
      </c>
      <c r="P106" s="792">
        <v>0.76935386151295204</v>
      </c>
      <c r="Q106" s="775">
        <v>106.999547777587</v>
      </c>
      <c r="R106" s="792">
        <v>0.71172910082292395</v>
      </c>
      <c r="S106" s="775">
        <v>98.985259888657097</v>
      </c>
      <c r="T106" s="792">
        <v>0.64753124062404999</v>
      </c>
      <c r="U106" s="775">
        <v>90.056804007432405</v>
      </c>
      <c r="V106" s="792">
        <v>0.73406681991022005</v>
      </c>
      <c r="W106" s="775">
        <v>102.091926352933</v>
      </c>
      <c r="X106" s="792">
        <v>0.70717645359294501</v>
      </c>
      <c r="Y106" s="776">
        <v>98.352090655138596</v>
      </c>
      <c r="Z106" s="793">
        <v>0.77047974976945199</v>
      </c>
      <c r="AA106" s="778">
        <v>107.156133115388</v>
      </c>
      <c r="AB106" s="793">
        <v>0.74500680577064704</v>
      </c>
      <c r="AC106" s="778">
        <v>103.613428483899</v>
      </c>
      <c r="AD106" s="793">
        <v>0.690643822070514</v>
      </c>
      <c r="AE106" s="778">
        <v>96.0527792654553</v>
      </c>
      <c r="AF106" s="793">
        <v>0.58751636264041596</v>
      </c>
      <c r="AG106" s="778">
        <v>81.710105400437996</v>
      </c>
      <c r="AH106" s="793">
        <v>0.76660493379458705</v>
      </c>
      <c r="AI106" s="779">
        <v>106.617234725749</v>
      </c>
      <c r="AJ106" s="794">
        <v>0.74994519886063404</v>
      </c>
      <c r="AK106" s="781">
        <v>104.300246154947</v>
      </c>
      <c r="AL106" s="794">
        <v>0.68164452273423104</v>
      </c>
      <c r="AM106" s="781">
        <v>94.801182298873698</v>
      </c>
      <c r="AN106" s="794">
        <v>0.69723387195915598</v>
      </c>
      <c r="AO106" s="782">
        <v>96.969304668382094</v>
      </c>
      <c r="AP106" s="793">
        <v>0.63822412533902595</v>
      </c>
      <c r="AQ106" s="778">
        <v>88.762396873824102</v>
      </c>
      <c r="AR106" s="793">
        <v>0.81495353413549498</v>
      </c>
      <c r="AS106" s="778">
        <v>113.34142060555</v>
      </c>
      <c r="AT106" s="793">
        <v>0.77200437521074705</v>
      </c>
      <c r="AU106" s="779">
        <v>107.36817368723599</v>
      </c>
      <c r="AV106" s="794">
        <v>0.66332260797864095</v>
      </c>
      <c r="AW106" s="782">
        <v>92.253022484074904</v>
      </c>
      <c r="AX106" s="49" t="str">
        <f t="shared" si="58"/>
        <v>Children in householdChildren at home: 0</v>
      </c>
      <c r="AY106" s="49" t="b" cm="1">
        <f t="array" ref="AY106">NOT(OR(BX106="", NOT(ISNUMBER(MATCH(AX106, 'Overview Variables'!$C$2:$C$36 &amp; 'Overview Variables'!$D$2:$D$36, 0)))))</f>
        <v>0</v>
      </c>
      <c r="AZ106" s="753" t="str" cm="1">
        <f t="array" ref="AZ106">IF(AY106,1 + SUMPRODUCT((C:C=C106) * (BX:BX&gt;BX106) * (BX:BX&lt;&gt;"")* (AY:AY=TRUE)),"")</f>
        <v/>
      </c>
      <c r="BA106" s="717" t="str">
        <f t="shared" si="103"/>
        <v>Children at home: 0</v>
      </c>
      <c r="BB106" s="828">
        <f t="shared" si="59"/>
        <v>0</v>
      </c>
      <c r="BC106" s="828">
        <f t="shared" si="60"/>
        <v>0</v>
      </c>
      <c r="BD106" s="828">
        <f t="shared" si="61"/>
        <v>101.97508021319955</v>
      </c>
      <c r="BE106" s="808">
        <f t="shared" si="62"/>
        <v>544.52063707895002</v>
      </c>
      <c r="BF106" s="808">
        <f t="shared" si="63"/>
        <v>0</v>
      </c>
      <c r="BG106" s="829">
        <f t="shared" si="64"/>
        <v>1045.5518977961019</v>
      </c>
      <c r="BH106" s="829">
        <f t="shared" si="65"/>
        <v>519.56224360073452</v>
      </c>
      <c r="BI106" s="829">
        <f t="shared" si="66"/>
        <v>0</v>
      </c>
      <c r="BJ106" s="829">
        <f t="shared" si="67"/>
        <v>0</v>
      </c>
      <c r="BK106" s="829">
        <f t="shared" si="68"/>
        <v>31.822940411682524</v>
      </c>
      <c r="BL106" s="810">
        <f t="shared" si="69"/>
        <v>792.82366251276608</v>
      </c>
      <c r="BM106" s="810">
        <f t="shared" si="70"/>
        <v>403.79368872769072</v>
      </c>
      <c r="BN106" s="810">
        <f t="shared" si="71"/>
        <v>0</v>
      </c>
      <c r="BO106" s="810">
        <f t="shared" si="72"/>
        <v>0</v>
      </c>
      <c r="BP106" s="810">
        <f t="shared" si="73"/>
        <v>202.38370252177097</v>
      </c>
      <c r="BQ106" s="830">
        <f t="shared" si="74"/>
        <v>0</v>
      </c>
      <c r="BR106" s="830">
        <f t="shared" si="75"/>
        <v>21.812624727495393</v>
      </c>
      <c r="BS106" s="830">
        <f t="shared" si="76"/>
        <v>115.74082274521989</v>
      </c>
      <c r="BT106" s="810">
        <f t="shared" si="77"/>
        <v>0</v>
      </c>
      <c r="BU106" s="810">
        <f t="shared" si="78"/>
        <v>44.007490843316731</v>
      </c>
      <c r="BV106" s="810">
        <f t="shared" si="79"/>
        <v>19.300109380268676</v>
      </c>
      <c r="BW106" s="830">
        <f t="shared" si="80"/>
        <v>0</v>
      </c>
      <c r="BX106" s="816">
        <f t="shared" si="106"/>
        <v>3843.2949005591959</v>
      </c>
      <c r="BY106" s="755">
        <f t="shared" si="110"/>
        <v>0.74874243143565089</v>
      </c>
      <c r="BZ106" s="805">
        <f t="shared" ca="1" si="104"/>
        <v>102.62200728178854</v>
      </c>
      <c r="CA106" s="757" t="str" cm="1">
        <f t="array" ref="CA106">IF(AY106,INDEX(BA:BA,MATCH(1,(C:C=C106)*(AY:AY=TRUE)*(AZ:AZ=1),0)),"")</f>
        <v/>
      </c>
      <c r="CC106" s="765" t="str">
        <f t="shared" si="105"/>
        <v>Children at home: 0</v>
      </c>
      <c r="CD106" s="828">
        <f t="shared" ca="1" si="81"/>
        <v>0</v>
      </c>
      <c r="CE106" s="828">
        <f t="shared" ca="1" si="82"/>
        <v>25.332359133224752</v>
      </c>
      <c r="CF106" s="828">
        <f t="shared" ca="1" si="83"/>
        <v>9188.1025171806032</v>
      </c>
      <c r="CG106" s="808">
        <f t="shared" ca="1" si="84"/>
        <v>43117.455893879094</v>
      </c>
      <c r="CH106" s="808">
        <f t="shared" ca="1" si="85"/>
        <v>33.650418271549682</v>
      </c>
      <c r="CI106" s="829">
        <f t="shared" ca="1" si="86"/>
        <v>34680.93336928085</v>
      </c>
      <c r="CJ106" s="829">
        <f t="shared" ca="1" si="87"/>
        <v>16756.94994977492</v>
      </c>
      <c r="CK106" s="829">
        <f t="shared" ca="1" si="88"/>
        <v>0</v>
      </c>
      <c r="CL106" s="829">
        <f t="shared" ca="1" si="89"/>
        <v>2114.1124413414336</v>
      </c>
      <c r="CM106" s="829">
        <f t="shared" ca="1" si="90"/>
        <v>10476.111983525887</v>
      </c>
      <c r="CN106" s="810">
        <f t="shared" ca="1" si="91"/>
        <v>27245.704911347362</v>
      </c>
      <c r="CO106" s="810">
        <f t="shared" ca="1" si="92"/>
        <v>27802.908984554775</v>
      </c>
      <c r="CP106" s="810">
        <f t="shared" ca="1" si="93"/>
        <v>7245.544337341762</v>
      </c>
      <c r="CQ106" s="810">
        <f t="shared" ca="1" si="94"/>
        <v>0</v>
      </c>
      <c r="CR106" s="810">
        <f t="shared" ca="1" si="95"/>
        <v>10911.854627632152</v>
      </c>
      <c r="CS106" s="830">
        <f t="shared" ca="1" si="96"/>
        <v>11318.17294120469</v>
      </c>
      <c r="CT106" s="830">
        <f t="shared" ca="1" si="97"/>
        <v>19124.218729831588</v>
      </c>
      <c r="CU106" s="830">
        <f t="shared" ca="1" si="98"/>
        <v>20739.221521425094</v>
      </c>
      <c r="CV106" s="810">
        <f t="shared" ca="1" si="99"/>
        <v>13532.266129563368</v>
      </c>
      <c r="CW106" s="810">
        <f t="shared" ca="1" si="100"/>
        <v>7645.0791037250783</v>
      </c>
      <c r="CX106" s="810">
        <f t="shared" ca="1" si="101"/>
        <v>6709.4900249566026</v>
      </c>
      <c r="CY106" s="830">
        <f t="shared" ca="1" si="102"/>
        <v>3751.7526707271932</v>
      </c>
      <c r="CZ106" s="816">
        <f t="shared" ca="1" si="109"/>
        <v>272418.86291469727</v>
      </c>
      <c r="DA106" s="755">
        <f t="shared" ca="1" si="108"/>
        <v>0.72961195290176706</v>
      </c>
      <c r="DB106" s="805"/>
    </row>
    <row r="107" spans="1:106" x14ac:dyDescent="0.25">
      <c r="A107" s="764">
        <v>126</v>
      </c>
      <c r="B107" s="765" t="s">
        <v>391</v>
      </c>
      <c r="C107" s="765" t="s">
        <v>496</v>
      </c>
      <c r="D107" s="717" t="s">
        <v>498</v>
      </c>
      <c r="E107" s="785">
        <v>0.13914402775464299</v>
      </c>
      <c r="F107" s="786">
        <v>0.15972323810308001</v>
      </c>
      <c r="G107" s="787">
        <v>114.789862475969</v>
      </c>
      <c r="H107" s="786">
        <v>0.157305099506375</v>
      </c>
      <c r="I107" s="787">
        <v>113.05199514833301</v>
      </c>
      <c r="J107" s="786">
        <v>0.133702876831259</v>
      </c>
      <c r="K107" s="788">
        <v>96.089554822303398</v>
      </c>
      <c r="L107" s="789">
        <v>0.13569657207055</v>
      </c>
      <c r="M107" s="790">
        <v>97.522383288938101</v>
      </c>
      <c r="N107" s="789">
        <v>0.15429377302686501</v>
      </c>
      <c r="O107" s="791">
        <v>110.887815680407</v>
      </c>
      <c r="P107" s="792">
        <v>0.115941020103647</v>
      </c>
      <c r="Q107" s="775">
        <v>83.324467441814605</v>
      </c>
      <c r="R107" s="792">
        <v>0.13981845268208701</v>
      </c>
      <c r="S107" s="775">
        <v>100.484695562092</v>
      </c>
      <c r="T107" s="792">
        <v>0.16497864644910801</v>
      </c>
      <c r="U107" s="775">
        <v>118.56681821804</v>
      </c>
      <c r="V107" s="792">
        <v>0.12807464235876501</v>
      </c>
      <c r="W107" s="775">
        <v>92.044656479689095</v>
      </c>
      <c r="X107" s="792">
        <v>0.14571491880944801</v>
      </c>
      <c r="Y107" s="776">
        <v>104.722366572851</v>
      </c>
      <c r="Z107" s="793">
        <v>0.115501952478991</v>
      </c>
      <c r="AA107" s="778">
        <v>83.008918415570605</v>
      </c>
      <c r="AB107" s="793">
        <v>0.12678209213885999</v>
      </c>
      <c r="AC107" s="778">
        <v>91.115726765088397</v>
      </c>
      <c r="AD107" s="793">
        <v>0.150448981781691</v>
      </c>
      <c r="AE107" s="778">
        <v>108.124641933595</v>
      </c>
      <c r="AF107" s="793">
        <v>0.17752396220085501</v>
      </c>
      <c r="AG107" s="778">
        <v>127.58288304970399</v>
      </c>
      <c r="AH107" s="793">
        <v>0.11925143256501999</v>
      </c>
      <c r="AI107" s="779">
        <v>85.703593958987298</v>
      </c>
      <c r="AJ107" s="794">
        <v>0.13067537721913</v>
      </c>
      <c r="AK107" s="781">
        <v>93.913752050898793</v>
      </c>
      <c r="AL107" s="794">
        <v>0.15151085799504899</v>
      </c>
      <c r="AM107" s="781">
        <v>108.887790902684</v>
      </c>
      <c r="AN107" s="794">
        <v>0.148211027430908</v>
      </c>
      <c r="AO107" s="782">
        <v>106.516269381142</v>
      </c>
      <c r="AP107" s="793">
        <v>0.17665233574480499</v>
      </c>
      <c r="AQ107" s="778">
        <v>126.956462735361</v>
      </c>
      <c r="AR107" s="793">
        <v>0.101551557080995</v>
      </c>
      <c r="AS107" s="778">
        <v>72.983051245335105</v>
      </c>
      <c r="AT107" s="793">
        <v>0.12764716825070899</v>
      </c>
      <c r="AU107" s="779">
        <v>91.737439479467298</v>
      </c>
      <c r="AV107" s="794">
        <v>0.16487856756404701</v>
      </c>
      <c r="AW107" s="782">
        <v>118.494893546406</v>
      </c>
      <c r="AX107" s="49" t="str">
        <f t="shared" si="58"/>
        <v>Children in householdChildren at home: 1</v>
      </c>
      <c r="AY107" s="49" t="b" cm="1">
        <f t="array" ref="AY107">NOT(OR(BX107="", NOT(ISNUMBER(MATCH(AX107, 'Overview Variables'!$C$2:$C$36 &amp; 'Overview Variables'!$D$2:$D$36, 0)))))</f>
        <v>0</v>
      </c>
      <c r="AZ107" s="753" t="str" cm="1">
        <f t="array" ref="AZ107">IF(AY107,1 + SUMPRODUCT((C:C=C107) * (BX:BX&gt;BX107) * (BX:BX&lt;&gt;"")* (AY:AY=TRUE)),"")</f>
        <v/>
      </c>
      <c r="BA107" s="717" t="str">
        <f t="shared" si="103"/>
        <v>Children at home: 1</v>
      </c>
      <c r="BB107" s="828">
        <f t="shared" si="59"/>
        <v>0</v>
      </c>
      <c r="BC107" s="828">
        <f t="shared" si="60"/>
        <v>0</v>
      </c>
      <c r="BD107" s="828">
        <f t="shared" si="61"/>
        <v>18.450997002713741</v>
      </c>
      <c r="BE107" s="808">
        <f t="shared" si="62"/>
        <v>101.63673248084194</v>
      </c>
      <c r="BF107" s="808">
        <f t="shared" si="63"/>
        <v>0</v>
      </c>
      <c r="BG107" s="829">
        <f t="shared" si="64"/>
        <v>157.56384632085627</v>
      </c>
      <c r="BH107" s="829">
        <f t="shared" si="65"/>
        <v>102.06747045792352</v>
      </c>
      <c r="BI107" s="829">
        <f t="shared" si="66"/>
        <v>0</v>
      </c>
      <c r="BJ107" s="829">
        <f t="shared" si="67"/>
        <v>0</v>
      </c>
      <c r="BK107" s="829">
        <f t="shared" si="68"/>
        <v>6.55717134642516</v>
      </c>
      <c r="BL107" s="810">
        <f t="shared" si="69"/>
        <v>118.85150910088174</v>
      </c>
      <c r="BM107" s="810">
        <f t="shared" si="70"/>
        <v>68.715893939262116</v>
      </c>
      <c r="BN107" s="810">
        <f t="shared" si="71"/>
        <v>0</v>
      </c>
      <c r="BO107" s="810">
        <f t="shared" si="72"/>
        <v>0</v>
      </c>
      <c r="BP107" s="810">
        <f t="shared" si="73"/>
        <v>31.482378197165279</v>
      </c>
      <c r="BQ107" s="830">
        <f t="shared" si="74"/>
        <v>0</v>
      </c>
      <c r="BR107" s="830">
        <f t="shared" si="75"/>
        <v>4.8483474558415676</v>
      </c>
      <c r="BS107" s="830">
        <f t="shared" si="76"/>
        <v>24.603030553530729</v>
      </c>
      <c r="BT107" s="810">
        <f t="shared" si="77"/>
        <v>0</v>
      </c>
      <c r="BU107" s="810">
        <f t="shared" si="78"/>
        <v>5.4837840823737301</v>
      </c>
      <c r="BV107" s="810">
        <f t="shared" si="79"/>
        <v>3.1911792062677247</v>
      </c>
      <c r="BW107" s="830">
        <f t="shared" si="80"/>
        <v>0</v>
      </c>
      <c r="BX107" s="816">
        <f t="shared" si="106"/>
        <v>643.45234014408368</v>
      </c>
      <c r="BY107" s="755">
        <f t="shared" si="110"/>
        <v>0.1253559984695273</v>
      </c>
      <c r="BZ107" s="805">
        <f t="shared" ca="1" si="104"/>
        <v>93.175769436708663</v>
      </c>
      <c r="CA107" s="757" t="str" cm="1">
        <f t="array" ref="CA107">IF(AY107,INDEX(BA:BA,MATCH(1,(C:C=C107)*(AY:AY=TRUE)*(AZ:AZ=1),0)),"")</f>
        <v/>
      </c>
      <c r="CC107" s="765" t="str">
        <f t="shared" si="105"/>
        <v>Children at home: 1</v>
      </c>
      <c r="CD107" s="828">
        <f t="shared" ca="1" si="81"/>
        <v>0</v>
      </c>
      <c r="CE107" s="828">
        <f t="shared" ca="1" si="82"/>
        <v>5.9775937812422502</v>
      </c>
      <c r="CF107" s="828">
        <f t="shared" ca="1" si="83"/>
        <v>1662.4615705198744</v>
      </c>
      <c r="CG107" s="808">
        <f t="shared" ca="1" si="84"/>
        <v>8048.0279929322496</v>
      </c>
      <c r="CH107" s="808">
        <f t="shared" ca="1" si="85"/>
        <v>7.4061011052895207</v>
      </c>
      <c r="CI107" s="829">
        <f t="shared" ca="1" si="86"/>
        <v>5226.3893042321997</v>
      </c>
      <c r="CJ107" s="829">
        <f t="shared" ca="1" si="87"/>
        <v>3291.8856499470567</v>
      </c>
      <c r="CK107" s="829">
        <f t="shared" ca="1" si="88"/>
        <v>0</v>
      </c>
      <c r="CL107" s="829">
        <f t="shared" ca="1" si="89"/>
        <v>368.85496999324323</v>
      </c>
      <c r="CM107" s="829">
        <f t="shared" ca="1" si="90"/>
        <v>2158.6208072431627</v>
      </c>
      <c r="CN107" s="810">
        <f t="shared" ca="1" si="91"/>
        <v>4084.3800435620801</v>
      </c>
      <c r="CO107" s="810">
        <f t="shared" ca="1" si="92"/>
        <v>4731.3808965301159</v>
      </c>
      <c r="CP107" s="810">
        <f t="shared" ca="1" si="93"/>
        <v>1578.3602678717202</v>
      </c>
      <c r="CQ107" s="810">
        <f t="shared" ca="1" si="94"/>
        <v>0</v>
      </c>
      <c r="CR107" s="810">
        <f t="shared" ca="1" si="95"/>
        <v>1697.4248911304946</v>
      </c>
      <c r="CS107" s="830">
        <f t="shared" ca="1" si="96"/>
        <v>1972.1527929911099</v>
      </c>
      <c r="CT107" s="830">
        <f t="shared" ca="1" si="97"/>
        <v>4250.788631909094</v>
      </c>
      <c r="CU107" s="830">
        <f t="shared" ca="1" si="98"/>
        <v>4408.5370109323585</v>
      </c>
      <c r="CV107" s="810">
        <f t="shared" ca="1" si="99"/>
        <v>3745.5594747971004</v>
      </c>
      <c r="CW107" s="810">
        <f t="shared" ca="1" si="100"/>
        <v>952.65515697681417</v>
      </c>
      <c r="CX107" s="810">
        <f t="shared" ca="1" si="101"/>
        <v>1109.3815392669119</v>
      </c>
      <c r="CY107" s="830">
        <f t="shared" ca="1" si="102"/>
        <v>932.55317814224986</v>
      </c>
      <c r="CZ107" s="816">
        <f t="shared" ca="1" si="109"/>
        <v>50232.797873864365</v>
      </c>
      <c r="DA107" s="755">
        <f t="shared" ca="1" si="108"/>
        <v>0.13453712185835787</v>
      </c>
      <c r="DB107" s="805"/>
    </row>
    <row r="108" spans="1:106" x14ac:dyDescent="0.25">
      <c r="A108" s="764">
        <v>127</v>
      </c>
      <c r="B108" s="765" t="s">
        <v>391</v>
      </c>
      <c r="C108" s="765" t="s">
        <v>496</v>
      </c>
      <c r="D108" s="717" t="s">
        <v>499</v>
      </c>
      <c r="E108" s="785">
        <v>0.10004932840738601</v>
      </c>
      <c r="F108" s="786">
        <v>0.14851403446973799</v>
      </c>
      <c r="G108" s="787">
        <v>148.440810981769</v>
      </c>
      <c r="H108" s="786">
        <v>0.12757332824900899</v>
      </c>
      <c r="I108" s="787">
        <v>127.51042938494101</v>
      </c>
      <c r="J108" s="786">
        <v>9.4804826959263094E-2</v>
      </c>
      <c r="K108" s="788">
        <v>94.758084305405205</v>
      </c>
      <c r="L108" s="789">
        <v>9.9972592708791705E-2</v>
      </c>
      <c r="M108" s="790">
        <v>99.923302135240206</v>
      </c>
      <c r="N108" s="789">
        <v>0.100287793291807</v>
      </c>
      <c r="O108" s="791">
        <v>100.238347311487</v>
      </c>
      <c r="P108" s="792">
        <v>7.8338658723533197E-2</v>
      </c>
      <c r="Q108" s="775">
        <v>78.300034563499807</v>
      </c>
      <c r="R108" s="792">
        <v>0.10930960586923499</v>
      </c>
      <c r="S108" s="775">
        <v>109.255711766641</v>
      </c>
      <c r="T108" s="792">
        <v>0.11682133616785401</v>
      </c>
      <c r="U108" s="775">
        <v>116.763738475259</v>
      </c>
      <c r="V108" s="792">
        <v>9.7920400623404194E-2</v>
      </c>
      <c r="W108" s="775">
        <v>97.872121864413003</v>
      </c>
      <c r="X108" s="792">
        <v>0.110371509966224</v>
      </c>
      <c r="Y108" s="776">
        <v>110.317092301516</v>
      </c>
      <c r="Z108" s="793">
        <v>8.4239138057069105E-2</v>
      </c>
      <c r="AA108" s="778">
        <v>84.197604719603206</v>
      </c>
      <c r="AB108" s="793">
        <v>9.3266078435979394E-2</v>
      </c>
      <c r="AC108" s="778">
        <v>93.2200944480239</v>
      </c>
      <c r="AD108" s="793">
        <v>0.112248016959813</v>
      </c>
      <c r="AE108" s="778">
        <v>112.192674100475</v>
      </c>
      <c r="AF108" s="793">
        <v>0.143655002359936</v>
      </c>
      <c r="AG108" s="778">
        <v>143.58417457336</v>
      </c>
      <c r="AH108" s="793">
        <v>9.0774518428079903E-2</v>
      </c>
      <c r="AI108" s="779">
        <v>90.729762881024996</v>
      </c>
      <c r="AJ108" s="794">
        <v>8.3498288812846197E-2</v>
      </c>
      <c r="AK108" s="781">
        <v>83.457120744332201</v>
      </c>
      <c r="AL108" s="794">
        <v>0.116400328598092</v>
      </c>
      <c r="AM108" s="781">
        <v>116.342938479434</v>
      </c>
      <c r="AN108" s="794">
        <v>0.109723385378519</v>
      </c>
      <c r="AO108" s="782">
        <v>109.669287265718</v>
      </c>
      <c r="AP108" s="793">
        <v>0.120031843486694</v>
      </c>
      <c r="AQ108" s="778">
        <v>119.97266288279501</v>
      </c>
      <c r="AR108" s="793">
        <v>5.9863179214059398E-2</v>
      </c>
      <c r="AS108" s="778">
        <v>59.833664220418399</v>
      </c>
      <c r="AT108" s="793">
        <v>6.6120240424091106E-2</v>
      </c>
      <c r="AU108" s="779">
        <v>66.087640443580895</v>
      </c>
      <c r="AV108" s="794">
        <v>0.123510057598888</v>
      </c>
      <c r="AW108" s="782">
        <v>123.449162093295</v>
      </c>
      <c r="AX108" s="49" t="str">
        <f t="shared" si="58"/>
        <v>Children in householdChildren at home: 2</v>
      </c>
      <c r="AY108" s="49" t="b" cm="1">
        <f t="array" ref="AY108">NOT(OR(BX108="", NOT(ISNUMBER(MATCH(AX108, 'Overview Variables'!$C$2:$C$36 &amp; 'Overview Variables'!$D$2:$D$36, 0)))))</f>
        <v>0</v>
      </c>
      <c r="AZ108" s="753" t="str" cm="1">
        <f t="array" ref="AZ108">IF(AY108,1 + SUMPRODUCT((C:C=C108) * (BX:BX&gt;BX108) * (BX:BX&lt;&gt;"")* (AY:AY=TRUE)),"")</f>
        <v/>
      </c>
      <c r="BA108" s="717" t="str">
        <f t="shared" si="103"/>
        <v>Children at home: 2</v>
      </c>
      <c r="BB108" s="828">
        <f t="shared" si="59"/>
        <v>0</v>
      </c>
      <c r="BC108" s="828">
        <f t="shared" si="60"/>
        <v>0</v>
      </c>
      <c r="BD108" s="828">
        <f t="shared" si="61"/>
        <v>13.083066120378307</v>
      </c>
      <c r="BE108" s="808">
        <f t="shared" si="62"/>
        <v>74.87947193888499</v>
      </c>
      <c r="BF108" s="808">
        <f t="shared" si="63"/>
        <v>0</v>
      </c>
      <c r="BG108" s="829">
        <f t="shared" si="64"/>
        <v>106.46223720528161</v>
      </c>
      <c r="BH108" s="829">
        <f t="shared" si="65"/>
        <v>79.796012284541547</v>
      </c>
      <c r="BI108" s="829">
        <f t="shared" si="66"/>
        <v>0</v>
      </c>
      <c r="BJ108" s="829">
        <f t="shared" si="67"/>
        <v>0</v>
      </c>
      <c r="BK108" s="829">
        <f t="shared" si="68"/>
        <v>4.9667179484800794</v>
      </c>
      <c r="BL108" s="810">
        <f t="shared" si="69"/>
        <v>86.682073060724107</v>
      </c>
      <c r="BM108" s="810">
        <f t="shared" si="70"/>
        <v>50.550214512300833</v>
      </c>
      <c r="BN108" s="810">
        <f t="shared" si="71"/>
        <v>0</v>
      </c>
      <c r="BO108" s="810">
        <f t="shared" si="72"/>
        <v>0</v>
      </c>
      <c r="BP108" s="810">
        <f t="shared" si="73"/>
        <v>23.964472865013093</v>
      </c>
      <c r="BQ108" s="830">
        <f t="shared" si="74"/>
        <v>0</v>
      </c>
      <c r="BR108" s="830">
        <f t="shared" si="75"/>
        <v>3.7248105151389441</v>
      </c>
      <c r="BS108" s="830">
        <f t="shared" si="76"/>
        <v>18.214081972834155</v>
      </c>
      <c r="BT108" s="810">
        <f t="shared" si="77"/>
        <v>0</v>
      </c>
      <c r="BU108" s="810">
        <f t="shared" si="78"/>
        <v>3.2326116775592073</v>
      </c>
      <c r="BV108" s="810">
        <f t="shared" si="79"/>
        <v>1.6530060106022777</v>
      </c>
      <c r="BW108" s="830">
        <f t="shared" si="80"/>
        <v>0</v>
      </c>
      <c r="BX108" s="816">
        <f t="shared" si="106"/>
        <v>467.20877611173916</v>
      </c>
      <c r="BY108" s="755">
        <f t="shared" si="110"/>
        <v>9.1020607074174781E-2</v>
      </c>
      <c r="BZ108" s="805">
        <f t="shared" ca="1" si="104"/>
        <v>93.781467902602728</v>
      </c>
      <c r="CA108" s="757" t="str" cm="1">
        <f t="array" ref="CA108">IF(AY108,INDEX(BA:BA,MATCH(1,(C:C=C108)*(AY:AY=TRUE)*(AZ:AZ=1),0)),"")</f>
        <v/>
      </c>
      <c r="CC108" s="765" t="str">
        <f t="shared" si="105"/>
        <v>Children at home: 2</v>
      </c>
      <c r="CD108" s="828">
        <f t="shared" ca="1" si="81"/>
        <v>0</v>
      </c>
      <c r="CE108" s="828">
        <f t="shared" ca="1" si="82"/>
        <v>4.8477864734623415</v>
      </c>
      <c r="CF108" s="828">
        <f t="shared" ca="1" si="83"/>
        <v>1178.8032184114772</v>
      </c>
      <c r="CG108" s="808">
        <f t="shared" ca="1" si="84"/>
        <v>5929.2745009657274</v>
      </c>
      <c r="CH108" s="808">
        <f t="shared" ca="1" si="85"/>
        <v>4.813814078006736</v>
      </c>
      <c r="CI108" s="829">
        <f t="shared" ca="1" si="86"/>
        <v>3531.3500579394295</v>
      </c>
      <c r="CJ108" s="829">
        <f t="shared" ca="1" si="87"/>
        <v>2573.5853605852685</v>
      </c>
      <c r="CK108" s="829">
        <f t="shared" ca="1" si="88"/>
        <v>0</v>
      </c>
      <c r="CL108" s="829">
        <f t="shared" ca="1" si="89"/>
        <v>282.01075379540407</v>
      </c>
      <c r="CM108" s="829">
        <f t="shared" ca="1" si="90"/>
        <v>1635.0435486396423</v>
      </c>
      <c r="CN108" s="810">
        <f t="shared" ca="1" si="91"/>
        <v>2978.8643999740775</v>
      </c>
      <c r="CO108" s="810">
        <f t="shared" ca="1" si="92"/>
        <v>3480.5967811523151</v>
      </c>
      <c r="CP108" s="810">
        <f t="shared" ca="1" si="93"/>
        <v>1177.5939459253982</v>
      </c>
      <c r="CQ108" s="810">
        <f t="shared" ca="1" si="94"/>
        <v>0</v>
      </c>
      <c r="CR108" s="810">
        <f t="shared" ca="1" si="95"/>
        <v>1292.0844953052892</v>
      </c>
      <c r="CS108" s="830">
        <f t="shared" ca="1" si="96"/>
        <v>1260.1561747634748</v>
      </c>
      <c r="CT108" s="830">
        <f t="shared" ca="1" si="97"/>
        <v>3265.7276191480692</v>
      </c>
      <c r="CU108" s="830">
        <f t="shared" ca="1" si="98"/>
        <v>3263.7220980840475</v>
      </c>
      <c r="CV108" s="810">
        <f t="shared" ca="1" si="99"/>
        <v>2545.0351774483729</v>
      </c>
      <c r="CW108" s="810">
        <f t="shared" ca="1" si="100"/>
        <v>561.5764842070912</v>
      </c>
      <c r="CX108" s="810">
        <f t="shared" ca="1" si="101"/>
        <v>574.65100952577575</v>
      </c>
      <c r="CY108" s="830">
        <f t="shared" ca="1" si="102"/>
        <v>698.57288577931058</v>
      </c>
      <c r="CZ108" s="816">
        <f t="shared" ca="1" si="109"/>
        <v>36238.310112201631</v>
      </c>
      <c r="DA108" s="755">
        <f t="shared" ca="1" si="108"/>
        <v>9.7056069935591918E-2</v>
      </c>
      <c r="DB108" s="805"/>
    </row>
    <row r="109" spans="1:106" x14ac:dyDescent="0.25">
      <c r="A109" s="764">
        <v>128</v>
      </c>
      <c r="B109" s="765" t="s">
        <v>391</v>
      </c>
      <c r="C109" s="765" t="s">
        <v>496</v>
      </c>
      <c r="D109" s="717" t="s">
        <v>500</v>
      </c>
      <c r="E109" s="785">
        <v>4.1781304485920899E-2</v>
      </c>
      <c r="F109" s="786">
        <v>8.7402967328548103E-2</v>
      </c>
      <c r="G109" s="787">
        <v>209.19157121578201</v>
      </c>
      <c r="H109" s="786">
        <v>4.848054242291E-2</v>
      </c>
      <c r="I109" s="787">
        <v>116.034056426473</v>
      </c>
      <c r="J109" s="786">
        <v>3.2542439592088697E-2</v>
      </c>
      <c r="K109" s="788">
        <v>77.887562373871305</v>
      </c>
      <c r="L109" s="789">
        <v>3.7333989988414702E-2</v>
      </c>
      <c r="M109" s="790">
        <v>89.355730865213104</v>
      </c>
      <c r="N109" s="789">
        <v>4.4368053024042099E-2</v>
      </c>
      <c r="O109" s="791">
        <v>106.191162698122</v>
      </c>
      <c r="P109" s="792">
        <v>3.6366459659866499E-2</v>
      </c>
      <c r="Q109" s="775">
        <v>87.040029284200301</v>
      </c>
      <c r="R109" s="792">
        <v>3.9142840625752802E-2</v>
      </c>
      <c r="S109" s="775">
        <v>93.685061075445404</v>
      </c>
      <c r="T109" s="792">
        <v>7.0668776758986196E-2</v>
      </c>
      <c r="U109" s="775">
        <v>169.13970884465601</v>
      </c>
      <c r="V109" s="792">
        <v>3.9938137107609802E-2</v>
      </c>
      <c r="W109" s="775">
        <v>95.588535587891499</v>
      </c>
      <c r="X109" s="792">
        <v>3.6737117631382002E-2</v>
      </c>
      <c r="Y109" s="776">
        <v>87.927167625322198</v>
      </c>
      <c r="Z109" s="793">
        <v>2.9779159694487401E-2</v>
      </c>
      <c r="AA109" s="778">
        <v>71.273886875700896</v>
      </c>
      <c r="AB109" s="793">
        <v>3.4945023654512498E-2</v>
      </c>
      <c r="AC109" s="778">
        <v>83.637943057254105</v>
      </c>
      <c r="AD109" s="793">
        <v>4.6659179187980897E-2</v>
      </c>
      <c r="AE109" s="778">
        <v>111.674778377739</v>
      </c>
      <c r="AF109" s="793">
        <v>9.1304672798790995E-2</v>
      </c>
      <c r="AG109" s="778">
        <v>218.52997153202301</v>
      </c>
      <c r="AH109" s="793">
        <v>2.33691152123113E-2</v>
      </c>
      <c r="AI109" s="779">
        <v>55.931990395814701</v>
      </c>
      <c r="AJ109" s="794">
        <v>3.5881135107388801E-2</v>
      </c>
      <c r="AK109" s="781">
        <v>85.878446230609399</v>
      </c>
      <c r="AL109" s="794">
        <v>5.0444290672625701E-2</v>
      </c>
      <c r="AM109" s="781">
        <v>120.734120902385</v>
      </c>
      <c r="AN109" s="794">
        <v>4.4831715231415797E-2</v>
      </c>
      <c r="AO109" s="782">
        <v>107.30089877045999</v>
      </c>
      <c r="AP109" s="793">
        <v>6.5091695429474197E-2</v>
      </c>
      <c r="AQ109" s="778">
        <v>155.79143885133601</v>
      </c>
      <c r="AR109" s="793">
        <v>2.3631729569450199E-2</v>
      </c>
      <c r="AS109" s="778">
        <v>56.5605355318989</v>
      </c>
      <c r="AT109" s="793">
        <v>3.4228216114451697E-2</v>
      </c>
      <c r="AU109" s="779">
        <v>81.922325153791306</v>
      </c>
      <c r="AV109" s="794">
        <v>4.8288766858422302E-2</v>
      </c>
      <c r="AW109" s="782">
        <v>115.575057917816</v>
      </c>
      <c r="AX109" s="49" t="str">
        <f t="shared" si="58"/>
        <v>Children in householdChildren at home: 3+</v>
      </c>
      <c r="AY109" s="49" t="b" cm="1">
        <f t="array" ref="AY109">NOT(OR(BX109="", NOT(ISNUMBER(MATCH(AX109, 'Overview Variables'!$C$2:$C$36 &amp; 'Overview Variables'!$D$2:$D$36, 0)))))</f>
        <v>0</v>
      </c>
      <c r="AZ109" s="753" t="str" cm="1">
        <f t="array" ref="AZ109">IF(AY109,1 + SUMPRODUCT((C:C=C109) * (BX:BX&gt;BX109) * (BX:BX&lt;&gt;"")* (AY:AY=TRUE)),"")</f>
        <v/>
      </c>
      <c r="BA109" s="717" t="str">
        <f t="shared" si="103"/>
        <v>Children at home: 3+</v>
      </c>
      <c r="BB109" s="828">
        <f t="shared" si="59"/>
        <v>0</v>
      </c>
      <c r="BC109" s="828">
        <f t="shared" si="60"/>
        <v>0</v>
      </c>
      <c r="BD109" s="828">
        <f t="shared" si="61"/>
        <v>4.4908566637082403</v>
      </c>
      <c r="BE109" s="808">
        <f t="shared" si="62"/>
        <v>27.963158501322614</v>
      </c>
      <c r="BF109" s="808">
        <f t="shared" si="63"/>
        <v>0</v>
      </c>
      <c r="BG109" s="829">
        <f t="shared" si="64"/>
        <v>49.422018677758572</v>
      </c>
      <c r="BH109" s="829">
        <f t="shared" si="65"/>
        <v>28.574273656799544</v>
      </c>
      <c r="BI109" s="829">
        <f t="shared" si="66"/>
        <v>0</v>
      </c>
      <c r="BJ109" s="829">
        <f t="shared" si="67"/>
        <v>0</v>
      </c>
      <c r="BK109" s="829">
        <f t="shared" si="68"/>
        <v>1.6531702934121901</v>
      </c>
      <c r="BL109" s="810">
        <f t="shared" si="69"/>
        <v>30.642755325627537</v>
      </c>
      <c r="BM109" s="810">
        <f t="shared" si="70"/>
        <v>18.940202820745775</v>
      </c>
      <c r="BN109" s="810">
        <f t="shared" si="71"/>
        <v>0</v>
      </c>
      <c r="BO109" s="810">
        <f t="shared" si="72"/>
        <v>0</v>
      </c>
      <c r="BP109" s="810">
        <f t="shared" si="73"/>
        <v>6.1694464160501834</v>
      </c>
      <c r="BQ109" s="830">
        <f t="shared" si="74"/>
        <v>0</v>
      </c>
      <c r="BR109" s="830">
        <f t="shared" si="75"/>
        <v>1.6142173015240224</v>
      </c>
      <c r="BS109" s="830">
        <f t="shared" si="76"/>
        <v>7.4420647284150228</v>
      </c>
      <c r="BT109" s="810">
        <f t="shared" si="77"/>
        <v>0</v>
      </c>
      <c r="BU109" s="810">
        <f t="shared" si="78"/>
        <v>1.2761133967503109</v>
      </c>
      <c r="BV109" s="810">
        <f t="shared" si="79"/>
        <v>0.85570540286129237</v>
      </c>
      <c r="BW109" s="830">
        <f t="shared" si="80"/>
        <v>0</v>
      </c>
      <c r="BX109" s="816">
        <f t="shared" si="106"/>
        <v>179.04398318497536</v>
      </c>
      <c r="BY109" s="755">
        <f t="shared" si="110"/>
        <v>3.4880963020645889E-2</v>
      </c>
      <c r="BZ109" s="805">
        <f t="shared" ca="1" si="104"/>
        <v>89.911311041275482</v>
      </c>
      <c r="CA109" s="757" t="str" cm="1">
        <f t="array" ref="CA109">IF(AY109,INDEX(BA:BA,MATCH(1,(C:C=C109)*(AY:AY=TRUE)*(AZ:AZ=1),0)),"")</f>
        <v/>
      </c>
      <c r="CC109" s="765" t="str">
        <f t="shared" si="105"/>
        <v>Children at home: 3+</v>
      </c>
      <c r="CD109" s="828">
        <f t="shared" ca="1" si="81"/>
        <v>0</v>
      </c>
      <c r="CE109" s="828">
        <f t="shared" ca="1" si="82"/>
        <v>1.84226061207058</v>
      </c>
      <c r="CF109" s="828">
        <f t="shared" ca="1" si="83"/>
        <v>404.63269388803087</v>
      </c>
      <c r="CG109" s="808">
        <f t="shared" ca="1" si="84"/>
        <v>2214.2416122228874</v>
      </c>
      <c r="CH109" s="808">
        <f t="shared" ca="1" si="85"/>
        <v>2.1296665451540209</v>
      </c>
      <c r="CI109" s="829">
        <f t="shared" ca="1" si="86"/>
        <v>1639.3272685474619</v>
      </c>
      <c r="CJ109" s="829">
        <f t="shared" ca="1" si="87"/>
        <v>921.579039692724</v>
      </c>
      <c r="CK109" s="829">
        <f t="shared" ca="1" si="88"/>
        <v>0</v>
      </c>
      <c r="CL109" s="829">
        <f t="shared" ca="1" si="89"/>
        <v>115.02183486991623</v>
      </c>
      <c r="CM109" s="829">
        <f t="shared" ca="1" si="90"/>
        <v>544.22366059129297</v>
      </c>
      <c r="CN109" s="810">
        <f t="shared" ca="1" si="91"/>
        <v>1053.0506451164636</v>
      </c>
      <c r="CO109" s="810">
        <f t="shared" ca="1" si="92"/>
        <v>1304.1133377627518</v>
      </c>
      <c r="CP109" s="810">
        <f t="shared" ca="1" si="93"/>
        <v>489.50144886110758</v>
      </c>
      <c r="CQ109" s="810">
        <f t="shared" ca="1" si="94"/>
        <v>0</v>
      </c>
      <c r="CR109" s="810">
        <f t="shared" ca="1" si="95"/>
        <v>332.63598593203903</v>
      </c>
      <c r="CS109" s="830">
        <f t="shared" ca="1" si="96"/>
        <v>541.51809104071174</v>
      </c>
      <c r="CT109" s="830">
        <f t="shared" ca="1" si="97"/>
        <v>1415.2650191111866</v>
      </c>
      <c r="CU109" s="830">
        <f t="shared" ca="1" si="98"/>
        <v>1333.5193695584628</v>
      </c>
      <c r="CV109" s="810">
        <f t="shared" ca="1" si="99"/>
        <v>1380.1392181911415</v>
      </c>
      <c r="CW109" s="810">
        <f t="shared" ca="1" si="100"/>
        <v>221.68925509101231</v>
      </c>
      <c r="CX109" s="810">
        <f t="shared" ca="1" si="101"/>
        <v>297.47742625069969</v>
      </c>
      <c r="CY109" s="830">
        <f t="shared" ca="1" si="102"/>
        <v>273.12126535123656</v>
      </c>
      <c r="CZ109" s="816">
        <f t="shared" ca="1" si="109"/>
        <v>14485.02909923635</v>
      </c>
      <c r="DA109" s="755">
        <f t="shared" ca="1" si="108"/>
        <v>3.8794855304282158E-2</v>
      </c>
      <c r="DB109" s="805"/>
    </row>
    <row r="110" spans="1:106" x14ac:dyDescent="0.25">
      <c r="A110" s="764">
        <v>129</v>
      </c>
      <c r="B110" s="765" t="s">
        <v>391</v>
      </c>
      <c r="C110" s="765" t="s">
        <v>501</v>
      </c>
      <c r="D110" s="717" t="s">
        <v>386</v>
      </c>
      <c r="E110" s="785" t="s">
        <v>386</v>
      </c>
      <c r="F110" s="786" t="s">
        <v>386</v>
      </c>
      <c r="G110" s="787" t="s">
        <v>386</v>
      </c>
      <c r="H110" s="786" t="s">
        <v>386</v>
      </c>
      <c r="I110" s="787" t="s">
        <v>386</v>
      </c>
      <c r="J110" s="786" t="s">
        <v>386</v>
      </c>
      <c r="K110" s="788" t="s">
        <v>386</v>
      </c>
      <c r="L110" s="789" t="s">
        <v>386</v>
      </c>
      <c r="M110" s="790" t="s">
        <v>386</v>
      </c>
      <c r="N110" s="789" t="s">
        <v>386</v>
      </c>
      <c r="O110" s="791" t="s">
        <v>386</v>
      </c>
      <c r="P110" s="792" t="s">
        <v>386</v>
      </c>
      <c r="Q110" s="775" t="s">
        <v>386</v>
      </c>
      <c r="R110" s="792" t="s">
        <v>386</v>
      </c>
      <c r="S110" s="775" t="s">
        <v>386</v>
      </c>
      <c r="T110" s="792" t="s">
        <v>386</v>
      </c>
      <c r="U110" s="775" t="s">
        <v>386</v>
      </c>
      <c r="V110" s="792" t="s">
        <v>386</v>
      </c>
      <c r="W110" s="775" t="s">
        <v>386</v>
      </c>
      <c r="X110" s="792" t="s">
        <v>386</v>
      </c>
      <c r="Y110" s="776" t="s">
        <v>386</v>
      </c>
      <c r="Z110" s="793" t="s">
        <v>386</v>
      </c>
      <c r="AA110" s="778" t="s">
        <v>386</v>
      </c>
      <c r="AB110" s="793" t="s">
        <v>386</v>
      </c>
      <c r="AC110" s="778" t="s">
        <v>386</v>
      </c>
      <c r="AD110" s="793" t="s">
        <v>386</v>
      </c>
      <c r="AE110" s="778" t="s">
        <v>386</v>
      </c>
      <c r="AF110" s="793" t="s">
        <v>386</v>
      </c>
      <c r="AG110" s="778" t="s">
        <v>386</v>
      </c>
      <c r="AH110" s="793" t="s">
        <v>386</v>
      </c>
      <c r="AI110" s="779" t="s">
        <v>386</v>
      </c>
      <c r="AJ110" s="794" t="s">
        <v>386</v>
      </c>
      <c r="AK110" s="781" t="s">
        <v>386</v>
      </c>
      <c r="AL110" s="794" t="s">
        <v>386</v>
      </c>
      <c r="AM110" s="781" t="s">
        <v>386</v>
      </c>
      <c r="AN110" s="794" t="s">
        <v>386</v>
      </c>
      <c r="AO110" s="782" t="s">
        <v>386</v>
      </c>
      <c r="AP110" s="793" t="s">
        <v>386</v>
      </c>
      <c r="AQ110" s="778" t="s">
        <v>386</v>
      </c>
      <c r="AR110" s="793" t="s">
        <v>386</v>
      </c>
      <c r="AS110" s="778" t="s">
        <v>386</v>
      </c>
      <c r="AT110" s="793" t="s">
        <v>386</v>
      </c>
      <c r="AU110" s="779" t="s">
        <v>386</v>
      </c>
      <c r="AV110" s="794" t="s">
        <v>386</v>
      </c>
      <c r="AW110" s="782" t="s">
        <v>386</v>
      </c>
      <c r="AX110" s="49" t="str">
        <f t="shared" si="58"/>
        <v>Household Size</v>
      </c>
      <c r="AY110" s="49" t="b" cm="1">
        <f t="array" ref="AY110">NOT(OR(BX110="", NOT(ISNUMBER(MATCH(AX110, 'Overview Variables'!$C$2:$C$36 &amp; 'Overview Variables'!$D$2:$D$36, 0)))))</f>
        <v>0</v>
      </c>
      <c r="AZ110" s="753" t="str" cm="1">
        <f t="array" ref="AZ110">IF(AY110,1 + SUMPRODUCT((C:C=C110) * (BX:BX&gt;BX110) * (BX:BX&lt;&gt;"")* (AY:AY=TRUE)),"")</f>
        <v/>
      </c>
      <c r="BA110" s="717" t="str">
        <f t="shared" si="103"/>
        <v/>
      </c>
      <c r="BB110" s="828" t="str">
        <f t="shared" si="59"/>
        <v/>
      </c>
      <c r="BC110" s="828" t="str">
        <f t="shared" si="60"/>
        <v/>
      </c>
      <c r="BD110" s="828" t="str">
        <f t="shared" si="61"/>
        <v/>
      </c>
      <c r="BE110" s="808" t="str">
        <f t="shared" si="62"/>
        <v/>
      </c>
      <c r="BF110" s="808" t="str">
        <f t="shared" si="63"/>
        <v/>
      </c>
      <c r="BG110" s="829" t="str">
        <f t="shared" si="64"/>
        <v/>
      </c>
      <c r="BH110" s="829" t="str">
        <f t="shared" si="65"/>
        <v/>
      </c>
      <c r="BI110" s="829" t="str">
        <f t="shared" si="66"/>
        <v/>
      </c>
      <c r="BJ110" s="829" t="str">
        <f t="shared" si="67"/>
        <v/>
      </c>
      <c r="BK110" s="829" t="str">
        <f t="shared" si="68"/>
        <v/>
      </c>
      <c r="BL110" s="810" t="str">
        <f t="shared" si="69"/>
        <v/>
      </c>
      <c r="BM110" s="810" t="str">
        <f t="shared" si="70"/>
        <v/>
      </c>
      <c r="BN110" s="810" t="str">
        <f t="shared" si="71"/>
        <v/>
      </c>
      <c r="BO110" s="810" t="str">
        <f t="shared" si="72"/>
        <v/>
      </c>
      <c r="BP110" s="810" t="str">
        <f t="shared" si="73"/>
        <v/>
      </c>
      <c r="BQ110" s="830" t="str">
        <f t="shared" si="74"/>
        <v/>
      </c>
      <c r="BR110" s="830" t="str">
        <f t="shared" si="75"/>
        <v/>
      </c>
      <c r="BS110" s="830" t="str">
        <f t="shared" si="76"/>
        <v/>
      </c>
      <c r="BT110" s="810" t="str">
        <f t="shared" si="77"/>
        <v/>
      </c>
      <c r="BU110" s="810" t="str">
        <f t="shared" si="78"/>
        <v/>
      </c>
      <c r="BV110" s="810" t="str">
        <f t="shared" si="79"/>
        <v/>
      </c>
      <c r="BW110" s="830" t="str">
        <f t="shared" si="80"/>
        <v/>
      </c>
      <c r="BX110" s="816" t="str">
        <f t="shared" si="106"/>
        <v/>
      </c>
      <c r="BY110" s="755" t="str">
        <f t="shared" si="110"/>
        <v/>
      </c>
      <c r="BZ110" s="805" t="str">
        <f t="shared" ca="1" si="104"/>
        <v/>
      </c>
      <c r="CA110" s="757" t="str" cm="1">
        <f t="array" ref="CA110">IF(AY110,INDEX(BA:BA,MATCH(1,(C:C=C110)*(AY:AY=TRUE)*(AZ:AZ=1),0)),"")</f>
        <v/>
      </c>
      <c r="CC110" s="765" t="str">
        <f t="shared" si="105"/>
        <v/>
      </c>
      <c r="CD110" s="828" t="str">
        <f t="shared" si="81"/>
        <v/>
      </c>
      <c r="CE110" s="828" t="str">
        <f t="shared" si="82"/>
        <v/>
      </c>
      <c r="CF110" s="828" t="str">
        <f t="shared" si="83"/>
        <v/>
      </c>
      <c r="CG110" s="808" t="str">
        <f t="shared" si="84"/>
        <v/>
      </c>
      <c r="CH110" s="808" t="str">
        <f t="shared" si="85"/>
        <v/>
      </c>
      <c r="CI110" s="829" t="str">
        <f t="shared" si="86"/>
        <v/>
      </c>
      <c r="CJ110" s="829" t="str">
        <f t="shared" si="87"/>
        <v/>
      </c>
      <c r="CK110" s="829" t="str">
        <f t="shared" si="88"/>
        <v/>
      </c>
      <c r="CL110" s="829" t="str">
        <f t="shared" si="89"/>
        <v/>
      </c>
      <c r="CM110" s="829" t="str">
        <f t="shared" si="90"/>
        <v/>
      </c>
      <c r="CN110" s="810" t="str">
        <f t="shared" si="91"/>
        <v/>
      </c>
      <c r="CO110" s="810" t="str">
        <f t="shared" si="92"/>
        <v/>
      </c>
      <c r="CP110" s="810" t="str">
        <f t="shared" si="93"/>
        <v/>
      </c>
      <c r="CQ110" s="810" t="str">
        <f t="shared" si="94"/>
        <v/>
      </c>
      <c r="CR110" s="810" t="str">
        <f t="shared" si="95"/>
        <v/>
      </c>
      <c r="CS110" s="830" t="str">
        <f t="shared" si="96"/>
        <v/>
      </c>
      <c r="CT110" s="830" t="str">
        <f t="shared" si="97"/>
        <v/>
      </c>
      <c r="CU110" s="830" t="str">
        <f t="shared" si="98"/>
        <v/>
      </c>
      <c r="CV110" s="810" t="str">
        <f t="shared" si="99"/>
        <v/>
      </c>
      <c r="CW110" s="810" t="str">
        <f t="shared" si="100"/>
        <v/>
      </c>
      <c r="CX110" s="810" t="str">
        <f t="shared" si="101"/>
        <v/>
      </c>
      <c r="CY110" s="830" t="str">
        <f t="shared" si="102"/>
        <v/>
      </c>
      <c r="CZ110" s="816" t="str">
        <f t="shared" si="109"/>
        <v/>
      </c>
      <c r="DA110" s="755" t="str">
        <f t="shared" ca="1" si="108"/>
        <v/>
      </c>
      <c r="DB110" s="805"/>
    </row>
    <row r="111" spans="1:106" x14ac:dyDescent="0.25">
      <c r="A111" s="764">
        <v>130</v>
      </c>
      <c r="B111" s="765" t="s">
        <v>391</v>
      </c>
      <c r="C111" s="765" t="s">
        <v>501</v>
      </c>
      <c r="D111" s="717" t="s">
        <v>502</v>
      </c>
      <c r="E111" s="785">
        <v>0.179072526243965</v>
      </c>
      <c r="F111" s="786">
        <v>9.6535890905887406E-2</v>
      </c>
      <c r="G111" s="787">
        <v>53.9088228276674</v>
      </c>
      <c r="H111" s="786">
        <v>0.13805059841629</v>
      </c>
      <c r="I111" s="787">
        <v>77.092003621042807</v>
      </c>
      <c r="J111" s="786">
        <v>0.118773902922635</v>
      </c>
      <c r="K111" s="788">
        <v>66.327261592780303</v>
      </c>
      <c r="L111" s="789">
        <v>0.113650719677676</v>
      </c>
      <c r="M111" s="790">
        <v>63.466307233998201</v>
      </c>
      <c r="N111" s="789">
        <v>0.15031726048881899</v>
      </c>
      <c r="O111" s="791">
        <v>83.942111970894999</v>
      </c>
      <c r="P111" s="792">
        <v>0.13333115260712999</v>
      </c>
      <c r="Q111" s="775">
        <v>74.456509551600703</v>
      </c>
      <c r="R111" s="792">
        <v>0.11717842072175</v>
      </c>
      <c r="S111" s="775">
        <v>65.436291752598805</v>
      </c>
      <c r="T111" s="792">
        <v>0.14396277905648899</v>
      </c>
      <c r="U111" s="775">
        <v>80.393560126781793</v>
      </c>
      <c r="V111" s="792">
        <v>0.19373137114050601</v>
      </c>
      <c r="W111" s="775">
        <v>108.185982073302</v>
      </c>
      <c r="X111" s="792">
        <v>0.14546064246210899</v>
      </c>
      <c r="Y111" s="776">
        <v>81.2300164146545</v>
      </c>
      <c r="Z111" s="793">
        <v>0.16809376045795801</v>
      </c>
      <c r="AA111" s="778">
        <v>93.869095379238104</v>
      </c>
      <c r="AB111" s="793">
        <v>0.16617519749448201</v>
      </c>
      <c r="AC111" s="778">
        <v>92.797706594080694</v>
      </c>
      <c r="AD111" s="793">
        <v>0.16514940786684901</v>
      </c>
      <c r="AE111" s="778">
        <v>92.224871861054396</v>
      </c>
      <c r="AF111" s="793">
        <v>0.13549458141780299</v>
      </c>
      <c r="AG111" s="778">
        <v>75.664639495401104</v>
      </c>
      <c r="AH111" s="793">
        <v>0.194506459777327</v>
      </c>
      <c r="AI111" s="779">
        <v>108.61881711119401</v>
      </c>
      <c r="AJ111" s="794">
        <v>0.25293065185152103</v>
      </c>
      <c r="AK111" s="781">
        <v>141.244811338023</v>
      </c>
      <c r="AL111" s="794">
        <v>0.17523774280225901</v>
      </c>
      <c r="AM111" s="781">
        <v>97.858530550643493</v>
      </c>
      <c r="AN111" s="794">
        <v>0.19874279764226599</v>
      </c>
      <c r="AO111" s="782">
        <v>110.984527783733</v>
      </c>
      <c r="AP111" s="793">
        <v>0.19754209695688299</v>
      </c>
      <c r="AQ111" s="778">
        <v>110.314016951855</v>
      </c>
      <c r="AR111" s="793">
        <v>0.37140962573797198</v>
      </c>
      <c r="AS111" s="778">
        <v>207.407374837595</v>
      </c>
      <c r="AT111" s="793">
        <v>0.37127340100658801</v>
      </c>
      <c r="AU111" s="779">
        <v>207.33130245829699</v>
      </c>
      <c r="AV111" s="794">
        <v>0.19059876884294799</v>
      </c>
      <c r="AW111" s="782">
        <v>106.436633715257</v>
      </c>
      <c r="AX111" s="49" t="str">
        <f t="shared" si="58"/>
        <v>Household SizeHousehold size: 1 person</v>
      </c>
      <c r="AY111" s="49" t="b" cm="1">
        <f t="array" ref="AY111">NOT(OR(BX111="", NOT(ISNUMBER(MATCH(AX111, 'Overview Variables'!$C$2:$C$36 &amp; 'Overview Variables'!$D$2:$D$36, 0)))))</f>
        <v>0</v>
      </c>
      <c r="AZ111" s="753" t="str" cm="1">
        <f t="array" ref="AZ111">IF(AY111,1 + SUMPRODUCT((C:C=C111) * (BX:BX&gt;BX111) * (BX:BX&lt;&gt;"")* (AY:AY=TRUE)),"")</f>
        <v/>
      </c>
      <c r="BA111" s="717" t="str">
        <f t="shared" si="103"/>
        <v>Household size: 1 person</v>
      </c>
      <c r="BB111" s="828">
        <f t="shared" si="59"/>
        <v>0</v>
      </c>
      <c r="BC111" s="828">
        <f t="shared" si="60"/>
        <v>0</v>
      </c>
      <c r="BD111" s="828">
        <f t="shared" si="61"/>
        <v>16.390798603323631</v>
      </c>
      <c r="BE111" s="808">
        <f t="shared" si="62"/>
        <v>85.124389038579324</v>
      </c>
      <c r="BF111" s="808">
        <f t="shared" si="63"/>
        <v>0</v>
      </c>
      <c r="BG111" s="829">
        <f t="shared" si="64"/>
        <v>181.19703639308966</v>
      </c>
      <c r="BH111" s="829">
        <f t="shared" si="65"/>
        <v>85.540247126877503</v>
      </c>
      <c r="BI111" s="829">
        <f t="shared" si="66"/>
        <v>0</v>
      </c>
      <c r="BJ111" s="829">
        <f t="shared" si="67"/>
        <v>0</v>
      </c>
      <c r="BK111" s="829">
        <f t="shared" si="68"/>
        <v>6.5457289107949048</v>
      </c>
      <c r="BL111" s="810">
        <f t="shared" si="69"/>
        <v>172.9684795112388</v>
      </c>
      <c r="BM111" s="810">
        <f t="shared" si="70"/>
        <v>90.06695704200925</v>
      </c>
      <c r="BN111" s="810">
        <f t="shared" si="71"/>
        <v>0</v>
      </c>
      <c r="BO111" s="810">
        <f t="shared" si="72"/>
        <v>0</v>
      </c>
      <c r="BP111" s="810">
        <f t="shared" si="73"/>
        <v>51.349705381214328</v>
      </c>
      <c r="BQ111" s="830">
        <f t="shared" si="74"/>
        <v>0</v>
      </c>
      <c r="BR111" s="830">
        <f t="shared" si="75"/>
        <v>5.6076077696722884</v>
      </c>
      <c r="BS111" s="830">
        <f t="shared" si="76"/>
        <v>32.991304408616152</v>
      </c>
      <c r="BT111" s="810">
        <f t="shared" si="77"/>
        <v>0</v>
      </c>
      <c r="BU111" s="810">
        <f t="shared" si="78"/>
        <v>20.056119789850488</v>
      </c>
      <c r="BV111" s="810">
        <f t="shared" si="79"/>
        <v>9.2818350251646997</v>
      </c>
      <c r="BW111" s="830">
        <f t="shared" si="80"/>
        <v>0</v>
      </c>
      <c r="BX111" s="816">
        <f t="shared" si="106"/>
        <v>757.12020900043115</v>
      </c>
      <c r="BY111" s="755">
        <f t="shared" si="110"/>
        <v>0.14750052776162695</v>
      </c>
      <c r="BZ111" s="805">
        <f t="shared" ca="1" si="104"/>
        <v>87.443410301473349</v>
      </c>
      <c r="CA111" s="757" t="str" cm="1">
        <f t="array" ref="CA111">IF(AY111,INDEX(BA:BA,MATCH(1,(C:C=C111)*(AY:AY=TRUE)*(AZ:AZ=1),0)),"")</f>
        <v/>
      </c>
      <c r="CC111" s="765"/>
      <c r="CD111" s="828">
        <f t="shared" ca="1" si="81"/>
        <v>0</v>
      </c>
      <c r="CE111" s="828">
        <f t="shared" ca="1" si="82"/>
        <v>5.2459227398190196</v>
      </c>
      <c r="CF111" s="828">
        <f t="shared" ca="1" si="83"/>
        <v>1476.8347089400436</v>
      </c>
      <c r="CG111" s="808">
        <f t="shared" ca="1" si="84"/>
        <v>6740.5105333632855</v>
      </c>
      <c r="CH111" s="808">
        <f t="shared" ca="1" si="85"/>
        <v>7.2152285034633117</v>
      </c>
      <c r="CI111" s="829">
        <f t="shared" ca="1" si="86"/>
        <v>6010.3016972242058</v>
      </c>
      <c r="CJ111" s="829">
        <f t="shared" ca="1" si="87"/>
        <v>2758.848737472882</v>
      </c>
      <c r="CK111" s="829">
        <f t="shared" ca="1" si="88"/>
        <v>0</v>
      </c>
      <c r="CL111" s="829">
        <f t="shared" ca="1" si="89"/>
        <v>557.94634888465725</v>
      </c>
      <c r="CM111" s="829">
        <f t="shared" ca="1" si="90"/>
        <v>2154.8539574336828</v>
      </c>
      <c r="CN111" s="810">
        <f t="shared" ca="1" si="91"/>
        <v>5944.1315573143111</v>
      </c>
      <c r="CO111" s="810">
        <f t="shared" ca="1" si="92"/>
        <v>6201.4921952965742</v>
      </c>
      <c r="CP111" s="810">
        <f t="shared" ca="1" si="93"/>
        <v>1732.582437931113</v>
      </c>
      <c r="CQ111" s="810">
        <f t="shared" ca="1" si="94"/>
        <v>0</v>
      </c>
      <c r="CR111" s="810">
        <f t="shared" ca="1" si="95"/>
        <v>2768.6049484704727</v>
      </c>
      <c r="CS111" s="830">
        <f t="shared" ca="1" si="96"/>
        <v>3817.2293977431555</v>
      </c>
      <c r="CT111" s="830">
        <f t="shared" ca="1" si="97"/>
        <v>4916.4701120601785</v>
      </c>
      <c r="CU111" s="830">
        <f t="shared" ca="1" si="98"/>
        <v>5911.6045158692023</v>
      </c>
      <c r="CV111" s="810">
        <f t="shared" ca="1" si="99"/>
        <v>4188.4850817767901</v>
      </c>
      <c r="CW111" s="810">
        <f t="shared" ca="1" si="100"/>
        <v>3484.1936990479153</v>
      </c>
      <c r="CX111" s="810">
        <f t="shared" ca="1" si="101"/>
        <v>3226.7371281482565</v>
      </c>
      <c r="CY111" s="830">
        <f t="shared" ca="1" si="102"/>
        <v>1078.0266365757138</v>
      </c>
      <c r="CZ111" s="816">
        <f t="shared" ca="1" si="109"/>
        <v>62981.314844795714</v>
      </c>
      <c r="DA111" s="755">
        <f t="shared" ca="1" si="108"/>
        <v>0.16868112445877662</v>
      </c>
      <c r="DB111" s="805"/>
    </row>
    <row r="112" spans="1:106" x14ac:dyDescent="0.25">
      <c r="A112" s="764">
        <v>131</v>
      </c>
      <c r="B112" s="765" t="s">
        <v>391</v>
      </c>
      <c r="C112" s="765" t="s">
        <v>501</v>
      </c>
      <c r="D112" s="717" t="s">
        <v>503</v>
      </c>
      <c r="E112" s="785">
        <v>0.41781437851888098</v>
      </c>
      <c r="F112" s="786">
        <v>0.298078837731935</v>
      </c>
      <c r="G112" s="787">
        <v>71.342407790895294</v>
      </c>
      <c r="H112" s="786">
        <v>0.38300218817581599</v>
      </c>
      <c r="I112" s="787">
        <v>91.6680248136812</v>
      </c>
      <c r="J112" s="786">
        <v>0.48158020003305602</v>
      </c>
      <c r="K112" s="788">
        <v>115.26175852066601</v>
      </c>
      <c r="L112" s="789">
        <v>0.47122887632108301</v>
      </c>
      <c r="M112" s="790">
        <v>112.78426510632499</v>
      </c>
      <c r="N112" s="789">
        <v>0.38828899792291299</v>
      </c>
      <c r="O112" s="791">
        <v>92.933373738684097</v>
      </c>
      <c r="P112" s="792">
        <v>0.51309518319523095</v>
      </c>
      <c r="Q112" s="775">
        <v>122.804577720401</v>
      </c>
      <c r="R112" s="792">
        <v>0.450967347507853</v>
      </c>
      <c r="S112" s="775">
        <v>107.934855929682</v>
      </c>
      <c r="T112" s="792">
        <v>0.27713188408640999</v>
      </c>
      <c r="U112" s="775">
        <v>66.328948531838606</v>
      </c>
      <c r="V112" s="792">
        <v>0.42100847222156002</v>
      </c>
      <c r="W112" s="775">
        <v>100.76447673103</v>
      </c>
      <c r="X112" s="792">
        <v>0.45147345119576798</v>
      </c>
      <c r="Y112" s="776">
        <v>108.05598715779099</v>
      </c>
      <c r="Z112" s="793">
        <v>0.51683283701708904</v>
      </c>
      <c r="AA112" s="778">
        <v>123.69915052928999</v>
      </c>
      <c r="AB112" s="793">
        <v>0.46401767350524598</v>
      </c>
      <c r="AC112" s="778">
        <v>111.058330531886</v>
      </c>
      <c r="AD112" s="793">
        <v>0.392666595165506</v>
      </c>
      <c r="AE112" s="778">
        <v>93.981111075563604</v>
      </c>
      <c r="AF112" s="793">
        <v>0.26028910110882297</v>
      </c>
      <c r="AG112" s="778">
        <v>62.297784492608201</v>
      </c>
      <c r="AH112" s="793">
        <v>0.49848527668505299</v>
      </c>
      <c r="AI112" s="779">
        <v>119.307831973649</v>
      </c>
      <c r="AJ112" s="794">
        <v>0.38270074236970603</v>
      </c>
      <c r="AK112" s="781">
        <v>91.595876553207603</v>
      </c>
      <c r="AL112" s="794">
        <v>0.39087403984283497</v>
      </c>
      <c r="AM112" s="781">
        <v>93.552079569030695</v>
      </c>
      <c r="AN112" s="794">
        <v>0.39172399361193799</v>
      </c>
      <c r="AO112" s="782">
        <v>93.755508127931805</v>
      </c>
      <c r="AP112" s="793">
        <v>0.33571200457899902</v>
      </c>
      <c r="AQ112" s="778">
        <v>80.3495575640722</v>
      </c>
      <c r="AR112" s="793">
        <v>0.398610717153699</v>
      </c>
      <c r="AS112" s="778">
        <v>95.403781594769896</v>
      </c>
      <c r="AT112" s="793">
        <v>0.33943561926112098</v>
      </c>
      <c r="AU112" s="779">
        <v>81.240770234952805</v>
      </c>
      <c r="AV112" s="794">
        <v>0.24514819052253101</v>
      </c>
      <c r="AW112" s="782">
        <v>58.6739478405607</v>
      </c>
      <c r="AX112" s="49" t="str">
        <f t="shared" si="58"/>
        <v>Household SizeHousehold size: 2 persons</v>
      </c>
      <c r="AY112" s="49" t="b" cm="1">
        <f t="array" ref="AY112">NOT(OR(BX112="", NOT(ISNUMBER(MATCH(AX112, 'Overview Variables'!$C$2:$C$36 &amp; 'Overview Variables'!$D$2:$D$36, 0)))))</f>
        <v>0</v>
      </c>
      <c r="AZ112" s="753" t="str" cm="1">
        <f t="array" ref="AZ112">IF(AY112,1 + SUMPRODUCT((C:C=C112) * (BX:BX&gt;BX112) * (BX:BX&lt;&gt;"")* (AY:AY=TRUE)),"")</f>
        <v/>
      </c>
      <c r="BA112" s="717" t="str">
        <f t="shared" si="103"/>
        <v>Household size: 2 persons</v>
      </c>
      <c r="BB112" s="828">
        <f t="shared" si="59"/>
        <v>0</v>
      </c>
      <c r="BC112" s="828">
        <f t="shared" si="60"/>
        <v>0</v>
      </c>
      <c r="BD112" s="828">
        <f t="shared" si="61"/>
        <v>66.458067604561734</v>
      </c>
      <c r="BE112" s="808">
        <f t="shared" si="62"/>
        <v>352.95042836449119</v>
      </c>
      <c r="BF112" s="808">
        <f t="shared" si="63"/>
        <v>0</v>
      </c>
      <c r="BG112" s="829">
        <f t="shared" si="64"/>
        <v>697.2963539623189</v>
      </c>
      <c r="BH112" s="829">
        <f t="shared" si="65"/>
        <v>329.20616368073269</v>
      </c>
      <c r="BI112" s="829">
        <f t="shared" si="66"/>
        <v>0</v>
      </c>
      <c r="BJ112" s="829">
        <f t="shared" si="67"/>
        <v>0</v>
      </c>
      <c r="BK112" s="829">
        <f t="shared" si="68"/>
        <v>20.31630530380956</v>
      </c>
      <c r="BL112" s="810">
        <f t="shared" si="69"/>
        <v>531.82098929058463</v>
      </c>
      <c r="BM112" s="810">
        <f t="shared" si="70"/>
        <v>251.49757903984332</v>
      </c>
      <c r="BN112" s="810">
        <f t="shared" si="71"/>
        <v>0</v>
      </c>
      <c r="BO112" s="810">
        <f t="shared" si="72"/>
        <v>0</v>
      </c>
      <c r="BP112" s="810">
        <f t="shared" si="73"/>
        <v>131.600113044854</v>
      </c>
      <c r="BQ112" s="830">
        <f t="shared" si="74"/>
        <v>0</v>
      </c>
      <c r="BR112" s="830">
        <f t="shared" si="75"/>
        <v>12.507969274970719</v>
      </c>
      <c r="BS112" s="830">
        <f t="shared" si="76"/>
        <v>65.026182939581702</v>
      </c>
      <c r="BT112" s="810">
        <f t="shared" si="77"/>
        <v>0</v>
      </c>
      <c r="BU112" s="810">
        <f t="shared" si="78"/>
        <v>21.524978726299747</v>
      </c>
      <c r="BV112" s="810">
        <f t="shared" si="79"/>
        <v>8.4858904815280241</v>
      </c>
      <c r="BW112" s="830">
        <f t="shared" si="80"/>
        <v>0</v>
      </c>
      <c r="BX112" s="816">
        <f t="shared" si="106"/>
        <v>2488.691021713576</v>
      </c>
      <c r="BY112" s="755">
        <f t="shared" si="110"/>
        <v>0.484841422504106</v>
      </c>
      <c r="BZ112" s="805">
        <f t="shared" ca="1" si="104"/>
        <v>109.04454562664721</v>
      </c>
      <c r="CA112" s="757" t="str" cm="1">
        <f t="array" ref="CA112">IF(AY112,INDEX(BA:BA,MATCH(1,(C:C=C112)*(AY:AY=TRUE)*(AZ:AZ=1),0)),"")</f>
        <v/>
      </c>
      <c r="CC112" s="765" t="str">
        <f>D112</f>
        <v>Household size: 2 persons</v>
      </c>
      <c r="CD112" s="828">
        <f t="shared" ca="1" si="81"/>
        <v>0</v>
      </c>
      <c r="CE112" s="828">
        <f t="shared" ca="1" si="82"/>
        <v>14.554083150681008</v>
      </c>
      <c r="CF112" s="828">
        <f t="shared" ca="1" si="83"/>
        <v>5987.9682072110181</v>
      </c>
      <c r="CG112" s="808">
        <f t="shared" ca="1" si="84"/>
        <v>27948.113425727111</v>
      </c>
      <c r="CH112" s="808">
        <f t="shared" ca="1" si="85"/>
        <v>18.637871900299825</v>
      </c>
      <c r="CI112" s="829">
        <f t="shared" ca="1" si="86"/>
        <v>23129.304668074619</v>
      </c>
      <c r="CJ112" s="829">
        <f t="shared" ca="1" si="87"/>
        <v>10617.575229724891</v>
      </c>
      <c r="CK112" s="829">
        <f t="shared" ca="1" si="88"/>
        <v>0</v>
      </c>
      <c r="CL112" s="829">
        <f t="shared" ca="1" si="89"/>
        <v>1212.5043999980928</v>
      </c>
      <c r="CM112" s="829">
        <f t="shared" ca="1" si="90"/>
        <v>6688.1277060141065</v>
      </c>
      <c r="CN112" s="810">
        <f t="shared" ca="1" si="91"/>
        <v>18276.242782598303</v>
      </c>
      <c r="CO112" s="810">
        <f t="shared" ca="1" si="92"/>
        <v>17316.675557542276</v>
      </c>
      <c r="CP112" s="810">
        <f t="shared" ca="1" si="93"/>
        <v>4119.4652498813239</v>
      </c>
      <c r="CQ112" s="810">
        <f t="shared" ca="1" si="94"/>
        <v>0</v>
      </c>
      <c r="CR112" s="810">
        <f t="shared" ca="1" si="95"/>
        <v>7095.4394283350439</v>
      </c>
      <c r="CS112" s="830">
        <f t="shared" ca="1" si="96"/>
        <v>5775.7196038436032</v>
      </c>
      <c r="CT112" s="830">
        <f t="shared" ca="1" si="97"/>
        <v>10966.362061830578</v>
      </c>
      <c r="CU112" s="830">
        <f t="shared" ca="1" si="98"/>
        <v>11651.830189987095</v>
      </c>
      <c r="CV112" s="810">
        <f t="shared" ca="1" si="99"/>
        <v>7118.1016330885159</v>
      </c>
      <c r="CW112" s="810">
        <f t="shared" ca="1" si="100"/>
        <v>3739.3671376188504</v>
      </c>
      <c r="CX112" s="810">
        <f t="shared" ca="1" si="101"/>
        <v>2950.0349669984025</v>
      </c>
      <c r="CY112" s="830">
        <f t="shared" ca="1" si="102"/>
        <v>1386.5581655954354</v>
      </c>
      <c r="CZ112" s="816">
        <f t="shared" ca="1" si="109"/>
        <v>166012.58236912024</v>
      </c>
      <c r="DA112" s="755">
        <f t="shared" ca="1" si="108"/>
        <v>0.44462693637528017</v>
      </c>
      <c r="DB112" s="805"/>
    </row>
    <row r="113" spans="1:106" x14ac:dyDescent="0.25">
      <c r="A113" s="764">
        <v>132</v>
      </c>
      <c r="B113" s="765" t="s">
        <v>391</v>
      </c>
      <c r="C113" s="765" t="s">
        <v>501</v>
      </c>
      <c r="D113" s="717" t="s">
        <v>504</v>
      </c>
      <c r="E113" s="785">
        <v>0.328306114433701</v>
      </c>
      <c r="F113" s="786">
        <v>0.48759161093560699</v>
      </c>
      <c r="G113" s="787">
        <v>148.51737128827401</v>
      </c>
      <c r="H113" s="786">
        <v>0.39985162882797398</v>
      </c>
      <c r="I113" s="787">
        <v>121.792318585866</v>
      </c>
      <c r="J113" s="786">
        <v>0.32143705081992902</v>
      </c>
      <c r="K113" s="788">
        <v>97.907725957032298</v>
      </c>
      <c r="L113" s="789">
        <v>0.35074736242494903</v>
      </c>
      <c r="M113" s="790">
        <v>106.835464526744</v>
      </c>
      <c r="N113" s="789">
        <v>0.37627389418399698</v>
      </c>
      <c r="O113" s="791">
        <v>114.610687295006</v>
      </c>
      <c r="P113" s="792">
        <v>0.30099045642123501</v>
      </c>
      <c r="Q113" s="775">
        <v>91.679820505449996</v>
      </c>
      <c r="R113" s="792">
        <v>0.36208302672993897</v>
      </c>
      <c r="S113" s="775">
        <v>110.28823735266</v>
      </c>
      <c r="T113" s="792">
        <v>0.410511571264629</v>
      </c>
      <c r="U113" s="775">
        <v>125.039270734486</v>
      </c>
      <c r="V113" s="792">
        <v>0.31588534782949301</v>
      </c>
      <c r="W113" s="775">
        <v>96.216711764374594</v>
      </c>
      <c r="X113" s="792">
        <v>0.34560777035941298</v>
      </c>
      <c r="Y113" s="776">
        <v>105.269976757988</v>
      </c>
      <c r="Z113" s="793">
        <v>0.26937711878706999</v>
      </c>
      <c r="AA113" s="778">
        <v>82.050594534835497</v>
      </c>
      <c r="AB113" s="793">
        <v>0.31834524213100401</v>
      </c>
      <c r="AC113" s="778">
        <v>96.965980265131904</v>
      </c>
      <c r="AD113" s="793">
        <v>0.36076484666148301</v>
      </c>
      <c r="AE113" s="778">
        <v>109.886727904465</v>
      </c>
      <c r="AF113" s="793">
        <v>0.398127633987165</v>
      </c>
      <c r="AG113" s="778">
        <v>121.267200482665</v>
      </c>
      <c r="AH113" s="793">
        <v>0.27090583857481099</v>
      </c>
      <c r="AI113" s="779">
        <v>82.516233071716997</v>
      </c>
      <c r="AJ113" s="794">
        <v>0.28850754473878598</v>
      </c>
      <c r="AK113" s="781">
        <v>87.877603265609295</v>
      </c>
      <c r="AL113" s="794">
        <v>0.35510603845435001</v>
      </c>
      <c r="AM113" s="781">
        <v>108.163090129124</v>
      </c>
      <c r="AN113" s="794">
        <v>0.33332521997943998</v>
      </c>
      <c r="AO113" s="782">
        <v>101.52878832439499</v>
      </c>
      <c r="AP113" s="793">
        <v>0.36847795915411002</v>
      </c>
      <c r="AQ113" s="778">
        <v>112.23609398493799</v>
      </c>
      <c r="AR113" s="793">
        <v>0.19810270752220499</v>
      </c>
      <c r="AS113" s="778">
        <v>60.340852275600703</v>
      </c>
      <c r="AT113" s="793">
        <v>0.22436054181336901</v>
      </c>
      <c r="AU113" s="779">
        <v>68.338825245570206</v>
      </c>
      <c r="AV113" s="794">
        <v>0.41681954043001002</v>
      </c>
      <c r="AW113" s="782">
        <v>126.960638899152</v>
      </c>
      <c r="AX113" s="49" t="str">
        <f t="shared" si="58"/>
        <v>Household SizeHousehold size: 3 - 4 persons</v>
      </c>
      <c r="AY113" s="49" t="b" cm="1">
        <f t="array" ref="AY113">NOT(OR(BX113="", NOT(ISNUMBER(MATCH(AX113, 'Overview Variables'!$C$2:$C$36 &amp; 'Overview Variables'!$D$2:$D$36, 0)))))</f>
        <v>0</v>
      </c>
      <c r="AZ113" s="832" t="str" cm="1">
        <f t="array" ref="AZ113">IF(AY113,1 + SUMPRODUCT((C:C=C113) * (BX:BX&gt;BX113) * (BX:BX&lt;&gt;"")* (AY:AY=TRUE)),"")</f>
        <v/>
      </c>
      <c r="BA113" s="717" t="str">
        <f t="shared" si="103"/>
        <v>Household size: 3 - 4 persons</v>
      </c>
      <c r="BB113" s="828">
        <f t="shared" si="59"/>
        <v>0</v>
      </c>
      <c r="BC113" s="828">
        <f t="shared" si="60"/>
        <v>0</v>
      </c>
      <c r="BD113" s="828">
        <f t="shared" si="61"/>
        <v>44.358313013150202</v>
      </c>
      <c r="BE113" s="808">
        <f t="shared" si="62"/>
        <v>262.70977445628682</v>
      </c>
      <c r="BF113" s="808">
        <f t="shared" si="63"/>
        <v>0</v>
      </c>
      <c r="BG113" s="829">
        <f t="shared" si="64"/>
        <v>409.0460302764584</v>
      </c>
      <c r="BH113" s="829">
        <f t="shared" si="65"/>
        <v>264.32060951285547</v>
      </c>
      <c r="BI113" s="829">
        <f t="shared" si="66"/>
        <v>0</v>
      </c>
      <c r="BJ113" s="829">
        <f t="shared" si="67"/>
        <v>0</v>
      </c>
      <c r="BK113" s="829">
        <f t="shared" si="68"/>
        <v>15.552349666173583</v>
      </c>
      <c r="BL113" s="810">
        <f t="shared" si="69"/>
        <v>277.189055231895</v>
      </c>
      <c r="BM113" s="810">
        <f t="shared" si="70"/>
        <v>172.54312123500418</v>
      </c>
      <c r="BN113" s="810">
        <f t="shared" si="71"/>
        <v>0</v>
      </c>
      <c r="BO113" s="810">
        <f t="shared" si="72"/>
        <v>0</v>
      </c>
      <c r="BP113" s="810">
        <f t="shared" si="73"/>
        <v>71.519141383750096</v>
      </c>
      <c r="BQ113" s="830">
        <f t="shared" si="74"/>
        <v>0</v>
      </c>
      <c r="BR113" s="830">
        <f t="shared" si="75"/>
        <v>11.3633932305392</v>
      </c>
      <c r="BS113" s="830">
        <f t="shared" si="76"/>
        <v>55.331986516587037</v>
      </c>
      <c r="BT113" s="810">
        <f t="shared" si="77"/>
        <v>0</v>
      </c>
      <c r="BU113" s="810">
        <f t="shared" si="78"/>
        <v>10.697546206199069</v>
      </c>
      <c r="BV113" s="810">
        <f t="shared" si="79"/>
        <v>5.6090135453342249</v>
      </c>
      <c r="BW113" s="830">
        <f t="shared" si="80"/>
        <v>0</v>
      </c>
      <c r="BX113" s="816">
        <f t="shared" si="106"/>
        <v>1600.2403342742334</v>
      </c>
      <c r="BY113" s="755">
        <f t="shared" si="110"/>
        <v>0.3117553739088707</v>
      </c>
      <c r="BZ113" s="805">
        <f t="shared" ca="1" si="104"/>
        <v>96.830038009739084</v>
      </c>
      <c r="CA113" s="757" t="str" cm="1">
        <f t="array" ref="CA113">IF(AY113,INDEX(BA:BA,MATCH(1,(C:C=C113)*(AY:AY=TRUE)*(AZ:AZ=1),0)),"")</f>
        <v/>
      </c>
      <c r="CC113" s="765" t="str">
        <f>D113</f>
        <v>Household size: 3 - 4 persons</v>
      </c>
      <c r="CD113" s="828">
        <f t="shared" ca="1" si="81"/>
        <v>0</v>
      </c>
      <c r="CE113" s="828">
        <f t="shared" ca="1" si="82"/>
        <v>15.194361895463011</v>
      </c>
      <c r="CF113" s="828">
        <f t="shared" ca="1" si="83"/>
        <v>3996.7482898949975</v>
      </c>
      <c r="CG113" s="808">
        <f t="shared" ca="1" si="84"/>
        <v>20802.475318061301</v>
      </c>
      <c r="CH113" s="808">
        <f t="shared" ca="1" si="85"/>
        <v>18.061146920831856</v>
      </c>
      <c r="CI113" s="829">
        <f t="shared" ca="1" si="86"/>
        <v>13568.047794556433</v>
      </c>
      <c r="CJ113" s="829">
        <f t="shared" ca="1" si="87"/>
        <v>8524.882781329683</v>
      </c>
      <c r="CK113" s="829">
        <f t="shared" ca="1" si="88"/>
        <v>0</v>
      </c>
      <c r="CL113" s="829">
        <f t="shared" ca="1" si="89"/>
        <v>909.74980174893983</v>
      </c>
      <c r="CM113" s="829">
        <f t="shared" ca="1" si="90"/>
        <v>5119.833510104344</v>
      </c>
      <c r="CN113" s="810">
        <f t="shared" ca="1" si="91"/>
        <v>9525.7136745483695</v>
      </c>
      <c r="CO113" s="810">
        <f t="shared" ca="1" si="92"/>
        <v>11880.326091086939</v>
      </c>
      <c r="CP113" s="810">
        <f t="shared" ca="1" si="93"/>
        <v>3784.7840063256181</v>
      </c>
      <c r="CQ113" s="810">
        <f t="shared" ca="1" si="94"/>
        <v>0</v>
      </c>
      <c r="CR113" s="810">
        <f t="shared" ca="1" si="95"/>
        <v>3856.0737062738594</v>
      </c>
      <c r="CS113" s="830">
        <f t="shared" ca="1" si="96"/>
        <v>4354.1558651977584</v>
      </c>
      <c r="CT113" s="830">
        <f t="shared" ca="1" si="97"/>
        <v>9962.8550148752438</v>
      </c>
      <c r="CU113" s="830">
        <f t="shared" ca="1" si="98"/>
        <v>9914.758668288443</v>
      </c>
      <c r="CV113" s="810">
        <f t="shared" ca="1" si="99"/>
        <v>7812.8381679445947</v>
      </c>
      <c r="CW113" s="810">
        <f t="shared" ca="1" si="100"/>
        <v>1858.4014992658051</v>
      </c>
      <c r="CX113" s="810">
        <f t="shared" ca="1" si="101"/>
        <v>1949.9174688999901</v>
      </c>
      <c r="CY113" s="830">
        <f t="shared" ca="1" si="102"/>
        <v>2357.5313206721366</v>
      </c>
      <c r="CZ113" s="816">
        <f t="shared" ca="1" si="109"/>
        <v>120212.34848789073</v>
      </c>
      <c r="DA113" s="755">
        <f t="shared" ca="1" si="108"/>
        <v>0.32196142882595441</v>
      </c>
      <c r="DB113" s="805"/>
    </row>
    <row r="114" spans="1:106" x14ac:dyDescent="0.25">
      <c r="A114" s="764">
        <v>133</v>
      </c>
      <c r="B114" s="765" t="s">
        <v>391</v>
      </c>
      <c r="C114" s="765" t="s">
        <v>501</v>
      </c>
      <c r="D114" s="717" t="s">
        <v>505</v>
      </c>
      <c r="E114" s="785">
        <v>7.4806980803451106E-2</v>
      </c>
      <c r="F114" s="786">
        <v>0.117793660426569</v>
      </c>
      <c r="G114" s="787">
        <v>157.46346017634599</v>
      </c>
      <c r="H114" s="786">
        <v>7.9095584579918402E-2</v>
      </c>
      <c r="I114" s="787">
        <v>105.732892479293</v>
      </c>
      <c r="J114" s="786">
        <v>7.8208846224378098E-2</v>
      </c>
      <c r="K114" s="788">
        <v>104.547524020338</v>
      </c>
      <c r="L114" s="789">
        <v>6.4373041576290299E-2</v>
      </c>
      <c r="M114" s="790">
        <v>86.052185083401298</v>
      </c>
      <c r="N114" s="789">
        <v>8.5119847404270296E-2</v>
      </c>
      <c r="O114" s="791">
        <v>113.785968221221</v>
      </c>
      <c r="P114" s="792">
        <v>5.2583207776402303E-2</v>
      </c>
      <c r="Q114" s="775">
        <v>70.291846043833999</v>
      </c>
      <c r="R114" s="792">
        <v>6.9771205040456502E-2</v>
      </c>
      <c r="S114" s="775">
        <v>93.268307704830704</v>
      </c>
      <c r="T114" s="792">
        <v>0.16839376559246999</v>
      </c>
      <c r="U114" s="775">
        <v>225.10434692573699</v>
      </c>
      <c r="V114" s="792">
        <v>6.9374808808440505E-2</v>
      </c>
      <c r="W114" s="775">
        <v>92.738415671014394</v>
      </c>
      <c r="X114" s="792">
        <v>5.74581359827087E-2</v>
      </c>
      <c r="Y114" s="776">
        <v>76.808521565219905</v>
      </c>
      <c r="Z114" s="793">
        <v>4.5696283737881198E-2</v>
      </c>
      <c r="AA114" s="778">
        <v>61.0855875308539</v>
      </c>
      <c r="AB114" s="793">
        <v>5.1461886869265797E-2</v>
      </c>
      <c r="AC114" s="778">
        <v>68.792893813583206</v>
      </c>
      <c r="AD114" s="793">
        <v>8.1419150306159802E-2</v>
      </c>
      <c r="AE114" s="778">
        <v>108.83897389213099</v>
      </c>
      <c r="AF114" s="793">
        <v>0.20608868348620701</v>
      </c>
      <c r="AG114" s="778">
        <v>275.49391951492697</v>
      </c>
      <c r="AH114" s="793">
        <v>3.61024249628073E-2</v>
      </c>
      <c r="AI114" s="779">
        <v>48.260770017791899</v>
      </c>
      <c r="AJ114" s="794">
        <v>7.5861061039985203E-2</v>
      </c>
      <c r="AK114" s="781">
        <v>101.409066674276</v>
      </c>
      <c r="AL114" s="794">
        <v>7.8782178900553904E-2</v>
      </c>
      <c r="AM114" s="781">
        <v>105.313940028601</v>
      </c>
      <c r="AN114" s="794">
        <v>7.6207988766354401E-2</v>
      </c>
      <c r="AO114" s="782">
        <v>101.872830513751</v>
      </c>
      <c r="AP114" s="793">
        <v>9.8267939310006602E-2</v>
      </c>
      <c r="AQ114" s="778">
        <v>131.36199089253</v>
      </c>
      <c r="AR114" s="793">
        <v>3.1876949586122597E-2</v>
      </c>
      <c r="AS114" s="778">
        <v>42.612265919241501</v>
      </c>
      <c r="AT114" s="793">
        <v>6.4930437918920697E-2</v>
      </c>
      <c r="AU114" s="779">
        <v>86.797297821068</v>
      </c>
      <c r="AV114" s="794">
        <v>0.14743350020450999</v>
      </c>
      <c r="AW114" s="782">
        <v>197.08521667500301</v>
      </c>
      <c r="AX114" s="49" t="str">
        <f t="shared" si="58"/>
        <v>Household SizeHousehold size: 5+ persons</v>
      </c>
      <c r="AY114" s="49" t="b" cm="1">
        <f t="array" ref="AY114">NOT(OR(BX114="", NOT(ISNUMBER(MATCH(AX114, 'Overview Variables'!$C$2:$C$36 &amp; 'Overview Variables'!$D$2:$D$36, 0)))))</f>
        <v>0</v>
      </c>
      <c r="AZ114" s="753" t="str" cm="1">
        <f t="array" ref="AZ114">IF(AY114,1 + SUMPRODUCT((C:C=C114) * (BX:BX&gt;BX114) * (BX:BX&lt;&gt;"")* (AY:AY=TRUE)),"")</f>
        <v/>
      </c>
      <c r="BA114" s="717" t="str">
        <f t="shared" si="103"/>
        <v>Household size: 5+ persons</v>
      </c>
      <c r="BB114" s="828">
        <f t="shared" si="59"/>
        <v>0</v>
      </c>
      <c r="BC114" s="828">
        <f t="shared" si="60"/>
        <v>0</v>
      </c>
      <c r="BD114" s="828">
        <f t="shared" si="61"/>
        <v>10.792820778964177</v>
      </c>
      <c r="BE114" s="808">
        <f t="shared" si="62"/>
        <v>48.215408140641436</v>
      </c>
      <c r="BF114" s="808">
        <f t="shared" si="63"/>
        <v>0</v>
      </c>
      <c r="BG114" s="829">
        <f t="shared" si="64"/>
        <v>71.460579368130723</v>
      </c>
      <c r="BH114" s="829">
        <f t="shared" si="65"/>
        <v>50.932979679533247</v>
      </c>
      <c r="BI114" s="829">
        <f t="shared" si="66"/>
        <v>0</v>
      </c>
      <c r="BJ114" s="829">
        <f t="shared" si="67"/>
        <v>0</v>
      </c>
      <c r="BK114" s="829">
        <f t="shared" si="68"/>
        <v>2.5856161192218914</v>
      </c>
      <c r="BL114" s="810">
        <f t="shared" si="69"/>
        <v>47.021475966279752</v>
      </c>
      <c r="BM114" s="810">
        <f t="shared" si="70"/>
        <v>27.892342683142061</v>
      </c>
      <c r="BN114" s="810">
        <f t="shared" si="71"/>
        <v>0</v>
      </c>
      <c r="BO114" s="810">
        <f t="shared" si="72"/>
        <v>0</v>
      </c>
      <c r="BP114" s="810">
        <f t="shared" si="73"/>
        <v>9.5310401901811268</v>
      </c>
      <c r="BQ114" s="830">
        <f t="shared" si="74"/>
        <v>0</v>
      </c>
      <c r="BR114" s="830">
        <f t="shared" si="75"/>
        <v>2.5210297248177249</v>
      </c>
      <c r="BS114" s="830">
        <f t="shared" si="76"/>
        <v>12.650526135214831</v>
      </c>
      <c r="BT114" s="810">
        <f t="shared" si="77"/>
        <v>0</v>
      </c>
      <c r="BU114" s="810">
        <f t="shared" si="78"/>
        <v>1.7213552776506202</v>
      </c>
      <c r="BV114" s="810">
        <f t="shared" si="79"/>
        <v>1.6232609479730173</v>
      </c>
      <c r="BW114" s="830">
        <f t="shared" si="80"/>
        <v>0</v>
      </c>
      <c r="BX114" s="816">
        <f t="shared" si="106"/>
        <v>286.94843501175052</v>
      </c>
      <c r="BY114" s="755">
        <f t="shared" si="110"/>
        <v>5.5902675825394606E-2</v>
      </c>
      <c r="BZ114" s="805">
        <f t="shared" ca="1" si="104"/>
        <v>86.362173775201938</v>
      </c>
      <c r="CA114" s="757" t="str" cm="1">
        <f t="array" ref="CA114">IF(AY114,INDEX(BA:BA,MATCH(1,(C:C=C114)*(AY:AY=TRUE)*(AZ:AZ=1),0)),"")</f>
        <v/>
      </c>
      <c r="CC114" s="765" t="str">
        <f>D114</f>
        <v>Household size: 5+ persons</v>
      </c>
      <c r="CD114" s="828">
        <f t="shared" ca="1" si="81"/>
        <v>0</v>
      </c>
      <c r="CE114" s="828">
        <f t="shared" ca="1" si="82"/>
        <v>3.0056322140368992</v>
      </c>
      <c r="CF114" s="828">
        <f t="shared" ca="1" si="83"/>
        <v>972.44879395391729</v>
      </c>
      <c r="CG114" s="808">
        <f t="shared" ca="1" si="84"/>
        <v>3817.9007228482014</v>
      </c>
      <c r="CH114" s="808">
        <f t="shared" ca="1" si="85"/>
        <v>4.085752675404974</v>
      </c>
      <c r="CI114" s="829">
        <f t="shared" ca="1" si="86"/>
        <v>2370.3458401446628</v>
      </c>
      <c r="CJ114" s="829">
        <f t="shared" ca="1" si="87"/>
        <v>1642.6932514725079</v>
      </c>
      <c r="CK114" s="829">
        <f t="shared" ca="1" si="88"/>
        <v>0</v>
      </c>
      <c r="CL114" s="829">
        <f t="shared" ca="1" si="89"/>
        <v>199.79944936830864</v>
      </c>
      <c r="CM114" s="829">
        <f t="shared" ca="1" si="90"/>
        <v>851.18482644784672</v>
      </c>
      <c r="CN114" s="810">
        <f t="shared" ca="1" si="91"/>
        <v>1615.9119855389549</v>
      </c>
      <c r="CO114" s="810">
        <f t="shared" ca="1" si="92"/>
        <v>1920.5061560741303</v>
      </c>
      <c r="CP114" s="810">
        <f t="shared" ca="1" si="93"/>
        <v>854.16830586192248</v>
      </c>
      <c r="CQ114" s="810">
        <f t="shared" ca="1" si="94"/>
        <v>0</v>
      </c>
      <c r="CR114" s="810">
        <f t="shared" ca="1" si="95"/>
        <v>513.88191692059911</v>
      </c>
      <c r="CS114" s="830">
        <f t="shared" ca="1" si="96"/>
        <v>1144.8951332154568</v>
      </c>
      <c r="CT114" s="830">
        <f t="shared" ca="1" si="97"/>
        <v>2210.3128112339405</v>
      </c>
      <c r="CU114" s="830">
        <f t="shared" ca="1" si="98"/>
        <v>2266.8066258552117</v>
      </c>
      <c r="CV114" s="810">
        <f t="shared" ca="1" si="99"/>
        <v>2083.5751171900702</v>
      </c>
      <c r="CW114" s="810">
        <f t="shared" ca="1" si="100"/>
        <v>299.03766406741607</v>
      </c>
      <c r="CX114" s="810">
        <f t="shared" ca="1" si="101"/>
        <v>564.31043595333983</v>
      </c>
      <c r="CY114" s="830">
        <f t="shared" ca="1" si="102"/>
        <v>833.88387715670854</v>
      </c>
      <c r="CZ114" s="816">
        <f t="shared" ca="1" si="109"/>
        <v>24168.754298192638</v>
      </c>
      <c r="DA114" s="755">
        <f t="shared" ca="1" si="108"/>
        <v>6.4730510339986974E-2</v>
      </c>
      <c r="DB114" s="805"/>
    </row>
    <row r="115" spans="1:106" x14ac:dyDescent="0.25">
      <c r="A115" s="764">
        <v>134</v>
      </c>
      <c r="B115" s="765" t="s">
        <v>391</v>
      </c>
      <c r="C115" s="765" t="s">
        <v>501</v>
      </c>
      <c r="D115" s="717" t="s">
        <v>386</v>
      </c>
      <c r="E115" s="785" t="s">
        <v>386</v>
      </c>
      <c r="F115" s="786" t="s">
        <v>386</v>
      </c>
      <c r="G115" s="787" t="s">
        <v>386</v>
      </c>
      <c r="H115" s="786" t="s">
        <v>386</v>
      </c>
      <c r="I115" s="787" t="s">
        <v>386</v>
      </c>
      <c r="J115" s="786" t="s">
        <v>386</v>
      </c>
      <c r="K115" s="788" t="s">
        <v>386</v>
      </c>
      <c r="L115" s="789" t="s">
        <v>386</v>
      </c>
      <c r="M115" s="790" t="s">
        <v>386</v>
      </c>
      <c r="N115" s="789" t="s">
        <v>386</v>
      </c>
      <c r="O115" s="791" t="s">
        <v>386</v>
      </c>
      <c r="P115" s="792" t="s">
        <v>386</v>
      </c>
      <c r="Q115" s="775" t="s">
        <v>386</v>
      </c>
      <c r="R115" s="792" t="s">
        <v>386</v>
      </c>
      <c r="S115" s="775" t="s">
        <v>386</v>
      </c>
      <c r="T115" s="792" t="s">
        <v>386</v>
      </c>
      <c r="U115" s="775" t="s">
        <v>386</v>
      </c>
      <c r="V115" s="792" t="s">
        <v>386</v>
      </c>
      <c r="W115" s="775" t="s">
        <v>386</v>
      </c>
      <c r="X115" s="792" t="s">
        <v>386</v>
      </c>
      <c r="Y115" s="776" t="s">
        <v>386</v>
      </c>
      <c r="Z115" s="793" t="s">
        <v>386</v>
      </c>
      <c r="AA115" s="778" t="s">
        <v>386</v>
      </c>
      <c r="AB115" s="793" t="s">
        <v>386</v>
      </c>
      <c r="AC115" s="778" t="s">
        <v>386</v>
      </c>
      <c r="AD115" s="793" t="s">
        <v>386</v>
      </c>
      <c r="AE115" s="778" t="s">
        <v>386</v>
      </c>
      <c r="AF115" s="793" t="s">
        <v>386</v>
      </c>
      <c r="AG115" s="778" t="s">
        <v>386</v>
      </c>
      <c r="AH115" s="793" t="s">
        <v>386</v>
      </c>
      <c r="AI115" s="779" t="s">
        <v>386</v>
      </c>
      <c r="AJ115" s="794" t="s">
        <v>386</v>
      </c>
      <c r="AK115" s="781" t="s">
        <v>386</v>
      </c>
      <c r="AL115" s="794" t="s">
        <v>386</v>
      </c>
      <c r="AM115" s="781" t="s">
        <v>386</v>
      </c>
      <c r="AN115" s="794" t="s">
        <v>386</v>
      </c>
      <c r="AO115" s="782" t="s">
        <v>386</v>
      </c>
      <c r="AP115" s="793" t="s">
        <v>386</v>
      </c>
      <c r="AQ115" s="778" t="s">
        <v>386</v>
      </c>
      <c r="AR115" s="793" t="s">
        <v>386</v>
      </c>
      <c r="AS115" s="778" t="s">
        <v>386</v>
      </c>
      <c r="AT115" s="793" t="s">
        <v>386</v>
      </c>
      <c r="AU115" s="779" t="s">
        <v>386</v>
      </c>
      <c r="AV115" s="794" t="s">
        <v>386</v>
      </c>
      <c r="AW115" s="782" t="s">
        <v>386</v>
      </c>
      <c r="AX115" s="49" t="str">
        <f t="shared" si="58"/>
        <v>Household Size</v>
      </c>
      <c r="AY115" s="49" t="b" cm="1">
        <f t="array" ref="AY115">NOT(OR(BX115="", NOT(ISNUMBER(MATCH(AX115, 'Overview Variables'!$C$2:$C$36 &amp; 'Overview Variables'!$D$2:$D$36, 0)))))</f>
        <v>0</v>
      </c>
      <c r="AZ115" s="753" t="str" cm="1">
        <f t="array" ref="AZ115">IF(AY115,1 + SUMPRODUCT((C:C=C115) * (BX:BX&gt;BX115) * (BX:BX&lt;&gt;"")* (AY:AY=TRUE)),"")</f>
        <v/>
      </c>
      <c r="BA115" s="717" t="str">
        <f t="shared" si="103"/>
        <v/>
      </c>
      <c r="BB115" s="828" t="str">
        <f t="shared" si="59"/>
        <v/>
      </c>
      <c r="BC115" s="828" t="str">
        <f t="shared" si="60"/>
        <v/>
      </c>
      <c r="BD115" s="828" t="str">
        <f t="shared" si="61"/>
        <v/>
      </c>
      <c r="BE115" s="808" t="str">
        <f t="shared" si="62"/>
        <v/>
      </c>
      <c r="BF115" s="808" t="str">
        <f t="shared" si="63"/>
        <v/>
      </c>
      <c r="BG115" s="829" t="str">
        <f t="shared" si="64"/>
        <v/>
      </c>
      <c r="BH115" s="829" t="str">
        <f t="shared" si="65"/>
        <v/>
      </c>
      <c r="BI115" s="829" t="str">
        <f t="shared" si="66"/>
        <v/>
      </c>
      <c r="BJ115" s="829" t="str">
        <f t="shared" si="67"/>
        <v/>
      </c>
      <c r="BK115" s="829" t="str">
        <f t="shared" si="68"/>
        <v/>
      </c>
      <c r="BL115" s="810" t="str">
        <f t="shared" si="69"/>
        <v/>
      </c>
      <c r="BM115" s="810" t="str">
        <f t="shared" si="70"/>
        <v/>
      </c>
      <c r="BN115" s="810" t="str">
        <f t="shared" si="71"/>
        <v/>
      </c>
      <c r="BO115" s="810" t="str">
        <f t="shared" si="72"/>
        <v/>
      </c>
      <c r="BP115" s="810" t="str">
        <f t="shared" si="73"/>
        <v/>
      </c>
      <c r="BQ115" s="830" t="str">
        <f t="shared" si="74"/>
        <v/>
      </c>
      <c r="BR115" s="830" t="str">
        <f t="shared" si="75"/>
        <v/>
      </c>
      <c r="BS115" s="830" t="str">
        <f t="shared" si="76"/>
        <v/>
      </c>
      <c r="BT115" s="810" t="str">
        <f t="shared" si="77"/>
        <v/>
      </c>
      <c r="BU115" s="810" t="str">
        <f t="shared" si="78"/>
        <v/>
      </c>
      <c r="BV115" s="810" t="str">
        <f t="shared" si="79"/>
        <v/>
      </c>
      <c r="BW115" s="830" t="str">
        <f t="shared" si="80"/>
        <v/>
      </c>
      <c r="BX115" s="816" t="str">
        <f t="shared" si="106"/>
        <v/>
      </c>
      <c r="BY115" s="755" t="str">
        <f t="shared" si="110"/>
        <v/>
      </c>
      <c r="BZ115" s="805" t="str">
        <f t="shared" ca="1" si="104"/>
        <v/>
      </c>
      <c r="CA115" s="757" t="str" cm="1">
        <f t="array" ref="CA115">IF(AY115,INDEX(BA:BA,MATCH(1,(C:C=C115)*(AY:AY=TRUE)*(AZ:AZ=1),0)),"")</f>
        <v/>
      </c>
      <c r="CC115" s="765" t="str">
        <f>D115</f>
        <v/>
      </c>
      <c r="CD115" s="828" t="str">
        <f t="shared" si="81"/>
        <v/>
      </c>
      <c r="CE115" s="828" t="str">
        <f t="shared" si="82"/>
        <v/>
      </c>
      <c r="CF115" s="828" t="str">
        <f t="shared" si="83"/>
        <v/>
      </c>
      <c r="CG115" s="808" t="str">
        <f t="shared" si="84"/>
        <v/>
      </c>
      <c r="CH115" s="808" t="str">
        <f t="shared" si="85"/>
        <v/>
      </c>
      <c r="CI115" s="829" t="str">
        <f t="shared" si="86"/>
        <v/>
      </c>
      <c r="CJ115" s="829" t="str">
        <f t="shared" si="87"/>
        <v/>
      </c>
      <c r="CK115" s="829" t="str">
        <f t="shared" si="88"/>
        <v/>
      </c>
      <c r="CL115" s="829" t="str">
        <f t="shared" si="89"/>
        <v/>
      </c>
      <c r="CM115" s="829" t="str">
        <f t="shared" si="90"/>
        <v/>
      </c>
      <c r="CN115" s="810" t="str">
        <f t="shared" si="91"/>
        <v/>
      </c>
      <c r="CO115" s="810" t="str">
        <f t="shared" si="92"/>
        <v/>
      </c>
      <c r="CP115" s="810" t="str">
        <f t="shared" si="93"/>
        <v/>
      </c>
      <c r="CQ115" s="810" t="str">
        <f t="shared" si="94"/>
        <v/>
      </c>
      <c r="CR115" s="810" t="str">
        <f t="shared" si="95"/>
        <v/>
      </c>
      <c r="CS115" s="830" t="str">
        <f t="shared" si="96"/>
        <v/>
      </c>
      <c r="CT115" s="830" t="str">
        <f t="shared" si="97"/>
        <v/>
      </c>
      <c r="CU115" s="830" t="str">
        <f t="shared" si="98"/>
        <v/>
      </c>
      <c r="CV115" s="810" t="str">
        <f t="shared" si="99"/>
        <v/>
      </c>
      <c r="CW115" s="810" t="str">
        <f t="shared" si="100"/>
        <v/>
      </c>
      <c r="CX115" s="810" t="str">
        <f t="shared" si="101"/>
        <v/>
      </c>
      <c r="CY115" s="830" t="str">
        <f t="shared" si="102"/>
        <v/>
      </c>
      <c r="CZ115" s="816" t="str">
        <f t="shared" si="109"/>
        <v/>
      </c>
      <c r="DA115" s="755" t="str">
        <f t="shared" ca="1" si="108"/>
        <v/>
      </c>
      <c r="DB115" s="805"/>
    </row>
    <row r="116" spans="1:106" x14ac:dyDescent="0.25">
      <c r="A116" s="764">
        <v>135</v>
      </c>
      <c r="B116" s="765" t="s">
        <v>393</v>
      </c>
      <c r="C116" s="765" t="s">
        <v>506</v>
      </c>
      <c r="D116" s="717" t="s">
        <v>386</v>
      </c>
      <c r="E116" s="785" t="s">
        <v>386</v>
      </c>
      <c r="F116" s="786" t="s">
        <v>386</v>
      </c>
      <c r="G116" s="787" t="s">
        <v>386</v>
      </c>
      <c r="H116" s="786" t="s">
        <v>386</v>
      </c>
      <c r="I116" s="787" t="s">
        <v>386</v>
      </c>
      <c r="J116" s="786" t="s">
        <v>386</v>
      </c>
      <c r="K116" s="788" t="s">
        <v>386</v>
      </c>
      <c r="L116" s="789" t="s">
        <v>386</v>
      </c>
      <c r="M116" s="790" t="s">
        <v>386</v>
      </c>
      <c r="N116" s="789" t="s">
        <v>386</v>
      </c>
      <c r="O116" s="791" t="s">
        <v>386</v>
      </c>
      <c r="P116" s="792" t="s">
        <v>386</v>
      </c>
      <c r="Q116" s="775" t="s">
        <v>386</v>
      </c>
      <c r="R116" s="792" t="s">
        <v>386</v>
      </c>
      <c r="S116" s="775" t="s">
        <v>386</v>
      </c>
      <c r="T116" s="792" t="s">
        <v>386</v>
      </c>
      <c r="U116" s="775" t="s">
        <v>386</v>
      </c>
      <c r="V116" s="792" t="s">
        <v>386</v>
      </c>
      <c r="W116" s="775" t="s">
        <v>386</v>
      </c>
      <c r="X116" s="792" t="s">
        <v>386</v>
      </c>
      <c r="Y116" s="776" t="s">
        <v>386</v>
      </c>
      <c r="Z116" s="793" t="s">
        <v>386</v>
      </c>
      <c r="AA116" s="778" t="s">
        <v>386</v>
      </c>
      <c r="AB116" s="793" t="s">
        <v>386</v>
      </c>
      <c r="AC116" s="778" t="s">
        <v>386</v>
      </c>
      <c r="AD116" s="793" t="s">
        <v>386</v>
      </c>
      <c r="AE116" s="778" t="s">
        <v>386</v>
      </c>
      <c r="AF116" s="793" t="s">
        <v>386</v>
      </c>
      <c r="AG116" s="778" t="s">
        <v>386</v>
      </c>
      <c r="AH116" s="793" t="s">
        <v>386</v>
      </c>
      <c r="AI116" s="779" t="s">
        <v>386</v>
      </c>
      <c r="AJ116" s="794" t="s">
        <v>386</v>
      </c>
      <c r="AK116" s="781" t="s">
        <v>386</v>
      </c>
      <c r="AL116" s="794" t="s">
        <v>386</v>
      </c>
      <c r="AM116" s="781" t="s">
        <v>386</v>
      </c>
      <c r="AN116" s="794" t="s">
        <v>386</v>
      </c>
      <c r="AO116" s="782" t="s">
        <v>386</v>
      </c>
      <c r="AP116" s="793" t="s">
        <v>386</v>
      </c>
      <c r="AQ116" s="778" t="s">
        <v>386</v>
      </c>
      <c r="AR116" s="793" t="s">
        <v>386</v>
      </c>
      <c r="AS116" s="778" t="s">
        <v>386</v>
      </c>
      <c r="AT116" s="793" t="s">
        <v>386</v>
      </c>
      <c r="AU116" s="779" t="s">
        <v>386</v>
      </c>
      <c r="AV116" s="794" t="s">
        <v>386</v>
      </c>
      <c r="AW116" s="782" t="s">
        <v>386</v>
      </c>
      <c r="AX116" s="49" t="str">
        <f t="shared" si="58"/>
        <v>NS SEC (% of people in employment)</v>
      </c>
      <c r="AY116" s="49" t="b" cm="1">
        <f t="array" ref="AY116">NOT(OR(BX116="", NOT(ISNUMBER(MATCH(AX116, 'Overview Variables'!$C$2:$C$36 &amp; 'Overview Variables'!$D$2:$D$36, 0)))))</f>
        <v>0</v>
      </c>
      <c r="AZ116" s="753" t="str" cm="1">
        <f t="array" ref="AZ116">IF(AY116,1 + SUMPRODUCT((C:C=C116) * (BX:BX&gt;BX116) * (BX:BX&lt;&gt;"")* (AY:AY=TRUE)),"")</f>
        <v/>
      </c>
      <c r="BA116" s="717" t="str">
        <f t="shared" si="103"/>
        <v/>
      </c>
      <c r="BB116" s="828" t="str">
        <f t="shared" si="59"/>
        <v/>
      </c>
      <c r="BC116" s="828" t="str">
        <f t="shared" si="60"/>
        <v/>
      </c>
      <c r="BD116" s="828" t="str">
        <f t="shared" si="61"/>
        <v/>
      </c>
      <c r="BE116" s="808" t="str">
        <f t="shared" si="62"/>
        <v/>
      </c>
      <c r="BF116" s="808" t="str">
        <f t="shared" si="63"/>
        <v/>
      </c>
      <c r="BG116" s="829" t="str">
        <f t="shared" si="64"/>
        <v/>
      </c>
      <c r="BH116" s="829" t="str">
        <f t="shared" si="65"/>
        <v/>
      </c>
      <c r="BI116" s="829" t="str">
        <f t="shared" si="66"/>
        <v/>
      </c>
      <c r="BJ116" s="829" t="str">
        <f t="shared" si="67"/>
        <v/>
      </c>
      <c r="BK116" s="829" t="str">
        <f t="shared" si="68"/>
        <v/>
      </c>
      <c r="BL116" s="810" t="str">
        <f t="shared" si="69"/>
        <v/>
      </c>
      <c r="BM116" s="810" t="str">
        <f t="shared" si="70"/>
        <v/>
      </c>
      <c r="BN116" s="810" t="str">
        <f t="shared" si="71"/>
        <v/>
      </c>
      <c r="BO116" s="810" t="str">
        <f t="shared" si="72"/>
        <v/>
      </c>
      <c r="BP116" s="810" t="str">
        <f t="shared" si="73"/>
        <v/>
      </c>
      <c r="BQ116" s="830" t="str">
        <f t="shared" si="74"/>
        <v/>
      </c>
      <c r="BR116" s="830" t="str">
        <f t="shared" si="75"/>
        <v/>
      </c>
      <c r="BS116" s="830" t="str">
        <f t="shared" si="76"/>
        <v/>
      </c>
      <c r="BT116" s="810" t="str">
        <f t="shared" si="77"/>
        <v/>
      </c>
      <c r="BU116" s="810" t="str">
        <f t="shared" si="78"/>
        <v/>
      </c>
      <c r="BV116" s="810" t="str">
        <f t="shared" si="79"/>
        <v/>
      </c>
      <c r="BW116" s="830" t="str">
        <f t="shared" si="80"/>
        <v/>
      </c>
      <c r="BX116" s="816" t="str">
        <f t="shared" si="106"/>
        <v/>
      </c>
      <c r="BY116" s="755" t="str">
        <f t="shared" si="110"/>
        <v/>
      </c>
      <c r="BZ116" s="805" t="str">
        <f t="shared" ca="1" si="104"/>
        <v/>
      </c>
      <c r="CA116" s="757" t="str" cm="1">
        <f t="array" ref="CA116">IF(AY116,INDEX(BA:BA,MATCH(1,(C:C=C116)*(AY:AY=TRUE)*(AZ:AZ=1),0)),"")</f>
        <v/>
      </c>
      <c r="CC116" s="765"/>
      <c r="CD116" s="828" t="str">
        <f t="shared" si="81"/>
        <v/>
      </c>
      <c r="CE116" s="828" t="str">
        <f t="shared" si="82"/>
        <v/>
      </c>
      <c r="CF116" s="828" t="str">
        <f t="shared" si="83"/>
        <v/>
      </c>
      <c r="CG116" s="808" t="str">
        <f t="shared" si="84"/>
        <v/>
      </c>
      <c r="CH116" s="808" t="str">
        <f t="shared" si="85"/>
        <v/>
      </c>
      <c r="CI116" s="829" t="str">
        <f t="shared" si="86"/>
        <v/>
      </c>
      <c r="CJ116" s="829" t="str">
        <f t="shared" si="87"/>
        <v/>
      </c>
      <c r="CK116" s="829" t="str">
        <f t="shared" si="88"/>
        <v/>
      </c>
      <c r="CL116" s="829" t="str">
        <f t="shared" si="89"/>
        <v/>
      </c>
      <c r="CM116" s="829" t="str">
        <f t="shared" si="90"/>
        <v/>
      </c>
      <c r="CN116" s="810" t="str">
        <f t="shared" si="91"/>
        <v/>
      </c>
      <c r="CO116" s="810" t="str">
        <f t="shared" si="92"/>
        <v/>
      </c>
      <c r="CP116" s="810" t="str">
        <f t="shared" si="93"/>
        <v/>
      </c>
      <c r="CQ116" s="810" t="str">
        <f t="shared" si="94"/>
        <v/>
      </c>
      <c r="CR116" s="810" t="str">
        <f t="shared" si="95"/>
        <v/>
      </c>
      <c r="CS116" s="830" t="str">
        <f t="shared" si="96"/>
        <v/>
      </c>
      <c r="CT116" s="830" t="str">
        <f t="shared" si="97"/>
        <v/>
      </c>
      <c r="CU116" s="830" t="str">
        <f t="shared" si="98"/>
        <v/>
      </c>
      <c r="CV116" s="810" t="str">
        <f t="shared" si="99"/>
        <v/>
      </c>
      <c r="CW116" s="810" t="str">
        <f t="shared" si="100"/>
        <v/>
      </c>
      <c r="CX116" s="810" t="str">
        <f t="shared" si="101"/>
        <v/>
      </c>
      <c r="CY116" s="830" t="str">
        <f t="shared" si="102"/>
        <v/>
      </c>
      <c r="CZ116" s="816" t="str">
        <f t="shared" si="109"/>
        <v/>
      </c>
      <c r="DA116" s="755" t="str">
        <f t="shared" ca="1" si="108"/>
        <v/>
      </c>
      <c r="DB116" s="805"/>
    </row>
    <row r="117" spans="1:106" x14ac:dyDescent="0.25">
      <c r="A117" s="764">
        <v>136</v>
      </c>
      <c r="B117" s="765" t="s">
        <v>393</v>
      </c>
      <c r="C117" s="765" t="s">
        <v>506</v>
      </c>
      <c r="D117" s="717" t="s">
        <v>507</v>
      </c>
      <c r="E117" s="785">
        <v>0.15206605464943701</v>
      </c>
      <c r="F117" s="786">
        <v>0.45714517891187001</v>
      </c>
      <c r="G117" s="787">
        <v>300.62276552498201</v>
      </c>
      <c r="H117" s="786">
        <v>0.26925750523547998</v>
      </c>
      <c r="I117" s="787">
        <v>177.06614790276899</v>
      </c>
      <c r="J117" s="786">
        <v>0.30325964286278001</v>
      </c>
      <c r="K117" s="788">
        <v>199.42625825460701</v>
      </c>
      <c r="L117" s="789">
        <v>0.24185317838134701</v>
      </c>
      <c r="M117" s="790">
        <v>159.04481702961101</v>
      </c>
      <c r="N117" s="789">
        <v>0.26450677289614299</v>
      </c>
      <c r="O117" s="791">
        <v>173.9420237514</v>
      </c>
      <c r="P117" s="792">
        <v>0.163134537824702</v>
      </c>
      <c r="Q117" s="775">
        <v>107.278733706073</v>
      </c>
      <c r="R117" s="792">
        <v>0.163829923875383</v>
      </c>
      <c r="S117" s="775">
        <v>107.736025803434</v>
      </c>
      <c r="T117" s="792">
        <v>0.149740126072129</v>
      </c>
      <c r="U117" s="775">
        <v>98.470448527996496</v>
      </c>
      <c r="V117" s="792">
        <v>0.30300525730629102</v>
      </c>
      <c r="W117" s="775">
        <v>199.258972033448</v>
      </c>
      <c r="X117" s="792">
        <v>0.17338601024146</v>
      </c>
      <c r="Y117" s="776">
        <v>114.020193817201</v>
      </c>
      <c r="Z117" s="793">
        <v>0.13927851594997701</v>
      </c>
      <c r="AA117" s="778">
        <v>91.590799979035907</v>
      </c>
      <c r="AB117" s="793">
        <v>0.121449801469824</v>
      </c>
      <c r="AC117" s="778">
        <v>79.866477597387799</v>
      </c>
      <c r="AD117" s="793">
        <v>0.12582514171053699</v>
      </c>
      <c r="AE117" s="778">
        <v>82.743740541310203</v>
      </c>
      <c r="AF117" s="793">
        <v>0.12562160772432299</v>
      </c>
      <c r="AG117" s="778">
        <v>82.609894768377004</v>
      </c>
      <c r="AH117" s="793">
        <v>0.106735541892556</v>
      </c>
      <c r="AI117" s="779">
        <v>70.190248664383006</v>
      </c>
      <c r="AJ117" s="794">
        <v>0.140912805781234</v>
      </c>
      <c r="AK117" s="781">
        <v>92.665523614776703</v>
      </c>
      <c r="AL117" s="794">
        <v>7.94442118386363E-2</v>
      </c>
      <c r="AM117" s="781">
        <v>52.243225499459001</v>
      </c>
      <c r="AN117" s="794">
        <v>5.2304859034054699E-2</v>
      </c>
      <c r="AO117" s="782">
        <v>34.396143935367199</v>
      </c>
      <c r="AP117" s="793">
        <v>7.3617337592122606E-2</v>
      </c>
      <c r="AQ117" s="778">
        <v>48.411420788048197</v>
      </c>
      <c r="AR117" s="793">
        <v>7.8427465060040294E-2</v>
      </c>
      <c r="AS117" s="778">
        <v>51.574603708132898</v>
      </c>
      <c r="AT117" s="793">
        <v>8.7754640029368003E-2</v>
      </c>
      <c r="AU117" s="779">
        <v>57.708237536425401</v>
      </c>
      <c r="AV117" s="794">
        <v>0.15239092515130201</v>
      </c>
      <c r="AW117" s="782">
        <v>100.21363775275999</v>
      </c>
      <c r="AX117" s="49" t="str">
        <f t="shared" si="58"/>
        <v>NS SEC (% of people in employment)Higher managerial, administrative and professional occupations</v>
      </c>
      <c r="AY117" s="49" t="b" cm="1">
        <f t="array" ref="AY117">NOT(OR(BX117="", NOT(ISNUMBER(MATCH(AX117, 'Overview Variables'!$C$2:$C$36 &amp; 'Overview Variables'!$D$2:$D$36, 0)))))</f>
        <v>0</v>
      </c>
      <c r="AZ117" s="753" t="str" cm="1">
        <f t="array" ref="AZ117">IF(AY117,1 + SUMPRODUCT((C:C=C117) * (BX:BX&gt;BX117) * (BX:BX&lt;&gt;"")* (AY:AY=TRUE)),"")</f>
        <v/>
      </c>
      <c r="BA117" s="717" t="str">
        <f t="shared" si="103"/>
        <v>Higher managerial, administrative and professional occupations</v>
      </c>
      <c r="BB117" s="828">
        <f t="shared" si="59"/>
        <v>0</v>
      </c>
      <c r="BC117" s="828">
        <f t="shared" si="60"/>
        <v>0</v>
      </c>
      <c r="BD117" s="828">
        <f t="shared" si="61"/>
        <v>41.849830715063639</v>
      </c>
      <c r="BE117" s="808">
        <f t="shared" si="62"/>
        <v>181.14803060762893</v>
      </c>
      <c r="BF117" s="808">
        <f t="shared" si="63"/>
        <v>0</v>
      </c>
      <c r="BG117" s="829">
        <f t="shared" si="64"/>
        <v>221.69983690377001</v>
      </c>
      <c r="BH117" s="829">
        <f t="shared" si="65"/>
        <v>119.5958444290296</v>
      </c>
      <c r="BI117" s="829">
        <f t="shared" si="66"/>
        <v>0</v>
      </c>
      <c r="BJ117" s="829">
        <f t="shared" si="67"/>
        <v>0</v>
      </c>
      <c r="BK117" s="829">
        <f t="shared" si="68"/>
        <v>7.8023704608657001</v>
      </c>
      <c r="BL117" s="810">
        <f t="shared" si="69"/>
        <v>143.31759291252635</v>
      </c>
      <c r="BM117" s="810">
        <f t="shared" si="70"/>
        <v>65.825792396644601</v>
      </c>
      <c r="BN117" s="810">
        <f t="shared" si="71"/>
        <v>0</v>
      </c>
      <c r="BO117" s="810">
        <f t="shared" si="72"/>
        <v>0</v>
      </c>
      <c r="BP117" s="810">
        <f t="shared" si="73"/>
        <v>28.178183059634787</v>
      </c>
      <c r="BQ117" s="830">
        <f t="shared" si="74"/>
        <v>0</v>
      </c>
      <c r="BR117" s="830">
        <f t="shared" si="75"/>
        <v>2.5422147788363616</v>
      </c>
      <c r="BS117" s="830">
        <f t="shared" si="76"/>
        <v>8.6826065996530808</v>
      </c>
      <c r="BT117" s="810">
        <f t="shared" si="77"/>
        <v>0</v>
      </c>
      <c r="BU117" s="810">
        <f t="shared" si="78"/>
        <v>4.235083113242176</v>
      </c>
      <c r="BV117" s="810">
        <f t="shared" si="79"/>
        <v>2.1938660007342001</v>
      </c>
      <c r="BW117" s="830">
        <f t="shared" si="80"/>
        <v>0</v>
      </c>
      <c r="BX117" s="816">
        <f t="shared" si="106"/>
        <v>827.07125197762946</v>
      </c>
      <c r="BY117" s="755">
        <f t="shared" si="110"/>
        <v>0.16112823923195588</v>
      </c>
      <c r="BZ117" s="805">
        <f t="shared" ca="1" si="104"/>
        <v>109.54471909201855</v>
      </c>
      <c r="CA117" s="757" t="str" cm="1">
        <f t="array" ref="CA117">IF(AY117,INDEX(BA:BA,MATCH(1,(C:C=C117)*(AY:AY=TRUE)*(AZ:AZ=1),0)),"")</f>
        <v/>
      </c>
      <c r="CC117" s="765"/>
      <c r="CD117" s="828">
        <f t="shared" ca="1" si="81"/>
        <v>0</v>
      </c>
      <c r="CE117" s="828">
        <f t="shared" ca="1" si="82"/>
        <v>10.23178519894824</v>
      </c>
      <c r="CF117" s="828">
        <f t="shared" ca="1" si="83"/>
        <v>3770.7303993558066</v>
      </c>
      <c r="CG117" s="808">
        <f t="shared" ca="1" si="84"/>
        <v>14344.070156619309</v>
      </c>
      <c r="CH117" s="808">
        <f t="shared" ca="1" si="85"/>
        <v>12.696325099014864</v>
      </c>
      <c r="CI117" s="829">
        <f t="shared" ca="1" si="86"/>
        <v>7353.7786960619169</v>
      </c>
      <c r="CJ117" s="829">
        <f t="shared" ca="1" si="87"/>
        <v>3857.2117277220173</v>
      </c>
      <c r="CK117" s="829">
        <f t="shared" ca="1" si="88"/>
        <v>0</v>
      </c>
      <c r="CL117" s="829">
        <f t="shared" ca="1" si="89"/>
        <v>872.65514104211809</v>
      </c>
      <c r="CM117" s="829">
        <f t="shared" ca="1" si="90"/>
        <v>2568.5403557169884</v>
      </c>
      <c r="CN117" s="810">
        <f t="shared" ca="1" si="91"/>
        <v>4925.1668810230867</v>
      </c>
      <c r="CO117" s="810">
        <f t="shared" ca="1" si="92"/>
        <v>4532.3851410523621</v>
      </c>
      <c r="CP117" s="810">
        <f t="shared" ca="1" si="93"/>
        <v>1320.0315616852436</v>
      </c>
      <c r="CQ117" s="810">
        <f t="shared" ca="1" si="94"/>
        <v>0</v>
      </c>
      <c r="CR117" s="810">
        <f t="shared" ca="1" si="95"/>
        <v>1519.2737032986422</v>
      </c>
      <c r="CS117" s="830">
        <f t="shared" ca="1" si="96"/>
        <v>2126.6560648503832</v>
      </c>
      <c r="CT117" s="830">
        <f t="shared" ca="1" si="97"/>
        <v>2228.8868073447802</v>
      </c>
      <c r="CU117" s="830">
        <f t="shared" ca="1" si="98"/>
        <v>1555.808031967957</v>
      </c>
      <c r="CV117" s="810">
        <f t="shared" ca="1" si="99"/>
        <v>1560.9084089657756</v>
      </c>
      <c r="CW117" s="810">
        <f t="shared" ca="1" si="100"/>
        <v>735.72804972823803</v>
      </c>
      <c r="CX117" s="810">
        <f t="shared" ca="1" si="101"/>
        <v>762.67557649523735</v>
      </c>
      <c r="CY117" s="830">
        <f t="shared" ca="1" si="102"/>
        <v>861.92307265576414</v>
      </c>
      <c r="CZ117" s="816">
        <f t="shared" ca="1" si="109"/>
        <v>54919.357885883597</v>
      </c>
      <c r="DA117" s="755">
        <f t="shared" ca="1" si="108"/>
        <v>0.14708900672483052</v>
      </c>
      <c r="DB117" s="805"/>
    </row>
    <row r="118" spans="1:106" x14ac:dyDescent="0.25">
      <c r="A118" s="764">
        <v>137</v>
      </c>
      <c r="B118" s="765" t="s">
        <v>393</v>
      </c>
      <c r="C118" s="765" t="s">
        <v>506</v>
      </c>
      <c r="D118" s="717" t="s">
        <v>508</v>
      </c>
      <c r="E118" s="785">
        <v>0.300752634598629</v>
      </c>
      <c r="F118" s="786">
        <v>0.22398693797224001</v>
      </c>
      <c r="G118" s="787">
        <v>74.475469939328605</v>
      </c>
      <c r="H118" s="786">
        <v>0.48527796250593802</v>
      </c>
      <c r="I118" s="787">
        <v>161.35451752685901</v>
      </c>
      <c r="J118" s="786">
        <v>0.37683636310459001</v>
      </c>
      <c r="K118" s="788">
        <v>125.29777622979</v>
      </c>
      <c r="L118" s="789">
        <v>0.361521186281133</v>
      </c>
      <c r="M118" s="790">
        <v>120.20549271782799</v>
      </c>
      <c r="N118" s="789">
        <v>0.35421550505334998</v>
      </c>
      <c r="O118" s="791">
        <v>117.776359806812</v>
      </c>
      <c r="P118" s="792">
        <v>0.35260133611732902</v>
      </c>
      <c r="Q118" s="775">
        <v>117.239649982749</v>
      </c>
      <c r="R118" s="792">
        <v>0.32046868180716398</v>
      </c>
      <c r="S118" s="775">
        <v>106.55556924209399</v>
      </c>
      <c r="T118" s="792">
        <v>0.29043214662966099</v>
      </c>
      <c r="U118" s="775">
        <v>96.568446363656605</v>
      </c>
      <c r="V118" s="792">
        <v>0.36223815542221999</v>
      </c>
      <c r="W118" s="775">
        <v>120.443884358867</v>
      </c>
      <c r="X118" s="792">
        <v>0.35648077896909802</v>
      </c>
      <c r="Y118" s="776">
        <v>118.52956149323199</v>
      </c>
      <c r="Z118" s="793">
        <v>0.30911184328415597</v>
      </c>
      <c r="AA118" s="778">
        <v>102.77942991145601</v>
      </c>
      <c r="AB118" s="793">
        <v>0.30092277721986799</v>
      </c>
      <c r="AC118" s="778">
        <v>100.056572279563</v>
      </c>
      <c r="AD118" s="793">
        <v>0.255708188394136</v>
      </c>
      <c r="AE118" s="778">
        <v>85.022759230486301</v>
      </c>
      <c r="AF118" s="793">
        <v>0.207437774212511</v>
      </c>
      <c r="AG118" s="778">
        <v>68.972886800924897</v>
      </c>
      <c r="AH118" s="793">
        <v>0.28110635057462202</v>
      </c>
      <c r="AI118" s="779">
        <v>93.467626958538403</v>
      </c>
      <c r="AJ118" s="794">
        <v>0.35061928051799102</v>
      </c>
      <c r="AK118" s="781">
        <v>116.58061815016499</v>
      </c>
      <c r="AL118" s="794">
        <v>0.21676280915346599</v>
      </c>
      <c r="AM118" s="781">
        <v>72.073453136245305</v>
      </c>
      <c r="AN118" s="794">
        <v>0.24733206815959899</v>
      </c>
      <c r="AO118" s="782">
        <v>82.237706243098401</v>
      </c>
      <c r="AP118" s="793">
        <v>0.18649633783525699</v>
      </c>
      <c r="AQ118" s="778">
        <v>62.009876682924997</v>
      </c>
      <c r="AR118" s="793">
        <v>0.16208594760103801</v>
      </c>
      <c r="AS118" s="778">
        <v>53.893442302625601</v>
      </c>
      <c r="AT118" s="793">
        <v>0.16346113522698799</v>
      </c>
      <c r="AU118" s="779">
        <v>54.350691040541101</v>
      </c>
      <c r="AV118" s="794">
        <v>0.30370133672252803</v>
      </c>
      <c r="AW118" s="782">
        <v>100.98044099525001</v>
      </c>
      <c r="AX118" s="49" t="str">
        <f t="shared" si="58"/>
        <v>NS SEC (% of people in employment)Lower managerial, administrative and professional occupations</v>
      </c>
      <c r="AY118" s="49" t="b" cm="1">
        <f t="array" ref="AY118">NOT(OR(BX118="", NOT(ISNUMBER(MATCH(AX118, 'Overview Variables'!$C$2:$C$36 &amp; 'Overview Variables'!$D$2:$D$36, 0)))))</f>
        <v>0</v>
      </c>
      <c r="AZ118" s="753" t="str" cm="1">
        <f t="array" ref="AZ118">IF(AY118,1 + SUMPRODUCT((C:C=C118) * (BX:BX&gt;BX118) * (BX:BX&lt;&gt;"")* (AY:AY=TRUE)),"")</f>
        <v/>
      </c>
      <c r="BA118" s="717" t="str">
        <f t="shared" si="103"/>
        <v>Lower managerial, administrative and professional occupations</v>
      </c>
      <c r="BB118" s="828">
        <f t="shared" si="59"/>
        <v>0</v>
      </c>
      <c r="BC118" s="828">
        <f t="shared" si="60"/>
        <v>0</v>
      </c>
      <c r="BD118" s="828">
        <f t="shared" si="61"/>
        <v>52.003418108433422</v>
      </c>
      <c r="BE118" s="808">
        <f t="shared" si="62"/>
        <v>270.77936852456861</v>
      </c>
      <c r="BF118" s="808">
        <f t="shared" si="63"/>
        <v>0</v>
      </c>
      <c r="BG118" s="829">
        <f t="shared" si="64"/>
        <v>479.18521578345013</v>
      </c>
      <c r="BH118" s="829">
        <f t="shared" si="65"/>
        <v>233.94213771922969</v>
      </c>
      <c r="BI118" s="829">
        <f t="shared" si="66"/>
        <v>0</v>
      </c>
      <c r="BJ118" s="829">
        <f t="shared" si="67"/>
        <v>0</v>
      </c>
      <c r="BK118" s="829">
        <f t="shared" si="68"/>
        <v>16.041635053609411</v>
      </c>
      <c r="BL118" s="810">
        <f t="shared" si="69"/>
        <v>318.07608673939649</v>
      </c>
      <c r="BM118" s="810">
        <f t="shared" si="70"/>
        <v>163.10014525316845</v>
      </c>
      <c r="BN118" s="810">
        <f t="shared" si="71"/>
        <v>0</v>
      </c>
      <c r="BO118" s="810">
        <f t="shared" si="72"/>
        <v>0</v>
      </c>
      <c r="BP118" s="810">
        <f t="shared" si="73"/>
        <v>74.212076551700207</v>
      </c>
      <c r="BQ118" s="830">
        <f t="shared" si="74"/>
        <v>0</v>
      </c>
      <c r="BR118" s="830">
        <f t="shared" si="75"/>
        <v>6.9364098929109117</v>
      </c>
      <c r="BS118" s="830">
        <f t="shared" si="76"/>
        <v>41.057123314493431</v>
      </c>
      <c r="BT118" s="810">
        <f t="shared" si="77"/>
        <v>0</v>
      </c>
      <c r="BU118" s="810">
        <f t="shared" si="78"/>
        <v>8.7526411704560516</v>
      </c>
      <c r="BV118" s="810">
        <f t="shared" si="79"/>
        <v>4.0865283806747001</v>
      </c>
      <c r="BW118" s="830">
        <f t="shared" si="80"/>
        <v>0</v>
      </c>
      <c r="BX118" s="816">
        <f t="shared" si="106"/>
        <v>1668.1727864920915</v>
      </c>
      <c r="BY118" s="755">
        <f t="shared" si="110"/>
        <v>0.32498982787689296</v>
      </c>
      <c r="BZ118" s="805">
        <f t="shared" ca="1" si="104"/>
        <v>108.23158832596111</v>
      </c>
      <c r="CA118" s="757" t="str" cm="1">
        <f t="array" ref="CA118">IF(AY118,INDEX(BA:BA,MATCH(1,(C:C=C118)*(AY:AY=TRUE)*(AZ:AZ=1),0)),"")</f>
        <v/>
      </c>
      <c r="CC118" s="765" t="str">
        <f t="shared" ref="CC118:CC124" si="111">D118</f>
        <v>Lower managerial, administrative and professional occupations</v>
      </c>
      <c r="CD118" s="828">
        <f t="shared" ca="1" si="81"/>
        <v>0</v>
      </c>
      <c r="CE118" s="828">
        <f t="shared" ca="1" si="82"/>
        <v>18.440562575225645</v>
      </c>
      <c r="CF118" s="828">
        <f t="shared" ca="1" si="83"/>
        <v>4685.5833388424726</v>
      </c>
      <c r="CG118" s="808">
        <f t="shared" ca="1" si="84"/>
        <v>21441.460037147717</v>
      </c>
      <c r="CH118" s="808">
        <f t="shared" ca="1" si="85"/>
        <v>17.002344242560799</v>
      </c>
      <c r="CI118" s="829">
        <f t="shared" ca="1" si="86"/>
        <v>15894.563029496958</v>
      </c>
      <c r="CJ118" s="829">
        <f t="shared" ca="1" si="87"/>
        <v>7545.1146444678689</v>
      </c>
      <c r="CK118" s="829">
        <f t="shared" ca="1" si="88"/>
        <v>0</v>
      </c>
      <c r="CL118" s="829">
        <f t="shared" ca="1" si="89"/>
        <v>1043.2458876159935</v>
      </c>
      <c r="CM118" s="829">
        <f t="shared" ca="1" si="90"/>
        <v>5280.9062596482181</v>
      </c>
      <c r="CN118" s="810">
        <f t="shared" ca="1" si="91"/>
        <v>10930.813002214323</v>
      </c>
      <c r="CO118" s="810">
        <f t="shared" ca="1" si="92"/>
        <v>11230.137123068253</v>
      </c>
      <c r="CP118" s="810">
        <f t="shared" ca="1" si="93"/>
        <v>2682.634604442881</v>
      </c>
      <c r="CQ118" s="810">
        <f t="shared" ca="1" si="94"/>
        <v>0</v>
      </c>
      <c r="CR118" s="810">
        <f t="shared" ca="1" si="95"/>
        <v>4001.26779407917</v>
      </c>
      <c r="CS118" s="830">
        <f t="shared" ca="1" si="96"/>
        <v>5291.5461815775207</v>
      </c>
      <c r="CT118" s="830">
        <f t="shared" ca="1" si="97"/>
        <v>6081.4973736096417</v>
      </c>
      <c r="CU118" s="830">
        <f t="shared" ca="1" si="98"/>
        <v>7356.8923674072721</v>
      </c>
      <c r="CV118" s="810">
        <f t="shared" ca="1" si="99"/>
        <v>3954.2818511209539</v>
      </c>
      <c r="CW118" s="810">
        <f t="shared" ca="1" si="100"/>
        <v>1520.5282744453375</v>
      </c>
      <c r="CX118" s="810">
        <f t="shared" ca="1" si="101"/>
        <v>1420.6407262577527</v>
      </c>
      <c r="CY118" s="830">
        <f t="shared" ca="1" si="102"/>
        <v>1717.7347605026184</v>
      </c>
      <c r="CZ118" s="816">
        <f t="shared" ca="1" si="109"/>
        <v>112114.29016276274</v>
      </c>
      <c r="DA118" s="755">
        <f t="shared" ca="1" si="108"/>
        <v>0.3002726217951463</v>
      </c>
      <c r="DB118" s="805"/>
    </row>
    <row r="119" spans="1:106" x14ac:dyDescent="0.25">
      <c r="A119" s="764">
        <v>138</v>
      </c>
      <c r="B119" s="765" t="s">
        <v>393</v>
      </c>
      <c r="C119" s="765" t="s">
        <v>506</v>
      </c>
      <c r="D119" s="717" t="s">
        <v>509</v>
      </c>
      <c r="E119" s="785">
        <v>0.15245485460168501</v>
      </c>
      <c r="F119" s="786">
        <v>9.2785534148524196E-2</v>
      </c>
      <c r="G119" s="787">
        <v>60.860990219657197</v>
      </c>
      <c r="H119" s="786">
        <v>0.10310285373391299</v>
      </c>
      <c r="I119" s="787">
        <v>67.6284490928726</v>
      </c>
      <c r="J119" s="786">
        <v>0.118217322174026</v>
      </c>
      <c r="K119" s="788">
        <v>77.5425108520745</v>
      </c>
      <c r="L119" s="789">
        <v>0.14411958911470199</v>
      </c>
      <c r="M119" s="790">
        <v>94.532633605692794</v>
      </c>
      <c r="N119" s="789">
        <v>0.15444985392134999</v>
      </c>
      <c r="O119" s="791">
        <v>101.30858366227601</v>
      </c>
      <c r="P119" s="792">
        <v>0.14472428326860501</v>
      </c>
      <c r="Q119" s="775">
        <v>94.929271781290794</v>
      </c>
      <c r="R119" s="792">
        <v>0.15720701848013799</v>
      </c>
      <c r="S119" s="775">
        <v>103.11709580575101</v>
      </c>
      <c r="T119" s="792">
        <v>0.164849400539132</v>
      </c>
      <c r="U119" s="775">
        <v>108.129977867763</v>
      </c>
      <c r="V119" s="792">
        <v>0.13218491457843201</v>
      </c>
      <c r="W119" s="775">
        <v>86.7043000524897</v>
      </c>
      <c r="X119" s="792">
        <v>0.15084039681439901</v>
      </c>
      <c r="Y119" s="776">
        <v>98.941025661987595</v>
      </c>
      <c r="Z119" s="793">
        <v>0.15141335982027801</v>
      </c>
      <c r="AA119" s="778">
        <v>99.316850365881905</v>
      </c>
      <c r="AB119" s="793">
        <v>0.16005199851688501</v>
      </c>
      <c r="AC119" s="778">
        <v>104.983208921125</v>
      </c>
      <c r="AD119" s="793">
        <v>0.13847279422921699</v>
      </c>
      <c r="AE119" s="778">
        <v>90.8287207980365</v>
      </c>
      <c r="AF119" s="793">
        <v>0.20455976181426699</v>
      </c>
      <c r="AG119" s="778">
        <v>134.177269952285</v>
      </c>
      <c r="AH119" s="793">
        <v>0.14490476486308601</v>
      </c>
      <c r="AI119" s="779">
        <v>95.047655413581595</v>
      </c>
      <c r="AJ119" s="794">
        <v>0.16536588418124601</v>
      </c>
      <c r="AK119" s="781">
        <v>108.46875595617701</v>
      </c>
      <c r="AL119" s="794">
        <v>0.174378159984305</v>
      </c>
      <c r="AM119" s="781">
        <v>114.38019500257801</v>
      </c>
      <c r="AN119" s="794">
        <v>0.15466376544098001</v>
      </c>
      <c r="AO119" s="782">
        <v>101.44889504835101</v>
      </c>
      <c r="AP119" s="793">
        <v>0.14425466848770099</v>
      </c>
      <c r="AQ119" s="778">
        <v>94.621236473309807</v>
      </c>
      <c r="AR119" s="793">
        <v>0.148050214845212</v>
      </c>
      <c r="AS119" s="778">
        <v>97.110856346305994</v>
      </c>
      <c r="AT119" s="793">
        <v>0.168507544703309</v>
      </c>
      <c r="AU119" s="779">
        <v>110.52947126122299</v>
      </c>
      <c r="AV119" s="794">
        <v>0.19944263467579701</v>
      </c>
      <c r="AW119" s="782">
        <v>130.82078310780901</v>
      </c>
      <c r="AX119" s="49" t="str">
        <f t="shared" si="58"/>
        <v>NS SEC (% of people in employment)Intermediate occupations</v>
      </c>
      <c r="AY119" s="49" t="b" cm="1">
        <f t="array" ref="AY119">NOT(OR(BX119="", NOT(ISNUMBER(MATCH(AX119, 'Overview Variables'!$C$2:$C$36 &amp; 'Overview Variables'!$D$2:$D$36, 0)))))</f>
        <v>0</v>
      </c>
      <c r="AZ119" s="753" t="str" cm="1">
        <f t="array" ref="AZ119">IF(AY119,1 + SUMPRODUCT((C:C=C119) * (BX:BX&gt;BX119) * (BX:BX&lt;&gt;"")* (AY:AY=TRUE)),"")</f>
        <v/>
      </c>
      <c r="BA119" s="717" t="str">
        <f t="shared" si="103"/>
        <v>Intermediate occupations</v>
      </c>
      <c r="BB119" s="828">
        <f t="shared" si="59"/>
        <v>0</v>
      </c>
      <c r="BC119" s="828">
        <f t="shared" si="60"/>
        <v>0</v>
      </c>
      <c r="BD119" s="828">
        <f t="shared" si="61"/>
        <v>16.313990460015589</v>
      </c>
      <c r="BE119" s="808">
        <f t="shared" si="62"/>
        <v>107.94557224691179</v>
      </c>
      <c r="BF119" s="808">
        <f t="shared" si="63"/>
        <v>0</v>
      </c>
      <c r="BG119" s="829">
        <f t="shared" si="64"/>
        <v>196.68030096203421</v>
      </c>
      <c r="BH119" s="829">
        <f t="shared" si="65"/>
        <v>114.76112349050074</v>
      </c>
      <c r="BI119" s="829">
        <f t="shared" si="66"/>
        <v>0</v>
      </c>
      <c r="BJ119" s="829">
        <f t="shared" si="67"/>
        <v>0</v>
      </c>
      <c r="BK119" s="829">
        <f t="shared" si="68"/>
        <v>6.7878178566479557</v>
      </c>
      <c r="BL119" s="810">
        <f t="shared" si="69"/>
        <v>155.80434725506606</v>
      </c>
      <c r="BM119" s="810">
        <f t="shared" si="70"/>
        <v>86.748183196151672</v>
      </c>
      <c r="BN119" s="810">
        <f t="shared" si="71"/>
        <v>0</v>
      </c>
      <c r="BO119" s="810">
        <f t="shared" si="72"/>
        <v>0</v>
      </c>
      <c r="BP119" s="810">
        <f t="shared" si="73"/>
        <v>38.254857923854708</v>
      </c>
      <c r="BQ119" s="830">
        <f t="shared" si="74"/>
        <v>0</v>
      </c>
      <c r="BR119" s="830">
        <f t="shared" si="75"/>
        <v>5.5801011194977601</v>
      </c>
      <c r="BS119" s="830">
        <f t="shared" si="76"/>
        <v>25.674185063202682</v>
      </c>
      <c r="BT119" s="810">
        <f t="shared" si="77"/>
        <v>0</v>
      </c>
      <c r="BU119" s="810">
        <f t="shared" si="78"/>
        <v>7.9947116016414475</v>
      </c>
      <c r="BV119" s="810">
        <f t="shared" si="79"/>
        <v>4.2126886175827254</v>
      </c>
      <c r="BW119" s="830">
        <f t="shared" si="80"/>
        <v>0</v>
      </c>
      <c r="BX119" s="816">
        <f t="shared" si="106"/>
        <v>766.75787979310735</v>
      </c>
      <c r="BY119" s="755">
        <f t="shared" si="110"/>
        <v>0.14937811801930789</v>
      </c>
      <c r="BZ119" s="805">
        <f t="shared" ca="1" si="104"/>
        <v>98.296972305397162</v>
      </c>
      <c r="CA119" s="757" t="str" cm="1">
        <f t="array" ref="CA119">IF(AY119,INDEX(BA:BA,MATCH(1,(C:C=C119)*(AY:AY=TRUE)*(AZ:AZ=1),0)),"")</f>
        <v/>
      </c>
      <c r="CC119" s="765" t="str">
        <f t="shared" si="111"/>
        <v>Intermediate occupations</v>
      </c>
      <c r="CD119" s="828">
        <f t="shared" ca="1" si="81"/>
        <v>0</v>
      </c>
      <c r="CE119" s="828">
        <f t="shared" ca="1" si="82"/>
        <v>3.9179084418886938</v>
      </c>
      <c r="CF119" s="828">
        <f t="shared" ca="1" si="83"/>
        <v>1469.9141839118392</v>
      </c>
      <c r="CG119" s="808">
        <f t="shared" ca="1" si="84"/>
        <v>8547.5887108038605</v>
      </c>
      <c r="CH119" s="808">
        <f t="shared" ca="1" si="85"/>
        <v>7.4135929882247993</v>
      </c>
      <c r="CI119" s="829">
        <f t="shared" ca="1" si="86"/>
        <v>6523.8812411821764</v>
      </c>
      <c r="CJ119" s="829">
        <f t="shared" ca="1" si="87"/>
        <v>3701.2820430963689</v>
      </c>
      <c r="CK119" s="829">
        <f t="shared" ca="1" si="88"/>
        <v>0</v>
      </c>
      <c r="CL119" s="829">
        <f t="shared" ca="1" si="89"/>
        <v>380.69255398588422</v>
      </c>
      <c r="CM119" s="829">
        <f t="shared" ca="1" si="90"/>
        <v>2234.5496384085068</v>
      </c>
      <c r="CN119" s="810">
        <f t="shared" ca="1" si="91"/>
        <v>5354.2792299646708</v>
      </c>
      <c r="CO119" s="810">
        <f t="shared" ca="1" si="92"/>
        <v>5972.9805326516316</v>
      </c>
      <c r="CP119" s="810">
        <f t="shared" ca="1" si="93"/>
        <v>1452.7180842587154</v>
      </c>
      <c r="CQ119" s="810">
        <f t="shared" ca="1" si="94"/>
        <v>0</v>
      </c>
      <c r="CR119" s="810">
        <f t="shared" ca="1" si="95"/>
        <v>2062.5744230611663</v>
      </c>
      <c r="CS119" s="830">
        <f t="shared" ca="1" si="96"/>
        <v>2495.7019240633649</v>
      </c>
      <c r="CT119" s="830">
        <f t="shared" ca="1" si="97"/>
        <v>4892.3536565196609</v>
      </c>
      <c r="CU119" s="830">
        <f t="shared" ca="1" si="98"/>
        <v>4600.4737030419501</v>
      </c>
      <c r="CV119" s="810">
        <f t="shared" ca="1" si="99"/>
        <v>3058.6317359447244</v>
      </c>
      <c r="CW119" s="810">
        <f t="shared" ca="1" si="100"/>
        <v>1388.8590654629338</v>
      </c>
      <c r="CX119" s="810">
        <f t="shared" ca="1" si="101"/>
        <v>1464.4990710164586</v>
      </c>
      <c r="CY119" s="830">
        <f t="shared" ca="1" si="102"/>
        <v>1128.0475417263078</v>
      </c>
      <c r="CZ119" s="816">
        <f t="shared" ca="1" si="109"/>
        <v>56740.358840530345</v>
      </c>
      <c r="DA119" s="755">
        <f t="shared" ca="1" si="108"/>
        <v>0.15196614353004445</v>
      </c>
      <c r="DB119" s="805"/>
    </row>
    <row r="120" spans="1:106" x14ac:dyDescent="0.25">
      <c r="A120" s="764">
        <v>139</v>
      </c>
      <c r="B120" s="765" t="s">
        <v>393</v>
      </c>
      <c r="C120" s="765" t="s">
        <v>506</v>
      </c>
      <c r="D120" s="717" t="s">
        <v>510</v>
      </c>
      <c r="E120" s="785">
        <v>8.4270508180730494E-2</v>
      </c>
      <c r="F120" s="786">
        <v>8.2301725748534393E-2</v>
      </c>
      <c r="G120" s="787">
        <v>97.663734947493396</v>
      </c>
      <c r="H120" s="786">
        <v>8.1808351315954403E-2</v>
      </c>
      <c r="I120" s="787">
        <v>97.078269826621195</v>
      </c>
      <c r="J120" s="786">
        <v>8.5016799010824304E-2</v>
      </c>
      <c r="K120" s="788">
        <v>100.88558956888301</v>
      </c>
      <c r="L120" s="789">
        <v>0.100716417049885</v>
      </c>
      <c r="M120" s="790">
        <v>119.515616108407</v>
      </c>
      <c r="N120" s="789">
        <v>9.2239807853076894E-2</v>
      </c>
      <c r="O120" s="791">
        <v>109.456807422182</v>
      </c>
      <c r="P120" s="792">
        <v>0.10786868083404701</v>
      </c>
      <c r="Q120" s="775">
        <v>128.00288400149</v>
      </c>
      <c r="R120" s="792">
        <v>9.9629208103060696E-2</v>
      </c>
      <c r="S120" s="775">
        <v>118.225474432159</v>
      </c>
      <c r="T120" s="792">
        <v>8.4838522923486204E-2</v>
      </c>
      <c r="U120" s="775">
        <v>100.67403740053101</v>
      </c>
      <c r="V120" s="792">
        <v>7.5821251447417595E-2</v>
      </c>
      <c r="W120" s="775">
        <v>89.973649244891007</v>
      </c>
      <c r="X120" s="792">
        <v>9.2912535963795298E-2</v>
      </c>
      <c r="Y120" s="776">
        <v>110.255103439664</v>
      </c>
      <c r="Z120" s="793">
        <v>9.8632480459715996E-2</v>
      </c>
      <c r="AA120" s="778">
        <v>117.04270282574301</v>
      </c>
      <c r="AB120" s="793">
        <v>6.6143270045532707E-2</v>
      </c>
      <c r="AC120" s="778">
        <v>78.489226508138302</v>
      </c>
      <c r="AD120" s="793">
        <v>7.6827813238175197E-2</v>
      </c>
      <c r="AE120" s="778">
        <v>91.168090589185297</v>
      </c>
      <c r="AF120" s="793">
        <v>7.0254690121215504E-2</v>
      </c>
      <c r="AG120" s="778">
        <v>83.368062727880996</v>
      </c>
      <c r="AH120" s="793">
        <v>8.4113700074269798E-2</v>
      </c>
      <c r="AI120" s="779">
        <v>99.813922913429707</v>
      </c>
      <c r="AJ120" s="794">
        <v>5.9012842379185498E-2</v>
      </c>
      <c r="AK120" s="781">
        <v>70.027870548286899</v>
      </c>
      <c r="AL120" s="794">
        <v>8.6298044025631404E-2</v>
      </c>
      <c r="AM120" s="781">
        <v>102.405985069595</v>
      </c>
      <c r="AN120" s="794">
        <v>6.7794526853269199E-2</v>
      </c>
      <c r="AO120" s="782">
        <v>80.448698265677805</v>
      </c>
      <c r="AP120" s="793">
        <v>6.4442685843927205E-2</v>
      </c>
      <c r="AQ120" s="778">
        <v>76.4712201636667</v>
      </c>
      <c r="AR120" s="793">
        <v>7.9220593643904297E-2</v>
      </c>
      <c r="AS120" s="778">
        <v>94.007494856924495</v>
      </c>
      <c r="AT120" s="793">
        <v>6.8608207043201697E-2</v>
      </c>
      <c r="AU120" s="779">
        <v>81.414255739459094</v>
      </c>
      <c r="AV120" s="794">
        <v>9.3336491658465595E-2</v>
      </c>
      <c r="AW120" s="782">
        <v>110.758192484483</v>
      </c>
      <c r="AX120" s="49" t="str">
        <f t="shared" si="58"/>
        <v>NS SEC (% of people in employment)Small employers and own account workers</v>
      </c>
      <c r="AY120" s="49" t="b" cm="1">
        <f t="array" ref="AY120">NOT(OR(BX120="", NOT(ISNUMBER(MATCH(AX120, 'Overview Variables'!$C$2:$C$36 &amp; 'Overview Variables'!$D$2:$D$36, 0)))))</f>
        <v>0</v>
      </c>
      <c r="AZ120" s="753" t="str" cm="1">
        <f t="array" ref="AZ120">IF(AY120,1 + SUMPRODUCT((C:C=C120) * (BX:BX&gt;BX120) * (BX:BX&lt;&gt;"")* (AY:AY=TRUE)),"")</f>
        <v/>
      </c>
      <c r="BA120" s="717" t="str">
        <f t="shared" si="103"/>
        <v>Small employers and own account workers</v>
      </c>
      <c r="BB120" s="828">
        <f t="shared" si="59"/>
        <v>0</v>
      </c>
      <c r="BC120" s="828">
        <f t="shared" si="60"/>
        <v>0</v>
      </c>
      <c r="BD120" s="828">
        <f t="shared" si="61"/>
        <v>11.732318263493754</v>
      </c>
      <c r="BE120" s="808">
        <f t="shared" si="62"/>
        <v>75.436596370363873</v>
      </c>
      <c r="BF120" s="808">
        <f t="shared" si="63"/>
        <v>0</v>
      </c>
      <c r="BG120" s="829">
        <f t="shared" si="64"/>
        <v>146.59353725346989</v>
      </c>
      <c r="BH120" s="829">
        <f t="shared" si="65"/>
        <v>72.729321915234308</v>
      </c>
      <c r="BI120" s="829">
        <f t="shared" si="66"/>
        <v>0</v>
      </c>
      <c r="BJ120" s="829">
        <f t="shared" si="67"/>
        <v>0</v>
      </c>
      <c r="BK120" s="829">
        <f t="shared" si="68"/>
        <v>4.1810641183707888</v>
      </c>
      <c r="BL120" s="810">
        <f t="shared" si="69"/>
        <v>101.49282239304776</v>
      </c>
      <c r="BM120" s="810">
        <f t="shared" si="70"/>
        <v>35.849652364678725</v>
      </c>
      <c r="BN120" s="810">
        <f t="shared" si="71"/>
        <v>0</v>
      </c>
      <c r="BO120" s="810">
        <f t="shared" si="72"/>
        <v>0</v>
      </c>
      <c r="BP120" s="810">
        <f t="shared" si="73"/>
        <v>22.206016819607228</v>
      </c>
      <c r="BQ120" s="830">
        <f t="shared" si="74"/>
        <v>0</v>
      </c>
      <c r="BR120" s="830">
        <f t="shared" si="75"/>
        <v>2.7615374088202049</v>
      </c>
      <c r="BS120" s="830">
        <f t="shared" si="76"/>
        <v>11.253891457642688</v>
      </c>
      <c r="BT120" s="810">
        <f t="shared" si="77"/>
        <v>0</v>
      </c>
      <c r="BU120" s="810">
        <f t="shared" si="78"/>
        <v>4.2779120567708322</v>
      </c>
      <c r="BV120" s="810">
        <f t="shared" si="79"/>
        <v>1.7152051760800424</v>
      </c>
      <c r="BW120" s="830">
        <f t="shared" si="80"/>
        <v>0</v>
      </c>
      <c r="BX120" s="816">
        <f t="shared" si="106"/>
        <v>490.22987559758013</v>
      </c>
      <c r="BY120" s="755">
        <f t="shared" si="110"/>
        <v>9.550552807278008E-2</v>
      </c>
      <c r="BZ120" s="805">
        <f t="shared" ca="1" si="104"/>
        <v>110.18710339374465</v>
      </c>
      <c r="CA120" s="757" t="str" cm="1">
        <f t="array" ref="CA120">IF(AY120,INDEX(BA:BA,MATCH(1,(C:C=C120)*(AY:AY=TRUE)*(AZ:AZ=1),0)),"")</f>
        <v/>
      </c>
      <c r="CC120" s="765" t="str">
        <f t="shared" si="111"/>
        <v>Small employers and own account workers</v>
      </c>
      <c r="CD120" s="828">
        <f t="shared" ca="1" si="81"/>
        <v>0</v>
      </c>
      <c r="CE120" s="828">
        <f t="shared" ca="1" si="82"/>
        <v>3.1087173500062675</v>
      </c>
      <c r="CF120" s="828">
        <f t="shared" ca="1" si="83"/>
        <v>1057.0988789005894</v>
      </c>
      <c r="CG120" s="808">
        <f t="shared" ca="1" si="84"/>
        <v>5973.3899788116296</v>
      </c>
      <c r="CH120" s="808">
        <f t="shared" ca="1" si="85"/>
        <v>4.4275107769476909</v>
      </c>
      <c r="CI120" s="829">
        <f t="shared" ca="1" si="86"/>
        <v>4862.5043946371707</v>
      </c>
      <c r="CJ120" s="829">
        <f t="shared" ca="1" si="87"/>
        <v>2345.6700755784609</v>
      </c>
      <c r="CK120" s="829">
        <f t="shared" ca="1" si="88"/>
        <v>0</v>
      </c>
      <c r="CL120" s="829">
        <f t="shared" ca="1" si="89"/>
        <v>218.36520416856268</v>
      </c>
      <c r="CM120" s="829">
        <f t="shared" ca="1" si="90"/>
        <v>1376.4063077676635</v>
      </c>
      <c r="CN120" s="810">
        <f t="shared" ca="1" si="91"/>
        <v>3487.8417740164768</v>
      </c>
      <c r="CO120" s="810">
        <f t="shared" ca="1" si="92"/>
        <v>2468.4006948292349</v>
      </c>
      <c r="CP120" s="810">
        <f t="shared" ca="1" si="93"/>
        <v>806.00058868169594</v>
      </c>
      <c r="CQ120" s="810">
        <f t="shared" ca="1" si="94"/>
        <v>0</v>
      </c>
      <c r="CR120" s="810">
        <f t="shared" ca="1" si="95"/>
        <v>1197.2744068571562</v>
      </c>
      <c r="CS120" s="830">
        <f t="shared" ca="1" si="96"/>
        <v>890.6218171866675</v>
      </c>
      <c r="CT120" s="830">
        <f t="shared" ca="1" si="97"/>
        <v>2421.1779231831147</v>
      </c>
      <c r="CU120" s="830">
        <f t="shared" ca="1" si="98"/>
        <v>2016.5482012504924</v>
      </c>
      <c r="CV120" s="810">
        <f t="shared" ca="1" si="99"/>
        <v>1366.3782679487886</v>
      </c>
      <c r="CW120" s="810">
        <f t="shared" ca="1" si="100"/>
        <v>743.16838897346622</v>
      </c>
      <c r="CX120" s="810">
        <f t="shared" ca="1" si="101"/>
        <v>596.27392741246592</v>
      </c>
      <c r="CY120" s="830">
        <f t="shared" ca="1" si="102"/>
        <v>527.91119682028136</v>
      </c>
      <c r="CZ120" s="816">
        <f t="shared" ca="1" si="109"/>
        <v>32362.568255150865</v>
      </c>
      <c r="DA120" s="755">
        <f t="shared" ca="1" si="108"/>
        <v>8.6675777047608607E-2</v>
      </c>
      <c r="DB120" s="805"/>
    </row>
    <row r="121" spans="1:106" x14ac:dyDescent="0.25">
      <c r="A121" s="764">
        <v>140</v>
      </c>
      <c r="B121" s="765" t="s">
        <v>393</v>
      </c>
      <c r="C121" s="765" t="s">
        <v>506</v>
      </c>
      <c r="D121" s="717" t="s">
        <v>511</v>
      </c>
      <c r="E121" s="785">
        <v>5.9710441377455202E-2</v>
      </c>
      <c r="F121" s="786">
        <v>8.4831555490260304E-3</v>
      </c>
      <c r="G121" s="787">
        <v>14.2071559903574</v>
      </c>
      <c r="H121" s="786">
        <v>1.46509371020235E-2</v>
      </c>
      <c r="I121" s="787">
        <v>24.536641773268201</v>
      </c>
      <c r="J121" s="786">
        <v>1.5938524770785001E-2</v>
      </c>
      <c r="K121" s="788">
        <v>26.693027891103299</v>
      </c>
      <c r="L121" s="789">
        <v>3.5394629258598397E-2</v>
      </c>
      <c r="M121" s="790">
        <v>59.277118778697101</v>
      </c>
      <c r="N121" s="789">
        <v>2.56113873856193E-2</v>
      </c>
      <c r="O121" s="791">
        <v>42.892644560636803</v>
      </c>
      <c r="P121" s="792">
        <v>6.3402061453768005E-2</v>
      </c>
      <c r="Q121" s="775">
        <v>106.18253690837101</v>
      </c>
      <c r="R121" s="792">
        <v>4.5519034685934101E-2</v>
      </c>
      <c r="S121" s="775">
        <v>76.232956306902594</v>
      </c>
      <c r="T121" s="792">
        <v>4.6782685296071602E-2</v>
      </c>
      <c r="U121" s="775">
        <v>78.3492538605405</v>
      </c>
      <c r="V121" s="792">
        <v>2.2583086872158001E-2</v>
      </c>
      <c r="W121" s="775">
        <v>37.821001404763898</v>
      </c>
      <c r="X121" s="792">
        <v>6.0747488766466101E-2</v>
      </c>
      <c r="Y121" s="776">
        <v>101.736794043198</v>
      </c>
      <c r="Z121" s="793">
        <v>6.5390374310044894E-2</v>
      </c>
      <c r="AA121" s="778">
        <v>109.512461809961</v>
      </c>
      <c r="AB121" s="793">
        <v>8.0872556088999903E-2</v>
      </c>
      <c r="AC121" s="778">
        <v>135.441229747021</v>
      </c>
      <c r="AD121" s="793">
        <v>8.5204037545452596E-2</v>
      </c>
      <c r="AE121" s="778">
        <v>142.69537384063401</v>
      </c>
      <c r="AF121" s="793">
        <v>6.4188236977520394E-2</v>
      </c>
      <c r="AG121" s="778">
        <v>107.499183554445</v>
      </c>
      <c r="AH121" s="793">
        <v>6.8921275092631407E-2</v>
      </c>
      <c r="AI121" s="779">
        <v>115.42583424723</v>
      </c>
      <c r="AJ121" s="794">
        <v>4.8519851158838202E-2</v>
      </c>
      <c r="AK121" s="781">
        <v>81.258570594250799</v>
      </c>
      <c r="AL121" s="794">
        <v>7.6222892251399402E-2</v>
      </c>
      <c r="AM121" s="781">
        <v>127.654210039349</v>
      </c>
      <c r="AN121" s="794">
        <v>9.2434002202523805E-2</v>
      </c>
      <c r="AO121" s="782">
        <v>154.80374967957201</v>
      </c>
      <c r="AP121" s="793">
        <v>6.2193308659341702E-2</v>
      </c>
      <c r="AQ121" s="778">
        <v>104.158179414871</v>
      </c>
      <c r="AR121" s="793">
        <v>0.103838860589379</v>
      </c>
      <c r="AS121" s="778">
        <v>173.904024478683</v>
      </c>
      <c r="AT121" s="793">
        <v>7.8253899993062606E-2</v>
      </c>
      <c r="AU121" s="779">
        <v>131.05563815612399</v>
      </c>
      <c r="AV121" s="794">
        <v>6.3337100153656997E-2</v>
      </c>
      <c r="AW121" s="782">
        <v>106.073743038133</v>
      </c>
      <c r="AX121" s="49" t="str">
        <f t="shared" si="58"/>
        <v>NS SEC (% of people in employment)Lower supervisory and technical occupations</v>
      </c>
      <c r="AY121" s="49" t="b" cm="1">
        <f t="array" ref="AY121">NOT(OR(BX121="", NOT(ISNUMBER(MATCH(AX121, 'Overview Variables'!$C$2:$C$36 &amp; 'Overview Variables'!$D$2:$D$36, 0)))))</f>
        <v>0</v>
      </c>
      <c r="AZ121" s="753" t="str" cm="1">
        <f t="array" ref="AZ121">IF(AY121,1 + SUMPRODUCT((C:C=C121) * (BX:BX&gt;BX121) * (BX:BX&lt;&gt;"")* (AY:AY=TRUE)),"")</f>
        <v/>
      </c>
      <c r="BA121" s="717" t="str">
        <f t="shared" si="103"/>
        <v>Lower supervisory and technical occupations</v>
      </c>
      <c r="BB121" s="828">
        <f t="shared" si="59"/>
        <v>0</v>
      </c>
      <c r="BC121" s="828">
        <f t="shared" si="60"/>
        <v>0</v>
      </c>
      <c r="BD121" s="828">
        <f t="shared" si="61"/>
        <v>2.1995164183683302</v>
      </c>
      <c r="BE121" s="808">
        <f t="shared" si="62"/>
        <v>26.510577314690199</v>
      </c>
      <c r="BF121" s="808">
        <f t="shared" si="63"/>
        <v>0</v>
      </c>
      <c r="BG121" s="829">
        <f t="shared" si="64"/>
        <v>86.163401515670714</v>
      </c>
      <c r="BH121" s="829">
        <f t="shared" si="65"/>
        <v>33.228895320731894</v>
      </c>
      <c r="BI121" s="829">
        <f t="shared" si="66"/>
        <v>0</v>
      </c>
      <c r="BJ121" s="829">
        <f t="shared" si="67"/>
        <v>0</v>
      </c>
      <c r="BK121" s="829">
        <f t="shared" si="68"/>
        <v>2.7336369944909746</v>
      </c>
      <c r="BL121" s="810">
        <f t="shared" si="69"/>
        <v>67.286695165036193</v>
      </c>
      <c r="BM121" s="810">
        <f t="shared" si="70"/>
        <v>43.832925400237947</v>
      </c>
      <c r="BN121" s="810">
        <f t="shared" si="71"/>
        <v>0</v>
      </c>
      <c r="BO121" s="810">
        <f t="shared" si="72"/>
        <v>0</v>
      </c>
      <c r="BP121" s="810">
        <f t="shared" si="73"/>
        <v>18.195216624454691</v>
      </c>
      <c r="BQ121" s="830">
        <f t="shared" si="74"/>
        <v>0</v>
      </c>
      <c r="BR121" s="830">
        <f t="shared" si="75"/>
        <v>2.4391325520447809</v>
      </c>
      <c r="BS121" s="830">
        <f t="shared" si="76"/>
        <v>15.344044365618952</v>
      </c>
      <c r="BT121" s="810">
        <f t="shared" si="77"/>
        <v>0</v>
      </c>
      <c r="BU121" s="810">
        <f t="shared" si="78"/>
        <v>5.607298471826466</v>
      </c>
      <c r="BV121" s="810">
        <f t="shared" si="79"/>
        <v>1.9563474998265651</v>
      </c>
      <c r="BW121" s="830">
        <f t="shared" si="80"/>
        <v>0</v>
      </c>
      <c r="BX121" s="816">
        <f t="shared" si="106"/>
        <v>305.49768764299779</v>
      </c>
      <c r="BY121" s="755">
        <f t="shared" si="110"/>
        <v>5.9516401255210946E-2</v>
      </c>
      <c r="BZ121" s="805">
        <f t="shared" ca="1" si="104"/>
        <v>95.166643329115345</v>
      </c>
      <c r="CA121" s="757" t="str" cm="1">
        <f t="array" ref="CA121">IF(AY121,INDEX(BA:BA,MATCH(1,(C:C=C121)*(AY:AY=TRUE)*(AZ:AZ=1),0)),"")</f>
        <v/>
      </c>
      <c r="CC121" s="765" t="str">
        <f t="shared" si="111"/>
        <v>Lower supervisory and technical occupations</v>
      </c>
      <c r="CD121" s="828">
        <f t="shared" ca="1" si="81"/>
        <v>0</v>
      </c>
      <c r="CE121" s="828">
        <f t="shared" ca="1" si="82"/>
        <v>0.55673560987689297</v>
      </c>
      <c r="CF121" s="828">
        <f t="shared" ca="1" si="83"/>
        <v>198.17961699994069</v>
      </c>
      <c r="CG121" s="808">
        <f t="shared" ca="1" si="84"/>
        <v>2099.2200666982121</v>
      </c>
      <c r="CH121" s="808">
        <f t="shared" ca="1" si="85"/>
        <v>1.2293465945097264</v>
      </c>
      <c r="CI121" s="829">
        <f t="shared" ca="1" si="86"/>
        <v>2858.038126212954</v>
      </c>
      <c r="CJ121" s="829">
        <f t="shared" ca="1" si="87"/>
        <v>1071.7001526456324</v>
      </c>
      <c r="CK121" s="829">
        <f t="shared" ca="1" si="88"/>
        <v>0</v>
      </c>
      <c r="CL121" s="829">
        <f t="shared" ca="1" si="89"/>
        <v>65.039290191815041</v>
      </c>
      <c r="CM121" s="829">
        <f t="shared" ca="1" si="90"/>
        <v>899.91329858642882</v>
      </c>
      <c r="CN121" s="810">
        <f t="shared" ca="1" si="91"/>
        <v>2312.3344163518077</v>
      </c>
      <c r="CO121" s="810">
        <f t="shared" ca="1" si="92"/>
        <v>3018.0829206853873</v>
      </c>
      <c r="CP121" s="810">
        <f t="shared" ca="1" si="93"/>
        <v>893.87555788934321</v>
      </c>
      <c r="CQ121" s="810">
        <f t="shared" ca="1" si="94"/>
        <v>0</v>
      </c>
      <c r="CR121" s="810">
        <f t="shared" ca="1" si="95"/>
        <v>981.02542966851547</v>
      </c>
      <c r="CS121" s="830">
        <f t="shared" ca="1" si="96"/>
        <v>732.26159368918616</v>
      </c>
      <c r="CT121" s="830">
        <f t="shared" ca="1" si="97"/>
        <v>2138.5094650052615</v>
      </c>
      <c r="CU121" s="830">
        <f t="shared" ca="1" si="98"/>
        <v>2749.4493955140706</v>
      </c>
      <c r="CV121" s="810">
        <f t="shared" ca="1" si="99"/>
        <v>1318.684723504022</v>
      </c>
      <c r="CW121" s="810">
        <f t="shared" ca="1" si="100"/>
        <v>974.11235118896434</v>
      </c>
      <c r="CX121" s="810">
        <f t="shared" ca="1" si="101"/>
        <v>680.10464483970713</v>
      </c>
      <c r="CY121" s="830">
        <f t="shared" ca="1" si="102"/>
        <v>358.23463846908396</v>
      </c>
      <c r="CZ121" s="816">
        <f t="shared" ca="1" si="109"/>
        <v>23350.551770344715</v>
      </c>
      <c r="DA121" s="755">
        <f t="shared" ca="1" si="108"/>
        <v>6.2539140998579754E-2</v>
      </c>
      <c r="DB121" s="805"/>
    </row>
    <row r="122" spans="1:106" x14ac:dyDescent="0.25">
      <c r="A122" s="764">
        <v>141</v>
      </c>
      <c r="B122" s="765" t="s">
        <v>393</v>
      </c>
      <c r="C122" s="765" t="s">
        <v>506</v>
      </c>
      <c r="D122" s="717" t="s">
        <v>512</v>
      </c>
      <c r="E122" s="785">
        <v>0.15694418651720901</v>
      </c>
      <c r="F122" s="786">
        <v>0.124870110114618</v>
      </c>
      <c r="G122" s="787">
        <v>79.5633867591052</v>
      </c>
      <c r="H122" s="786">
        <v>3.1948926329533403E-2</v>
      </c>
      <c r="I122" s="787">
        <v>20.356871470374699</v>
      </c>
      <c r="J122" s="786">
        <v>6.6862642441727904E-2</v>
      </c>
      <c r="K122" s="788">
        <v>42.6028156413403</v>
      </c>
      <c r="L122" s="789">
        <v>7.7186942021762794E-2</v>
      </c>
      <c r="M122" s="790">
        <v>49.1811412290185</v>
      </c>
      <c r="N122" s="789">
        <v>7.30070199202624E-2</v>
      </c>
      <c r="O122" s="791">
        <v>46.517823654625801</v>
      </c>
      <c r="P122" s="792">
        <v>0.112930109822674</v>
      </c>
      <c r="Q122" s="775">
        <v>71.955586459579806</v>
      </c>
      <c r="R122" s="792">
        <v>0.13696208522671099</v>
      </c>
      <c r="S122" s="775">
        <v>87.268020731493195</v>
      </c>
      <c r="T122" s="792">
        <v>0.18743003998334101</v>
      </c>
      <c r="U122" s="775">
        <v>119.42464652094</v>
      </c>
      <c r="V122" s="792">
        <v>4.9281017920444099E-2</v>
      </c>
      <c r="W122" s="775">
        <v>31.400346208453101</v>
      </c>
      <c r="X122" s="792">
        <v>9.9806196457675606E-2</v>
      </c>
      <c r="Y122" s="776">
        <v>63.593433227761999</v>
      </c>
      <c r="Z122" s="793">
        <v>0.15831955460237801</v>
      </c>
      <c r="AA122" s="778">
        <v>100.87634216703999</v>
      </c>
      <c r="AB122" s="793">
        <v>0.164956990544329</v>
      </c>
      <c r="AC122" s="778">
        <v>105.10551184146</v>
      </c>
      <c r="AD122" s="793">
        <v>0.19666740465034599</v>
      </c>
      <c r="AE122" s="778">
        <v>125.310410671873</v>
      </c>
      <c r="AF122" s="793">
        <v>0.22237606674699001</v>
      </c>
      <c r="AG122" s="778">
        <v>141.69117804347999</v>
      </c>
      <c r="AH122" s="793">
        <v>0.18755137552137899</v>
      </c>
      <c r="AI122" s="779">
        <v>119.501957787276</v>
      </c>
      <c r="AJ122" s="794">
        <v>0.13992268558031101</v>
      </c>
      <c r="AK122" s="781">
        <v>89.154424056968097</v>
      </c>
      <c r="AL122" s="794">
        <v>0.236193747614103</v>
      </c>
      <c r="AM122" s="781">
        <v>150.49537855179099</v>
      </c>
      <c r="AN122" s="794">
        <v>0.220481319893398</v>
      </c>
      <c r="AO122" s="782">
        <v>140.48390372791701</v>
      </c>
      <c r="AP122" s="793">
        <v>0.28617162652908601</v>
      </c>
      <c r="AQ122" s="778">
        <v>182.33974311479599</v>
      </c>
      <c r="AR122" s="793">
        <v>0.27965751756220403</v>
      </c>
      <c r="AS122" s="778">
        <v>178.18915358903001</v>
      </c>
      <c r="AT122" s="793">
        <v>0.27464662228341202</v>
      </c>
      <c r="AU122" s="779">
        <v>174.99636550940099</v>
      </c>
      <c r="AV122" s="794">
        <v>0.117804352114337</v>
      </c>
      <c r="AW122" s="782">
        <v>75.061303466261194</v>
      </c>
      <c r="AX122" s="49" t="str">
        <f t="shared" si="58"/>
        <v>NS SEC (% of people in employment)Semi-routine occupations</v>
      </c>
      <c r="AY122" s="49" t="b" cm="1">
        <f t="array" ref="AY122">NOT(OR(BX122="", NOT(ISNUMBER(MATCH(AX122, 'Overview Variables'!$C$2:$C$36 &amp; 'Overview Variables'!$D$2:$D$36, 0)))))</f>
        <v>0</v>
      </c>
      <c r="AZ122" s="753" t="str" cm="1">
        <f t="array" ref="AZ122">IF(AY122,1 + SUMPRODUCT((C:C=C122) * (BX:BX&gt;BX122) * (BX:BX&lt;&gt;"")* (AY:AY=TRUE)),"")</f>
        <v/>
      </c>
      <c r="BA122" s="717" t="str">
        <f t="shared" si="103"/>
        <v>Semi-routine occupations</v>
      </c>
      <c r="BB122" s="828">
        <f t="shared" si="59"/>
        <v>0</v>
      </c>
      <c r="BC122" s="828">
        <f t="shared" si="60"/>
        <v>0</v>
      </c>
      <c r="BD122" s="828">
        <f t="shared" si="61"/>
        <v>9.2270446569584514</v>
      </c>
      <c r="BE122" s="808">
        <f t="shared" si="62"/>
        <v>57.813019574300334</v>
      </c>
      <c r="BF122" s="808">
        <f t="shared" si="63"/>
        <v>0</v>
      </c>
      <c r="BG122" s="829">
        <f t="shared" si="64"/>
        <v>153.47201924901395</v>
      </c>
      <c r="BH122" s="829">
        <f t="shared" si="65"/>
        <v>99.982322215499025</v>
      </c>
      <c r="BI122" s="829">
        <f t="shared" si="66"/>
        <v>0</v>
      </c>
      <c r="BJ122" s="829">
        <f t="shared" si="67"/>
        <v>0</v>
      </c>
      <c r="BK122" s="829">
        <f t="shared" si="68"/>
        <v>4.4912788405954025</v>
      </c>
      <c r="BL122" s="810">
        <f t="shared" si="69"/>
        <v>162.91082168584697</v>
      </c>
      <c r="BM122" s="810">
        <f t="shared" si="70"/>
        <v>89.406688875026319</v>
      </c>
      <c r="BN122" s="810">
        <f t="shared" si="71"/>
        <v>0</v>
      </c>
      <c r="BO122" s="810">
        <f t="shared" si="72"/>
        <v>0</v>
      </c>
      <c r="BP122" s="810">
        <f t="shared" si="73"/>
        <v>49.513563137644056</v>
      </c>
      <c r="BQ122" s="830">
        <f t="shared" si="74"/>
        <v>0</v>
      </c>
      <c r="BR122" s="830">
        <f t="shared" si="75"/>
        <v>7.558199923651296</v>
      </c>
      <c r="BS122" s="830">
        <f t="shared" si="76"/>
        <v>36.599899102304072</v>
      </c>
      <c r="BT122" s="810">
        <f t="shared" si="77"/>
        <v>0</v>
      </c>
      <c r="BU122" s="810">
        <f t="shared" si="78"/>
        <v>15.101505948359017</v>
      </c>
      <c r="BV122" s="810">
        <f t="shared" si="79"/>
        <v>6.8661655570853002</v>
      </c>
      <c r="BW122" s="830">
        <f t="shared" si="80"/>
        <v>0</v>
      </c>
      <c r="BX122" s="816">
        <f t="shared" si="106"/>
        <v>692.94252876628423</v>
      </c>
      <c r="BY122" s="755">
        <f t="shared" si="110"/>
        <v>0.13499757038111906</v>
      </c>
      <c r="BZ122" s="805">
        <f t="shared" ca="1" si="104"/>
        <v>85.608605268879145</v>
      </c>
      <c r="CA122" s="757" t="str" cm="1">
        <f t="array" ref="CA122">IF(AY122,INDEX(BA:BA,MATCH(1,(C:C=C122)*(AY:AY=TRUE)*(AZ:AZ=1),0)),"")</f>
        <v/>
      </c>
      <c r="CC122" s="765" t="str">
        <f t="shared" si="111"/>
        <v>Semi-routine occupations</v>
      </c>
      <c r="CD122" s="828">
        <f t="shared" ca="1" si="81"/>
        <v>0</v>
      </c>
      <c r="CE122" s="828">
        <f t="shared" ca="1" si="82"/>
        <v>1.2140592005222692</v>
      </c>
      <c r="CF122" s="828">
        <f t="shared" ca="1" si="83"/>
        <v>831.37009612044471</v>
      </c>
      <c r="CG122" s="808">
        <f t="shared" ca="1" si="84"/>
        <v>4577.8803443687293</v>
      </c>
      <c r="CH122" s="808">
        <f t="shared" ca="1" si="85"/>
        <v>3.5043369561725952</v>
      </c>
      <c r="CI122" s="829">
        <f t="shared" ca="1" si="86"/>
        <v>5090.6634905864985</v>
      </c>
      <c r="CJ122" s="829">
        <f t="shared" ca="1" si="87"/>
        <v>3224.6353345776838</v>
      </c>
      <c r="CK122" s="829">
        <f t="shared" ca="1" si="88"/>
        <v>0</v>
      </c>
      <c r="CL122" s="829">
        <f t="shared" ca="1" si="89"/>
        <v>141.92933161087902</v>
      </c>
      <c r="CM122" s="829">
        <f t="shared" ca="1" si="90"/>
        <v>1478.5289943240064</v>
      </c>
      <c r="CN122" s="810">
        <f t="shared" ca="1" si="91"/>
        <v>5598.4960898492909</v>
      </c>
      <c r="CO122" s="810">
        <f t="shared" ca="1" si="92"/>
        <v>6156.0299301238138</v>
      </c>
      <c r="CP122" s="810">
        <f t="shared" ca="1" si="93"/>
        <v>2063.23774218678</v>
      </c>
      <c r="CQ122" s="810">
        <f t="shared" ca="1" si="94"/>
        <v>0</v>
      </c>
      <c r="CR122" s="810">
        <f t="shared" ca="1" si="95"/>
        <v>2669.6062791713084</v>
      </c>
      <c r="CS122" s="830">
        <f t="shared" ca="1" si="96"/>
        <v>2111.7131707780536</v>
      </c>
      <c r="CT122" s="830">
        <f t="shared" ca="1" si="97"/>
        <v>6626.6517830612738</v>
      </c>
      <c r="CU122" s="830">
        <f t="shared" ca="1" si="98"/>
        <v>6558.216860229124</v>
      </c>
      <c r="CV122" s="810">
        <f t="shared" ca="1" si="99"/>
        <v>6067.6969972962106</v>
      </c>
      <c r="CW122" s="810">
        <f t="shared" ca="1" si="100"/>
        <v>2623.4671722510361</v>
      </c>
      <c r="CX122" s="810">
        <f t="shared" ca="1" si="101"/>
        <v>2386.9537942651341</v>
      </c>
      <c r="CY122" s="830">
        <f t="shared" ca="1" si="102"/>
        <v>666.30141555869011</v>
      </c>
      <c r="CZ122" s="816">
        <f t="shared" ca="1" si="109"/>
        <v>58878.097222515666</v>
      </c>
      <c r="DA122" s="755">
        <f t="shared" ca="1" si="108"/>
        <v>0.15769158948112666</v>
      </c>
      <c r="DB122" s="805"/>
    </row>
    <row r="123" spans="1:106" x14ac:dyDescent="0.25">
      <c r="A123" s="764">
        <v>142</v>
      </c>
      <c r="B123" s="765" t="s">
        <v>393</v>
      </c>
      <c r="C123" s="765" t="s">
        <v>506</v>
      </c>
      <c r="D123" s="717" t="s">
        <v>513</v>
      </c>
      <c r="E123" s="785">
        <v>9.3801320074853201E-2</v>
      </c>
      <c r="F123" s="786">
        <v>1.04273575551855E-2</v>
      </c>
      <c r="G123" s="787">
        <v>11.116429434963701</v>
      </c>
      <c r="H123" s="786">
        <v>1.3953463777156601E-2</v>
      </c>
      <c r="I123" s="787">
        <v>14.875551608465299</v>
      </c>
      <c r="J123" s="786">
        <v>3.3868705635264902E-2</v>
      </c>
      <c r="K123" s="788">
        <v>36.106853942180997</v>
      </c>
      <c r="L123" s="789">
        <v>3.9208057892568399E-2</v>
      </c>
      <c r="M123" s="790">
        <v>41.7990470297011</v>
      </c>
      <c r="N123" s="789">
        <v>3.59696529701969E-2</v>
      </c>
      <c r="O123" s="791">
        <v>38.346638343141798</v>
      </c>
      <c r="P123" s="792">
        <v>5.5338990678872997E-2</v>
      </c>
      <c r="Q123" s="775">
        <v>58.995961501088203</v>
      </c>
      <c r="R123" s="792">
        <v>7.6384047821607001E-2</v>
      </c>
      <c r="S123" s="775">
        <v>81.431740790697404</v>
      </c>
      <c r="T123" s="792">
        <v>7.5927078556176197E-2</v>
      </c>
      <c r="U123" s="775">
        <v>80.944573589781598</v>
      </c>
      <c r="V123" s="792">
        <v>5.4886316453035898E-2</v>
      </c>
      <c r="W123" s="775">
        <v>58.513373169201401</v>
      </c>
      <c r="X123" s="792">
        <v>6.5826592787104996E-2</v>
      </c>
      <c r="Y123" s="776">
        <v>70.176616634579801</v>
      </c>
      <c r="Z123" s="793">
        <v>7.7853871573447794E-2</v>
      </c>
      <c r="AA123" s="778">
        <v>82.9986950197721</v>
      </c>
      <c r="AB123" s="793">
        <v>0.105602606114559</v>
      </c>
      <c r="AC123" s="778">
        <v>112.581151342314</v>
      </c>
      <c r="AD123" s="793">
        <v>0.121294620232134</v>
      </c>
      <c r="AE123" s="778">
        <v>129.31014204847099</v>
      </c>
      <c r="AF123" s="793">
        <v>0.105561862403171</v>
      </c>
      <c r="AG123" s="778">
        <v>112.53771516108</v>
      </c>
      <c r="AH123" s="793">
        <v>0.12666699198145201</v>
      </c>
      <c r="AI123" s="779">
        <v>135.03753665766399</v>
      </c>
      <c r="AJ123" s="794">
        <v>9.5646650401193203E-2</v>
      </c>
      <c r="AK123" s="781">
        <v>101.96727543372199</v>
      </c>
      <c r="AL123" s="794">
        <v>0.13070013513245801</v>
      </c>
      <c r="AM123" s="781">
        <v>139.33720232099</v>
      </c>
      <c r="AN123" s="794">
        <v>0.16498945841617199</v>
      </c>
      <c r="AO123" s="782">
        <v>175.892469620376</v>
      </c>
      <c r="AP123" s="793">
        <v>0.18282403505256201</v>
      </c>
      <c r="AQ123" s="778">
        <v>194.905609970808</v>
      </c>
      <c r="AR123" s="793">
        <v>0.14871940069821901</v>
      </c>
      <c r="AS123" s="778">
        <v>158.547236413668</v>
      </c>
      <c r="AT123" s="793">
        <v>0.158767950720656</v>
      </c>
      <c r="AU123" s="779">
        <v>169.25982554825401</v>
      </c>
      <c r="AV123" s="794">
        <v>6.9987159523911505E-2</v>
      </c>
      <c r="AW123" s="782">
        <v>74.6121264264318</v>
      </c>
      <c r="AX123" s="49" t="str">
        <f t="shared" si="58"/>
        <v>NS SEC (% of people in employment)Routine occupations</v>
      </c>
      <c r="AY123" s="49" t="b" cm="1">
        <f t="array" ref="AY123">NOT(OR(BX123="", NOT(ISNUMBER(MATCH(AX123, 'Overview Variables'!$C$2:$C$36 &amp; 'Overview Variables'!$D$2:$D$36, 0)))))</f>
        <v>0</v>
      </c>
      <c r="AZ123" s="753" t="str" cm="1">
        <f t="array" ref="AZ123">IF(AY123,1 + SUMPRODUCT((C:C=C123) * (BX:BX&gt;BX123) * (BX:BX&lt;&gt;"")* (AY:AY=TRUE)),"")</f>
        <v/>
      </c>
      <c r="BA123" s="717" t="str">
        <f t="shared" si="103"/>
        <v>Routine occupations</v>
      </c>
      <c r="BB123" s="828">
        <f t="shared" si="59"/>
        <v>0</v>
      </c>
      <c r="BC123" s="828">
        <f t="shared" si="60"/>
        <v>0</v>
      </c>
      <c r="BD123" s="828">
        <f t="shared" si="61"/>
        <v>4.6738813776665564</v>
      </c>
      <c r="BE123" s="808">
        <f t="shared" si="62"/>
        <v>29.366835361533731</v>
      </c>
      <c r="BF123" s="808">
        <f t="shared" si="63"/>
        <v>0</v>
      </c>
      <c r="BG123" s="829">
        <f t="shared" si="64"/>
        <v>75.205688332588409</v>
      </c>
      <c r="BH123" s="829">
        <f t="shared" si="65"/>
        <v>55.760354909773113</v>
      </c>
      <c r="BI123" s="829">
        <f t="shared" si="66"/>
        <v>0</v>
      </c>
      <c r="BJ123" s="829">
        <f t="shared" si="67"/>
        <v>0</v>
      </c>
      <c r="BK123" s="829">
        <f t="shared" si="68"/>
        <v>2.9621966754197246</v>
      </c>
      <c r="BL123" s="810">
        <f t="shared" si="69"/>
        <v>80.111633849077776</v>
      </c>
      <c r="BM123" s="810">
        <f t="shared" si="70"/>
        <v>57.236612514090979</v>
      </c>
      <c r="BN123" s="810">
        <f t="shared" si="71"/>
        <v>0</v>
      </c>
      <c r="BO123" s="810">
        <f t="shared" si="72"/>
        <v>0</v>
      </c>
      <c r="BP123" s="810">
        <f t="shared" si="73"/>
        <v>33.440085883103329</v>
      </c>
      <c r="BQ123" s="830">
        <f t="shared" si="74"/>
        <v>0</v>
      </c>
      <c r="BR123" s="830">
        <f t="shared" si="75"/>
        <v>4.1824043242386564</v>
      </c>
      <c r="BS123" s="830">
        <f t="shared" si="76"/>
        <v>27.388250097084551</v>
      </c>
      <c r="BT123" s="810">
        <f t="shared" si="77"/>
        <v>0</v>
      </c>
      <c r="BU123" s="810">
        <f t="shared" si="78"/>
        <v>8.0308476377038271</v>
      </c>
      <c r="BV123" s="810">
        <f t="shared" si="79"/>
        <v>3.9691987680163998</v>
      </c>
      <c r="BW123" s="830">
        <f t="shared" si="80"/>
        <v>0</v>
      </c>
      <c r="BX123" s="816">
        <f t="shared" si="106"/>
        <v>382.32798973029696</v>
      </c>
      <c r="BY123" s="755">
        <f t="shared" si="110"/>
        <v>7.4484315162730755E-2</v>
      </c>
      <c r="BZ123" s="805">
        <f t="shared" ca="1" si="104"/>
        <v>79.436615883696987</v>
      </c>
      <c r="CA123" s="757" t="str" cm="1">
        <f t="array" ref="CA123">IF(AY123,INDEX(BA:BA,MATCH(1,(C:C=C123)*(AY:AY=TRUE)*(AZ:AZ=1),0)),"")</f>
        <v/>
      </c>
      <c r="CC123" s="765" t="str">
        <f t="shared" si="111"/>
        <v>Routine occupations</v>
      </c>
      <c r="CD123" s="828">
        <f t="shared" ca="1" si="81"/>
        <v>0</v>
      </c>
      <c r="CE123" s="828">
        <f t="shared" ca="1" si="82"/>
        <v>0.53023162353195086</v>
      </c>
      <c r="CF123" s="828">
        <f t="shared" ca="1" si="83"/>
        <v>421.12348586888379</v>
      </c>
      <c r="CG123" s="808">
        <f t="shared" ca="1" si="84"/>
        <v>2325.3907055503391</v>
      </c>
      <c r="CH123" s="808">
        <f t="shared" ca="1" si="85"/>
        <v>1.7265433425694512</v>
      </c>
      <c r="CI123" s="829">
        <f t="shared" ca="1" si="86"/>
        <v>2494.5710218222371</v>
      </c>
      <c r="CJ123" s="829">
        <f t="shared" ca="1" si="87"/>
        <v>1798.3860219119153</v>
      </c>
      <c r="CK123" s="829">
        <f t="shared" ca="1" si="88"/>
        <v>0</v>
      </c>
      <c r="CL123" s="829">
        <f t="shared" ca="1" si="89"/>
        <v>158.07259138474339</v>
      </c>
      <c r="CM123" s="829">
        <f t="shared" ca="1" si="90"/>
        <v>975.15514554817344</v>
      </c>
      <c r="CN123" s="810">
        <f t="shared" ca="1" si="91"/>
        <v>2753.0686065802611</v>
      </c>
      <c r="CO123" s="810">
        <f t="shared" ca="1" si="92"/>
        <v>3940.9836575892273</v>
      </c>
      <c r="CP123" s="810">
        <f t="shared" ca="1" si="93"/>
        <v>1272.5018608553178</v>
      </c>
      <c r="CQ123" s="810">
        <f t="shared" ca="1" si="94"/>
        <v>0</v>
      </c>
      <c r="CR123" s="810">
        <f t="shared" ca="1" si="95"/>
        <v>1802.977963863988</v>
      </c>
      <c r="CS123" s="830">
        <f t="shared" ca="1" si="96"/>
        <v>1443.4992478548079</v>
      </c>
      <c r="CT123" s="830">
        <f t="shared" ca="1" si="97"/>
        <v>3666.9229912762421</v>
      </c>
      <c r="CU123" s="830">
        <f t="shared" ca="1" si="98"/>
        <v>4907.6114405890357</v>
      </c>
      <c r="CV123" s="810">
        <f t="shared" ca="1" si="99"/>
        <v>3876.4180152194722</v>
      </c>
      <c r="CW123" s="810">
        <f t="shared" ca="1" si="100"/>
        <v>1395.1366979499926</v>
      </c>
      <c r="CX123" s="810">
        <f t="shared" ca="1" si="101"/>
        <v>1379.8522597132212</v>
      </c>
      <c r="CY123" s="830">
        <f t="shared" ca="1" si="102"/>
        <v>395.84737426724348</v>
      </c>
      <c r="CZ123" s="816">
        <f t="shared" ca="1" si="109"/>
        <v>35009.775862811199</v>
      </c>
      <c r="DA123" s="755">
        <f t="shared" ca="1" si="108"/>
        <v>9.3765720422661403E-2</v>
      </c>
      <c r="DB123" s="805"/>
    </row>
    <row r="124" spans="1:106" x14ac:dyDescent="0.25">
      <c r="A124" s="764">
        <v>143</v>
      </c>
      <c r="B124" s="765" t="s">
        <v>393</v>
      </c>
      <c r="C124" s="765" t="s">
        <v>514</v>
      </c>
      <c r="D124" s="717" t="s">
        <v>386</v>
      </c>
      <c r="E124" s="785" t="s">
        <v>386</v>
      </c>
      <c r="F124" s="786" t="s">
        <v>386</v>
      </c>
      <c r="G124" s="787" t="s">
        <v>386</v>
      </c>
      <c r="H124" s="786" t="s">
        <v>386</v>
      </c>
      <c r="I124" s="787" t="s">
        <v>386</v>
      </c>
      <c r="J124" s="786" t="s">
        <v>386</v>
      </c>
      <c r="K124" s="788" t="s">
        <v>386</v>
      </c>
      <c r="L124" s="789" t="s">
        <v>386</v>
      </c>
      <c r="M124" s="790" t="s">
        <v>386</v>
      </c>
      <c r="N124" s="789" t="s">
        <v>386</v>
      </c>
      <c r="O124" s="791" t="s">
        <v>386</v>
      </c>
      <c r="P124" s="792" t="s">
        <v>386</v>
      </c>
      <c r="Q124" s="775" t="s">
        <v>386</v>
      </c>
      <c r="R124" s="792" t="s">
        <v>386</v>
      </c>
      <c r="S124" s="775" t="s">
        <v>386</v>
      </c>
      <c r="T124" s="792" t="s">
        <v>386</v>
      </c>
      <c r="U124" s="775" t="s">
        <v>386</v>
      </c>
      <c r="V124" s="792" t="s">
        <v>386</v>
      </c>
      <c r="W124" s="775" t="s">
        <v>386</v>
      </c>
      <c r="X124" s="792" t="s">
        <v>386</v>
      </c>
      <c r="Y124" s="776" t="s">
        <v>386</v>
      </c>
      <c r="Z124" s="793" t="s">
        <v>386</v>
      </c>
      <c r="AA124" s="778" t="s">
        <v>386</v>
      </c>
      <c r="AB124" s="793" t="s">
        <v>386</v>
      </c>
      <c r="AC124" s="778" t="s">
        <v>386</v>
      </c>
      <c r="AD124" s="793" t="s">
        <v>386</v>
      </c>
      <c r="AE124" s="778" t="s">
        <v>386</v>
      </c>
      <c r="AF124" s="793" t="s">
        <v>386</v>
      </c>
      <c r="AG124" s="778" t="s">
        <v>386</v>
      </c>
      <c r="AH124" s="793" t="s">
        <v>386</v>
      </c>
      <c r="AI124" s="779" t="s">
        <v>386</v>
      </c>
      <c r="AJ124" s="794" t="s">
        <v>386</v>
      </c>
      <c r="AK124" s="781" t="s">
        <v>386</v>
      </c>
      <c r="AL124" s="794" t="s">
        <v>386</v>
      </c>
      <c r="AM124" s="781" t="s">
        <v>386</v>
      </c>
      <c r="AN124" s="794" t="s">
        <v>386</v>
      </c>
      <c r="AO124" s="782" t="s">
        <v>386</v>
      </c>
      <c r="AP124" s="793" t="s">
        <v>386</v>
      </c>
      <c r="AQ124" s="778" t="s">
        <v>386</v>
      </c>
      <c r="AR124" s="793" t="s">
        <v>386</v>
      </c>
      <c r="AS124" s="778" t="s">
        <v>386</v>
      </c>
      <c r="AT124" s="793" t="s">
        <v>386</v>
      </c>
      <c r="AU124" s="779" t="s">
        <v>386</v>
      </c>
      <c r="AV124" s="794" t="s">
        <v>386</v>
      </c>
      <c r="AW124" s="782" t="s">
        <v>386</v>
      </c>
      <c r="AX124" s="49" t="str">
        <f t="shared" si="58"/>
        <v>Social Grade</v>
      </c>
      <c r="AY124" s="49" t="b" cm="1">
        <f t="array" ref="AY124">NOT(OR(BX124="", NOT(ISNUMBER(MATCH(AX124, 'Overview Variables'!$C$2:$C$36 &amp; 'Overview Variables'!$D$2:$D$36, 0)))))</f>
        <v>0</v>
      </c>
      <c r="AZ124" s="753" t="str" cm="1">
        <f t="array" ref="AZ124">IF(AY124,1 + SUMPRODUCT((C:C=C124) * (BX:BX&gt;BX124) * (BX:BX&lt;&gt;"")* (AY:AY=TRUE)),"")</f>
        <v/>
      </c>
      <c r="BA124" s="717" t="str">
        <f t="shared" si="103"/>
        <v/>
      </c>
      <c r="BB124" s="828" t="str">
        <f t="shared" si="59"/>
        <v/>
      </c>
      <c r="BC124" s="828" t="str">
        <f t="shared" si="60"/>
        <v/>
      </c>
      <c r="BD124" s="828" t="str">
        <f t="shared" si="61"/>
        <v/>
      </c>
      <c r="BE124" s="808" t="str">
        <f t="shared" si="62"/>
        <v/>
      </c>
      <c r="BF124" s="808" t="str">
        <f t="shared" si="63"/>
        <v/>
      </c>
      <c r="BG124" s="829" t="str">
        <f t="shared" si="64"/>
        <v/>
      </c>
      <c r="BH124" s="829" t="str">
        <f t="shared" si="65"/>
        <v/>
      </c>
      <c r="BI124" s="829" t="str">
        <f t="shared" si="66"/>
        <v/>
      </c>
      <c r="BJ124" s="829" t="str">
        <f t="shared" si="67"/>
        <v/>
      </c>
      <c r="BK124" s="829" t="str">
        <f t="shared" si="68"/>
        <v/>
      </c>
      <c r="BL124" s="810" t="str">
        <f t="shared" si="69"/>
        <v/>
      </c>
      <c r="BM124" s="810" t="str">
        <f t="shared" si="70"/>
        <v/>
      </c>
      <c r="BN124" s="810" t="str">
        <f t="shared" si="71"/>
        <v/>
      </c>
      <c r="BO124" s="810" t="str">
        <f t="shared" si="72"/>
        <v/>
      </c>
      <c r="BP124" s="810" t="str">
        <f t="shared" si="73"/>
        <v/>
      </c>
      <c r="BQ124" s="830" t="str">
        <f t="shared" si="74"/>
        <v/>
      </c>
      <c r="BR124" s="830" t="str">
        <f t="shared" si="75"/>
        <v/>
      </c>
      <c r="BS124" s="830" t="str">
        <f t="shared" si="76"/>
        <v/>
      </c>
      <c r="BT124" s="810" t="str">
        <f t="shared" si="77"/>
        <v/>
      </c>
      <c r="BU124" s="810" t="str">
        <f t="shared" si="78"/>
        <v/>
      </c>
      <c r="BV124" s="810" t="str">
        <f t="shared" si="79"/>
        <v/>
      </c>
      <c r="BW124" s="830" t="str">
        <f t="shared" si="80"/>
        <v/>
      </c>
      <c r="BX124" s="816" t="str">
        <f t="shared" si="106"/>
        <v/>
      </c>
      <c r="BY124" s="755" t="str">
        <f t="shared" si="110"/>
        <v/>
      </c>
      <c r="BZ124" s="805" t="str">
        <f t="shared" ca="1" si="104"/>
        <v/>
      </c>
      <c r="CA124" s="757" t="str" cm="1">
        <f t="array" ref="CA124">IF(AY124,INDEX(BA:BA,MATCH(1,(C:C=C124)*(AY:AY=TRUE)*(AZ:AZ=1),0)),"")</f>
        <v/>
      </c>
      <c r="CC124" s="765" t="str">
        <f t="shared" si="111"/>
        <v/>
      </c>
      <c r="CD124" s="828" t="str">
        <f t="shared" si="81"/>
        <v/>
      </c>
      <c r="CE124" s="828" t="str">
        <f t="shared" si="82"/>
        <v/>
      </c>
      <c r="CF124" s="828" t="str">
        <f t="shared" si="83"/>
        <v/>
      </c>
      <c r="CG124" s="808" t="str">
        <f t="shared" si="84"/>
        <v/>
      </c>
      <c r="CH124" s="808" t="str">
        <f t="shared" si="85"/>
        <v/>
      </c>
      <c r="CI124" s="829" t="str">
        <f t="shared" si="86"/>
        <v/>
      </c>
      <c r="CJ124" s="829" t="str">
        <f t="shared" si="87"/>
        <v/>
      </c>
      <c r="CK124" s="829" t="str">
        <f t="shared" si="88"/>
        <v/>
      </c>
      <c r="CL124" s="829" t="str">
        <f t="shared" si="89"/>
        <v/>
      </c>
      <c r="CM124" s="829" t="str">
        <f t="shared" si="90"/>
        <v/>
      </c>
      <c r="CN124" s="810" t="str">
        <f t="shared" si="91"/>
        <v/>
      </c>
      <c r="CO124" s="810" t="str">
        <f t="shared" si="92"/>
        <v/>
      </c>
      <c r="CP124" s="810" t="str">
        <f t="shared" si="93"/>
        <v/>
      </c>
      <c r="CQ124" s="810" t="str">
        <f t="shared" si="94"/>
        <v/>
      </c>
      <c r="CR124" s="810" t="str">
        <f t="shared" si="95"/>
        <v/>
      </c>
      <c r="CS124" s="830" t="str">
        <f t="shared" si="96"/>
        <v/>
      </c>
      <c r="CT124" s="830" t="str">
        <f t="shared" si="97"/>
        <v/>
      </c>
      <c r="CU124" s="830" t="str">
        <f t="shared" si="98"/>
        <v/>
      </c>
      <c r="CV124" s="810" t="str">
        <f t="shared" si="99"/>
        <v/>
      </c>
      <c r="CW124" s="810" t="str">
        <f t="shared" si="100"/>
        <v/>
      </c>
      <c r="CX124" s="810" t="str">
        <f t="shared" si="101"/>
        <v/>
      </c>
      <c r="CY124" s="830" t="str">
        <f t="shared" si="102"/>
        <v/>
      </c>
      <c r="CZ124" s="816" t="str">
        <f t="shared" si="109"/>
        <v/>
      </c>
      <c r="DA124" s="755" t="str">
        <f t="shared" ca="1" si="108"/>
        <v/>
      </c>
      <c r="DB124" s="805"/>
    </row>
    <row r="125" spans="1:106" x14ac:dyDescent="0.25">
      <c r="A125" s="764">
        <v>144</v>
      </c>
      <c r="B125" s="765" t="s">
        <v>393</v>
      </c>
      <c r="C125" s="765" t="s">
        <v>514</v>
      </c>
      <c r="D125" s="717" t="s">
        <v>99</v>
      </c>
      <c r="E125" s="785">
        <v>4.2030422342348502E-2</v>
      </c>
      <c r="F125" s="786">
        <v>0.177054216563479</v>
      </c>
      <c r="G125" s="787">
        <v>421.25252780314003</v>
      </c>
      <c r="H125" s="786">
        <v>0.112080715877852</v>
      </c>
      <c r="I125" s="787">
        <v>266.66569030624203</v>
      </c>
      <c r="J125" s="786">
        <v>0.12425895757106301</v>
      </c>
      <c r="K125" s="788">
        <v>295.64051619310902</v>
      </c>
      <c r="L125" s="789">
        <v>7.3570770408973599E-2</v>
      </c>
      <c r="M125" s="790">
        <v>175.04171100095201</v>
      </c>
      <c r="N125" s="789">
        <v>7.1601779436998594E-2</v>
      </c>
      <c r="O125" s="791">
        <v>170.357030566535</v>
      </c>
      <c r="P125" s="792">
        <v>5.1496965063671601E-2</v>
      </c>
      <c r="Q125" s="775">
        <v>122.523073035563</v>
      </c>
      <c r="R125" s="792">
        <v>3.6012419825033302E-2</v>
      </c>
      <c r="S125" s="775">
        <v>85.681793848520002</v>
      </c>
      <c r="T125" s="792">
        <v>4.7107260400872E-2</v>
      </c>
      <c r="U125" s="775">
        <v>112.07896037106499</v>
      </c>
      <c r="V125" s="792">
        <v>5.6103896931847697E-2</v>
      </c>
      <c r="W125" s="775">
        <v>133.48401896813499</v>
      </c>
      <c r="X125" s="792">
        <v>3.8320743306257003E-2</v>
      </c>
      <c r="Y125" s="776">
        <v>91.173824031851893</v>
      </c>
      <c r="Z125" s="793">
        <v>3.37233461650807E-2</v>
      </c>
      <c r="AA125" s="778">
        <v>80.235563398329504</v>
      </c>
      <c r="AB125" s="793">
        <v>2.9604245726401399E-2</v>
      </c>
      <c r="AC125" s="778">
        <v>70.435280153188401</v>
      </c>
      <c r="AD125" s="793">
        <v>2.5745131567868802E-2</v>
      </c>
      <c r="AE125" s="778">
        <v>61.253563807111398</v>
      </c>
      <c r="AF125" s="793">
        <v>3.8680720893376402E-2</v>
      </c>
      <c r="AG125" s="778">
        <v>92.030293148881796</v>
      </c>
      <c r="AH125" s="793">
        <v>2.9166748612692101E-2</v>
      </c>
      <c r="AI125" s="779">
        <v>69.394374329911599</v>
      </c>
      <c r="AJ125" s="794">
        <v>3.7437424223257999E-2</v>
      </c>
      <c r="AK125" s="781">
        <v>89.072205647425307</v>
      </c>
      <c r="AL125" s="794">
        <v>2.1158911639890501E-2</v>
      </c>
      <c r="AM125" s="781">
        <v>50.3418963234434</v>
      </c>
      <c r="AN125" s="794">
        <v>2.30079424387605E-2</v>
      </c>
      <c r="AO125" s="782">
        <v>54.741164034362903</v>
      </c>
      <c r="AP125" s="793">
        <v>2.45460814688181E-2</v>
      </c>
      <c r="AQ125" s="778">
        <v>58.400749030985303</v>
      </c>
      <c r="AR125" s="793">
        <v>2.3070930363301701E-2</v>
      </c>
      <c r="AS125" s="778">
        <v>54.891026731502002</v>
      </c>
      <c r="AT125" s="793">
        <v>2.4182173420682299E-2</v>
      </c>
      <c r="AU125" s="779">
        <v>57.534928447095602</v>
      </c>
      <c r="AV125" s="794">
        <v>7.4238714007692497E-2</v>
      </c>
      <c r="AW125" s="782">
        <v>176.63090178585199</v>
      </c>
      <c r="AX125" s="49" t="str">
        <f t="shared" si="58"/>
        <v>Social GradeA</v>
      </c>
      <c r="AY125" s="49" t="b" cm="1">
        <f t="array" ref="AY125">NOT(OR(BX125="", NOT(ISNUMBER(MATCH(AX125, 'Overview Variables'!$C$2:$C$36 &amp; 'Overview Variables'!$D$2:$D$36, 0)))))</f>
        <v>0</v>
      </c>
      <c r="AZ125" s="753" t="str" cm="1">
        <f t="array" ref="AZ125">IF(AY125,1 + SUMPRODUCT((C:C=C125) * (BX:BX&gt;BX125) * (BX:BX&lt;&gt;"")* (AY:AY=TRUE)),"")</f>
        <v/>
      </c>
      <c r="BA125" s="717" t="str">
        <f t="shared" si="103"/>
        <v>A</v>
      </c>
      <c r="BB125" s="828">
        <f t="shared" si="59"/>
        <v>0</v>
      </c>
      <c r="BC125" s="828">
        <f t="shared" si="60"/>
        <v>0</v>
      </c>
      <c r="BD125" s="828">
        <f t="shared" si="61"/>
        <v>17.147736144806697</v>
      </c>
      <c r="BE125" s="808">
        <f t="shared" si="62"/>
        <v>55.104507036321223</v>
      </c>
      <c r="BF125" s="808">
        <f t="shared" si="63"/>
        <v>0</v>
      </c>
      <c r="BG125" s="829">
        <f t="shared" si="64"/>
        <v>69.984375521529699</v>
      </c>
      <c r="BH125" s="829">
        <f t="shared" si="65"/>
        <v>26.28906647227431</v>
      </c>
      <c r="BI125" s="829">
        <f t="shared" si="66"/>
        <v>0</v>
      </c>
      <c r="BJ125" s="829">
        <f t="shared" si="67"/>
        <v>0</v>
      </c>
      <c r="BK125" s="829">
        <f t="shared" si="68"/>
        <v>1.7244334487815651</v>
      </c>
      <c r="BL125" s="810">
        <f t="shared" si="69"/>
        <v>34.701323203868043</v>
      </c>
      <c r="BM125" s="810">
        <f t="shared" si="70"/>
        <v>16.045501183709558</v>
      </c>
      <c r="BN125" s="810">
        <f t="shared" si="71"/>
        <v>0</v>
      </c>
      <c r="BO125" s="810">
        <f t="shared" si="72"/>
        <v>0</v>
      </c>
      <c r="BP125" s="810">
        <f t="shared" si="73"/>
        <v>7.7000216337507146</v>
      </c>
      <c r="BQ125" s="830">
        <f t="shared" si="74"/>
        <v>0</v>
      </c>
      <c r="BR125" s="830">
        <f t="shared" si="75"/>
        <v>0.67708517247649602</v>
      </c>
      <c r="BS125" s="830">
        <f t="shared" si="76"/>
        <v>3.8193184448342432</v>
      </c>
      <c r="BT125" s="810">
        <f t="shared" si="77"/>
        <v>0</v>
      </c>
      <c r="BU125" s="810">
        <f t="shared" si="78"/>
        <v>1.2458302396182919</v>
      </c>
      <c r="BV125" s="810">
        <f t="shared" si="79"/>
        <v>0.60455433551705751</v>
      </c>
      <c r="BW125" s="830">
        <f t="shared" si="80"/>
        <v>0</v>
      </c>
      <c r="BX125" s="816">
        <f t="shared" si="106"/>
        <v>235.04375283748786</v>
      </c>
      <c r="BY125" s="755">
        <f t="shared" si="110"/>
        <v>4.5790717482464029E-2</v>
      </c>
      <c r="BZ125" s="805">
        <f t="shared" ca="1" si="104"/>
        <v>106.80894061464659</v>
      </c>
      <c r="CA125" s="757" t="str" cm="1">
        <f t="array" ref="CA125">IF(AY125,INDEX(BA:BA,MATCH(1,(C:C=C125)*(AY:AY=TRUE)*(AZ:AZ=1),0)),"")</f>
        <v/>
      </c>
      <c r="CC125" s="765"/>
      <c r="CD125" s="828">
        <f t="shared" ca="1" si="81"/>
        <v>0</v>
      </c>
      <c r="CE125" s="828">
        <f t="shared" ca="1" si="82"/>
        <v>4.2590672033583763</v>
      </c>
      <c r="CF125" s="828">
        <f t="shared" ca="1" si="83"/>
        <v>1545.0358784385974</v>
      </c>
      <c r="CG125" s="808">
        <f t="shared" ca="1" si="84"/>
        <v>4363.4088221858156</v>
      </c>
      <c r="CH125" s="808">
        <f t="shared" ca="1" si="85"/>
        <v>3.4368854129759328</v>
      </c>
      <c r="CI125" s="829">
        <f t="shared" ca="1" si="86"/>
        <v>2321.3801911401883</v>
      </c>
      <c r="CJ125" s="829">
        <f t="shared" ca="1" si="87"/>
        <v>847.87641236058403</v>
      </c>
      <c r="CK125" s="829">
        <f t="shared" ca="1" si="88"/>
        <v>0</v>
      </c>
      <c r="CL125" s="829">
        <f t="shared" ca="1" si="89"/>
        <v>161.57922316372137</v>
      </c>
      <c r="CM125" s="829">
        <f t="shared" ca="1" si="90"/>
        <v>567.68349133889126</v>
      </c>
      <c r="CN125" s="810">
        <f t="shared" ca="1" si="91"/>
        <v>1192.5249670895837</v>
      </c>
      <c r="CO125" s="810">
        <f t="shared" ca="1" si="92"/>
        <v>1104.8008462635737</v>
      </c>
      <c r="CP125" s="810">
        <f t="shared" ca="1" si="93"/>
        <v>270.0921752785116</v>
      </c>
      <c r="CQ125" s="810">
        <f t="shared" ca="1" si="94"/>
        <v>0</v>
      </c>
      <c r="CR125" s="810">
        <f t="shared" ca="1" si="95"/>
        <v>415.15949975305938</v>
      </c>
      <c r="CS125" s="830">
        <f t="shared" ca="1" si="96"/>
        <v>565.00560637740978</v>
      </c>
      <c r="CT125" s="830">
        <f t="shared" ca="1" si="97"/>
        <v>593.63442496876792</v>
      </c>
      <c r="CU125" s="830">
        <f t="shared" ca="1" si="98"/>
        <v>684.37124784093112</v>
      </c>
      <c r="CV125" s="810">
        <f t="shared" ca="1" si="99"/>
        <v>520.45056538335018</v>
      </c>
      <c r="CW125" s="810">
        <f t="shared" ca="1" si="100"/>
        <v>216.42839773813327</v>
      </c>
      <c r="CX125" s="810">
        <f t="shared" ca="1" si="101"/>
        <v>210.16726919914987</v>
      </c>
      <c r="CY125" s="830">
        <f t="shared" ca="1" si="102"/>
        <v>419.89416642750876</v>
      </c>
      <c r="CZ125" s="816">
        <f t="shared" ca="1" si="109"/>
        <v>16007.189137564106</v>
      </c>
      <c r="DA125" s="755">
        <f t="shared" ca="1" si="108"/>
        <v>4.2871614697192119E-2</v>
      </c>
      <c r="DB125" s="805"/>
    </row>
    <row r="126" spans="1:106" x14ac:dyDescent="0.25">
      <c r="A126" s="764">
        <v>145</v>
      </c>
      <c r="B126" s="765" t="s">
        <v>393</v>
      </c>
      <c r="C126" s="765" t="s">
        <v>514</v>
      </c>
      <c r="D126" s="717" t="s">
        <v>101</v>
      </c>
      <c r="E126" s="785">
        <v>0.227305762595716</v>
      </c>
      <c r="F126" s="786">
        <v>0.41947694485738302</v>
      </c>
      <c r="G126" s="787">
        <v>184.54303140719699</v>
      </c>
      <c r="H126" s="786">
        <v>0.367575380750508</v>
      </c>
      <c r="I126" s="787">
        <v>161.70966215417599</v>
      </c>
      <c r="J126" s="786">
        <v>0.364409295152468</v>
      </c>
      <c r="K126" s="788">
        <v>160.31678695299999</v>
      </c>
      <c r="L126" s="789">
        <v>0.32242935540768097</v>
      </c>
      <c r="M126" s="790">
        <v>141.84829796028899</v>
      </c>
      <c r="N126" s="789">
        <v>0.32465485886314899</v>
      </c>
      <c r="O126" s="791">
        <v>142.82737716622501</v>
      </c>
      <c r="P126" s="792">
        <v>0.27479589097562901</v>
      </c>
      <c r="Q126" s="775">
        <v>120.89261963163599</v>
      </c>
      <c r="R126" s="792">
        <v>0.245393922326088</v>
      </c>
      <c r="S126" s="775">
        <v>107.95763359618</v>
      </c>
      <c r="T126" s="792">
        <v>0.26736592945993198</v>
      </c>
      <c r="U126" s="775">
        <v>117.623911689149</v>
      </c>
      <c r="V126" s="792">
        <v>0.30457275082235602</v>
      </c>
      <c r="W126" s="775">
        <v>133.992533820652</v>
      </c>
      <c r="X126" s="792">
        <v>0.254193185772223</v>
      </c>
      <c r="Y126" s="776">
        <v>111.828746825186</v>
      </c>
      <c r="Z126" s="793">
        <v>0.22477938950130599</v>
      </c>
      <c r="AA126" s="778">
        <v>98.888557392667906</v>
      </c>
      <c r="AB126" s="793">
        <v>0.19435841424820199</v>
      </c>
      <c r="AC126" s="778">
        <v>85.505273614151903</v>
      </c>
      <c r="AD126" s="793">
        <v>0.19217275729696301</v>
      </c>
      <c r="AE126" s="778">
        <v>84.543724322009197</v>
      </c>
      <c r="AF126" s="793">
        <v>0.20326991842702499</v>
      </c>
      <c r="AG126" s="778">
        <v>89.425765588072096</v>
      </c>
      <c r="AH126" s="793">
        <v>0.187719304080424</v>
      </c>
      <c r="AI126" s="779">
        <v>82.584489692106899</v>
      </c>
      <c r="AJ126" s="794">
        <v>0.23816353519188499</v>
      </c>
      <c r="AK126" s="781">
        <v>104.77672561935</v>
      </c>
      <c r="AL126" s="794">
        <v>0.145455599456147</v>
      </c>
      <c r="AM126" s="781">
        <v>63.9911622983591</v>
      </c>
      <c r="AN126" s="794">
        <v>0.153689628348746</v>
      </c>
      <c r="AO126" s="782">
        <v>67.613608468913696</v>
      </c>
      <c r="AP126" s="793">
        <v>0.13689673985633999</v>
      </c>
      <c r="AQ126" s="778">
        <v>60.225811388611199</v>
      </c>
      <c r="AR126" s="793">
        <v>0.136333067339616</v>
      </c>
      <c r="AS126" s="778">
        <v>59.977831526469998</v>
      </c>
      <c r="AT126" s="793">
        <v>0.12672322987266599</v>
      </c>
      <c r="AU126" s="779">
        <v>55.750117562155602</v>
      </c>
      <c r="AV126" s="794">
        <v>0.26352344540248002</v>
      </c>
      <c r="AW126" s="782">
        <v>115.933464419545</v>
      </c>
      <c r="AX126" s="49" t="str">
        <f t="shared" si="58"/>
        <v>Social GradeB</v>
      </c>
      <c r="AY126" s="49" t="b" cm="1">
        <f t="array" ref="AY126">NOT(OR(BX126="", NOT(ISNUMBER(MATCH(AX126, 'Overview Variables'!$C$2:$C$36 &amp; 'Overview Variables'!$D$2:$D$36, 0)))))</f>
        <v>0</v>
      </c>
      <c r="AZ126" s="753" t="str" cm="1">
        <f t="array" ref="AZ126">IF(AY126,1 + SUMPRODUCT((C:C=C126) * (BX:BX&gt;BX126) * (BX:BX&lt;&gt;"")* (AY:AY=TRUE)),"")</f>
        <v/>
      </c>
      <c r="BA126" s="717" t="str">
        <f t="shared" si="103"/>
        <v>B</v>
      </c>
      <c r="BB126" s="828">
        <f t="shared" si="59"/>
        <v>0</v>
      </c>
      <c r="BC126" s="828">
        <f t="shared" si="60"/>
        <v>0</v>
      </c>
      <c r="BD126" s="828">
        <f t="shared" si="61"/>
        <v>50.288482731040588</v>
      </c>
      <c r="BE126" s="808">
        <f t="shared" si="62"/>
        <v>241.49958720035306</v>
      </c>
      <c r="BF126" s="808">
        <f t="shared" si="63"/>
        <v>0</v>
      </c>
      <c r="BG126" s="829">
        <f t="shared" si="64"/>
        <v>373.44761583587984</v>
      </c>
      <c r="BH126" s="829">
        <f t="shared" si="65"/>
        <v>179.13756329804426</v>
      </c>
      <c r="BI126" s="829">
        <f t="shared" si="66"/>
        <v>0</v>
      </c>
      <c r="BJ126" s="829">
        <f t="shared" si="67"/>
        <v>0</v>
      </c>
      <c r="BK126" s="829">
        <f t="shared" si="68"/>
        <v>11.438693359750035</v>
      </c>
      <c r="BL126" s="810">
        <f t="shared" si="69"/>
        <v>231.29799179684386</v>
      </c>
      <c r="BM126" s="810">
        <f t="shared" si="70"/>
        <v>105.34226052252548</v>
      </c>
      <c r="BN126" s="810">
        <f t="shared" si="71"/>
        <v>0</v>
      </c>
      <c r="BO126" s="810">
        <f t="shared" si="72"/>
        <v>0</v>
      </c>
      <c r="BP126" s="810">
        <f t="shared" si="73"/>
        <v>49.55789627723194</v>
      </c>
      <c r="BQ126" s="830">
        <f t="shared" si="74"/>
        <v>0</v>
      </c>
      <c r="BR126" s="830">
        <f t="shared" si="75"/>
        <v>4.654579182596704</v>
      </c>
      <c r="BS126" s="830">
        <f t="shared" si="76"/>
        <v>25.512478305891836</v>
      </c>
      <c r="BT126" s="810">
        <f t="shared" si="77"/>
        <v>0</v>
      </c>
      <c r="BU126" s="810">
        <f t="shared" si="78"/>
        <v>7.3619856363392646</v>
      </c>
      <c r="BV126" s="810">
        <f t="shared" si="79"/>
        <v>3.1680807468166496</v>
      </c>
      <c r="BW126" s="830">
        <f t="shared" si="80"/>
        <v>0</v>
      </c>
      <c r="BX126" s="816">
        <f t="shared" si="106"/>
        <v>1282.7072148933137</v>
      </c>
      <c r="BY126" s="755">
        <f t="shared" si="110"/>
        <v>0.24989425577504651</v>
      </c>
      <c r="BZ126" s="805">
        <f t="shared" ca="1" si="104"/>
        <v>109.25388362888448</v>
      </c>
      <c r="CA126" s="757" t="str" cm="1">
        <f t="array" ref="CA126">IF(AY126,INDEX(BA:BA,MATCH(1,(C:C=C126)*(AY:AY=TRUE)*(AZ:AZ=1),0)),"")</f>
        <v/>
      </c>
      <c r="CC126" s="765" t="str">
        <f t="shared" ref="CC126:CC131" si="112">D126</f>
        <v>B</v>
      </c>
      <c r="CD126" s="828">
        <f t="shared" ca="1" si="81"/>
        <v>0</v>
      </c>
      <c r="CE126" s="828">
        <f t="shared" ca="1" si="82"/>
        <v>13.967864468519304</v>
      </c>
      <c r="CF126" s="828">
        <f t="shared" ca="1" si="83"/>
        <v>4531.0651759257871</v>
      </c>
      <c r="CG126" s="808">
        <f t="shared" ca="1" si="84"/>
        <v>19122.962639874149</v>
      </c>
      <c r="CH126" s="808">
        <f t="shared" ca="1" si="85"/>
        <v>15.583433225431151</v>
      </c>
      <c r="CI126" s="829">
        <f t="shared" ca="1" si="86"/>
        <v>12387.249173399405</v>
      </c>
      <c r="CJ126" s="829">
        <f t="shared" ca="1" si="87"/>
        <v>5777.5545072454161</v>
      </c>
      <c r="CK126" s="829">
        <f t="shared" ca="1" si="88"/>
        <v>0</v>
      </c>
      <c r="CL126" s="829">
        <f t="shared" ca="1" si="89"/>
        <v>877.16952236838529</v>
      </c>
      <c r="CM126" s="829">
        <f t="shared" ca="1" si="90"/>
        <v>3765.6178540297115</v>
      </c>
      <c r="CN126" s="810">
        <f t="shared" ca="1" si="91"/>
        <v>7948.6487715451822</v>
      </c>
      <c r="CO126" s="810">
        <f t="shared" ca="1" si="92"/>
        <v>7253.26166132865</v>
      </c>
      <c r="CP126" s="810">
        <f t="shared" ca="1" si="93"/>
        <v>2016.084396802439</v>
      </c>
      <c r="CQ126" s="810">
        <f t="shared" ca="1" si="94"/>
        <v>0</v>
      </c>
      <c r="CR126" s="810">
        <f t="shared" ca="1" si="95"/>
        <v>2671.9965742807553</v>
      </c>
      <c r="CS126" s="830">
        <f t="shared" ca="1" si="96"/>
        <v>3594.3640731159285</v>
      </c>
      <c r="CT126" s="830">
        <f t="shared" ca="1" si="97"/>
        <v>4080.9022983416603</v>
      </c>
      <c r="CU126" s="830">
        <f t="shared" ca="1" si="98"/>
        <v>4571.4979952334497</v>
      </c>
      <c r="CV126" s="810">
        <f t="shared" ca="1" si="99"/>
        <v>2902.6215751739769</v>
      </c>
      <c r="CW126" s="810">
        <f t="shared" ca="1" si="100"/>
        <v>1278.9405047129378</v>
      </c>
      <c r="CX126" s="810">
        <f t="shared" ca="1" si="101"/>
        <v>1101.3515908233401</v>
      </c>
      <c r="CY126" s="830">
        <f t="shared" ca="1" si="102"/>
        <v>1490.488607196427</v>
      </c>
      <c r="CZ126" s="816">
        <f t="shared" ca="1" si="109"/>
        <v>85401.328219091563</v>
      </c>
      <c r="DA126" s="755">
        <f t="shared" ca="1" si="108"/>
        <v>0.22872803004778458</v>
      </c>
      <c r="DB126" s="805"/>
    </row>
    <row r="127" spans="1:106" x14ac:dyDescent="0.25">
      <c r="A127" s="764">
        <v>146</v>
      </c>
      <c r="B127" s="765" t="s">
        <v>393</v>
      </c>
      <c r="C127" s="765" t="s">
        <v>514</v>
      </c>
      <c r="D127" s="717" t="s">
        <v>515</v>
      </c>
      <c r="E127" s="785">
        <v>0.32365593529057402</v>
      </c>
      <c r="F127" s="786">
        <v>0.250076000653284</v>
      </c>
      <c r="G127" s="787">
        <v>77.266001758555205</v>
      </c>
      <c r="H127" s="786">
        <v>0.32390663332311698</v>
      </c>
      <c r="I127" s="787">
        <v>100.07745819100001</v>
      </c>
      <c r="J127" s="786">
        <v>0.30854237852145899</v>
      </c>
      <c r="K127" s="788">
        <v>95.330363166197799</v>
      </c>
      <c r="L127" s="789">
        <v>0.34479411865675103</v>
      </c>
      <c r="M127" s="790">
        <v>106.531066191386</v>
      </c>
      <c r="N127" s="789">
        <v>0.35034432977942997</v>
      </c>
      <c r="O127" s="791">
        <v>108.245915362217</v>
      </c>
      <c r="P127" s="792">
        <v>0.32530135933438997</v>
      </c>
      <c r="Q127" s="775">
        <v>100.508386797337</v>
      </c>
      <c r="R127" s="792">
        <v>0.35660358006961002</v>
      </c>
      <c r="S127" s="775">
        <v>110.17983642087501</v>
      </c>
      <c r="T127" s="792">
        <v>0.32514337574552299</v>
      </c>
      <c r="U127" s="775">
        <v>100.459574595353</v>
      </c>
      <c r="V127" s="792">
        <v>0.36824768326914198</v>
      </c>
      <c r="W127" s="775">
        <v>113.777515910077</v>
      </c>
      <c r="X127" s="792">
        <v>0.35260207526663001</v>
      </c>
      <c r="Y127" s="776">
        <v>108.94349116448799</v>
      </c>
      <c r="Z127" s="793">
        <v>0.33797684560341501</v>
      </c>
      <c r="AA127" s="778">
        <v>104.424732795331</v>
      </c>
      <c r="AB127" s="793">
        <v>0.325658306308163</v>
      </c>
      <c r="AC127" s="778">
        <v>100.618672732137</v>
      </c>
      <c r="AD127" s="793">
        <v>0.31369265089479698</v>
      </c>
      <c r="AE127" s="778">
        <v>96.921643229921898</v>
      </c>
      <c r="AF127" s="793">
        <v>0.28544978063933901</v>
      </c>
      <c r="AG127" s="778">
        <v>88.195441366791499</v>
      </c>
      <c r="AH127" s="793">
        <v>0.33971590814691199</v>
      </c>
      <c r="AI127" s="779">
        <v>104.962051087343</v>
      </c>
      <c r="AJ127" s="794">
        <v>0.35484521958209703</v>
      </c>
      <c r="AK127" s="781">
        <v>109.63655564157099</v>
      </c>
      <c r="AL127" s="794">
        <v>0.28403927755416902</v>
      </c>
      <c r="AM127" s="781">
        <v>87.7596381166816</v>
      </c>
      <c r="AN127" s="794">
        <v>0.30679089347809002</v>
      </c>
      <c r="AO127" s="782">
        <v>94.789206693415693</v>
      </c>
      <c r="AP127" s="793">
        <v>0.25222694292175002</v>
      </c>
      <c r="AQ127" s="778">
        <v>77.930578561861793</v>
      </c>
      <c r="AR127" s="793">
        <v>0.27236783134412901</v>
      </c>
      <c r="AS127" s="778">
        <v>84.153510455354606</v>
      </c>
      <c r="AT127" s="793">
        <v>0.25703730092491001</v>
      </c>
      <c r="AU127" s="779">
        <v>79.416835255669099</v>
      </c>
      <c r="AV127" s="794">
        <v>0.33861201087418102</v>
      </c>
      <c r="AW127" s="782">
        <v>104.620979859423</v>
      </c>
      <c r="AX127" s="49" t="str">
        <f t="shared" si="58"/>
        <v>Social GradeC1</v>
      </c>
      <c r="AY127" s="49" t="b" cm="1">
        <f t="array" ref="AY127">NOT(OR(BX127="", NOT(ISNUMBER(MATCH(AX127, 'Overview Variables'!$C$2:$C$36 &amp; 'Overview Variables'!$D$2:$D$36, 0)))))</f>
        <v>0</v>
      </c>
      <c r="AZ127" s="832" t="str" cm="1">
        <f t="array" ref="AZ127">IF(AY127,1 + SUMPRODUCT((C:C=C127) * (BX:BX&gt;BX127) * (BX:BX&lt;&gt;"")* (AY:AY=TRUE)),"")</f>
        <v/>
      </c>
      <c r="BA127" s="717" t="str">
        <f t="shared" si="103"/>
        <v>C1</v>
      </c>
      <c r="BB127" s="828">
        <f t="shared" si="59"/>
        <v>0</v>
      </c>
      <c r="BC127" s="828">
        <f t="shared" si="60"/>
        <v>0</v>
      </c>
      <c r="BD127" s="828">
        <f t="shared" si="61"/>
        <v>42.578848235961338</v>
      </c>
      <c r="BE127" s="808">
        <f t="shared" si="62"/>
        <v>258.2507948739065</v>
      </c>
      <c r="BF127" s="808">
        <f t="shared" si="63"/>
        <v>0</v>
      </c>
      <c r="BG127" s="829">
        <f t="shared" si="64"/>
        <v>442.08454733543596</v>
      </c>
      <c r="BH127" s="829">
        <f t="shared" si="65"/>
        <v>260.3206134508153</v>
      </c>
      <c r="BI127" s="829">
        <f t="shared" si="66"/>
        <v>0</v>
      </c>
      <c r="BJ127" s="829">
        <f t="shared" si="67"/>
        <v>0</v>
      </c>
      <c r="BK127" s="829">
        <f t="shared" si="68"/>
        <v>15.86709338699835</v>
      </c>
      <c r="BL127" s="810">
        <f t="shared" si="69"/>
        <v>347.77817412591406</v>
      </c>
      <c r="BM127" s="810">
        <f t="shared" si="70"/>
        <v>176.50680201902435</v>
      </c>
      <c r="BN127" s="810">
        <f t="shared" si="71"/>
        <v>0</v>
      </c>
      <c r="BO127" s="810">
        <f t="shared" si="72"/>
        <v>0</v>
      </c>
      <c r="BP127" s="810">
        <f t="shared" si="73"/>
        <v>89.684999750784769</v>
      </c>
      <c r="BQ127" s="830">
        <f t="shared" si="74"/>
        <v>0</v>
      </c>
      <c r="BR127" s="830">
        <f t="shared" si="75"/>
        <v>9.0892568817334087</v>
      </c>
      <c r="BS127" s="830">
        <f t="shared" si="76"/>
        <v>50.927288317362944</v>
      </c>
      <c r="BT127" s="810">
        <f t="shared" si="77"/>
        <v>0</v>
      </c>
      <c r="BU127" s="810">
        <f t="shared" si="78"/>
        <v>14.707862892582966</v>
      </c>
      <c r="BV127" s="810">
        <f t="shared" si="79"/>
        <v>6.42593252312275</v>
      </c>
      <c r="BW127" s="830">
        <f t="shared" si="80"/>
        <v>0</v>
      </c>
      <c r="BX127" s="816">
        <f t="shared" si="106"/>
        <v>1714.2222137936428</v>
      </c>
      <c r="BY127" s="755">
        <f t="shared" si="110"/>
        <v>0.3339610780817539</v>
      </c>
      <c r="BZ127" s="805">
        <f t="shared" ca="1" si="104"/>
        <v>103.57229037606173</v>
      </c>
      <c r="CA127" s="757" t="str" cm="1">
        <f t="array" ref="CA127">IF(AY127,INDEX(BA:BA,MATCH(1,(C:C=C127)*(AY:AY=TRUE)*(AZ:AZ=1),0)),"")</f>
        <v/>
      </c>
      <c r="CC127" s="765" t="str">
        <f t="shared" si="112"/>
        <v>C1</v>
      </c>
      <c r="CD127" s="828">
        <f t="shared" ca="1" si="81"/>
        <v>0</v>
      </c>
      <c r="CE127" s="828">
        <f t="shared" ca="1" si="82"/>
        <v>12.308452066278445</v>
      </c>
      <c r="CF127" s="828">
        <f t="shared" ca="1" si="83"/>
        <v>3836.4159345358212</v>
      </c>
      <c r="CG127" s="808">
        <f t="shared" ca="1" si="84"/>
        <v>20449.394383413248</v>
      </c>
      <c r="CH127" s="808">
        <f t="shared" ca="1" si="85"/>
        <v>16.816527829412639</v>
      </c>
      <c r="CI127" s="829">
        <f t="shared" ca="1" si="86"/>
        <v>14663.934676075631</v>
      </c>
      <c r="CJ127" s="829">
        <f t="shared" ca="1" si="87"/>
        <v>8395.874689158898</v>
      </c>
      <c r="CK127" s="829">
        <f t="shared" ca="1" si="88"/>
        <v>0</v>
      </c>
      <c r="CL127" s="829">
        <f t="shared" ca="1" si="89"/>
        <v>1060.5533278151288</v>
      </c>
      <c r="CM127" s="829">
        <f t="shared" ca="1" si="90"/>
        <v>5223.4471429998566</v>
      </c>
      <c r="CN127" s="810">
        <f t="shared" ca="1" si="91"/>
        <v>11951.537214227961</v>
      </c>
      <c r="CO127" s="810">
        <f t="shared" ca="1" si="92"/>
        <v>12153.242333114335</v>
      </c>
      <c r="CP127" s="810">
        <f t="shared" ca="1" si="93"/>
        <v>3290.9496005373153</v>
      </c>
      <c r="CQ127" s="810">
        <f t="shared" ca="1" si="94"/>
        <v>0</v>
      </c>
      <c r="CR127" s="810">
        <f t="shared" ca="1" si="95"/>
        <v>4835.516236563145</v>
      </c>
      <c r="CS127" s="830">
        <f t="shared" ca="1" si="96"/>
        <v>5355.3240539330081</v>
      </c>
      <c r="CT127" s="830">
        <f t="shared" ca="1" si="97"/>
        <v>7969.0059710597661</v>
      </c>
      <c r="CU127" s="830">
        <f t="shared" ca="1" si="98"/>
        <v>9125.495126505788</v>
      </c>
      <c r="CV127" s="810">
        <f t="shared" ca="1" si="99"/>
        <v>5347.9678707698658</v>
      </c>
      <c r="CW127" s="810">
        <f t="shared" ca="1" si="100"/>
        <v>2555.0826258392744</v>
      </c>
      <c r="CX127" s="810">
        <f t="shared" ca="1" si="101"/>
        <v>2233.9111823383928</v>
      </c>
      <c r="CY127" s="830">
        <f t="shared" ca="1" si="102"/>
        <v>1915.1895335043678</v>
      </c>
      <c r="CZ127" s="816">
        <f t="shared" ca="1" si="109"/>
        <v>120391.9668822875</v>
      </c>
      <c r="DA127" s="755">
        <f t="shared" ca="1" si="108"/>
        <v>0.32244249583471707</v>
      </c>
      <c r="DB127" s="805"/>
    </row>
    <row r="128" spans="1:106" x14ac:dyDescent="0.25">
      <c r="A128" s="764">
        <v>147</v>
      </c>
      <c r="B128" s="765" t="s">
        <v>393</v>
      </c>
      <c r="C128" s="765" t="s">
        <v>514</v>
      </c>
      <c r="D128" s="717" t="s">
        <v>516</v>
      </c>
      <c r="E128" s="785">
        <v>0.19587792585659999</v>
      </c>
      <c r="F128" s="786">
        <v>8.5446889218419905E-2</v>
      </c>
      <c r="G128" s="787">
        <v>43.6225209373385</v>
      </c>
      <c r="H128" s="786">
        <v>0.11815363592645201</v>
      </c>
      <c r="I128" s="787">
        <v>60.320036272464399</v>
      </c>
      <c r="J128" s="786">
        <v>0.116946319637508</v>
      </c>
      <c r="K128" s="788">
        <v>59.703674687224897</v>
      </c>
      <c r="L128" s="789">
        <v>0.14922080701208701</v>
      </c>
      <c r="M128" s="790">
        <v>76.180512101874299</v>
      </c>
      <c r="N128" s="789">
        <v>0.14342095401093299</v>
      </c>
      <c r="O128" s="791">
        <v>73.219559265667201</v>
      </c>
      <c r="P128" s="792">
        <v>0.197902032098935</v>
      </c>
      <c r="Q128" s="775">
        <v>101.033350865587</v>
      </c>
      <c r="R128" s="792">
        <v>0.20188529378718501</v>
      </c>
      <c r="S128" s="775">
        <v>103.066893783111</v>
      </c>
      <c r="T128" s="792">
        <v>0.16910245720832701</v>
      </c>
      <c r="U128" s="775">
        <v>86.330532891248396</v>
      </c>
      <c r="V128" s="792">
        <v>0.131126122672687</v>
      </c>
      <c r="W128" s="775">
        <v>66.942776782659607</v>
      </c>
      <c r="X128" s="792">
        <v>0.1990834005571</v>
      </c>
      <c r="Y128" s="776">
        <v>101.636465511099</v>
      </c>
      <c r="Z128" s="793">
        <v>0.21330350573215201</v>
      </c>
      <c r="AA128" s="778">
        <v>108.896142737548</v>
      </c>
      <c r="AB128" s="793">
        <v>0.247637755434922</v>
      </c>
      <c r="AC128" s="778">
        <v>126.42453423578399</v>
      </c>
      <c r="AD128" s="793">
        <v>0.22518005119433199</v>
      </c>
      <c r="AE128" s="778">
        <v>114.959381058171</v>
      </c>
      <c r="AF128" s="793">
        <v>0.208287942266624</v>
      </c>
      <c r="AG128" s="778">
        <v>106.335587001829</v>
      </c>
      <c r="AH128" s="793">
        <v>0.23073359521873499</v>
      </c>
      <c r="AI128" s="779">
        <v>117.794587730958</v>
      </c>
      <c r="AJ128" s="794">
        <v>0.164535721156811</v>
      </c>
      <c r="AK128" s="781">
        <v>83.999113446436098</v>
      </c>
      <c r="AL128" s="794">
        <v>0.23282537661007099</v>
      </c>
      <c r="AM128" s="781">
        <v>118.862488252259</v>
      </c>
      <c r="AN128" s="794">
        <v>0.223930903789787</v>
      </c>
      <c r="AO128" s="782">
        <v>114.321663766097</v>
      </c>
      <c r="AP128" s="793">
        <v>0.21987160243918599</v>
      </c>
      <c r="AQ128" s="778">
        <v>112.249300924368</v>
      </c>
      <c r="AR128" s="793">
        <v>0.22946374289767399</v>
      </c>
      <c r="AS128" s="778">
        <v>117.146300122486</v>
      </c>
      <c r="AT128" s="793">
        <v>0.19135529516984001</v>
      </c>
      <c r="AU128" s="779">
        <v>97.691097316360896</v>
      </c>
      <c r="AV128" s="794">
        <v>0.16205955584439799</v>
      </c>
      <c r="AW128" s="782">
        <v>82.734976458266402</v>
      </c>
      <c r="AX128" s="49" t="str">
        <f t="shared" si="58"/>
        <v>Social GradeC2</v>
      </c>
      <c r="AY128" s="49" t="b" cm="1">
        <f t="array" ref="AY128">NOT(OR(BX128="", NOT(ISNUMBER(MATCH(AX128, 'Overview Variables'!$C$2:$C$36 &amp; 'Overview Variables'!$D$2:$D$36, 0)))))</f>
        <v>0</v>
      </c>
      <c r="AZ128" s="753" t="str" cm="1">
        <f t="array" ref="AZ128">IF(AY128,1 + SUMPRODUCT((C:C=C128) * (BX:BX&gt;BX128) * (BX:BX&lt;&gt;"")* (AY:AY=TRUE)),"")</f>
        <v/>
      </c>
      <c r="BA128" s="717" t="str">
        <f t="shared" si="103"/>
        <v>C2</v>
      </c>
      <c r="BB128" s="828">
        <f t="shared" si="59"/>
        <v>0</v>
      </c>
      <c r="BC128" s="828">
        <f t="shared" si="60"/>
        <v>0</v>
      </c>
      <c r="BD128" s="828">
        <f t="shared" si="61"/>
        <v>16.138592109976102</v>
      </c>
      <c r="BE128" s="808">
        <f t="shared" si="62"/>
        <v>111.76638445205317</v>
      </c>
      <c r="BF128" s="808">
        <f t="shared" si="63"/>
        <v>0</v>
      </c>
      <c r="BG128" s="829">
        <f t="shared" si="64"/>
        <v>268.94886162245268</v>
      </c>
      <c r="BH128" s="829">
        <f t="shared" si="65"/>
        <v>147.37626446464506</v>
      </c>
      <c r="BI128" s="829">
        <f t="shared" si="66"/>
        <v>0</v>
      </c>
      <c r="BJ128" s="829">
        <f t="shared" si="67"/>
        <v>0</v>
      </c>
      <c r="BK128" s="829">
        <f t="shared" si="68"/>
        <v>8.9587530250695</v>
      </c>
      <c r="BL128" s="810">
        <f t="shared" si="69"/>
        <v>219.48930739838443</v>
      </c>
      <c r="BM128" s="810">
        <f t="shared" si="70"/>
        <v>134.21966344572772</v>
      </c>
      <c r="BN128" s="810">
        <f t="shared" si="71"/>
        <v>0</v>
      </c>
      <c r="BO128" s="810">
        <f t="shared" si="72"/>
        <v>0</v>
      </c>
      <c r="BP128" s="810">
        <f t="shared" si="73"/>
        <v>60.913669137746034</v>
      </c>
      <c r="BQ128" s="830">
        <f t="shared" si="74"/>
        <v>0</v>
      </c>
      <c r="BR128" s="830">
        <f t="shared" si="75"/>
        <v>7.4504120515222718</v>
      </c>
      <c r="BS128" s="830">
        <f t="shared" si="76"/>
        <v>37.172530029104642</v>
      </c>
      <c r="BT128" s="810">
        <f t="shared" si="77"/>
        <v>0</v>
      </c>
      <c r="BU128" s="810">
        <f t="shared" si="78"/>
        <v>12.391042116474395</v>
      </c>
      <c r="BV128" s="810">
        <f t="shared" si="79"/>
        <v>4.7838823792460001</v>
      </c>
      <c r="BW128" s="830">
        <f t="shared" si="80"/>
        <v>0</v>
      </c>
      <c r="BX128" s="816">
        <f t="shared" si="106"/>
        <v>1029.6093622324022</v>
      </c>
      <c r="BY128" s="755">
        <f t="shared" si="110"/>
        <v>0.20058627746588784</v>
      </c>
      <c r="BZ128" s="805">
        <f t="shared" ca="1" si="104"/>
        <v>100.10128679762586</v>
      </c>
      <c r="CA128" s="757" t="str" cm="1">
        <f t="array" ref="CA128">IF(AY128,INDEX(BA:BA,MATCH(1,(C:C=C128)*(AY:AY=TRUE)*(AZ:AZ=1),0)),"")</f>
        <v/>
      </c>
      <c r="CC128" s="765" t="str">
        <f t="shared" si="112"/>
        <v>C2</v>
      </c>
      <c r="CD128" s="828">
        <f t="shared" ca="1" si="81"/>
        <v>0</v>
      </c>
      <c r="CE128" s="828">
        <f t="shared" ca="1" si="82"/>
        <v>4.4898381652051764</v>
      </c>
      <c r="CF128" s="828">
        <f t="shared" ca="1" si="83"/>
        <v>1454.1105383727745</v>
      </c>
      <c r="CG128" s="808">
        <f t="shared" ca="1" si="84"/>
        <v>8850.1368430798684</v>
      </c>
      <c r="CH128" s="808">
        <f t="shared" ca="1" si="85"/>
        <v>6.8842057925247833</v>
      </c>
      <c r="CI128" s="829">
        <f t="shared" ca="1" si="86"/>
        <v>8921.0278029557921</v>
      </c>
      <c r="CJ128" s="829">
        <f t="shared" ca="1" si="87"/>
        <v>4753.187356925484</v>
      </c>
      <c r="CK128" s="829">
        <f t="shared" ca="1" si="88"/>
        <v>0</v>
      </c>
      <c r="CL128" s="829">
        <f t="shared" ca="1" si="89"/>
        <v>377.64323329733855</v>
      </c>
      <c r="CM128" s="829">
        <f t="shared" ca="1" si="90"/>
        <v>2949.2214958528793</v>
      </c>
      <c r="CN128" s="810">
        <f t="shared" ca="1" si="91"/>
        <v>7542.8385697003596</v>
      </c>
      <c r="CO128" s="810">
        <f t="shared" ca="1" si="92"/>
        <v>9241.5933950758536</v>
      </c>
      <c r="CP128" s="810">
        <f t="shared" ca="1" si="93"/>
        <v>2362.3639170797369</v>
      </c>
      <c r="CQ128" s="810">
        <f t="shared" ca="1" si="94"/>
        <v>0</v>
      </c>
      <c r="CR128" s="810">
        <f t="shared" ca="1" si="95"/>
        <v>3284.2619943434738</v>
      </c>
      <c r="CS128" s="830">
        <f t="shared" ca="1" si="96"/>
        <v>2483.1731036985916</v>
      </c>
      <c r="CT128" s="830">
        <f t="shared" ca="1" si="97"/>
        <v>6532.1487661721521</v>
      </c>
      <c r="CU128" s="830">
        <f t="shared" ca="1" si="98"/>
        <v>6660.824733227214</v>
      </c>
      <c r="CV128" s="810">
        <f t="shared" ca="1" si="99"/>
        <v>4661.9375865180609</v>
      </c>
      <c r="CW128" s="810">
        <f t="shared" ca="1" si="100"/>
        <v>2152.5993721230798</v>
      </c>
      <c r="CX128" s="810">
        <f t="shared" ca="1" si="101"/>
        <v>1663.0688703210794</v>
      </c>
      <c r="CY128" s="830">
        <f t="shared" ca="1" si="102"/>
        <v>916.60884785591509</v>
      </c>
      <c r="CZ128" s="816">
        <f t="shared" ca="1" si="109"/>
        <v>74818.120470557376</v>
      </c>
      <c r="DA128" s="755">
        <f t="shared" ca="1" si="108"/>
        <v>0.20038331562251724</v>
      </c>
      <c r="DB128" s="805"/>
    </row>
    <row r="129" spans="1:106" x14ac:dyDescent="0.25">
      <c r="A129" s="764">
        <v>148</v>
      </c>
      <c r="B129" s="765" t="s">
        <v>393</v>
      </c>
      <c r="C129" s="765" t="s">
        <v>514</v>
      </c>
      <c r="D129" s="717" t="s">
        <v>106</v>
      </c>
      <c r="E129" s="785">
        <v>0.123395106436662</v>
      </c>
      <c r="F129" s="786">
        <v>2.0604755624910601E-2</v>
      </c>
      <c r="G129" s="787">
        <v>16.698195106697298</v>
      </c>
      <c r="H129" s="786">
        <v>3.7132811413943201E-2</v>
      </c>
      <c r="I129" s="787">
        <v>30.0926126539736</v>
      </c>
      <c r="J129" s="786">
        <v>3.7860259095423697E-2</v>
      </c>
      <c r="K129" s="788">
        <v>30.682139826069299</v>
      </c>
      <c r="L129" s="789">
        <v>6.1366921267811202E-2</v>
      </c>
      <c r="M129" s="790">
        <v>49.732054244234</v>
      </c>
      <c r="N129" s="789">
        <v>5.8039153202126798E-2</v>
      </c>
      <c r="O129" s="791">
        <v>47.035214667866697</v>
      </c>
      <c r="P129" s="792">
        <v>8.6271927256883596E-2</v>
      </c>
      <c r="Q129" s="775">
        <v>69.915193355877705</v>
      </c>
      <c r="R129" s="792">
        <v>9.7649644260600299E-2</v>
      </c>
      <c r="S129" s="775">
        <v>79.135751068639905</v>
      </c>
      <c r="T129" s="792">
        <v>0.11899489676385799</v>
      </c>
      <c r="U129" s="775">
        <v>96.434048480631702</v>
      </c>
      <c r="V129" s="792">
        <v>7.5014728080495002E-2</v>
      </c>
      <c r="W129" s="775">
        <v>60.792303882001598</v>
      </c>
      <c r="X129" s="792">
        <v>9.3225358173465805E-2</v>
      </c>
      <c r="Y129" s="776">
        <v>75.550287904907904</v>
      </c>
      <c r="Z129" s="793">
        <v>0.11913058170756299</v>
      </c>
      <c r="AA129" s="778">
        <v>96.544008225084994</v>
      </c>
      <c r="AB129" s="793">
        <v>0.13250253165018799</v>
      </c>
      <c r="AC129" s="778">
        <v>107.380702101181</v>
      </c>
      <c r="AD129" s="793">
        <v>0.151537308420441</v>
      </c>
      <c r="AE129" s="778">
        <v>122.806578637074</v>
      </c>
      <c r="AF129" s="793">
        <v>0.16621909273249599</v>
      </c>
      <c r="AG129" s="778">
        <v>134.70476871610401</v>
      </c>
      <c r="AH129" s="793">
        <v>0.13445866275371801</v>
      </c>
      <c r="AI129" s="779">
        <v>108.965960350085</v>
      </c>
      <c r="AJ129" s="794">
        <v>0.128100041414863</v>
      </c>
      <c r="AK129" s="781">
        <v>103.81290240275101</v>
      </c>
      <c r="AL129" s="794">
        <v>0.17405527834210999</v>
      </c>
      <c r="AM129" s="781">
        <v>141.055252001789</v>
      </c>
      <c r="AN129" s="794">
        <v>0.180194302289713</v>
      </c>
      <c r="AO129" s="782">
        <v>146.03034714525299</v>
      </c>
      <c r="AP129" s="793">
        <v>0.19291983304569399</v>
      </c>
      <c r="AQ129" s="778">
        <v>156.343179739237</v>
      </c>
      <c r="AR129" s="793">
        <v>0.17377316513254901</v>
      </c>
      <c r="AS129" s="778">
        <v>140.82662607187399</v>
      </c>
      <c r="AT129" s="793">
        <v>0.19022250461335299</v>
      </c>
      <c r="AU129" s="779">
        <v>154.157251536545</v>
      </c>
      <c r="AV129" s="794">
        <v>0.10729289822461099</v>
      </c>
      <c r="AW129" s="782">
        <v>86.950691419585894</v>
      </c>
      <c r="AX129" s="49" t="str">
        <f t="shared" si="58"/>
        <v>Social GradeD</v>
      </c>
      <c r="AY129" s="49" t="b" cm="1">
        <f t="array" ref="AY129">NOT(OR(BX129="", NOT(ISNUMBER(MATCH(AX129, 'Overview Variables'!$C$2:$C$36 &amp; 'Overview Variables'!$D$2:$D$36, 0)))))</f>
        <v>0</v>
      </c>
      <c r="AZ129" s="753" t="str" cm="1">
        <f t="array" ref="AZ129">IF(AY129,1 + SUMPRODUCT((C:C=C129) * (BX:BX&gt;BX129) * (BX:BX&lt;&gt;"")* (AY:AY=TRUE)),"")</f>
        <v/>
      </c>
      <c r="BA129" s="717" t="str">
        <f t="shared" si="103"/>
        <v>D</v>
      </c>
      <c r="BB129" s="828">
        <f t="shared" si="59"/>
        <v>0</v>
      </c>
      <c r="BC129" s="828">
        <f t="shared" si="60"/>
        <v>0</v>
      </c>
      <c r="BD129" s="828">
        <f t="shared" si="61"/>
        <v>5.2247157551684698</v>
      </c>
      <c r="BE129" s="808">
        <f t="shared" si="62"/>
        <v>45.96382402959059</v>
      </c>
      <c r="BF129" s="808">
        <f t="shared" si="63"/>
        <v>0</v>
      </c>
      <c r="BG129" s="829">
        <f t="shared" si="64"/>
        <v>117.24354914210481</v>
      </c>
      <c r="BH129" s="829">
        <f t="shared" si="65"/>
        <v>71.284240310238218</v>
      </c>
      <c r="BI129" s="829">
        <f t="shared" si="66"/>
        <v>0</v>
      </c>
      <c r="BJ129" s="829">
        <f t="shared" si="67"/>
        <v>0</v>
      </c>
      <c r="BK129" s="829">
        <f t="shared" si="68"/>
        <v>4.195141117805961</v>
      </c>
      <c r="BL129" s="810">
        <f t="shared" si="69"/>
        <v>122.58536857708232</v>
      </c>
      <c r="BM129" s="810">
        <f t="shared" si="70"/>
        <v>71.81637215440189</v>
      </c>
      <c r="BN129" s="810">
        <f t="shared" si="71"/>
        <v>0</v>
      </c>
      <c r="BO129" s="810">
        <f t="shared" si="72"/>
        <v>0</v>
      </c>
      <c r="BP129" s="810">
        <f t="shared" si="73"/>
        <v>35.497086966981556</v>
      </c>
      <c r="BQ129" s="830">
        <f t="shared" si="74"/>
        <v>0</v>
      </c>
      <c r="BR129" s="830">
        <f t="shared" si="75"/>
        <v>5.5697689069475196</v>
      </c>
      <c r="BS129" s="830">
        <f t="shared" si="76"/>
        <v>29.912254180092358</v>
      </c>
      <c r="BT129" s="810">
        <f t="shared" si="77"/>
        <v>0</v>
      </c>
      <c r="BU129" s="810">
        <f t="shared" si="78"/>
        <v>9.3837509171576468</v>
      </c>
      <c r="BV129" s="810">
        <f t="shared" si="79"/>
        <v>4.7555626153338251</v>
      </c>
      <c r="BW129" s="830">
        <f t="shared" si="80"/>
        <v>0</v>
      </c>
      <c r="BX129" s="816">
        <f t="shared" si="106"/>
        <v>523.43163467290515</v>
      </c>
      <c r="BY129" s="755">
        <f t="shared" si="110"/>
        <v>0.10197382323649039</v>
      </c>
      <c r="BZ129" s="805">
        <f t="shared" ca="1" si="104"/>
        <v>85.14337575097619</v>
      </c>
      <c r="CA129" s="757" t="str" cm="1">
        <f t="array" ref="CA129">IF(AY129,INDEX(BA:BA,MATCH(1,(C:C=C129)*(AY:AY=TRUE)*(AZ:AZ=1),0)),"")</f>
        <v/>
      </c>
      <c r="CC129" s="765" t="str">
        <f t="shared" si="112"/>
        <v>D</v>
      </c>
      <c r="CD129" s="828">
        <f t="shared" ca="1" si="81"/>
        <v>0</v>
      </c>
      <c r="CE129" s="828">
        <f t="shared" ca="1" si="82"/>
        <v>1.4110468337298416</v>
      </c>
      <c r="CF129" s="828">
        <f t="shared" ca="1" si="83"/>
        <v>470.75446159249827</v>
      </c>
      <c r="CG129" s="808">
        <f t="shared" ca="1" si="84"/>
        <v>3639.6107334726144</v>
      </c>
      <c r="CH129" s="808">
        <f t="shared" ca="1" si="85"/>
        <v>2.7858793537020863</v>
      </c>
      <c r="CI129" s="829">
        <f t="shared" ca="1" si="86"/>
        <v>3888.9659368857988</v>
      </c>
      <c r="CJ129" s="829">
        <f t="shared" ca="1" si="87"/>
        <v>2299.0632244715734</v>
      </c>
      <c r="CK129" s="829">
        <f t="shared" ca="1" si="88"/>
        <v>0</v>
      </c>
      <c r="CL129" s="829">
        <f t="shared" ca="1" si="89"/>
        <v>216.04241687182559</v>
      </c>
      <c r="CM129" s="829">
        <f t="shared" ca="1" si="90"/>
        <v>1381.0404559817225</v>
      </c>
      <c r="CN129" s="810">
        <f t="shared" ca="1" si="91"/>
        <v>4212.6956303428424</v>
      </c>
      <c r="CO129" s="810">
        <f t="shared" ca="1" si="92"/>
        <v>4944.8619786533654</v>
      </c>
      <c r="CP129" s="810">
        <f t="shared" ca="1" si="93"/>
        <v>1589.7779026388464</v>
      </c>
      <c r="CQ129" s="810">
        <f t="shared" ca="1" si="94"/>
        <v>0</v>
      </c>
      <c r="CR129" s="810">
        <f t="shared" ca="1" si="95"/>
        <v>1913.8846056364221</v>
      </c>
      <c r="CS129" s="830">
        <f t="shared" ca="1" si="96"/>
        <v>1933.2858250331124</v>
      </c>
      <c r="CT129" s="830">
        <f t="shared" ca="1" si="97"/>
        <v>4883.2948891662381</v>
      </c>
      <c r="CU129" s="830">
        <f t="shared" ca="1" si="98"/>
        <v>5359.8795216075132</v>
      </c>
      <c r="CV129" s="810">
        <f t="shared" ca="1" si="99"/>
        <v>4090.4792200678498</v>
      </c>
      <c r="CW129" s="810">
        <f t="shared" ca="1" si="100"/>
        <v>1630.1660621084422</v>
      </c>
      <c r="CX129" s="810">
        <f t="shared" ca="1" si="101"/>
        <v>1653.223787594651</v>
      </c>
      <c r="CY129" s="830">
        <f t="shared" ca="1" si="102"/>
        <v>606.84863235839975</v>
      </c>
      <c r="CZ129" s="816">
        <f t="shared" ca="1" si="109"/>
        <v>44718.072210671147</v>
      </c>
      <c r="DA129" s="755">
        <f t="shared" ca="1" si="108"/>
        <v>0.1197671836911179</v>
      </c>
      <c r="DB129" s="805"/>
    </row>
    <row r="130" spans="1:106" x14ac:dyDescent="0.25">
      <c r="A130" s="764">
        <v>149</v>
      </c>
      <c r="B130" s="765" t="s">
        <v>393</v>
      </c>
      <c r="C130" s="765" t="s">
        <v>514</v>
      </c>
      <c r="D130" s="717" t="s">
        <v>108</v>
      </c>
      <c r="E130" s="785">
        <v>8.7734847478097497E-2</v>
      </c>
      <c r="F130" s="786">
        <v>4.7341193082522597E-2</v>
      </c>
      <c r="G130" s="787">
        <v>53.959395204215802</v>
      </c>
      <c r="H130" s="786">
        <v>4.1150822708125902E-2</v>
      </c>
      <c r="I130" s="787">
        <v>46.903623692283702</v>
      </c>
      <c r="J130" s="786">
        <v>4.7982790022077601E-2</v>
      </c>
      <c r="K130" s="788">
        <v>54.690686085772498</v>
      </c>
      <c r="L130" s="789">
        <v>4.8618027246694298E-2</v>
      </c>
      <c r="M130" s="790">
        <v>55.414728177229101</v>
      </c>
      <c r="N130" s="789">
        <v>5.1938924707361701E-2</v>
      </c>
      <c r="O130" s="791">
        <v>59.199880321588203</v>
      </c>
      <c r="P130" s="792">
        <v>6.4231825270489096E-2</v>
      </c>
      <c r="Q130" s="775">
        <v>73.211303281200998</v>
      </c>
      <c r="R130" s="792">
        <v>6.2455139731482201E-2</v>
      </c>
      <c r="S130" s="775">
        <v>71.186240731852493</v>
      </c>
      <c r="T130" s="792">
        <v>7.2286080421485904E-2</v>
      </c>
      <c r="U130" s="775">
        <v>82.391526855428395</v>
      </c>
      <c r="V130" s="792">
        <v>6.4934818223471205E-2</v>
      </c>
      <c r="W130" s="775">
        <v>74.012573213490597</v>
      </c>
      <c r="X130" s="792">
        <v>6.2575236924322902E-2</v>
      </c>
      <c r="Y130" s="776">
        <v>71.323127267012595</v>
      </c>
      <c r="Z130" s="793">
        <v>7.10863312904816E-2</v>
      </c>
      <c r="AA130" s="778">
        <v>81.0240552458108</v>
      </c>
      <c r="AB130" s="793">
        <v>7.0238746632122498E-2</v>
      </c>
      <c r="AC130" s="778">
        <v>80.057979982990503</v>
      </c>
      <c r="AD130" s="793">
        <v>9.1672100625596595E-2</v>
      </c>
      <c r="AE130" s="778">
        <v>104.487673097604</v>
      </c>
      <c r="AF130" s="793">
        <v>9.8092545041137902E-2</v>
      </c>
      <c r="AG130" s="778">
        <v>111.805682531819</v>
      </c>
      <c r="AH130" s="793">
        <v>7.8205781187516199E-2</v>
      </c>
      <c r="AI130" s="779">
        <v>89.138789700454893</v>
      </c>
      <c r="AJ130" s="794">
        <v>7.6918058431082695E-2</v>
      </c>
      <c r="AK130" s="781">
        <v>87.671045932216202</v>
      </c>
      <c r="AL130" s="794">
        <v>0.14246555639760999</v>
      </c>
      <c r="AM130" s="781">
        <v>162.381950265744</v>
      </c>
      <c r="AN130" s="794">
        <v>0.112386329654901</v>
      </c>
      <c r="AO130" s="782">
        <v>128.09770904651899</v>
      </c>
      <c r="AP130" s="793">
        <v>0.17353880026821</v>
      </c>
      <c r="AQ130" s="778">
        <v>197.799170177543</v>
      </c>
      <c r="AR130" s="793">
        <v>0.16499126292272701</v>
      </c>
      <c r="AS130" s="778">
        <v>188.056704565328</v>
      </c>
      <c r="AT130" s="793">
        <v>0.21047949599854601</v>
      </c>
      <c r="AU130" s="779">
        <v>239.90409973766799</v>
      </c>
      <c r="AV130" s="794">
        <v>5.4273375646635001E-2</v>
      </c>
      <c r="AW130" s="782">
        <v>61.860682735197102</v>
      </c>
      <c r="AX130" s="49" t="str">
        <f t="shared" si="58"/>
        <v>Social GradeE</v>
      </c>
      <c r="AY130" s="49" t="b" cm="1">
        <f t="array" ref="AY130">NOT(OR(BX130="", NOT(ISNUMBER(MATCH(AX130, 'Overview Variables'!$C$2:$C$36 &amp; 'Overview Variables'!$D$2:$D$36, 0)))))</f>
        <v>0</v>
      </c>
      <c r="AZ130" s="753" t="str" cm="1">
        <f t="array" ref="AZ130">IF(AY130,1 + SUMPRODUCT((C:C=C130) * (BX:BX&gt;BX130) * (BX:BX&lt;&gt;"")* (AY:AY=TRUE)),"")</f>
        <v/>
      </c>
      <c r="BA130" s="717" t="str">
        <f t="shared" si="103"/>
        <v>E</v>
      </c>
      <c r="BB130" s="828">
        <f t="shared" si="59"/>
        <v>0</v>
      </c>
      <c r="BC130" s="828">
        <f t="shared" si="60"/>
        <v>0</v>
      </c>
      <c r="BD130" s="828">
        <f t="shared" si="61"/>
        <v>6.6216250230467093</v>
      </c>
      <c r="BE130" s="808">
        <f t="shared" si="62"/>
        <v>36.414902407774029</v>
      </c>
      <c r="BF130" s="808">
        <f t="shared" si="63"/>
        <v>0</v>
      </c>
      <c r="BG130" s="829">
        <f t="shared" si="64"/>
        <v>87.291050542594675</v>
      </c>
      <c r="BH130" s="829">
        <f t="shared" si="65"/>
        <v>45.592252003982004</v>
      </c>
      <c r="BI130" s="829">
        <f t="shared" si="66"/>
        <v>0</v>
      </c>
      <c r="BJ130" s="829">
        <f t="shared" si="67"/>
        <v>0</v>
      </c>
      <c r="BK130" s="829">
        <f t="shared" si="68"/>
        <v>2.8158856615945305</v>
      </c>
      <c r="BL130" s="810">
        <f t="shared" si="69"/>
        <v>73.147834897905568</v>
      </c>
      <c r="BM130" s="810">
        <f t="shared" si="70"/>
        <v>38.069400674610392</v>
      </c>
      <c r="BN130" s="810">
        <f t="shared" si="71"/>
        <v>0</v>
      </c>
      <c r="BO130" s="810">
        <f t="shared" si="72"/>
        <v>0</v>
      </c>
      <c r="BP130" s="810">
        <f t="shared" si="73"/>
        <v>20.646326233504276</v>
      </c>
      <c r="BQ130" s="830">
        <f t="shared" si="74"/>
        <v>0</v>
      </c>
      <c r="BR130" s="830">
        <f t="shared" si="75"/>
        <v>4.5588978047235198</v>
      </c>
      <c r="BS130" s="830">
        <f t="shared" si="76"/>
        <v>18.656130722713566</v>
      </c>
      <c r="BT130" s="810">
        <f t="shared" si="77"/>
        <v>0</v>
      </c>
      <c r="BU130" s="810">
        <f t="shared" si="78"/>
        <v>8.9095281978272585</v>
      </c>
      <c r="BV130" s="810">
        <f t="shared" si="79"/>
        <v>5.2619873999636502</v>
      </c>
      <c r="BW130" s="830">
        <f t="shared" si="80"/>
        <v>0</v>
      </c>
      <c r="BX130" s="816">
        <f t="shared" si="106"/>
        <v>347.9858215702402</v>
      </c>
      <c r="BY130" s="755">
        <f t="shared" si="110"/>
        <v>6.7793847958355774E-2</v>
      </c>
      <c r="BZ130" s="805">
        <f t="shared" ca="1" si="104"/>
        <v>79.007031417910568</v>
      </c>
      <c r="CA130" s="757" t="str" cm="1">
        <f t="array" ref="CA130">IF(AY130,INDEX(BA:BA,MATCH(1,(C:C=C130)*(AY:AY=TRUE)*(AZ:AZ=1),0)),"")</f>
        <v/>
      </c>
      <c r="CC130" s="765" t="str">
        <f t="shared" si="112"/>
        <v>E</v>
      </c>
      <c r="CD130" s="828">
        <f t="shared" ca="1" si="81"/>
        <v>0</v>
      </c>
      <c r="CE130" s="828">
        <f t="shared" ca="1" si="82"/>
        <v>1.5637312629087843</v>
      </c>
      <c r="CF130" s="828">
        <f t="shared" ca="1" si="83"/>
        <v>596.61801113451293</v>
      </c>
      <c r="CG130" s="808">
        <f t="shared" ca="1" si="84"/>
        <v>2883.4865779741922</v>
      </c>
      <c r="CH130" s="808">
        <f t="shared" ca="1" si="85"/>
        <v>2.4930683859533618</v>
      </c>
      <c r="CI130" s="829">
        <f t="shared" ca="1" si="86"/>
        <v>2895.4422195431075</v>
      </c>
      <c r="CJ130" s="829">
        <f t="shared" ca="1" si="87"/>
        <v>1470.4438098380169</v>
      </c>
      <c r="CK130" s="829">
        <f t="shared" ca="1" si="88"/>
        <v>0</v>
      </c>
      <c r="CL130" s="829">
        <f t="shared" ca="1" si="89"/>
        <v>187.01227648359708</v>
      </c>
      <c r="CM130" s="829">
        <f t="shared" ca="1" si="90"/>
        <v>926.98955979691948</v>
      </c>
      <c r="CN130" s="810">
        <f t="shared" ca="1" si="91"/>
        <v>2513.7548470940105</v>
      </c>
      <c r="CO130" s="810">
        <f t="shared" ca="1" si="92"/>
        <v>2621.2397855641793</v>
      </c>
      <c r="CP130" s="810">
        <f t="shared" ca="1" si="93"/>
        <v>961.73200766313391</v>
      </c>
      <c r="CQ130" s="810">
        <f t="shared" ca="1" si="94"/>
        <v>0</v>
      </c>
      <c r="CR130" s="810">
        <f t="shared" ca="1" si="95"/>
        <v>1113.1810894231055</v>
      </c>
      <c r="CS130" s="830">
        <f t="shared" ca="1" si="96"/>
        <v>1160.8473378419001</v>
      </c>
      <c r="CT130" s="830">
        <f t="shared" ca="1" si="97"/>
        <v>3997.013650291346</v>
      </c>
      <c r="CU130" s="830">
        <f t="shared" ca="1" si="98"/>
        <v>3342.9313755850303</v>
      </c>
      <c r="CV130" s="810">
        <f t="shared" ca="1" si="99"/>
        <v>3679.5431820868566</v>
      </c>
      <c r="CW130" s="810">
        <f t="shared" ca="1" si="100"/>
        <v>1547.783037478102</v>
      </c>
      <c r="CX130" s="810">
        <f t="shared" ca="1" si="101"/>
        <v>1829.2772997233633</v>
      </c>
      <c r="CY130" s="830">
        <f t="shared" ca="1" si="102"/>
        <v>306.97021265736754</v>
      </c>
      <c r="CZ130" s="816">
        <f t="shared" ca="1" si="109"/>
        <v>32038.323079827602</v>
      </c>
      <c r="DA130" s="755">
        <f t="shared" ca="1" si="108"/>
        <v>8.5807360106669173E-2</v>
      </c>
      <c r="DB130" s="805"/>
    </row>
    <row r="131" spans="1:106" x14ac:dyDescent="0.25">
      <c r="A131" s="764">
        <v>150</v>
      </c>
      <c r="B131" s="765" t="s">
        <v>393</v>
      </c>
      <c r="C131" s="765" t="s">
        <v>517</v>
      </c>
      <c r="D131" s="717" t="s">
        <v>386</v>
      </c>
      <c r="E131" s="785" t="s">
        <v>386</v>
      </c>
      <c r="F131" s="786" t="s">
        <v>386</v>
      </c>
      <c r="G131" s="787" t="s">
        <v>386</v>
      </c>
      <c r="H131" s="786" t="s">
        <v>386</v>
      </c>
      <c r="I131" s="787" t="s">
        <v>386</v>
      </c>
      <c r="J131" s="786" t="s">
        <v>386</v>
      </c>
      <c r="K131" s="788" t="s">
        <v>386</v>
      </c>
      <c r="L131" s="789" t="s">
        <v>386</v>
      </c>
      <c r="M131" s="790" t="s">
        <v>386</v>
      </c>
      <c r="N131" s="789" t="s">
        <v>386</v>
      </c>
      <c r="O131" s="791" t="s">
        <v>386</v>
      </c>
      <c r="P131" s="792" t="s">
        <v>386</v>
      </c>
      <c r="Q131" s="775" t="s">
        <v>386</v>
      </c>
      <c r="R131" s="792" t="s">
        <v>386</v>
      </c>
      <c r="S131" s="775" t="s">
        <v>386</v>
      </c>
      <c r="T131" s="792" t="s">
        <v>386</v>
      </c>
      <c r="U131" s="775" t="s">
        <v>386</v>
      </c>
      <c r="V131" s="792" t="s">
        <v>386</v>
      </c>
      <c r="W131" s="775" t="s">
        <v>386</v>
      </c>
      <c r="X131" s="792" t="s">
        <v>386</v>
      </c>
      <c r="Y131" s="776" t="s">
        <v>386</v>
      </c>
      <c r="Z131" s="793" t="s">
        <v>386</v>
      </c>
      <c r="AA131" s="778" t="s">
        <v>386</v>
      </c>
      <c r="AB131" s="793" t="s">
        <v>386</v>
      </c>
      <c r="AC131" s="778" t="s">
        <v>386</v>
      </c>
      <c r="AD131" s="793" t="s">
        <v>386</v>
      </c>
      <c r="AE131" s="778" t="s">
        <v>386</v>
      </c>
      <c r="AF131" s="793" t="s">
        <v>386</v>
      </c>
      <c r="AG131" s="778" t="s">
        <v>386</v>
      </c>
      <c r="AH131" s="793" t="s">
        <v>386</v>
      </c>
      <c r="AI131" s="779" t="s">
        <v>386</v>
      </c>
      <c r="AJ131" s="794" t="s">
        <v>386</v>
      </c>
      <c r="AK131" s="781" t="s">
        <v>386</v>
      </c>
      <c r="AL131" s="794" t="s">
        <v>386</v>
      </c>
      <c r="AM131" s="781" t="s">
        <v>386</v>
      </c>
      <c r="AN131" s="794" t="s">
        <v>386</v>
      </c>
      <c r="AO131" s="782" t="s">
        <v>386</v>
      </c>
      <c r="AP131" s="793" t="s">
        <v>386</v>
      </c>
      <c r="AQ131" s="778" t="s">
        <v>386</v>
      </c>
      <c r="AR131" s="793" t="s">
        <v>386</v>
      </c>
      <c r="AS131" s="778" t="s">
        <v>386</v>
      </c>
      <c r="AT131" s="793" t="s">
        <v>386</v>
      </c>
      <c r="AU131" s="779" t="s">
        <v>386</v>
      </c>
      <c r="AV131" s="794" t="s">
        <v>386</v>
      </c>
      <c r="AW131" s="782" t="s">
        <v>386</v>
      </c>
      <c r="AX131" s="49" t="str">
        <f t="shared" si="58"/>
        <v>Occupation</v>
      </c>
      <c r="AY131" s="49" t="b" cm="1">
        <f t="array" ref="AY131">NOT(OR(BX131="", NOT(ISNUMBER(MATCH(AX131, 'Overview Variables'!$C$2:$C$36 &amp; 'Overview Variables'!$D$2:$D$36, 0)))))</f>
        <v>0</v>
      </c>
      <c r="AZ131" s="753" t="str" cm="1">
        <f t="array" ref="AZ131">IF(AY131,1 + SUMPRODUCT((C:C=C131) * (BX:BX&gt;BX131) * (BX:BX&lt;&gt;"")* (AY:AY=TRUE)),"")</f>
        <v/>
      </c>
      <c r="BA131" s="717" t="str">
        <f t="shared" si="103"/>
        <v/>
      </c>
      <c r="BB131" s="828" t="str">
        <f t="shared" si="59"/>
        <v/>
      </c>
      <c r="BC131" s="828" t="str">
        <f t="shared" si="60"/>
        <v/>
      </c>
      <c r="BD131" s="828" t="str">
        <f t="shared" si="61"/>
        <v/>
      </c>
      <c r="BE131" s="808" t="str">
        <f t="shared" si="62"/>
        <v/>
      </c>
      <c r="BF131" s="808" t="str">
        <f t="shared" si="63"/>
        <v/>
      </c>
      <c r="BG131" s="829" t="str">
        <f t="shared" si="64"/>
        <v/>
      </c>
      <c r="BH131" s="829" t="str">
        <f t="shared" si="65"/>
        <v/>
      </c>
      <c r="BI131" s="829" t="str">
        <f t="shared" si="66"/>
        <v/>
      </c>
      <c r="BJ131" s="829" t="str">
        <f t="shared" si="67"/>
        <v/>
      </c>
      <c r="BK131" s="829" t="str">
        <f t="shared" si="68"/>
        <v/>
      </c>
      <c r="BL131" s="810" t="str">
        <f t="shared" si="69"/>
        <v/>
      </c>
      <c r="BM131" s="810" t="str">
        <f t="shared" si="70"/>
        <v/>
      </c>
      <c r="BN131" s="810" t="str">
        <f t="shared" si="71"/>
        <v/>
      </c>
      <c r="BO131" s="810" t="str">
        <f t="shared" si="72"/>
        <v/>
      </c>
      <c r="BP131" s="810" t="str">
        <f t="shared" si="73"/>
        <v/>
      </c>
      <c r="BQ131" s="830" t="str">
        <f t="shared" si="74"/>
        <v/>
      </c>
      <c r="BR131" s="830" t="str">
        <f t="shared" si="75"/>
        <v/>
      </c>
      <c r="BS131" s="830" t="str">
        <f t="shared" si="76"/>
        <v/>
      </c>
      <c r="BT131" s="810" t="str">
        <f t="shared" si="77"/>
        <v/>
      </c>
      <c r="BU131" s="810" t="str">
        <f t="shared" si="78"/>
        <v/>
      </c>
      <c r="BV131" s="810" t="str">
        <f t="shared" si="79"/>
        <v/>
      </c>
      <c r="BW131" s="830" t="str">
        <f t="shared" si="80"/>
        <v/>
      </c>
      <c r="BX131" s="816" t="str">
        <f t="shared" si="106"/>
        <v/>
      </c>
      <c r="BY131" s="755" t="str">
        <f t="shared" si="110"/>
        <v/>
      </c>
      <c r="BZ131" s="805" t="str">
        <f t="shared" ca="1" si="104"/>
        <v/>
      </c>
      <c r="CA131" s="757" t="str" cm="1">
        <f t="array" ref="CA131">IF(AY131,INDEX(BA:BA,MATCH(1,(C:C=C131)*(AY:AY=TRUE)*(AZ:AZ=1),0)),"")</f>
        <v/>
      </c>
      <c r="CC131" s="765" t="str">
        <f t="shared" si="112"/>
        <v/>
      </c>
      <c r="CD131" s="828" t="str">
        <f t="shared" si="81"/>
        <v/>
      </c>
      <c r="CE131" s="828" t="str">
        <f t="shared" si="82"/>
        <v/>
      </c>
      <c r="CF131" s="828" t="str">
        <f t="shared" si="83"/>
        <v/>
      </c>
      <c r="CG131" s="808" t="str">
        <f t="shared" si="84"/>
        <v/>
      </c>
      <c r="CH131" s="808" t="str">
        <f t="shared" si="85"/>
        <v/>
      </c>
      <c r="CI131" s="829" t="str">
        <f t="shared" si="86"/>
        <v/>
      </c>
      <c r="CJ131" s="829" t="str">
        <f t="shared" si="87"/>
        <v/>
      </c>
      <c r="CK131" s="829" t="str">
        <f t="shared" si="88"/>
        <v/>
      </c>
      <c r="CL131" s="829" t="str">
        <f t="shared" si="89"/>
        <v/>
      </c>
      <c r="CM131" s="829" t="str">
        <f t="shared" si="90"/>
        <v/>
      </c>
      <c r="CN131" s="810" t="str">
        <f t="shared" si="91"/>
        <v/>
      </c>
      <c r="CO131" s="810" t="str">
        <f t="shared" si="92"/>
        <v/>
      </c>
      <c r="CP131" s="810" t="str">
        <f t="shared" si="93"/>
        <v/>
      </c>
      <c r="CQ131" s="810" t="str">
        <f t="shared" si="94"/>
        <v/>
      </c>
      <c r="CR131" s="810" t="str">
        <f t="shared" si="95"/>
        <v/>
      </c>
      <c r="CS131" s="830" t="str">
        <f t="shared" si="96"/>
        <v/>
      </c>
      <c r="CT131" s="830" t="str">
        <f t="shared" si="97"/>
        <v/>
      </c>
      <c r="CU131" s="830" t="str">
        <f t="shared" si="98"/>
        <v/>
      </c>
      <c r="CV131" s="810" t="str">
        <f t="shared" si="99"/>
        <v/>
      </c>
      <c r="CW131" s="810" t="str">
        <f t="shared" si="100"/>
        <v/>
      </c>
      <c r="CX131" s="810" t="str">
        <f t="shared" si="101"/>
        <v/>
      </c>
      <c r="CY131" s="830" t="str">
        <f t="shared" si="102"/>
        <v/>
      </c>
      <c r="CZ131" s="816" t="str">
        <f t="shared" si="109"/>
        <v/>
      </c>
      <c r="DA131" s="755" t="str">
        <f t="shared" ca="1" si="108"/>
        <v/>
      </c>
      <c r="DB131" s="805"/>
    </row>
    <row r="132" spans="1:106" x14ac:dyDescent="0.25">
      <c r="A132" s="764">
        <v>151</v>
      </c>
      <c r="B132" s="765" t="s">
        <v>393</v>
      </c>
      <c r="C132" s="765" t="s">
        <v>517</v>
      </c>
      <c r="D132" s="717" t="s">
        <v>518</v>
      </c>
      <c r="E132" s="785">
        <v>6.40629411432551E-2</v>
      </c>
      <c r="F132" s="786">
        <v>0.17681007345225599</v>
      </c>
      <c r="G132" s="787">
        <v>275.99431168306802</v>
      </c>
      <c r="H132" s="786">
        <v>0.24009102977432201</v>
      </c>
      <c r="I132" s="787">
        <v>374.77366085556298</v>
      </c>
      <c r="J132" s="786">
        <v>0.192798774259448</v>
      </c>
      <c r="K132" s="788">
        <v>300.95211181191098</v>
      </c>
      <c r="L132" s="789">
        <v>0.16071562946798101</v>
      </c>
      <c r="M132" s="790">
        <v>250.87145017053601</v>
      </c>
      <c r="N132" s="789">
        <v>0.14184176394293099</v>
      </c>
      <c r="O132" s="791">
        <v>221.410009299682</v>
      </c>
      <c r="P132" s="792">
        <v>0.107415569107774</v>
      </c>
      <c r="Q132" s="775">
        <v>167.67192887316199</v>
      </c>
      <c r="R132" s="792">
        <v>5.0438014335014499E-2</v>
      </c>
      <c r="S132" s="775">
        <v>78.731968022240807</v>
      </c>
      <c r="T132" s="792">
        <v>5.39419087136929E-2</v>
      </c>
      <c r="U132" s="775">
        <v>84.2014240230871</v>
      </c>
      <c r="V132" s="792">
        <v>0.133707965391133</v>
      </c>
      <c r="W132" s="775">
        <v>208.71343557602299</v>
      </c>
      <c r="X132" s="792">
        <v>7.7521782553294102E-2</v>
      </c>
      <c r="Y132" s="776">
        <v>121.008778507285</v>
      </c>
      <c r="Z132" s="793">
        <v>6.8882118290039804E-2</v>
      </c>
      <c r="AA132" s="778">
        <v>107.522566183791</v>
      </c>
      <c r="AB132" s="793">
        <v>2.4799081515499401E-2</v>
      </c>
      <c r="AC132" s="778">
        <v>38.710494824214599</v>
      </c>
      <c r="AD132" s="793">
        <v>2.04050956371425E-2</v>
      </c>
      <c r="AE132" s="778">
        <v>31.851637269530599</v>
      </c>
      <c r="AF132" s="793">
        <v>2.2210073122394501E-2</v>
      </c>
      <c r="AG132" s="778">
        <v>34.669143698428101</v>
      </c>
      <c r="AH132" s="793">
        <v>3.1553487008465497E-2</v>
      </c>
      <c r="AI132" s="779">
        <v>49.253884453894798</v>
      </c>
      <c r="AJ132" s="794">
        <v>5.9312521922132502E-2</v>
      </c>
      <c r="AK132" s="781">
        <v>92.584762522064295</v>
      </c>
      <c r="AL132" s="794">
        <v>9.9655911186132505E-3</v>
      </c>
      <c r="AM132" s="781">
        <v>15.5559375526149</v>
      </c>
      <c r="AN132" s="794">
        <v>1.2079683526419799E-2</v>
      </c>
      <c r="AO132" s="782">
        <v>18.8559615135492</v>
      </c>
      <c r="AP132" s="793">
        <v>1.2928501469147801E-2</v>
      </c>
      <c r="AQ132" s="778">
        <v>20.180936495309599</v>
      </c>
      <c r="AR132" s="793">
        <v>1.4881516587677701E-2</v>
      </c>
      <c r="AS132" s="778">
        <v>23.229524467820202</v>
      </c>
      <c r="AT132" s="793">
        <v>9.8881082487639795E-3</v>
      </c>
      <c r="AU132" s="779">
        <v>15.434989515471299</v>
      </c>
      <c r="AV132" s="794">
        <v>4.0978125895500997E-2</v>
      </c>
      <c r="AW132" s="782">
        <v>63.965414581680299</v>
      </c>
      <c r="AX132" s="49" t="str">
        <f t="shared" si="58"/>
        <v>OccupationDirector / managerial</v>
      </c>
      <c r="AY132" s="49" t="b" cm="1">
        <f t="array" ref="AY132">NOT(OR(BX132="", NOT(ISNUMBER(MATCH(AX132, 'Overview Variables'!$C$2:$C$36 &amp; 'Overview Variables'!$D$2:$D$36, 0)))))</f>
        <v>0</v>
      </c>
      <c r="AZ132" s="753" t="str" cm="1">
        <f t="array" ref="AZ132">IF(AY132,1 + SUMPRODUCT((C:C=C132) * (BX:BX&gt;BX132) * (BX:BX&lt;&gt;"")* (AY:AY=TRUE)),"")</f>
        <v/>
      </c>
      <c r="BA132" s="717" t="str">
        <f t="shared" si="103"/>
        <v>Director / managerial</v>
      </c>
      <c r="BB132" s="828">
        <f t="shared" si="59"/>
        <v>0</v>
      </c>
      <c r="BC132" s="828">
        <f t="shared" si="60"/>
        <v>0</v>
      </c>
      <c r="BD132" s="828">
        <f t="shared" si="61"/>
        <v>26.606230847803822</v>
      </c>
      <c r="BE132" s="808">
        <f t="shared" si="62"/>
        <v>120.37600647151778</v>
      </c>
      <c r="BF132" s="808">
        <f t="shared" si="63"/>
        <v>0</v>
      </c>
      <c r="BG132" s="829">
        <f t="shared" si="64"/>
        <v>145.97775841746486</v>
      </c>
      <c r="BH132" s="829">
        <f t="shared" si="65"/>
        <v>36.819750464560585</v>
      </c>
      <c r="BI132" s="829">
        <f t="shared" si="66"/>
        <v>0</v>
      </c>
      <c r="BJ132" s="829">
        <f t="shared" si="67"/>
        <v>0</v>
      </c>
      <c r="BK132" s="829">
        <f t="shared" si="68"/>
        <v>3.4884802148982348</v>
      </c>
      <c r="BL132" s="810">
        <f t="shared" si="69"/>
        <v>70.879699720450958</v>
      </c>
      <c r="BM132" s="810">
        <f t="shared" si="70"/>
        <v>13.441102181400675</v>
      </c>
      <c r="BN132" s="810">
        <f t="shared" si="71"/>
        <v>0</v>
      </c>
      <c r="BO132" s="810">
        <f t="shared" si="72"/>
        <v>0</v>
      </c>
      <c r="BP132" s="810">
        <f t="shared" si="73"/>
        <v>8.3301205702348913</v>
      </c>
      <c r="BQ132" s="830">
        <f t="shared" si="74"/>
        <v>0</v>
      </c>
      <c r="BR132" s="830">
        <f t="shared" si="75"/>
        <v>0.31889891579562402</v>
      </c>
      <c r="BS132" s="830">
        <f t="shared" si="76"/>
        <v>2.0052274653856865</v>
      </c>
      <c r="BT132" s="810">
        <f t="shared" si="77"/>
        <v>0</v>
      </c>
      <c r="BU132" s="810">
        <f t="shared" si="78"/>
        <v>0.80360189573459584</v>
      </c>
      <c r="BV132" s="810">
        <f t="shared" si="79"/>
        <v>0.24720270621909948</v>
      </c>
      <c r="BW132" s="830">
        <f t="shared" si="80"/>
        <v>0</v>
      </c>
      <c r="BX132" s="816">
        <f t="shared" si="106"/>
        <v>429.29407987146681</v>
      </c>
      <c r="BY132" s="755">
        <f t="shared" si="110"/>
        <v>8.3634147646886189E-2</v>
      </c>
      <c r="BZ132" s="805">
        <f t="shared" ca="1" si="104"/>
        <v>121.04327983237586</v>
      </c>
      <c r="CA132" s="757" t="str" cm="1">
        <f t="array" ref="CA132">IF(AY132,INDEX(BA:BA,MATCH(1,(C:C=C132)*(AY:AY=TRUE)*(AZ:AZ=1),0)),"")</f>
        <v/>
      </c>
      <c r="CC132" s="765"/>
      <c r="CD132" s="828">
        <f t="shared" ca="1" si="81"/>
        <v>0</v>
      </c>
      <c r="CE132" s="828">
        <f t="shared" ca="1" si="82"/>
        <v>9.1234591314242355</v>
      </c>
      <c r="CF132" s="828">
        <f t="shared" ca="1" si="83"/>
        <v>2397.2599591419762</v>
      </c>
      <c r="CG132" s="808">
        <f t="shared" ca="1" si="84"/>
        <v>9531.8832681164859</v>
      </c>
      <c r="CH132" s="808">
        <f t="shared" ca="1" si="85"/>
        <v>6.8084046692606872</v>
      </c>
      <c r="CI132" s="829">
        <f t="shared" ca="1" si="86"/>
        <v>4842.0790242402363</v>
      </c>
      <c r="CJ132" s="829">
        <f t="shared" ca="1" si="87"/>
        <v>1187.5126095035814</v>
      </c>
      <c r="CK132" s="829">
        <f t="shared" ca="1" si="88"/>
        <v>0</v>
      </c>
      <c r="CL132" s="829">
        <f t="shared" ca="1" si="89"/>
        <v>385.07894032646306</v>
      </c>
      <c r="CM132" s="829">
        <f t="shared" ca="1" si="90"/>
        <v>1148.4076867444987</v>
      </c>
      <c r="CN132" s="810">
        <f t="shared" ca="1" si="91"/>
        <v>2435.8094669723873</v>
      </c>
      <c r="CO132" s="810">
        <f t="shared" ca="1" si="92"/>
        <v>925.47692307692216</v>
      </c>
      <c r="CP132" s="810">
        <f t="shared" ca="1" si="93"/>
        <v>214.06985832926196</v>
      </c>
      <c r="CQ132" s="810">
        <f t="shared" ca="1" si="94"/>
        <v>0</v>
      </c>
      <c r="CR132" s="810">
        <f t="shared" ca="1" si="95"/>
        <v>449.13233407849788</v>
      </c>
      <c r="CS132" s="830">
        <f t="shared" ca="1" si="96"/>
        <v>895.14458084882369</v>
      </c>
      <c r="CT132" s="830">
        <f t="shared" ca="1" si="97"/>
        <v>279.59462442381334</v>
      </c>
      <c r="CU132" s="830">
        <f t="shared" ca="1" si="98"/>
        <v>359.31018649335692</v>
      </c>
      <c r="CV132" s="810">
        <f t="shared" ca="1" si="99"/>
        <v>274.12301665034084</v>
      </c>
      <c r="CW132" s="810">
        <f t="shared" ca="1" si="100"/>
        <v>139.60350710900451</v>
      </c>
      <c r="CX132" s="810">
        <f t="shared" ca="1" si="101"/>
        <v>85.937548790007753</v>
      </c>
      <c r="CY132" s="830">
        <f t="shared" ca="1" si="102"/>
        <v>231.77228006495363</v>
      </c>
      <c r="CZ132" s="816">
        <f t="shared" ca="1" si="109"/>
        <v>25798.127678711298</v>
      </c>
      <c r="DA132" s="755">
        <f t="shared" ca="1" si="108"/>
        <v>6.9094416280445395E-2</v>
      </c>
      <c r="DB132" s="805"/>
    </row>
    <row r="133" spans="1:106" x14ac:dyDescent="0.25">
      <c r="A133" s="764">
        <v>152</v>
      </c>
      <c r="B133" s="765" t="s">
        <v>393</v>
      </c>
      <c r="C133" s="765" t="s">
        <v>517</v>
      </c>
      <c r="D133" s="717" t="s">
        <v>519</v>
      </c>
      <c r="E133" s="785">
        <v>0.21446291102787499</v>
      </c>
      <c r="F133" s="786">
        <v>0.27072402938090201</v>
      </c>
      <c r="G133" s="787">
        <v>126.233495611609</v>
      </c>
      <c r="H133" s="786">
        <v>0.26588279916556001</v>
      </c>
      <c r="I133" s="787">
        <v>123.976121508022</v>
      </c>
      <c r="J133" s="786">
        <v>0.23425263874701999</v>
      </c>
      <c r="K133" s="788">
        <v>109.227575819192</v>
      </c>
      <c r="L133" s="789">
        <v>0.26390247573180797</v>
      </c>
      <c r="M133" s="790">
        <v>123.052734138028</v>
      </c>
      <c r="N133" s="789">
        <v>0.32046692607003802</v>
      </c>
      <c r="O133" s="791">
        <v>149.42766771844501</v>
      </c>
      <c r="P133" s="792">
        <v>0.22997488853584699</v>
      </c>
      <c r="Q133" s="775">
        <v>107.23294178635599</v>
      </c>
      <c r="R133" s="792">
        <v>0.26510928236439202</v>
      </c>
      <c r="S133" s="775">
        <v>123.615445250546</v>
      </c>
      <c r="T133" s="792">
        <v>0.311761889562719</v>
      </c>
      <c r="U133" s="775">
        <v>145.36867380402001</v>
      </c>
      <c r="V133" s="792">
        <v>0.355811256801355</v>
      </c>
      <c r="W133" s="775">
        <v>165.90806079057</v>
      </c>
      <c r="X133" s="792">
        <v>0.25250542411406102</v>
      </c>
      <c r="Y133" s="776">
        <v>117.738504482596</v>
      </c>
      <c r="Z133" s="793">
        <v>0.18290039890693199</v>
      </c>
      <c r="AA133" s="778">
        <v>85.282997433136103</v>
      </c>
      <c r="AB133" s="793">
        <v>0.187944890929965</v>
      </c>
      <c r="AC133" s="778">
        <v>87.635148674045894</v>
      </c>
      <c r="AD133" s="793">
        <v>0.217917402577881</v>
      </c>
      <c r="AE133" s="778">
        <v>101.61076408664201</v>
      </c>
      <c r="AF133" s="793">
        <v>0.21465181439212699</v>
      </c>
      <c r="AG133" s="778">
        <v>100.088082066659</v>
      </c>
      <c r="AH133" s="793">
        <v>0.15663136292007099</v>
      </c>
      <c r="AI133" s="779">
        <v>73.034242689969403</v>
      </c>
      <c r="AJ133" s="794">
        <v>0.320448965275342</v>
      </c>
      <c r="AK133" s="781">
        <v>149.41929293951</v>
      </c>
      <c r="AL133" s="794">
        <v>0.14282931896383799</v>
      </c>
      <c r="AM133" s="781">
        <v>66.598610584593501</v>
      </c>
      <c r="AN133" s="794">
        <v>0.15545822737119699</v>
      </c>
      <c r="AO133" s="782">
        <v>72.487231767077404</v>
      </c>
      <c r="AP133" s="793">
        <v>0.13173359451518099</v>
      </c>
      <c r="AQ133" s="778">
        <v>61.424884090125303</v>
      </c>
      <c r="AR133" s="793">
        <v>0.13535545023696599</v>
      </c>
      <c r="AS133" s="778">
        <v>63.113686925276099</v>
      </c>
      <c r="AT133" s="793">
        <v>0.113257871454592</v>
      </c>
      <c r="AU133" s="779">
        <v>52.810003795887802</v>
      </c>
      <c r="AV133" s="794">
        <v>0.15321425159996099</v>
      </c>
      <c r="AW133" s="782">
        <v>71.440908297681005</v>
      </c>
      <c r="AX133" s="49" t="str">
        <f t="shared" si="58"/>
        <v>OccupationProfessional</v>
      </c>
      <c r="AY133" s="49" t="b" cm="1">
        <f t="array" ref="AY133">NOT(OR(BX133="", NOT(ISNUMBER(MATCH(AX133, 'Overview Variables'!$C$2:$C$36 &amp; 'Overview Variables'!$D$2:$D$36, 0)))))</f>
        <v>0</v>
      </c>
      <c r="AZ133" s="753" t="str" cm="1">
        <f t="array" ref="AZ133">IF(AY133,1 + SUMPRODUCT((C:C=C133) * (BX:BX&gt;BX133) * (BX:BX&lt;&gt;"")* (AY:AY=TRUE)),"")</f>
        <v/>
      </c>
      <c r="BA133" s="717" t="str">
        <f t="shared" si="103"/>
        <v>Professional</v>
      </c>
      <c r="BB133" s="828">
        <f t="shared" si="59"/>
        <v>0</v>
      </c>
      <c r="BC133" s="828">
        <f t="shared" si="60"/>
        <v>0</v>
      </c>
      <c r="BD133" s="828">
        <f t="shared" si="61"/>
        <v>32.326864147088756</v>
      </c>
      <c r="BE133" s="808">
        <f t="shared" si="62"/>
        <v>197.66295432312418</v>
      </c>
      <c r="BF133" s="808">
        <f t="shared" si="63"/>
        <v>0</v>
      </c>
      <c r="BG133" s="829">
        <f t="shared" si="64"/>
        <v>312.53587352021606</v>
      </c>
      <c r="BH133" s="829">
        <f t="shared" si="65"/>
        <v>193.52977612600617</v>
      </c>
      <c r="BI133" s="829">
        <f t="shared" si="66"/>
        <v>0</v>
      </c>
      <c r="BJ133" s="829">
        <f t="shared" si="67"/>
        <v>0</v>
      </c>
      <c r="BK133" s="829">
        <f t="shared" si="68"/>
        <v>11.362744085132746</v>
      </c>
      <c r="BL133" s="810">
        <f t="shared" si="69"/>
        <v>188.20451047523301</v>
      </c>
      <c r="BM133" s="810">
        <f t="shared" si="70"/>
        <v>101.86613088404103</v>
      </c>
      <c r="BN133" s="810">
        <f t="shared" si="71"/>
        <v>0</v>
      </c>
      <c r="BO133" s="810">
        <f t="shared" si="72"/>
        <v>0</v>
      </c>
      <c r="BP133" s="810">
        <f t="shared" si="73"/>
        <v>41.35067981089874</v>
      </c>
      <c r="BQ133" s="830">
        <f t="shared" si="74"/>
        <v>0</v>
      </c>
      <c r="BR133" s="830">
        <f t="shared" si="75"/>
        <v>4.5705382068428158</v>
      </c>
      <c r="BS133" s="830">
        <f t="shared" si="76"/>
        <v>25.806065743618699</v>
      </c>
      <c r="BT133" s="810">
        <f t="shared" si="77"/>
        <v>0</v>
      </c>
      <c r="BU133" s="810">
        <f t="shared" si="78"/>
        <v>7.3091943127961638</v>
      </c>
      <c r="BV133" s="810">
        <f t="shared" si="79"/>
        <v>2.8314467863648001</v>
      </c>
      <c r="BW133" s="830">
        <f t="shared" si="80"/>
        <v>0</v>
      </c>
      <c r="BX133" s="816">
        <f t="shared" si="106"/>
        <v>1119.3567784213631</v>
      </c>
      <c r="BY133" s="755">
        <f t="shared" si="110"/>
        <v>0.21807067571037658</v>
      </c>
      <c r="BZ133" s="805">
        <f t="shared" ca="1" si="104"/>
        <v>105.2747279028534</v>
      </c>
      <c r="CA133" s="757" t="str" cm="1">
        <f t="array" ref="CA133">IF(AY133,INDEX(BA:BA,MATCH(1,(C:C=C133)*(AY:AY=TRUE)*(AZ:AZ=1),0)),"")</f>
        <v/>
      </c>
      <c r="CC133" s="765" t="str">
        <f t="shared" ref="CC133:CC142" si="113">D133</f>
        <v>Professional</v>
      </c>
      <c r="CD133" s="828">
        <f t="shared" ca="1" si="81"/>
        <v>0</v>
      </c>
      <c r="CE133" s="828">
        <f t="shared" ca="1" si="82"/>
        <v>10.10354636829128</v>
      </c>
      <c r="CF133" s="828">
        <f t="shared" ca="1" si="83"/>
        <v>2912.6973101804465</v>
      </c>
      <c r="CG133" s="808">
        <f t="shared" ca="1" si="84"/>
        <v>15651.791933177799</v>
      </c>
      <c r="CH133" s="808">
        <f t="shared" ca="1" si="85"/>
        <v>15.382412451361825</v>
      </c>
      <c r="CI133" s="829">
        <f t="shared" ca="1" si="86"/>
        <v>10366.80802541891</v>
      </c>
      <c r="CJ133" s="829">
        <f t="shared" ca="1" si="87"/>
        <v>6241.7329439872456</v>
      </c>
      <c r="CK133" s="829">
        <f t="shared" ca="1" si="88"/>
        <v>0</v>
      </c>
      <c r="CL133" s="829">
        <f t="shared" ca="1" si="89"/>
        <v>1024.7364195879024</v>
      </c>
      <c r="CM133" s="829">
        <f t="shared" ca="1" si="90"/>
        <v>3740.6153528257</v>
      </c>
      <c r="CN133" s="810">
        <f t="shared" ca="1" si="91"/>
        <v>6467.723906146929</v>
      </c>
      <c r="CO133" s="810">
        <f t="shared" ca="1" si="92"/>
        <v>7013.915384615364</v>
      </c>
      <c r="CP133" s="810">
        <f t="shared" ca="1" si="93"/>
        <v>2286.1714704445494</v>
      </c>
      <c r="CQ133" s="810">
        <f t="shared" ca="1" si="94"/>
        <v>0</v>
      </c>
      <c r="CR133" s="810">
        <f t="shared" ca="1" si="95"/>
        <v>2229.4908198042904</v>
      </c>
      <c r="CS133" s="830">
        <f t="shared" ca="1" si="96"/>
        <v>4836.2157839354613</v>
      </c>
      <c r="CT133" s="830">
        <f t="shared" ca="1" si="97"/>
        <v>4007.2193728494385</v>
      </c>
      <c r="CU133" s="830">
        <f t="shared" ca="1" si="98"/>
        <v>4624.1049731562543</v>
      </c>
      <c r="CV133" s="810">
        <f t="shared" ca="1" si="99"/>
        <v>2793.1474045053824</v>
      </c>
      <c r="CW133" s="810">
        <f t="shared" ca="1" si="100"/>
        <v>1269.769478672978</v>
      </c>
      <c r="CX133" s="810">
        <f t="shared" ca="1" si="101"/>
        <v>984.32416081185909</v>
      </c>
      <c r="CY133" s="830">
        <f t="shared" ca="1" si="102"/>
        <v>866.57980704937938</v>
      </c>
      <c r="CZ133" s="816">
        <f t="shared" ca="1" si="109"/>
        <v>77342.530505989533</v>
      </c>
      <c r="DA133" s="755">
        <f t="shared" ca="1" si="108"/>
        <v>0.20714437363505733</v>
      </c>
      <c r="DB133" s="805"/>
    </row>
    <row r="134" spans="1:106" x14ac:dyDescent="0.25">
      <c r="A134" s="764">
        <v>153</v>
      </c>
      <c r="B134" s="765" t="s">
        <v>393</v>
      </c>
      <c r="C134" s="765" t="s">
        <v>517</v>
      </c>
      <c r="D134" s="717" t="s">
        <v>520</v>
      </c>
      <c r="E134" s="785">
        <v>0.14635698018031501</v>
      </c>
      <c r="F134" s="786">
        <v>0.18100734522560299</v>
      </c>
      <c r="G134" s="787">
        <v>123.675239132836</v>
      </c>
      <c r="H134" s="786">
        <v>0.12687274796131201</v>
      </c>
      <c r="I134" s="787">
        <v>86.687186224395703</v>
      </c>
      <c r="J134" s="786">
        <v>0.17509363295880101</v>
      </c>
      <c r="K134" s="788">
        <v>119.63463084786299</v>
      </c>
      <c r="L134" s="789">
        <v>0.128583791105425</v>
      </c>
      <c r="M134" s="790">
        <v>87.856275079607897</v>
      </c>
      <c r="N134" s="789">
        <v>8.7989623865110195E-2</v>
      </c>
      <c r="O134" s="791">
        <v>60.119868390769298</v>
      </c>
      <c r="P134" s="792">
        <v>0.13967611336032301</v>
      </c>
      <c r="Q134" s="775">
        <v>95.435225015054996</v>
      </c>
      <c r="R134" s="792">
        <v>0.106627732059109</v>
      </c>
      <c r="S134" s="775">
        <v>72.854558715096104</v>
      </c>
      <c r="T134" s="792">
        <v>0.13158314714331301</v>
      </c>
      <c r="U134" s="775">
        <v>89.905617744503203</v>
      </c>
      <c r="V134" s="792">
        <v>6.8860940148068803E-2</v>
      </c>
      <c r="W134" s="775">
        <v>47.049986999752399</v>
      </c>
      <c r="X134" s="792">
        <v>0.10176671143713099</v>
      </c>
      <c r="Y134" s="776">
        <v>69.533213456408106</v>
      </c>
      <c r="Z134" s="793">
        <v>0.14951157458303199</v>
      </c>
      <c r="AA134" s="778">
        <v>102.155410967642</v>
      </c>
      <c r="AB134" s="793">
        <v>0.137830080367393</v>
      </c>
      <c r="AC134" s="778">
        <v>94.173902876093294</v>
      </c>
      <c r="AD134" s="793">
        <v>0.13024689038367501</v>
      </c>
      <c r="AE134" s="778">
        <v>88.992605766536101</v>
      </c>
      <c r="AF134" s="793">
        <v>0.182737647782409</v>
      </c>
      <c r="AG134" s="778">
        <v>124.857487191435</v>
      </c>
      <c r="AH134" s="793">
        <v>0.14695642613698801</v>
      </c>
      <c r="AI134" s="779">
        <v>100.409577975668</v>
      </c>
      <c r="AJ134" s="794">
        <v>7.3167309715889098E-2</v>
      </c>
      <c r="AK134" s="781">
        <v>49.9923608875675</v>
      </c>
      <c r="AL134" s="794">
        <v>0.187366097513471</v>
      </c>
      <c r="AM134" s="781">
        <v>128.01992585705901</v>
      </c>
      <c r="AN134" s="794">
        <v>0.16544221531506001</v>
      </c>
      <c r="AO134" s="782">
        <v>113.040194674166</v>
      </c>
      <c r="AP134" s="793">
        <v>0.25063663075416198</v>
      </c>
      <c r="AQ134" s="778">
        <v>171.25020647827699</v>
      </c>
      <c r="AR134" s="793">
        <v>0.22284360189573399</v>
      </c>
      <c r="AS134" s="778">
        <v>152.260316946404</v>
      </c>
      <c r="AT134" s="793">
        <v>0.22397866250325199</v>
      </c>
      <c r="AU134" s="779">
        <v>153.03585946314601</v>
      </c>
      <c r="AV134" s="794">
        <v>0.103925876396981</v>
      </c>
      <c r="AW134" s="782">
        <v>71.0084864206285</v>
      </c>
      <c r="AX134" s="49" t="str">
        <f t="shared" si="58"/>
        <v>OccupationLooking after home</v>
      </c>
      <c r="AY134" s="49" t="b" cm="1">
        <f t="array" ref="AY134">NOT(OR(BX134="", NOT(ISNUMBER(MATCH(AX134, 'Overview Variables'!$C$2:$C$36 &amp; 'Overview Variables'!$D$2:$D$36, 0)))))</f>
        <v>0</v>
      </c>
      <c r="AZ134" s="753" t="str" cm="1">
        <f t="array" ref="AZ134">IF(AY134,1 + SUMPRODUCT((C:C=C134) * (BX:BX&gt;BX134) * (BX:BX&lt;&gt;"")* (AY:AY=TRUE)),"")</f>
        <v/>
      </c>
      <c r="BA134" s="717" t="str">
        <f t="shared" si="103"/>
        <v>Looking after home</v>
      </c>
      <c r="BB134" s="828">
        <f t="shared" si="59"/>
        <v>0</v>
      </c>
      <c r="BC134" s="828">
        <f t="shared" si="60"/>
        <v>0</v>
      </c>
      <c r="BD134" s="828">
        <f t="shared" si="61"/>
        <v>24.162921348314541</v>
      </c>
      <c r="BE134" s="808">
        <f t="shared" si="62"/>
        <v>96.309259537963328</v>
      </c>
      <c r="BF134" s="808">
        <f t="shared" si="63"/>
        <v>0</v>
      </c>
      <c r="BG134" s="829">
        <f t="shared" si="64"/>
        <v>189.81983805667898</v>
      </c>
      <c r="BH134" s="829">
        <f t="shared" si="65"/>
        <v>77.838244403149574</v>
      </c>
      <c r="BI134" s="829">
        <f t="shared" si="66"/>
        <v>0</v>
      </c>
      <c r="BJ134" s="829">
        <f t="shared" si="67"/>
        <v>0</v>
      </c>
      <c r="BK134" s="829">
        <f t="shared" si="68"/>
        <v>4.5795020146708945</v>
      </c>
      <c r="BL134" s="810">
        <f t="shared" si="69"/>
        <v>153.84741024593993</v>
      </c>
      <c r="BM134" s="810">
        <f t="shared" si="70"/>
        <v>74.703903559126999</v>
      </c>
      <c r="BN134" s="810">
        <f t="shared" si="71"/>
        <v>0</v>
      </c>
      <c r="BO134" s="810">
        <f t="shared" si="72"/>
        <v>0</v>
      </c>
      <c r="BP134" s="810">
        <f t="shared" si="73"/>
        <v>38.796496500164835</v>
      </c>
      <c r="BQ134" s="830">
        <f t="shared" si="74"/>
        <v>0</v>
      </c>
      <c r="BR134" s="830">
        <f t="shared" si="75"/>
        <v>5.9957151204310719</v>
      </c>
      <c r="BS134" s="830">
        <f t="shared" si="76"/>
        <v>27.46340774229996</v>
      </c>
      <c r="BT134" s="810">
        <f t="shared" si="77"/>
        <v>0</v>
      </c>
      <c r="BU134" s="810">
        <f t="shared" si="78"/>
        <v>12.033554502369636</v>
      </c>
      <c r="BV134" s="810">
        <f t="shared" si="79"/>
        <v>5.5994665625812994</v>
      </c>
      <c r="BW134" s="830">
        <f t="shared" si="80"/>
        <v>0</v>
      </c>
      <c r="BX134" s="816">
        <f t="shared" si="106"/>
        <v>711.14971959369097</v>
      </c>
      <c r="BY134" s="755">
        <f t="shared" si="110"/>
        <v>0.13854465606734678</v>
      </c>
      <c r="BZ134" s="805">
        <f t="shared" ca="1" si="104"/>
        <v>93.314712504101067</v>
      </c>
      <c r="CA134" s="757" t="str" cm="1">
        <f t="array" ref="CA134">IF(AY134,INDEX(BA:BA,MATCH(1,(C:C=C134)*(AY:AY=TRUE)*(AZ:AZ=1),0)),"")</f>
        <v/>
      </c>
      <c r="CC134" s="765" t="str">
        <f t="shared" si="113"/>
        <v>Looking after home</v>
      </c>
      <c r="CD134" s="828">
        <f t="shared" ca="1" si="81"/>
        <v>0</v>
      </c>
      <c r="CE134" s="828">
        <f t="shared" ca="1" si="82"/>
        <v>4.821164422529856</v>
      </c>
      <c r="CF134" s="828">
        <f t="shared" ca="1" si="83"/>
        <v>2177.1142322097317</v>
      </c>
      <c r="CG134" s="808">
        <f t="shared" ca="1" si="84"/>
        <v>7626.1760666716518</v>
      </c>
      <c r="CH134" s="808">
        <f t="shared" ca="1" si="85"/>
        <v>4.2235019455252889</v>
      </c>
      <c r="CI134" s="829">
        <f t="shared" ca="1" si="86"/>
        <v>6296.3198380566409</v>
      </c>
      <c r="CJ134" s="829">
        <f t="shared" ca="1" si="87"/>
        <v>2510.4433235996621</v>
      </c>
      <c r="CK134" s="829">
        <f t="shared" ca="1" si="88"/>
        <v>0</v>
      </c>
      <c r="CL134" s="829">
        <f t="shared" ca="1" si="89"/>
        <v>198.31950762643814</v>
      </c>
      <c r="CM134" s="829">
        <f t="shared" ca="1" si="90"/>
        <v>1507.5720632296586</v>
      </c>
      <c r="CN134" s="810">
        <f t="shared" ca="1" si="91"/>
        <v>5287.0283004051771</v>
      </c>
      <c r="CO134" s="810">
        <f t="shared" ca="1" si="92"/>
        <v>5143.6807692307393</v>
      </c>
      <c r="CP134" s="810">
        <f t="shared" ca="1" si="93"/>
        <v>1366.4201270151345</v>
      </c>
      <c r="CQ134" s="810">
        <f t="shared" ca="1" si="94"/>
        <v>0</v>
      </c>
      <c r="CR134" s="810">
        <f t="shared" ca="1" si="95"/>
        <v>2091.7777696338871</v>
      </c>
      <c r="CS134" s="830">
        <f t="shared" ca="1" si="96"/>
        <v>1104.2410382321982</v>
      </c>
      <c r="CT134" s="830">
        <f t="shared" ca="1" si="97"/>
        <v>5256.7432318379424</v>
      </c>
      <c r="CU134" s="830">
        <f t="shared" ca="1" si="98"/>
        <v>4921.0786945464597</v>
      </c>
      <c r="CV134" s="810">
        <f t="shared" ca="1" si="99"/>
        <v>5314.2484818804969</v>
      </c>
      <c r="CW134" s="810">
        <f t="shared" ca="1" si="100"/>
        <v>2090.4958293838804</v>
      </c>
      <c r="CX134" s="810">
        <f t="shared" ca="1" si="101"/>
        <v>1946.5985558157631</v>
      </c>
      <c r="CY134" s="830">
        <f t="shared" ca="1" si="102"/>
        <v>587.80475690132459</v>
      </c>
      <c r="CZ134" s="816">
        <f t="shared" ca="1" si="109"/>
        <v>55435.107252644833</v>
      </c>
      <c r="DA134" s="755">
        <f t="shared" ca="1" si="108"/>
        <v>0.1484703240780578</v>
      </c>
      <c r="DB134" s="805"/>
    </row>
    <row r="135" spans="1:106" x14ac:dyDescent="0.25">
      <c r="A135" s="764">
        <v>154</v>
      </c>
      <c r="B135" s="765" t="s">
        <v>393</v>
      </c>
      <c r="C135" s="765" t="s">
        <v>517</v>
      </c>
      <c r="D135" s="717" t="s">
        <v>521</v>
      </c>
      <c r="E135" s="785">
        <v>5.4619887443768902E-2</v>
      </c>
      <c r="F135" s="786">
        <v>2.8331584470094401E-2</v>
      </c>
      <c r="G135" s="787">
        <v>51.870455608795801</v>
      </c>
      <c r="H135" s="786">
        <v>3.43258107339275E-2</v>
      </c>
      <c r="I135" s="787">
        <v>62.844894671864502</v>
      </c>
      <c r="J135" s="786">
        <v>4.0943139257746002E-2</v>
      </c>
      <c r="K135" s="788">
        <v>74.960131142519899</v>
      </c>
      <c r="L135" s="789">
        <v>4.2873805402964801E-2</v>
      </c>
      <c r="M135" s="790">
        <v>78.494862236952301</v>
      </c>
      <c r="N135" s="789">
        <v>6.9571984435797596E-2</v>
      </c>
      <c r="O135" s="791">
        <v>127.374822050708</v>
      </c>
      <c r="P135" s="792">
        <v>4.3611951007020901E-2</v>
      </c>
      <c r="Q135" s="775">
        <v>79.846285021951701</v>
      </c>
      <c r="R135" s="792">
        <v>8.3266967524997695E-2</v>
      </c>
      <c r="S135" s="775">
        <v>152.44807600660201</v>
      </c>
      <c r="T135" s="792">
        <v>8.6418767954037606E-2</v>
      </c>
      <c r="U135" s="775">
        <v>158.21850245115499</v>
      </c>
      <c r="V135" s="792">
        <v>4.9326554277049302E-2</v>
      </c>
      <c r="W135" s="775">
        <v>90.308780529492793</v>
      </c>
      <c r="X135" s="792">
        <v>7.3389124220821694E-2</v>
      </c>
      <c r="Y135" s="776">
        <v>134.36337505524</v>
      </c>
      <c r="Z135" s="793">
        <v>4.79316518516191E-2</v>
      </c>
      <c r="AA135" s="778">
        <v>87.754944389009793</v>
      </c>
      <c r="AB135" s="793">
        <v>7.3363949483352398E-2</v>
      </c>
      <c r="AC135" s="778">
        <v>134.31728426551601</v>
      </c>
      <c r="AD135" s="793">
        <v>7.6171508022998005E-2</v>
      </c>
      <c r="AE135" s="778">
        <v>139.45746062076</v>
      </c>
      <c r="AF135" s="793">
        <v>6.0889769698626299E-2</v>
      </c>
      <c r="AG135" s="778">
        <v>111.479119691178</v>
      </c>
      <c r="AH135" s="793">
        <v>5.8635980503536397E-2</v>
      </c>
      <c r="AI135" s="779">
        <v>107.352803617367</v>
      </c>
      <c r="AJ135" s="794">
        <v>5.7979656260961E-2</v>
      </c>
      <c r="AK135" s="781">
        <v>106.151182242275</v>
      </c>
      <c r="AL135" s="794">
        <v>4.4277088878789797E-2</v>
      </c>
      <c r="AM135" s="781">
        <v>81.064042697585194</v>
      </c>
      <c r="AN135" s="794">
        <v>4.6505604219647702E-2</v>
      </c>
      <c r="AO135" s="782">
        <v>85.144086515237007</v>
      </c>
      <c r="AP135" s="793">
        <v>3.5969637610185998E-2</v>
      </c>
      <c r="AQ135" s="778">
        <v>65.854470401859999</v>
      </c>
      <c r="AR135" s="793">
        <v>4.0758293838862501E-2</v>
      </c>
      <c r="AS135" s="778">
        <v>74.621709685548396</v>
      </c>
      <c r="AT135" s="793">
        <v>3.7405672651574198E-2</v>
      </c>
      <c r="AU135" s="779">
        <v>68.483613574054502</v>
      </c>
      <c r="AV135" s="794">
        <v>3.1044034769318898E-2</v>
      </c>
      <c r="AW135" s="782">
        <v>56.836504471523597</v>
      </c>
      <c r="AX135" s="49" t="str">
        <f t="shared" ref="AX135:AX198" si="114">_xlfn.CONCAT(C135,D135)</f>
        <v>OccupationOffice worker</v>
      </c>
      <c r="AY135" s="49" t="b" cm="1">
        <f t="array" ref="AY135">NOT(OR(BX135="", NOT(ISNUMBER(MATCH(AX135, 'Overview Variables'!$C$2:$C$36 &amp; 'Overview Variables'!$D$2:$D$36, 0)))))</f>
        <v>0</v>
      </c>
      <c r="AZ135" s="753" t="str" cm="1">
        <f t="array" ref="AZ135">IF(AY135,1 + SUMPRODUCT((C:C=C135) * (BX:BX&gt;BX135) * (BX:BX&lt;&gt;"")* (AY:AY=TRUE)),"")</f>
        <v/>
      </c>
      <c r="BA135" s="717" t="str">
        <f t="shared" si="103"/>
        <v>Office worker</v>
      </c>
      <c r="BB135" s="828">
        <f t="shared" ref="BB135:BB198" si="115">IF(OR(F135="",F135="*"),"",BB$5*F135)</f>
        <v>0</v>
      </c>
      <c r="BC135" s="828">
        <f t="shared" ref="BC135:BC198" si="116">IF(OR(H135="",H135="*"),"",BC$5*H135)</f>
        <v>0</v>
      </c>
      <c r="BD135" s="828">
        <f t="shared" ref="BD135:BD198" si="117">IF(OR(J135="",J135="*"),"",BD$5*J135)</f>
        <v>5.6501532175689482</v>
      </c>
      <c r="BE135" s="808">
        <f t="shared" ref="BE135:BE198" si="118">IF(OR(L135="",L135="*"),"",BE$5*L135)</f>
        <v>32.112480246820638</v>
      </c>
      <c r="BF135" s="808">
        <f t="shared" ref="BF135:BF198" si="119">IF(OR(N135="",N135="*"),"",BF$5*N135)</f>
        <v>0</v>
      </c>
      <c r="BG135" s="829">
        <f t="shared" ref="BG135:BG198" si="120">IF(OR(P135="",P135="*"),"",BG$5*P135)</f>
        <v>59.268641418541407</v>
      </c>
      <c r="BH135" s="829">
        <f t="shared" ref="BH135:BH198" si="121">IF(OR(R135="",R135="*"),"",BH$5*R135)</f>
        <v>60.78488629324832</v>
      </c>
      <c r="BI135" s="829">
        <f t="shared" ref="BI135:BI198" si="122">IF(OR(T135="",T135="*"),"",BI$5*T135)</f>
        <v>0</v>
      </c>
      <c r="BJ135" s="829">
        <f t="shared" ref="BJ135:BJ198" si="123">IF(OR(V135="",V135="*"),"",BJ$5*V135)</f>
        <v>0</v>
      </c>
      <c r="BK135" s="829">
        <f t="shared" ref="BK135:BK198" si="124">IF(OR(X135="",X135="*"),"",BK$5*X135)</f>
        <v>3.3025105899369764</v>
      </c>
      <c r="BL135" s="810">
        <f t="shared" ref="BL135:BL198" si="125">IF(OR(Z135="",Z135="*"),"",BL$5*Z135)</f>
        <v>49.321669755316051</v>
      </c>
      <c r="BM135" s="810">
        <f t="shared" ref="BM135:BM198" si="126">IF(OR(AB135="",AB135="*"),"",BM$5*AB135)</f>
        <v>39.763260619976997</v>
      </c>
      <c r="BN135" s="810">
        <f t="shared" ref="BN135:BN198" si="127">IF(OR(AD135="",AD135="*"),"",BN$5*AD135)</f>
        <v>0</v>
      </c>
      <c r="BO135" s="810">
        <f t="shared" ref="BO135:BO198" si="128">IF(OR(AF135="",AF135="*"),"",BO$5*AF135)</f>
        <v>0</v>
      </c>
      <c r="BP135" s="810">
        <f t="shared" ref="BP135:BP198" si="129">IF(OR(AH135="",AH135="*"),"",BP$5*AH135)</f>
        <v>15.479898852933609</v>
      </c>
      <c r="BQ135" s="830">
        <f t="shared" ref="BQ135:BQ198" si="130">IF(OR(AJ135="",AJ135="*"),"",BQ$5*AJ135)</f>
        <v>0</v>
      </c>
      <c r="BR135" s="830">
        <f t="shared" ref="BR135:BR198" si="131">IF(OR(AL135="",AL135="*"),"",BR$5*AL135)</f>
        <v>1.4168668441212735</v>
      </c>
      <c r="BS135" s="830">
        <f t="shared" ref="BS135:BS198" si="132">IF(OR(AN135="",AN135="*"),"",BS$5*AN135)</f>
        <v>7.7199303004615185</v>
      </c>
      <c r="BT135" s="810">
        <f t="shared" ref="BT135:BT198" si="133">IF(OR(AP135="",AP135="*"),"",BT$5*AP135)</f>
        <v>0</v>
      </c>
      <c r="BU135" s="810">
        <f t="shared" ref="BU135:BU198" si="134">IF(OR(AR135="",AR135="*"),"",BU$5*AR135)</f>
        <v>2.2009478672985749</v>
      </c>
      <c r="BV135" s="810">
        <f t="shared" ref="BV135:BV198" si="135">IF(OR(AT135="",AT135="*"),"",BV$5*AT135)</f>
        <v>0.935141816289355</v>
      </c>
      <c r="BW135" s="830">
        <f t="shared" ref="BW135:BW198" si="136">IF(OR(AV135="",AV135="*"),"",BW$5*AV135)</f>
        <v>0</v>
      </c>
      <c r="BX135" s="816">
        <f t="shared" si="106"/>
        <v>277.95638782251359</v>
      </c>
      <c r="BY135" s="755">
        <f t="shared" si="110"/>
        <v>5.4150864567019986E-2</v>
      </c>
      <c r="BZ135" s="805">
        <f t="shared" ca="1" si="104"/>
        <v>104.08536415181784</v>
      </c>
      <c r="CA135" s="757" t="str" cm="1">
        <f t="array" ref="CA135">IF(AY135,INDEX(BA:BA,MATCH(1,(C:C=C135)*(AY:AY=TRUE)*(AZ:AZ=1),0)),"")</f>
        <v/>
      </c>
      <c r="CC135" s="765" t="str">
        <f t="shared" si="113"/>
        <v>Office worker</v>
      </c>
      <c r="CD135" s="828">
        <f t="shared" ref="CD135:CD198" ca="1" si="137">IF(OR(F135="",F135="*"),"",CD$5*F135)</f>
        <v>0</v>
      </c>
      <c r="CE135" s="828">
        <f t="shared" ref="CE135:CE198" ca="1" si="138">IF(OR(H135="",H135="*"),"",CE$5*H135)</f>
        <v>1.3043808078892449</v>
      </c>
      <c r="CF135" s="828">
        <f t="shared" ref="CF135:CF198" ca="1" si="139">IF(OR(J135="",J135="*"),"",CF$5*J135)</f>
        <v>509.0869935308138</v>
      </c>
      <c r="CG135" s="808">
        <f t="shared" ref="CG135:CG198" ca="1" si="140">IF(OR(L135="",L135="*"),"",CG$5*L135)</f>
        <v>2542.8025246444395</v>
      </c>
      <c r="CH135" s="808">
        <f t="shared" ref="CH135:CH198" ca="1" si="141">IF(OR(N135="",N135="*"),"",CH$5*N135)</f>
        <v>3.3394552529182846</v>
      </c>
      <c r="CI135" s="829">
        <f t="shared" ref="CI135:CI198" ca="1" si="142">IF(OR(P135="",P135="*"),"",CI$5*P135)</f>
        <v>1965.9395274944882</v>
      </c>
      <c r="CJ135" s="829">
        <f t="shared" ref="CJ135:CJ198" ca="1" si="143">IF(OR(R135="",R135="*"),"",CJ$5*R135)</f>
        <v>1960.4374834085456</v>
      </c>
      <c r="CK135" s="829">
        <f t="shared" ref="CK135:CK198" ca="1" si="144">IF(OR(T135="",T135="*"),"",CK$5*T135)</f>
        <v>0</v>
      </c>
      <c r="CL135" s="829">
        <f t="shared" ref="CL135:CL198" ca="1" si="145">IF(OR(V135="",V135="*"),"",CL$5*V135)</f>
        <v>142.06047631790199</v>
      </c>
      <c r="CM135" s="829">
        <f t="shared" ref="CM135:CM198" ca="1" si="146">IF(OR(X135="",X135="*"),"",CM$5*X135)</f>
        <v>1087.1864862072525</v>
      </c>
      <c r="CN135" s="810">
        <f t="shared" ref="CN135:CN198" ca="1" si="147">IF(OR(Z135="",Z135="*"),"",CN$5*Z135)</f>
        <v>1694.9590727769546</v>
      </c>
      <c r="CO135" s="810">
        <f t="shared" ref="CO135:CO198" ca="1" si="148">IF(OR(AB135="",AB135="*"),"",CO$5*AB135)</f>
        <v>2737.8692307692281</v>
      </c>
      <c r="CP135" s="810">
        <f t="shared" ref="CP135:CP198" ca="1" si="149">IF(OR(AD135="",AD135="*"),"",CP$5*AD135)</f>
        <v>799.1152906692721</v>
      </c>
      <c r="CQ135" s="810">
        <f t="shared" ref="CQ135:CQ198" ca="1" si="150">IF(OR(AF135="",AF135="*"),"",CQ$5*AF135)</f>
        <v>0</v>
      </c>
      <c r="CR135" s="810">
        <f t="shared" ref="CR135:CR198" ca="1" si="151">IF(OR(AH135="",AH135="*"),"",CR$5*AH135)</f>
        <v>834.62454648733706</v>
      </c>
      <c r="CS135" s="830">
        <f t="shared" ref="CS135:CS198" ca="1" si="152">IF(OR(AJ135="",AJ135="*"),"",CS$5*AJ135)</f>
        <v>875.02897229042344</v>
      </c>
      <c r="CT135" s="830">
        <f t="shared" ref="CT135:CT198" ca="1" si="153">IF(OR(AL135="",AL135="*"),"",CT$5*AL135)</f>
        <v>1242.2380055833266</v>
      </c>
      <c r="CU135" s="830">
        <f t="shared" ref="CU135:CU198" ca="1" si="154">IF(OR(AN135="",AN135="*"),"",CU$5*AN135)</f>
        <v>1383.3091975134209</v>
      </c>
      <c r="CV135" s="810">
        <f t="shared" ref="CV135:CV198" ca="1" si="155">IF(OR(AP135="",AP135="*"),"",CV$5*AP135)</f>
        <v>762.66422624877373</v>
      </c>
      <c r="CW135" s="810">
        <f t="shared" ref="CW135:CW198" ca="1" si="156">IF(OR(AR135="",AR135="*"),"",CW$5*AR135)</f>
        <v>382.35355450236915</v>
      </c>
      <c r="CX135" s="810">
        <f t="shared" ref="CX135:CX198" ca="1" si="157">IF(OR(AT135="",AT135="*"),"",CX$5*AT135)</f>
        <v>325.09270101483133</v>
      </c>
      <c r="CY135" s="830">
        <f t="shared" ref="CY135:CY198" ca="1" si="158">IF(OR(AV135="",AV135="*"),"",CY$5*AV135)</f>
        <v>175.58506065526768</v>
      </c>
      <c r="CZ135" s="816">
        <f t="shared" ca="1" si="109"/>
        <v>19424.997186175449</v>
      </c>
      <c r="DA135" s="755">
        <f t="shared" ca="1" si="108"/>
        <v>5.2025436052696217E-2</v>
      </c>
      <c r="DB135" s="805"/>
    </row>
    <row r="136" spans="1:106" x14ac:dyDescent="0.25">
      <c r="A136" s="764">
        <v>155</v>
      </c>
      <c r="B136" s="765" t="s">
        <v>393</v>
      </c>
      <c r="C136" s="765" t="s">
        <v>517</v>
      </c>
      <c r="D136" s="717" t="s">
        <v>522</v>
      </c>
      <c r="E136" s="785">
        <v>0.143599540740461</v>
      </c>
      <c r="F136" s="786">
        <v>0.12539349422875101</v>
      </c>
      <c r="G136" s="787">
        <v>87.321654082017005</v>
      </c>
      <c r="H136" s="786">
        <v>7.5289209178835595E-2</v>
      </c>
      <c r="I136" s="787">
        <v>52.4299790867098</v>
      </c>
      <c r="J136" s="786">
        <v>0.18105209397344199</v>
      </c>
      <c r="K136" s="788">
        <v>126.08124861671401</v>
      </c>
      <c r="L136" s="789">
        <v>0.18793739182782701</v>
      </c>
      <c r="M136" s="790">
        <v>130.87603961596199</v>
      </c>
      <c r="N136" s="789">
        <v>0.106044098573281</v>
      </c>
      <c r="O136" s="791">
        <v>73.847101478508705</v>
      </c>
      <c r="P136" s="792">
        <v>0.22344078306769799</v>
      </c>
      <c r="Q136" s="775">
        <v>155.59992874318399</v>
      </c>
      <c r="R136" s="792">
        <v>0.16570804943515299</v>
      </c>
      <c r="S136" s="775">
        <v>115.395946658805</v>
      </c>
      <c r="T136" s="792">
        <v>6.8863708905202603E-2</v>
      </c>
      <c r="U136" s="775">
        <v>47.955382412862399</v>
      </c>
      <c r="V136" s="792">
        <v>6.7255374186067196E-2</v>
      </c>
      <c r="W136" s="775">
        <v>46.835368580755301</v>
      </c>
      <c r="X136" s="792">
        <v>0.12959327754244501</v>
      </c>
      <c r="Y136" s="776">
        <v>90.246303626185906</v>
      </c>
      <c r="Z136" s="793">
        <v>0.21189182397838899</v>
      </c>
      <c r="AA136" s="778">
        <v>147.55745240255101</v>
      </c>
      <c r="AB136" s="793">
        <v>0.19586681974741599</v>
      </c>
      <c r="AC136" s="778">
        <v>136.39794301391299</v>
      </c>
      <c r="AD136" s="793">
        <v>9.4697681409943196E-2</v>
      </c>
      <c r="AE136" s="778">
        <v>65.945671498418903</v>
      </c>
      <c r="AF136" s="793">
        <v>4.9408870361511599E-2</v>
      </c>
      <c r="AG136" s="778">
        <v>34.407401379376203</v>
      </c>
      <c r="AH136" s="793">
        <v>0.19093341151463999</v>
      </c>
      <c r="AI136" s="779">
        <v>132.96241097297701</v>
      </c>
      <c r="AJ136" s="794">
        <v>6.3240968081374901E-2</v>
      </c>
      <c r="AK136" s="781">
        <v>44.039812213379598</v>
      </c>
      <c r="AL136" s="794">
        <v>0.128124391352333</v>
      </c>
      <c r="AM136" s="781">
        <v>89.223399108150701</v>
      </c>
      <c r="AN136" s="794">
        <v>0.11029481021004001</v>
      </c>
      <c r="AO136" s="782">
        <v>76.8072165421367</v>
      </c>
      <c r="AP136" s="793">
        <v>8.3325171400587594E-2</v>
      </c>
      <c r="AQ136" s="778">
        <v>58.026070954632999</v>
      </c>
      <c r="AR136" s="793">
        <v>0.191374407582938</v>
      </c>
      <c r="AS136" s="778">
        <v>133.269512281256</v>
      </c>
      <c r="AT136" s="793">
        <v>0.12158469945355101</v>
      </c>
      <c r="AU136" s="779">
        <v>84.669281549654002</v>
      </c>
      <c r="AV136" s="794">
        <v>0.19390581717451499</v>
      </c>
      <c r="AW136" s="782">
        <v>135.032337968946</v>
      </c>
      <c r="AX136" s="49" t="str">
        <f t="shared" si="114"/>
        <v>OccupationRetired</v>
      </c>
      <c r="AY136" s="49" t="b" cm="1">
        <f t="array" ref="AY136">NOT(OR(BX136="", NOT(ISNUMBER(MATCH(AX136, 'Overview Variables'!$C$2:$C$36 &amp; 'Overview Variables'!$D$2:$D$36, 0)))))</f>
        <v>0</v>
      </c>
      <c r="AZ136" s="753" t="str" cm="1">
        <f t="array" ref="AZ136">IF(AY136,1 + SUMPRODUCT((C:C=C136) * (BX:BX&gt;BX136) * (BX:BX&lt;&gt;"")* (AY:AY=TRUE)),"")</f>
        <v/>
      </c>
      <c r="BA136" s="717" t="str">
        <f t="shared" ref="BA136:BA199" si="159">D136</f>
        <v>Retired</v>
      </c>
      <c r="BB136" s="828">
        <f t="shared" si="115"/>
        <v>0</v>
      </c>
      <c r="BC136" s="828">
        <f t="shared" si="116"/>
        <v>0</v>
      </c>
      <c r="BD136" s="828">
        <f t="shared" si="117"/>
        <v>24.985188968334995</v>
      </c>
      <c r="BE136" s="808">
        <f t="shared" si="118"/>
        <v>140.76510647904243</v>
      </c>
      <c r="BF136" s="808">
        <f t="shared" si="119"/>
        <v>0</v>
      </c>
      <c r="BG136" s="829">
        <f t="shared" si="120"/>
        <v>303.65602418900158</v>
      </c>
      <c r="BH136" s="829">
        <f t="shared" si="121"/>
        <v>120.96687608766169</v>
      </c>
      <c r="BI136" s="829">
        <f t="shared" si="122"/>
        <v>0</v>
      </c>
      <c r="BJ136" s="829">
        <f t="shared" si="123"/>
        <v>0</v>
      </c>
      <c r="BK136" s="829">
        <f t="shared" si="124"/>
        <v>5.8316974894100255</v>
      </c>
      <c r="BL136" s="810">
        <f t="shared" si="125"/>
        <v>218.03668687376228</v>
      </c>
      <c r="BM136" s="810">
        <f t="shared" si="126"/>
        <v>106.15981630309946</v>
      </c>
      <c r="BN136" s="810">
        <f t="shared" si="127"/>
        <v>0</v>
      </c>
      <c r="BO136" s="810">
        <f t="shared" si="128"/>
        <v>0</v>
      </c>
      <c r="BP136" s="810">
        <f t="shared" si="129"/>
        <v>50.406420639864962</v>
      </c>
      <c r="BQ136" s="830">
        <f t="shared" si="130"/>
        <v>0</v>
      </c>
      <c r="BR136" s="830">
        <f t="shared" si="131"/>
        <v>4.099980523274656</v>
      </c>
      <c r="BS136" s="830">
        <f t="shared" si="132"/>
        <v>18.308938494866641</v>
      </c>
      <c r="BT136" s="810">
        <f t="shared" si="133"/>
        <v>0</v>
      </c>
      <c r="BU136" s="810">
        <f t="shared" si="134"/>
        <v>10.334218009478652</v>
      </c>
      <c r="BV136" s="810">
        <f t="shared" si="135"/>
        <v>3.0396174863387753</v>
      </c>
      <c r="BW136" s="830">
        <f t="shared" si="136"/>
        <v>0</v>
      </c>
      <c r="BX136" s="816">
        <f t="shared" si="106"/>
        <v>1006.5905715441361</v>
      </c>
      <c r="BY136" s="755">
        <f t="shared" si="110"/>
        <v>0.19610180626225132</v>
      </c>
      <c r="BZ136" s="805">
        <f t="shared" ref="BZ136:BZ199" ca="1" si="160">IFERROR(IF(DA136&gt;0,BY136/DA136*100,""),"")</f>
        <v>118.95617726812291</v>
      </c>
      <c r="CA136" s="757" t="str" cm="1">
        <f t="array" ref="CA136">IF(AY136,INDEX(BA:BA,MATCH(1,(C:C=C136)*(AY:AY=TRUE)*(AZ:AZ=1),0)),"")</f>
        <v/>
      </c>
      <c r="CC136" s="765" t="str">
        <f t="shared" si="113"/>
        <v>Retired</v>
      </c>
      <c r="CD136" s="828">
        <f t="shared" ca="1" si="137"/>
        <v>0</v>
      </c>
      <c r="CE136" s="828">
        <f t="shared" ca="1" si="138"/>
        <v>2.8609899487957526</v>
      </c>
      <c r="CF136" s="828">
        <f t="shared" ca="1" si="139"/>
        <v>2251.2017364657777</v>
      </c>
      <c r="CG136" s="808">
        <f t="shared" ca="1" si="140"/>
        <v>11146.378771916592</v>
      </c>
      <c r="CH136" s="808">
        <f t="shared" ca="1" si="141"/>
        <v>5.0901167315174876</v>
      </c>
      <c r="CI136" s="829">
        <f t="shared" ca="1" si="142"/>
        <v>10072.26361912569</v>
      </c>
      <c r="CJ136" s="829">
        <f t="shared" ca="1" si="143"/>
        <v>3901.430315901242</v>
      </c>
      <c r="CK136" s="829">
        <f t="shared" ca="1" si="144"/>
        <v>0</v>
      </c>
      <c r="CL136" s="829">
        <f t="shared" ca="1" si="145"/>
        <v>193.69547765587353</v>
      </c>
      <c r="CM136" s="829">
        <f t="shared" ca="1" si="146"/>
        <v>1919.7948135137804</v>
      </c>
      <c r="CN136" s="810">
        <f t="shared" ca="1" si="147"/>
        <v>7492.9186795237911</v>
      </c>
      <c r="CO136" s="810">
        <f t="shared" ca="1" si="148"/>
        <v>7309.5538461538172</v>
      </c>
      <c r="CP136" s="810">
        <f t="shared" ca="1" si="149"/>
        <v>993.47337567171405</v>
      </c>
      <c r="CQ136" s="810">
        <f t="shared" ca="1" si="150"/>
        <v>0</v>
      </c>
      <c r="CR136" s="810">
        <f t="shared" ca="1" si="151"/>
        <v>2717.7461794993856</v>
      </c>
      <c r="CS136" s="830">
        <f t="shared" ca="1" si="152"/>
        <v>954.43269028410998</v>
      </c>
      <c r="CT136" s="830">
        <f t="shared" ca="1" si="153"/>
        <v>3594.6579237810547</v>
      </c>
      <c r="CU136" s="830">
        <f t="shared" ca="1" si="154"/>
        <v>3280.7191296976398</v>
      </c>
      <c r="CV136" s="810">
        <f t="shared" ca="1" si="155"/>
        <v>1766.7436092066587</v>
      </c>
      <c r="CW136" s="810">
        <f t="shared" ca="1" si="156"/>
        <v>1795.2833175355413</v>
      </c>
      <c r="CX136" s="810">
        <f t="shared" ca="1" si="157"/>
        <v>1056.6926229508117</v>
      </c>
      <c r="CY136" s="830">
        <f t="shared" ca="1" si="158"/>
        <v>1096.7313019390567</v>
      </c>
      <c r="CZ136" s="816">
        <f t="shared" ca="1" si="109"/>
        <v>61551.66851750284</v>
      </c>
      <c r="DA136" s="755">
        <f t="shared" ca="1" si="108"/>
        <v>0.16485214199532064</v>
      </c>
      <c r="DB136" s="805"/>
    </row>
    <row r="137" spans="1:106" x14ac:dyDescent="0.25">
      <c r="A137" s="764">
        <v>156</v>
      </c>
      <c r="B137" s="765" t="s">
        <v>393</v>
      </c>
      <c r="C137" s="765" t="s">
        <v>517</v>
      </c>
      <c r="D137" s="717" t="s">
        <v>523</v>
      </c>
      <c r="E137" s="785">
        <v>7.3101319430066397E-2</v>
      </c>
      <c r="F137" s="786">
        <v>0.145330535152151</v>
      </c>
      <c r="G137" s="787">
        <v>198.80699320507301</v>
      </c>
      <c r="H137" s="786">
        <v>0.14583728427839901</v>
      </c>
      <c r="I137" s="787">
        <v>199.50020795167299</v>
      </c>
      <c r="J137" s="786">
        <v>9.70377936670071E-2</v>
      </c>
      <c r="K137" s="788">
        <v>132.74424377502501</v>
      </c>
      <c r="L137" s="789">
        <v>9.1541876740160996E-2</v>
      </c>
      <c r="M137" s="790">
        <v>125.22602526721199</v>
      </c>
      <c r="N137" s="789">
        <v>0.12850843060959699</v>
      </c>
      <c r="O137" s="791">
        <v>175.79495364996399</v>
      </c>
      <c r="P137" s="792">
        <v>8.0228565571670102E-2</v>
      </c>
      <c r="Q137" s="775">
        <v>109.749818740853</v>
      </c>
      <c r="R137" s="792">
        <v>7.3415331976521198E-2</v>
      </c>
      <c r="S137" s="775">
        <v>100.429557973649</v>
      </c>
      <c r="T137" s="792">
        <v>7.7800829875518604E-2</v>
      </c>
      <c r="U137" s="775">
        <v>106.428762821371</v>
      </c>
      <c r="V137" s="792">
        <v>0.15796985103915701</v>
      </c>
      <c r="W137" s="775">
        <v>216.09712693391501</v>
      </c>
      <c r="X137" s="792">
        <v>8.6234803870923304E-2</v>
      </c>
      <c r="Y137" s="776">
        <v>117.96613870071199</v>
      </c>
      <c r="Z137" s="793">
        <v>8.1194836196877798E-2</v>
      </c>
      <c r="AA137" s="778">
        <v>111.071642522887</v>
      </c>
      <c r="AB137" s="793">
        <v>4.5694603903559103E-2</v>
      </c>
      <c r="AC137" s="778">
        <v>62.5085898035993</v>
      </c>
      <c r="AD137" s="793">
        <v>5.5841569275863298E-2</v>
      </c>
      <c r="AE137" s="778">
        <v>76.389276843744398</v>
      </c>
      <c r="AF137" s="793">
        <v>5.4465933164764502E-2</v>
      </c>
      <c r="AG137" s="778">
        <v>74.507455664832804</v>
      </c>
      <c r="AH137" s="793">
        <v>6.9153809506358299E-2</v>
      </c>
      <c r="AI137" s="779">
        <v>94.599947094683301</v>
      </c>
      <c r="AJ137" s="794">
        <v>0.12157137846369601</v>
      </c>
      <c r="AK137" s="781">
        <v>166.30531351763099</v>
      </c>
      <c r="AL137" s="794">
        <v>4.0186976563007203E-2</v>
      </c>
      <c r="AM137" s="781">
        <v>54.974351867140598</v>
      </c>
      <c r="AN137" s="794">
        <v>4.4763115757747003E-2</v>
      </c>
      <c r="AO137" s="782">
        <v>61.234347213897202</v>
      </c>
      <c r="AP137" s="793">
        <v>4.35847208619001E-2</v>
      </c>
      <c r="AQ137" s="778">
        <v>59.622344988719497</v>
      </c>
      <c r="AR137" s="793">
        <v>4.4170616113744003E-2</v>
      </c>
      <c r="AS137" s="778">
        <v>60.423828814746102</v>
      </c>
      <c r="AT137" s="793">
        <v>5.23028883684621E-2</v>
      </c>
      <c r="AU137" s="779">
        <v>71.5484874640307</v>
      </c>
      <c r="AV137" s="794">
        <v>4.1742286751361102E-2</v>
      </c>
      <c r="AW137" s="782">
        <v>57.101960781015102</v>
      </c>
      <c r="AX137" s="49" t="str">
        <f t="shared" si="114"/>
        <v>OccupationSelf employed</v>
      </c>
      <c r="AY137" s="49" t="b" cm="1">
        <f t="array" ref="AY137">NOT(OR(BX137="", NOT(ISNUMBER(MATCH(AX137, 'Overview Variables'!$C$2:$C$36 &amp; 'Overview Variables'!$D$2:$D$36, 0)))))</f>
        <v>0</v>
      </c>
      <c r="AZ137" s="753" t="str" cm="1">
        <f t="array" ref="AZ137">IF(AY137,1 + SUMPRODUCT((C:C=C137) * (BX:BX&gt;BX137) * (BX:BX&lt;&gt;"")* (AY:AY=TRUE)),"")</f>
        <v/>
      </c>
      <c r="BA137" s="717" t="str">
        <f t="shared" si="159"/>
        <v>Self employed</v>
      </c>
      <c r="BB137" s="828">
        <f t="shared" si="115"/>
        <v>0</v>
      </c>
      <c r="BC137" s="828">
        <f t="shared" si="116"/>
        <v>0</v>
      </c>
      <c r="BD137" s="828">
        <f t="shared" si="117"/>
        <v>13.391215526046979</v>
      </c>
      <c r="BE137" s="808">
        <f t="shared" si="118"/>
        <v>68.564865678380585</v>
      </c>
      <c r="BF137" s="808">
        <f t="shared" si="119"/>
        <v>0</v>
      </c>
      <c r="BG137" s="829">
        <f t="shared" si="120"/>
        <v>109.03062061189966</v>
      </c>
      <c r="BH137" s="829">
        <f t="shared" si="121"/>
        <v>53.593192342860476</v>
      </c>
      <c r="BI137" s="829">
        <f t="shared" si="122"/>
        <v>0</v>
      </c>
      <c r="BJ137" s="829">
        <f t="shared" si="123"/>
        <v>0</v>
      </c>
      <c r="BK137" s="829">
        <f t="shared" si="124"/>
        <v>3.8805661741915487</v>
      </c>
      <c r="BL137" s="810">
        <f t="shared" si="125"/>
        <v>83.549486446587252</v>
      </c>
      <c r="BM137" s="810">
        <f t="shared" si="126"/>
        <v>24.766475315729032</v>
      </c>
      <c r="BN137" s="810">
        <f t="shared" si="127"/>
        <v>0</v>
      </c>
      <c r="BO137" s="810">
        <f t="shared" si="128"/>
        <v>0</v>
      </c>
      <c r="BP137" s="810">
        <f t="shared" si="129"/>
        <v>18.256605709678592</v>
      </c>
      <c r="BQ137" s="830">
        <f t="shared" si="130"/>
        <v>0</v>
      </c>
      <c r="BR137" s="830">
        <f t="shared" si="131"/>
        <v>1.2859832500162305</v>
      </c>
      <c r="BS137" s="830">
        <f t="shared" si="132"/>
        <v>7.4306772157860026</v>
      </c>
      <c r="BT137" s="810">
        <f t="shared" si="133"/>
        <v>0</v>
      </c>
      <c r="BU137" s="810">
        <f t="shared" si="134"/>
        <v>2.385213270142176</v>
      </c>
      <c r="BV137" s="810">
        <f t="shared" si="135"/>
        <v>1.3075722092115525</v>
      </c>
      <c r="BW137" s="830">
        <f t="shared" si="136"/>
        <v>0</v>
      </c>
      <c r="BX137" s="816">
        <f t="shared" ref="BX137:BX200" si="161">IF(SUM(BB137:BW137)=0,"",SUM(BB137:BW137))</f>
        <v>387.4424737505301</v>
      </c>
      <c r="BY137" s="755">
        <f t="shared" si="110"/>
        <v>7.5480707919448678E-2</v>
      </c>
      <c r="BZ137" s="805">
        <f t="shared" ca="1" si="160"/>
        <v>107.58966217449255</v>
      </c>
      <c r="CA137" s="757" t="str" cm="1">
        <f t="array" ref="CA137">IF(AY137,INDEX(BA:BA,MATCH(1,(C:C=C137)*(AY:AY=TRUE)*(AZ:AZ=1),0)),"")</f>
        <v/>
      </c>
      <c r="CC137" s="765" t="str">
        <f t="shared" si="113"/>
        <v>Self employed</v>
      </c>
      <c r="CD137" s="828">
        <f t="shared" ca="1" si="137"/>
        <v>0</v>
      </c>
      <c r="CE137" s="828">
        <f t="shared" ca="1" si="138"/>
        <v>5.5418168025791621</v>
      </c>
      <c r="CF137" s="828">
        <f t="shared" ca="1" si="139"/>
        <v>1206.5679264555663</v>
      </c>
      <c r="CG137" s="808">
        <f t="shared" ca="1" si="140"/>
        <v>5429.2571675822082</v>
      </c>
      <c r="CH137" s="808">
        <f t="shared" ca="1" si="141"/>
        <v>6.1684046692606556</v>
      </c>
      <c r="CI137" s="829">
        <f t="shared" ca="1" si="142"/>
        <v>3616.5432788397447</v>
      </c>
      <c r="CJ137" s="829">
        <f t="shared" ca="1" si="143"/>
        <v>1728.4905760552151</v>
      </c>
      <c r="CK137" s="829">
        <f t="shared" ca="1" si="144"/>
        <v>0</v>
      </c>
      <c r="CL137" s="829">
        <f t="shared" ca="1" si="145"/>
        <v>454.95317099277219</v>
      </c>
      <c r="CM137" s="829">
        <f t="shared" ca="1" si="146"/>
        <v>1277.4823845438577</v>
      </c>
      <c r="CN137" s="810">
        <f t="shared" ca="1" si="147"/>
        <v>2871.2117975939927</v>
      </c>
      <c r="CO137" s="810">
        <f t="shared" ca="1" si="148"/>
        <v>1705.2769230769222</v>
      </c>
      <c r="CP137" s="810">
        <f t="shared" ca="1" si="149"/>
        <v>585.83390327308189</v>
      </c>
      <c r="CQ137" s="810">
        <f t="shared" ca="1" si="150"/>
        <v>0</v>
      </c>
      <c r="CR137" s="810">
        <f t="shared" ca="1" si="151"/>
        <v>984.33532451350402</v>
      </c>
      <c r="CS137" s="830">
        <f t="shared" ca="1" si="152"/>
        <v>1834.7552437741001</v>
      </c>
      <c r="CT137" s="830">
        <f t="shared" ca="1" si="153"/>
        <v>1127.48581445173</v>
      </c>
      <c r="CU137" s="830">
        <f t="shared" ca="1" si="154"/>
        <v>1331.4788782141845</v>
      </c>
      <c r="CV137" s="810">
        <f t="shared" ca="1" si="155"/>
        <v>924.12683643486787</v>
      </c>
      <c r="CW137" s="810">
        <f t="shared" ca="1" si="156"/>
        <v>414.36454976303247</v>
      </c>
      <c r="CX137" s="810">
        <f t="shared" ca="1" si="157"/>
        <v>454.5644028103041</v>
      </c>
      <c r="CY137" s="830">
        <f t="shared" ca="1" si="158"/>
        <v>236.0943738656984</v>
      </c>
      <c r="CZ137" s="816">
        <f t="shared" ca="1" si="109"/>
        <v>26194.532773712628</v>
      </c>
      <c r="DA137" s="755">
        <f t="shared" ref="DA137:DA200" ca="1" si="162">IFERROR(CZ137/$CZ$5,"")</f>
        <v>7.0156097150887525E-2</v>
      </c>
      <c r="DB137" s="805"/>
    </row>
    <row r="138" spans="1:106" x14ac:dyDescent="0.25">
      <c r="A138" s="764">
        <v>157</v>
      </c>
      <c r="B138" s="765" t="s">
        <v>393</v>
      </c>
      <c r="C138" s="765" t="s">
        <v>517</v>
      </c>
      <c r="D138" s="717" t="s">
        <v>524</v>
      </c>
      <c r="E138" s="785">
        <v>8.9222458544297806E-2</v>
      </c>
      <c r="F138" s="786">
        <v>2.30849947534102E-2</v>
      </c>
      <c r="G138" s="787">
        <v>25.873524592408302</v>
      </c>
      <c r="H138" s="786">
        <v>4.4377014981983702E-2</v>
      </c>
      <c r="I138" s="787">
        <v>49.737494018897699</v>
      </c>
      <c r="J138" s="786">
        <v>1.77051413006469E-2</v>
      </c>
      <c r="K138" s="788">
        <v>19.8438168926454</v>
      </c>
      <c r="L138" s="789">
        <v>3.3712092708254898E-2</v>
      </c>
      <c r="M138" s="790">
        <v>37.784312670018203</v>
      </c>
      <c r="N138" s="789">
        <v>4.5188067444876703E-2</v>
      </c>
      <c r="O138" s="791">
        <v>50.646516787521001</v>
      </c>
      <c r="P138" s="792">
        <v>4.8352380464305802E-2</v>
      </c>
      <c r="Q138" s="775">
        <v>54.1930599685274</v>
      </c>
      <c r="R138" s="792">
        <v>7.9344010854496605E-2</v>
      </c>
      <c r="S138" s="775">
        <v>88.928294679420105</v>
      </c>
      <c r="T138" s="792">
        <v>8.0513884455793105E-2</v>
      </c>
      <c r="U138" s="775">
        <v>90.239482042314506</v>
      </c>
      <c r="V138" s="792">
        <v>5.7443582196057399E-2</v>
      </c>
      <c r="W138" s="775">
        <v>64.382424709287093</v>
      </c>
      <c r="X138" s="792">
        <v>8.2618727830009994E-2</v>
      </c>
      <c r="Y138" s="776">
        <v>92.598577956682107</v>
      </c>
      <c r="Z138" s="793">
        <v>8.2042906052705894E-2</v>
      </c>
      <c r="AA138" s="778">
        <v>91.953200339096995</v>
      </c>
      <c r="AB138" s="793">
        <v>0.103788748564867</v>
      </c>
      <c r="AC138" s="778">
        <v>116.325811077418</v>
      </c>
      <c r="AD138" s="793">
        <v>0.127015144113336</v>
      </c>
      <c r="AE138" s="778">
        <v>142.35781683854299</v>
      </c>
      <c r="AF138" s="793">
        <v>0.141256065058429</v>
      </c>
      <c r="AG138" s="778">
        <v>158.31895619452999</v>
      </c>
      <c r="AH138" s="793">
        <v>0.111958075273939</v>
      </c>
      <c r="AI138" s="779">
        <v>125.481943784763</v>
      </c>
      <c r="AJ138" s="794">
        <v>9.94037179936864E-2</v>
      </c>
      <c r="AK138" s="781">
        <v>111.411094936745</v>
      </c>
      <c r="AL138" s="794">
        <v>0.13370771927546499</v>
      </c>
      <c r="AM138" s="781">
        <v>149.85881520971699</v>
      </c>
      <c r="AN138" s="794">
        <v>0.133889045869831</v>
      </c>
      <c r="AO138" s="782">
        <v>150.062044976441</v>
      </c>
      <c r="AP138" s="793">
        <v>0.11856023506366301</v>
      </c>
      <c r="AQ138" s="778">
        <v>132.88160514518799</v>
      </c>
      <c r="AR138" s="793">
        <v>8.7962085308056895E-2</v>
      </c>
      <c r="AS138" s="778">
        <v>98.587381185404993</v>
      </c>
      <c r="AT138" s="793">
        <v>0.105711683580536</v>
      </c>
      <c r="AU138" s="779">
        <v>118.48102518723</v>
      </c>
      <c r="AV138" s="794">
        <v>8.2242812111949504E-2</v>
      </c>
      <c r="AW138" s="782">
        <v>92.177253859371007</v>
      </c>
      <c r="AX138" s="49" t="str">
        <f t="shared" si="114"/>
        <v>OccupationShop worker</v>
      </c>
      <c r="AY138" s="49" t="b" cm="1">
        <f t="array" ref="AY138">NOT(OR(BX138="", NOT(ISNUMBER(MATCH(AX138, 'Overview Variables'!$C$2:$C$36 &amp; 'Overview Variables'!$D$2:$D$36, 0)))))</f>
        <v>0</v>
      </c>
      <c r="AZ138" s="753" t="str" cm="1">
        <f t="array" ref="AZ138">IF(AY138,1 + SUMPRODUCT((C:C=C138) * (BX:BX&gt;BX138) * (BX:BX&lt;&gt;"")* (AY:AY=TRUE)),"")</f>
        <v/>
      </c>
      <c r="BA138" s="717" t="str">
        <f t="shared" si="159"/>
        <v>Shop worker</v>
      </c>
      <c r="BB138" s="828">
        <f t="shared" si="115"/>
        <v>0</v>
      </c>
      <c r="BC138" s="828">
        <f t="shared" si="116"/>
        <v>0</v>
      </c>
      <c r="BD138" s="828">
        <f t="shared" si="117"/>
        <v>2.4433094994892723</v>
      </c>
      <c r="BE138" s="808">
        <f t="shared" si="118"/>
        <v>25.250357438482919</v>
      </c>
      <c r="BF138" s="808">
        <f t="shared" si="119"/>
        <v>0</v>
      </c>
      <c r="BG138" s="829">
        <f t="shared" si="120"/>
        <v>65.710885050991592</v>
      </c>
      <c r="BH138" s="829">
        <f t="shared" si="121"/>
        <v>57.921127923782521</v>
      </c>
      <c r="BI138" s="829">
        <f t="shared" si="122"/>
        <v>0</v>
      </c>
      <c r="BJ138" s="829">
        <f t="shared" si="123"/>
        <v>0</v>
      </c>
      <c r="BK138" s="829">
        <f t="shared" si="124"/>
        <v>3.7178427523504496</v>
      </c>
      <c r="BL138" s="810">
        <f t="shared" si="125"/>
        <v>84.422150328234366</v>
      </c>
      <c r="BM138" s="810">
        <f t="shared" si="126"/>
        <v>56.253501722157914</v>
      </c>
      <c r="BN138" s="810">
        <f t="shared" si="127"/>
        <v>0</v>
      </c>
      <c r="BO138" s="810">
        <f t="shared" si="128"/>
        <v>0</v>
      </c>
      <c r="BP138" s="810">
        <f t="shared" si="129"/>
        <v>29.556931872319897</v>
      </c>
      <c r="BQ138" s="830">
        <f t="shared" si="130"/>
        <v>0</v>
      </c>
      <c r="BR138" s="830">
        <f t="shared" si="131"/>
        <v>4.2786470168148796</v>
      </c>
      <c r="BS138" s="830">
        <f t="shared" si="132"/>
        <v>22.225581614391945</v>
      </c>
      <c r="BT138" s="810">
        <f t="shared" si="133"/>
        <v>0</v>
      </c>
      <c r="BU138" s="810">
        <f t="shared" si="134"/>
        <v>4.7499526066350723</v>
      </c>
      <c r="BV138" s="810">
        <f t="shared" si="135"/>
        <v>2.6427920895133998</v>
      </c>
      <c r="BW138" s="830">
        <f t="shared" si="136"/>
        <v>0</v>
      </c>
      <c r="BX138" s="816">
        <f t="shared" si="161"/>
        <v>359.17307991516429</v>
      </c>
      <c r="BY138" s="755">
        <f t="shared" si="110"/>
        <v>6.9973325524092009E-2</v>
      </c>
      <c r="BZ138" s="805">
        <f t="shared" ca="1" si="160"/>
        <v>83.422461816225706</v>
      </c>
      <c r="CA138" s="757" t="str" cm="1">
        <f t="array" ref="CA138">IF(AY138,INDEX(BA:BA,MATCH(1,(C:C=C138)*(AY:AY=TRUE)*(AZ:AZ=1),0)),"")</f>
        <v/>
      </c>
      <c r="CC138" s="765" t="str">
        <f t="shared" si="113"/>
        <v>Shop worker</v>
      </c>
      <c r="CD138" s="828">
        <f t="shared" ca="1" si="137"/>
        <v>0</v>
      </c>
      <c r="CE138" s="828">
        <f t="shared" ca="1" si="138"/>
        <v>1.6863265693153806</v>
      </c>
      <c r="CF138" s="828">
        <f t="shared" ca="1" si="139"/>
        <v>220.14572693224355</v>
      </c>
      <c r="CG138" s="808">
        <f t="shared" ca="1" si="140"/>
        <v>1999.4305064338898</v>
      </c>
      <c r="CH138" s="808">
        <f t="shared" ca="1" si="141"/>
        <v>2.169027237354082</v>
      </c>
      <c r="CI138" s="829">
        <f t="shared" ca="1" si="142"/>
        <v>2179.6286065699769</v>
      </c>
      <c r="CJ138" s="829">
        <f t="shared" ca="1" si="143"/>
        <v>1868.0753915582682</v>
      </c>
      <c r="CK138" s="829">
        <f t="shared" ca="1" si="144"/>
        <v>0</v>
      </c>
      <c r="CL138" s="829">
        <f t="shared" ca="1" si="145"/>
        <v>165.43751672464532</v>
      </c>
      <c r="CM138" s="829">
        <f t="shared" ca="1" si="146"/>
        <v>1223.9138340737682</v>
      </c>
      <c r="CN138" s="810">
        <f t="shared" ca="1" si="147"/>
        <v>2901.201243835786</v>
      </c>
      <c r="CO138" s="810">
        <f t="shared" ca="1" si="148"/>
        <v>3873.2923076922716</v>
      </c>
      <c r="CP138" s="810">
        <f t="shared" ca="1" si="149"/>
        <v>1332.515876893008</v>
      </c>
      <c r="CQ138" s="810">
        <f t="shared" ca="1" si="150"/>
        <v>0</v>
      </c>
      <c r="CR138" s="810">
        <f t="shared" ca="1" si="151"/>
        <v>1593.6112434492477</v>
      </c>
      <c r="CS138" s="830">
        <f t="shared" ca="1" si="152"/>
        <v>1500.2009119607151</v>
      </c>
      <c r="CT138" s="830">
        <f t="shared" ca="1" si="153"/>
        <v>3751.3037719924455</v>
      </c>
      <c r="CU138" s="830">
        <f t="shared" ca="1" si="154"/>
        <v>3982.5296693981231</v>
      </c>
      <c r="CV138" s="810">
        <f t="shared" ca="1" si="155"/>
        <v>2513.8326640548466</v>
      </c>
      <c r="CW138" s="810">
        <f t="shared" ca="1" si="156"/>
        <v>825.17232227488171</v>
      </c>
      <c r="CX138" s="810">
        <f t="shared" ca="1" si="157"/>
        <v>918.74024199843836</v>
      </c>
      <c r="CY138" s="830">
        <f t="shared" ca="1" si="158"/>
        <v>465.16534530518641</v>
      </c>
      <c r="CZ138" s="816">
        <f t="shared" ca="1" si="109"/>
        <v>31318.052534954411</v>
      </c>
      <c r="DA138" s="755">
        <f t="shared" ca="1" si="162"/>
        <v>8.3878279303527051E-2</v>
      </c>
      <c r="DB138" s="805"/>
    </row>
    <row r="139" spans="1:106" x14ac:dyDescent="0.25">
      <c r="A139" s="764">
        <v>158</v>
      </c>
      <c r="B139" s="765" t="s">
        <v>393</v>
      </c>
      <c r="C139" s="765" t="s">
        <v>517</v>
      </c>
      <c r="D139" s="717" t="s">
        <v>525</v>
      </c>
      <c r="E139" s="785">
        <v>0.13747482542490899</v>
      </c>
      <c r="F139" s="786">
        <v>1.41657922350472E-2</v>
      </c>
      <c r="G139" s="787">
        <v>10.3042809410838</v>
      </c>
      <c r="H139" s="786">
        <v>2.8446804475630499E-2</v>
      </c>
      <c r="I139" s="787">
        <v>20.692373594734001</v>
      </c>
      <c r="J139" s="786">
        <v>2.6813074565883499E-2</v>
      </c>
      <c r="K139" s="788">
        <v>19.503988808866801</v>
      </c>
      <c r="L139" s="789">
        <v>6.05764165851456E-2</v>
      </c>
      <c r="M139" s="790">
        <v>44.063643214614103</v>
      </c>
      <c r="N139" s="789">
        <v>6.4228274967574495E-2</v>
      </c>
      <c r="O139" s="791">
        <v>46.720026571451797</v>
      </c>
      <c r="P139" s="792">
        <v>9.2502434274586098E-2</v>
      </c>
      <c r="Q139" s="775">
        <v>67.286817050815102</v>
      </c>
      <c r="R139" s="792">
        <v>0.141344423797304</v>
      </c>
      <c r="S139" s="775">
        <v>102.814768711605</v>
      </c>
      <c r="T139" s="792">
        <v>0.12503989786147399</v>
      </c>
      <c r="U139" s="775">
        <v>90.954760244284302</v>
      </c>
      <c r="V139" s="792">
        <v>7.23396663990723E-2</v>
      </c>
      <c r="W139" s="775">
        <v>52.620300608117702</v>
      </c>
      <c r="X139" s="792">
        <v>0.159623928091745</v>
      </c>
      <c r="Y139" s="776">
        <v>116.111388102059</v>
      </c>
      <c r="Z139" s="793">
        <v>0.12931494801645799</v>
      </c>
      <c r="AA139" s="778">
        <v>94.064456977319495</v>
      </c>
      <c r="AB139" s="793">
        <v>0.18596440872560199</v>
      </c>
      <c r="AC139" s="778">
        <v>135.271609293426</v>
      </c>
      <c r="AD139" s="793">
        <v>0.21382135207245101</v>
      </c>
      <c r="AE139" s="778">
        <v>155.53491441910799</v>
      </c>
      <c r="AF139" s="793">
        <v>0.162236041823276</v>
      </c>
      <c r="AG139" s="778">
        <v>118.01145505865099</v>
      </c>
      <c r="AH139" s="793">
        <v>0.18276102173195999</v>
      </c>
      <c r="AI139" s="779">
        <v>132.94144667365799</v>
      </c>
      <c r="AJ139" s="794">
        <v>0.13202385128025201</v>
      </c>
      <c r="AK139" s="781">
        <v>96.034929211360193</v>
      </c>
      <c r="AL139" s="794">
        <v>0.18973576575991599</v>
      </c>
      <c r="AM139" s="781">
        <v>138.014916675455</v>
      </c>
      <c r="AN139" s="794">
        <v>0.209522463972873</v>
      </c>
      <c r="AO139" s="782">
        <v>152.40787782437801</v>
      </c>
      <c r="AP139" s="793">
        <v>0.161581782566111</v>
      </c>
      <c r="AQ139" s="778">
        <v>117.535543010651</v>
      </c>
      <c r="AR139" s="793">
        <v>0.12170616113744</v>
      </c>
      <c r="AS139" s="778">
        <v>88.529780460727693</v>
      </c>
      <c r="AT139" s="793">
        <v>0.11735623211033</v>
      </c>
      <c r="AU139" s="779">
        <v>85.365616393840895</v>
      </c>
      <c r="AV139" s="794">
        <v>7.9568249116439005E-2</v>
      </c>
      <c r="AW139" s="782">
        <v>57.878414371873703</v>
      </c>
      <c r="AX139" s="49" t="str">
        <f t="shared" si="114"/>
        <v>OccupationSkilled / manual worker</v>
      </c>
      <c r="AY139" s="49" t="b" cm="1">
        <f t="array" ref="AY139">NOT(OR(BX139="", NOT(ISNUMBER(MATCH(AX139, 'Overview Variables'!$C$2:$C$36 &amp; 'Overview Variables'!$D$2:$D$36, 0)))))</f>
        <v>0</v>
      </c>
      <c r="AZ139" s="753" t="str" cm="1">
        <f t="array" ref="AZ139">IF(AY139,1 + SUMPRODUCT((C:C=C139) * (BX:BX&gt;BX139) * (BX:BX&lt;&gt;"")* (AY:AY=TRUE)),"")</f>
        <v/>
      </c>
      <c r="BA139" s="717" t="str">
        <f t="shared" si="159"/>
        <v>Skilled / manual worker</v>
      </c>
      <c r="BB139" s="828">
        <f t="shared" si="115"/>
        <v>0</v>
      </c>
      <c r="BC139" s="828">
        <f t="shared" si="116"/>
        <v>0</v>
      </c>
      <c r="BD139" s="828">
        <f t="shared" si="117"/>
        <v>3.7002042900919228</v>
      </c>
      <c r="BE139" s="808">
        <f t="shared" si="118"/>
        <v>45.371736022274057</v>
      </c>
      <c r="BF139" s="808">
        <f t="shared" si="119"/>
        <v>0</v>
      </c>
      <c r="BG139" s="829">
        <f t="shared" si="120"/>
        <v>125.71080817916251</v>
      </c>
      <c r="BH139" s="829">
        <f t="shared" si="121"/>
        <v>103.18142937203191</v>
      </c>
      <c r="BI139" s="829">
        <f t="shared" si="122"/>
        <v>0</v>
      </c>
      <c r="BJ139" s="829">
        <f t="shared" si="123"/>
        <v>0</v>
      </c>
      <c r="BK139" s="829">
        <f t="shared" si="124"/>
        <v>7.1830767641285247</v>
      </c>
      <c r="BL139" s="810">
        <f t="shared" si="125"/>
        <v>133.06508150893526</v>
      </c>
      <c r="BM139" s="810">
        <f t="shared" si="126"/>
        <v>100.79270952927628</v>
      </c>
      <c r="BN139" s="810">
        <f t="shared" si="127"/>
        <v>0</v>
      </c>
      <c r="BO139" s="810">
        <f t="shared" si="128"/>
        <v>0</v>
      </c>
      <c r="BP139" s="810">
        <f t="shared" si="129"/>
        <v>48.24890973723744</v>
      </c>
      <c r="BQ139" s="830">
        <f t="shared" si="130"/>
        <v>0</v>
      </c>
      <c r="BR139" s="830">
        <f t="shared" si="131"/>
        <v>6.0715445043173117</v>
      </c>
      <c r="BS139" s="830">
        <f t="shared" si="132"/>
        <v>34.780729019496917</v>
      </c>
      <c r="BT139" s="810">
        <f t="shared" si="133"/>
        <v>0</v>
      </c>
      <c r="BU139" s="810">
        <f t="shared" si="134"/>
        <v>6.5721327014217596</v>
      </c>
      <c r="BV139" s="810">
        <f t="shared" si="135"/>
        <v>2.9339058027582499</v>
      </c>
      <c r="BW139" s="830">
        <f t="shared" si="136"/>
        <v>0</v>
      </c>
      <c r="BX139" s="816">
        <f t="shared" si="161"/>
        <v>617.61226743113218</v>
      </c>
      <c r="BY139" s="755">
        <f t="shared" si="110"/>
        <v>0.12032189118081671</v>
      </c>
      <c r="BZ139" s="805">
        <f t="shared" ca="1" si="160"/>
        <v>89.950952041583562</v>
      </c>
      <c r="CA139" s="757" t="str" cm="1">
        <f t="array" ref="CA139">IF(AY139,INDEX(BA:BA,MATCH(1,(C:C=C139)*(AY:AY=TRUE)*(AZ:AZ=1),0)),"")</f>
        <v/>
      </c>
      <c r="CC139" s="765" t="str">
        <f t="shared" si="113"/>
        <v>Skilled / manual worker</v>
      </c>
      <c r="CD139" s="828">
        <f t="shared" ca="1" si="137"/>
        <v>0</v>
      </c>
      <c r="CE139" s="828">
        <f t="shared" ca="1" si="138"/>
        <v>1.0809785700739589</v>
      </c>
      <c r="CF139" s="828">
        <f t="shared" ca="1" si="139"/>
        <v>333.39376915219543</v>
      </c>
      <c r="CG139" s="808">
        <f t="shared" ca="1" si="140"/>
        <v>3592.7266912484006</v>
      </c>
      <c r="CH139" s="808">
        <f t="shared" ca="1" si="141"/>
        <v>3.0829571984435757</v>
      </c>
      <c r="CI139" s="829">
        <f t="shared" ca="1" si="142"/>
        <v>4169.8247322297921</v>
      </c>
      <c r="CJ139" s="829">
        <f t="shared" ca="1" si="143"/>
        <v>3327.8131138837252</v>
      </c>
      <c r="CK139" s="829">
        <f t="shared" ca="1" si="144"/>
        <v>0</v>
      </c>
      <c r="CL139" s="829">
        <f t="shared" ca="1" si="145"/>
        <v>208.33823922932822</v>
      </c>
      <c r="CM139" s="829">
        <f t="shared" ca="1" si="146"/>
        <v>2364.6688707511103</v>
      </c>
      <c r="CN139" s="810">
        <f t="shared" ca="1" si="147"/>
        <v>4572.8351917579876</v>
      </c>
      <c r="CO139" s="810">
        <f t="shared" ca="1" si="148"/>
        <v>6940.005769230741</v>
      </c>
      <c r="CP139" s="810">
        <f t="shared" ca="1" si="149"/>
        <v>2243.1998045920836</v>
      </c>
      <c r="CQ139" s="810">
        <f t="shared" ca="1" si="150"/>
        <v>0</v>
      </c>
      <c r="CR139" s="810">
        <f t="shared" ca="1" si="151"/>
        <v>2601.4203833327183</v>
      </c>
      <c r="CS139" s="830">
        <f t="shared" ca="1" si="152"/>
        <v>1992.5039635215635</v>
      </c>
      <c r="CT139" s="830">
        <f t="shared" ca="1" si="153"/>
        <v>5323.2266441602033</v>
      </c>
      <c r="CU139" s="830">
        <f t="shared" ca="1" si="154"/>
        <v>6232.2456908731074</v>
      </c>
      <c r="CV139" s="810">
        <f t="shared" ca="1" si="155"/>
        <v>3426.0185357492514</v>
      </c>
      <c r="CW139" s="810">
        <f t="shared" ca="1" si="156"/>
        <v>1141.7254976303245</v>
      </c>
      <c r="CX139" s="810">
        <f t="shared" ca="1" si="157"/>
        <v>1019.9430132708781</v>
      </c>
      <c r="CY139" s="830">
        <f t="shared" ca="1" si="158"/>
        <v>450.03801700257901</v>
      </c>
      <c r="CZ139" s="816">
        <f t="shared" ca="1" si="109"/>
        <v>49944.091863384514</v>
      </c>
      <c r="DA139" s="755">
        <f t="shared" ca="1" si="162"/>
        <v>0.13376388848579715</v>
      </c>
      <c r="DB139" s="805"/>
    </row>
    <row r="140" spans="1:106" x14ac:dyDescent="0.25">
      <c r="A140" s="764">
        <v>159</v>
      </c>
      <c r="B140" s="765" t="s">
        <v>393</v>
      </c>
      <c r="C140" s="765" t="s">
        <v>517</v>
      </c>
      <c r="D140" s="717" t="s">
        <v>526</v>
      </c>
      <c r="E140" s="785">
        <v>5.1054979389787099E-2</v>
      </c>
      <c r="F140" s="786">
        <v>3.3053515215110102E-2</v>
      </c>
      <c r="G140" s="787">
        <v>64.7410215617912</v>
      </c>
      <c r="H140" s="786">
        <v>3.5842973639294499E-2</v>
      </c>
      <c r="I140" s="787">
        <v>70.204657934823103</v>
      </c>
      <c r="J140" s="786">
        <v>3.1324480762683002E-2</v>
      </c>
      <c r="K140" s="788">
        <v>61.354408790436302</v>
      </c>
      <c r="L140" s="789">
        <v>2.7880201670554501E-2</v>
      </c>
      <c r="M140" s="790">
        <v>54.608192978982203</v>
      </c>
      <c r="N140" s="789">
        <v>3.1906614785992202E-2</v>
      </c>
      <c r="O140" s="791">
        <v>62.494618874285003</v>
      </c>
      <c r="P140" s="792">
        <v>3.1440578076154302E-2</v>
      </c>
      <c r="Q140" s="775">
        <v>61.581805441769703</v>
      </c>
      <c r="R140" s="792">
        <v>3.0174320856561299E-2</v>
      </c>
      <c r="S140" s="775">
        <v>59.1016218539446</v>
      </c>
      <c r="T140" s="792">
        <v>5.0590488349824402E-2</v>
      </c>
      <c r="U140" s="775">
        <v>99.090214029044105</v>
      </c>
      <c r="V140" s="792">
        <v>2.87217910980287E-2</v>
      </c>
      <c r="W140" s="775">
        <v>56.256591308651302</v>
      </c>
      <c r="X140" s="792">
        <v>2.9927334090987301E-2</v>
      </c>
      <c r="Y140" s="776">
        <v>58.617855591523202</v>
      </c>
      <c r="Z140" s="793">
        <v>3.8383013474887699E-2</v>
      </c>
      <c r="AA140" s="778">
        <v>75.179764899808603</v>
      </c>
      <c r="AB140" s="793">
        <v>3.5275545350172202E-2</v>
      </c>
      <c r="AC140" s="778">
        <v>69.093251572693006</v>
      </c>
      <c r="AD140" s="793">
        <v>4.3064897974521801E-2</v>
      </c>
      <c r="AE140" s="778">
        <v>84.350044773764694</v>
      </c>
      <c r="AF140" s="793">
        <v>8.6858470580195399E-2</v>
      </c>
      <c r="AG140" s="778">
        <v>170.12732473567499</v>
      </c>
      <c r="AH140" s="793">
        <v>3.51449408143071E-2</v>
      </c>
      <c r="AI140" s="779">
        <v>68.837440019293098</v>
      </c>
      <c r="AJ140" s="794">
        <v>5.0613819712381602E-2</v>
      </c>
      <c r="AK140" s="781">
        <v>99.135912534529893</v>
      </c>
      <c r="AL140" s="794">
        <v>7.3264948386677894E-2</v>
      </c>
      <c r="AM140" s="781">
        <v>143.50206240869301</v>
      </c>
      <c r="AN140" s="794">
        <v>7.5656965244419297E-2</v>
      </c>
      <c r="AO140" s="782">
        <v>148.18724079154799</v>
      </c>
      <c r="AP140" s="793">
        <v>7.9554358472086195E-2</v>
      </c>
      <c r="AQ140" s="778">
        <v>155.82095894058801</v>
      </c>
      <c r="AR140" s="793">
        <v>5.12796208530805E-2</v>
      </c>
      <c r="AS140" s="778">
        <v>100.439999126389</v>
      </c>
      <c r="AT140" s="793">
        <v>7.1428571428571397E-2</v>
      </c>
      <c r="AU140" s="779">
        <v>139.90520078999299</v>
      </c>
      <c r="AV140" s="794">
        <v>0.258381889387716</v>
      </c>
      <c r="AW140" s="782">
        <v>506.08558161400799</v>
      </c>
      <c r="AX140" s="49" t="str">
        <f t="shared" si="114"/>
        <v>OccupationStudent</v>
      </c>
      <c r="AY140" s="49" t="b" cm="1">
        <f t="array" ref="AY140">NOT(OR(BX140="", NOT(ISNUMBER(MATCH(AX140, 'Overview Variables'!$C$2:$C$36 &amp; 'Overview Variables'!$D$2:$D$36, 0)))))</f>
        <v>0</v>
      </c>
      <c r="AZ140" s="753" t="str" cm="1">
        <f t="array" ref="AZ140">IF(AY140,1 + SUMPRODUCT((C:C=C140) * (BX:BX&gt;BX140) * (BX:BX&lt;&gt;"")* (AY:AY=TRUE)),"")</f>
        <v/>
      </c>
      <c r="BA140" s="717" t="str">
        <f t="shared" si="159"/>
        <v>Student</v>
      </c>
      <c r="BB140" s="828">
        <f t="shared" si="115"/>
        <v>0</v>
      </c>
      <c r="BC140" s="828">
        <f t="shared" si="116"/>
        <v>0</v>
      </c>
      <c r="BD140" s="828">
        <f t="shared" si="117"/>
        <v>4.3227783452502546</v>
      </c>
      <c r="BE140" s="808">
        <f t="shared" si="118"/>
        <v>20.882271051245322</v>
      </c>
      <c r="BF140" s="808">
        <f t="shared" si="119"/>
        <v>0</v>
      </c>
      <c r="BG140" s="829">
        <f t="shared" si="120"/>
        <v>42.727745605493695</v>
      </c>
      <c r="BH140" s="829">
        <f t="shared" si="121"/>
        <v>22.027254225289749</v>
      </c>
      <c r="BI140" s="829">
        <f t="shared" si="122"/>
        <v>0</v>
      </c>
      <c r="BJ140" s="829">
        <f t="shared" si="123"/>
        <v>0</v>
      </c>
      <c r="BK140" s="829">
        <f t="shared" si="124"/>
        <v>1.3467300340944286</v>
      </c>
      <c r="BL140" s="810">
        <f t="shared" si="125"/>
        <v>39.496120865659442</v>
      </c>
      <c r="BM140" s="810">
        <f t="shared" si="126"/>
        <v>19.119345579793332</v>
      </c>
      <c r="BN140" s="810">
        <f t="shared" si="127"/>
        <v>0</v>
      </c>
      <c r="BO140" s="810">
        <f t="shared" si="128"/>
        <v>0</v>
      </c>
      <c r="BP140" s="810">
        <f t="shared" si="129"/>
        <v>9.2782643749770752</v>
      </c>
      <c r="BQ140" s="830">
        <f t="shared" si="130"/>
        <v>0</v>
      </c>
      <c r="BR140" s="830">
        <f t="shared" si="131"/>
        <v>2.3444783483736926</v>
      </c>
      <c r="BS140" s="830">
        <f t="shared" si="132"/>
        <v>12.559056230573603</v>
      </c>
      <c r="BT140" s="810">
        <f t="shared" si="133"/>
        <v>0</v>
      </c>
      <c r="BU140" s="810">
        <f t="shared" si="134"/>
        <v>2.7690995260663471</v>
      </c>
      <c r="BV140" s="810">
        <f t="shared" si="135"/>
        <v>1.7857142857142849</v>
      </c>
      <c r="BW140" s="830">
        <f t="shared" si="136"/>
        <v>0</v>
      </c>
      <c r="BX140" s="816">
        <f t="shared" si="161"/>
        <v>178.65885847253125</v>
      </c>
      <c r="BY140" s="755">
        <f t="shared" si="110"/>
        <v>3.4805933853990112E-2</v>
      </c>
      <c r="BZ140" s="805">
        <f t="shared" ca="1" si="160"/>
        <v>73.649322114376332</v>
      </c>
      <c r="CA140" s="757" t="str" cm="1">
        <f t="array" ref="CA140">IF(AY140,INDEX(BA:BA,MATCH(1,(C:C=C140)*(AY:AY=TRUE)*(AZ:AZ=1),0)),"")</f>
        <v/>
      </c>
      <c r="CC140" s="765" t="str">
        <f t="shared" si="113"/>
        <v>Student</v>
      </c>
      <c r="CD140" s="828">
        <f t="shared" ca="1" si="137"/>
        <v>0</v>
      </c>
      <c r="CE140" s="828">
        <f t="shared" ca="1" si="138"/>
        <v>1.3620329982931909</v>
      </c>
      <c r="CF140" s="828">
        <f t="shared" ca="1" si="139"/>
        <v>389.48859380320044</v>
      </c>
      <c r="CG140" s="808">
        <f t="shared" ca="1" si="140"/>
        <v>1653.5468808789169</v>
      </c>
      <c r="CH140" s="808">
        <f t="shared" ca="1" si="141"/>
        <v>1.5315175097276257</v>
      </c>
      <c r="CI140" s="829">
        <f t="shared" ca="1" si="142"/>
        <v>1417.2783785168835</v>
      </c>
      <c r="CJ140" s="829">
        <f t="shared" ca="1" si="143"/>
        <v>710.42421024687917</v>
      </c>
      <c r="CK140" s="829">
        <f t="shared" ca="1" si="144"/>
        <v>0</v>
      </c>
      <c r="CL140" s="829">
        <f t="shared" ca="1" si="145"/>
        <v>82.71875836232266</v>
      </c>
      <c r="CM140" s="829">
        <f t="shared" ca="1" si="146"/>
        <v>443.34352722388587</v>
      </c>
      <c r="CN140" s="810">
        <f t="shared" ca="1" si="147"/>
        <v>1357.3001224989789</v>
      </c>
      <c r="CO140" s="810">
        <f t="shared" ca="1" si="148"/>
        <v>1316.4480769230763</v>
      </c>
      <c r="CP140" s="810">
        <f t="shared" ca="1" si="149"/>
        <v>451.79384465070819</v>
      </c>
      <c r="CQ140" s="810">
        <f t="shared" ca="1" si="150"/>
        <v>0</v>
      </c>
      <c r="CR140" s="810">
        <f t="shared" ca="1" si="151"/>
        <v>500.25308755084728</v>
      </c>
      <c r="CS140" s="830">
        <f t="shared" ca="1" si="152"/>
        <v>763.8637670992631</v>
      </c>
      <c r="CT140" s="830">
        <f t="shared" ca="1" si="153"/>
        <v>2055.5213919366352</v>
      </c>
      <c r="CU140" s="830">
        <f t="shared" ca="1" si="154"/>
        <v>2250.4164311952518</v>
      </c>
      <c r="CV140" s="810">
        <f t="shared" ca="1" si="155"/>
        <v>1686.7910626836435</v>
      </c>
      <c r="CW140" s="810">
        <f t="shared" ca="1" si="156"/>
        <v>481.05412322274816</v>
      </c>
      <c r="CX140" s="810">
        <f t="shared" ca="1" si="157"/>
        <v>620.78571428571399</v>
      </c>
      <c r="CY140" s="830">
        <f t="shared" ca="1" si="158"/>
        <v>1461.4079663769216</v>
      </c>
      <c r="CZ140" s="816">
        <f t="shared" ca="1" si="109"/>
        <v>17645.329487963892</v>
      </c>
      <c r="DA140" s="755">
        <f t="shared" ca="1" si="162"/>
        <v>4.7259000972116216E-2</v>
      </c>
      <c r="DB140" s="805"/>
    </row>
    <row r="141" spans="1:106" x14ac:dyDescent="0.25">
      <c r="A141" s="764">
        <v>160</v>
      </c>
      <c r="B141" s="765" t="s">
        <v>393</v>
      </c>
      <c r="C141" s="765" t="s">
        <v>517</v>
      </c>
      <c r="D141" s="717" t="s">
        <v>527</v>
      </c>
      <c r="E141" s="785">
        <v>2.6044156675262099E-2</v>
      </c>
      <c r="F141" s="786">
        <v>2.09863588667366E-3</v>
      </c>
      <c r="G141" s="787">
        <v>8.0579913292682601</v>
      </c>
      <c r="H141" s="786">
        <v>3.0343258107339201E-3</v>
      </c>
      <c r="I141" s="787">
        <v>11.6506971163173</v>
      </c>
      <c r="J141" s="786">
        <v>2.9792305073203899E-3</v>
      </c>
      <c r="K141" s="788">
        <v>11.439151378436399</v>
      </c>
      <c r="L141" s="789">
        <v>2.2763187598765899E-3</v>
      </c>
      <c r="M141" s="790">
        <v>8.7402283293693195</v>
      </c>
      <c r="N141" s="789">
        <v>4.2542153047989599E-3</v>
      </c>
      <c r="O141" s="791">
        <v>16.3346249135408</v>
      </c>
      <c r="P141" s="792">
        <v>3.3567365346179401E-3</v>
      </c>
      <c r="Q141" s="775">
        <v>12.888635928865799</v>
      </c>
      <c r="R141" s="792">
        <v>4.5718667964486899E-3</v>
      </c>
      <c r="S141" s="775">
        <v>17.5542900215742</v>
      </c>
      <c r="T141" s="792">
        <v>1.3485477178423201E-2</v>
      </c>
      <c r="U141" s="775">
        <v>51.779281420282402</v>
      </c>
      <c r="V141" s="792">
        <v>8.5630184640085594E-3</v>
      </c>
      <c r="W141" s="775">
        <v>32.878847147091903</v>
      </c>
      <c r="X141" s="792">
        <v>6.8188862485793998E-3</v>
      </c>
      <c r="Y141" s="776">
        <v>26.182019765901199</v>
      </c>
      <c r="Z141" s="793">
        <v>7.9467286490561197E-3</v>
      </c>
      <c r="AA141" s="778">
        <v>30.512520517142601</v>
      </c>
      <c r="AB141" s="793">
        <v>9.4718714121699195E-3</v>
      </c>
      <c r="AC141" s="778">
        <v>36.368508799391101</v>
      </c>
      <c r="AD141" s="793">
        <v>2.0818458532185901E-2</v>
      </c>
      <c r="AE141" s="778">
        <v>79.935237649527096</v>
      </c>
      <c r="AF141" s="793">
        <v>2.52853140162646E-2</v>
      </c>
      <c r="AG141" s="778">
        <v>97.086322784571905</v>
      </c>
      <c r="AH141" s="793">
        <v>1.6271484589731301E-2</v>
      </c>
      <c r="AI141" s="779">
        <v>62.476527048336898</v>
      </c>
      <c r="AJ141" s="794">
        <v>2.2237811294282699E-2</v>
      </c>
      <c r="AK141" s="781">
        <v>85.385031166722996</v>
      </c>
      <c r="AL141" s="794">
        <v>5.05421021878854E-2</v>
      </c>
      <c r="AM141" s="781">
        <v>194.06311679845101</v>
      </c>
      <c r="AN141" s="794">
        <v>4.6387868512762498E-2</v>
      </c>
      <c r="AO141" s="782">
        <v>178.11238463645</v>
      </c>
      <c r="AP141" s="793">
        <v>8.2125367286973505E-2</v>
      </c>
      <c r="AQ141" s="778">
        <v>315.33125956418399</v>
      </c>
      <c r="AR141" s="793">
        <v>8.9668246445497604E-2</v>
      </c>
      <c r="AS141" s="778">
        <v>344.29314630359499</v>
      </c>
      <c r="AT141" s="793">
        <v>0.14708561020036401</v>
      </c>
      <c r="AU141" s="779">
        <v>564.75474339344805</v>
      </c>
      <c r="AV141" s="794">
        <v>1.49966567962556E-2</v>
      </c>
      <c r="AW141" s="782">
        <v>57.581656350962199</v>
      </c>
      <c r="AX141" s="49" t="str">
        <f t="shared" si="114"/>
        <v>OccupationUnemployed</v>
      </c>
      <c r="AY141" s="49" t="b" cm="1">
        <f t="array" ref="AY141">NOT(OR(BX141="", NOT(ISNUMBER(MATCH(AX141, 'Overview Variables'!$C$2:$C$36 &amp; 'Overview Variables'!$D$2:$D$36, 0)))))</f>
        <v>0</v>
      </c>
      <c r="AZ141" s="832" t="str" cm="1">
        <f t="array" ref="AZ141">IF(AY141,1 + SUMPRODUCT((C:C=C141) * (BX:BX&gt;BX141) * (BX:BX&lt;&gt;"")* (AY:AY=TRUE)),"")</f>
        <v/>
      </c>
      <c r="BA141" s="717" t="str">
        <f t="shared" si="159"/>
        <v>Unemployed</v>
      </c>
      <c r="BB141" s="828">
        <f t="shared" si="115"/>
        <v>0</v>
      </c>
      <c r="BC141" s="828">
        <f t="shared" si="116"/>
        <v>0</v>
      </c>
      <c r="BD141" s="828">
        <f t="shared" si="117"/>
        <v>0.41113381001021382</v>
      </c>
      <c r="BE141" s="808">
        <f t="shared" si="118"/>
        <v>1.7049627511475658</v>
      </c>
      <c r="BF141" s="808">
        <f t="shared" si="119"/>
        <v>0</v>
      </c>
      <c r="BG141" s="829">
        <f t="shared" si="120"/>
        <v>4.5618049505457803</v>
      </c>
      <c r="BH141" s="829">
        <f t="shared" si="121"/>
        <v>3.3374627614075436</v>
      </c>
      <c r="BI141" s="829">
        <f t="shared" si="122"/>
        <v>0</v>
      </c>
      <c r="BJ141" s="829">
        <f t="shared" si="123"/>
        <v>0</v>
      </c>
      <c r="BK141" s="829">
        <f t="shared" si="124"/>
        <v>0.30684988118607298</v>
      </c>
      <c r="BL141" s="810">
        <f t="shared" si="125"/>
        <v>8.1771837798787477</v>
      </c>
      <c r="BM141" s="810">
        <f t="shared" si="126"/>
        <v>5.1337543053960966</v>
      </c>
      <c r="BN141" s="810">
        <f t="shared" si="127"/>
        <v>0</v>
      </c>
      <c r="BO141" s="810">
        <f t="shared" si="128"/>
        <v>0</v>
      </c>
      <c r="BP141" s="810">
        <f t="shared" si="129"/>
        <v>4.2956719316890632</v>
      </c>
      <c r="BQ141" s="830">
        <f t="shared" si="130"/>
        <v>0</v>
      </c>
      <c r="BR141" s="830">
        <f t="shared" si="131"/>
        <v>1.6173472700123328</v>
      </c>
      <c r="BS141" s="830">
        <f t="shared" si="132"/>
        <v>7.7003861731185745</v>
      </c>
      <c r="BT141" s="810">
        <f t="shared" si="133"/>
        <v>0</v>
      </c>
      <c r="BU141" s="810">
        <f t="shared" si="134"/>
        <v>4.8420853080568707</v>
      </c>
      <c r="BV141" s="810">
        <f t="shared" si="135"/>
        <v>3.6771402550091001</v>
      </c>
      <c r="BW141" s="830">
        <f t="shared" si="136"/>
        <v>0</v>
      </c>
      <c r="BX141" s="816">
        <f t="shared" si="161"/>
        <v>45.765783177457962</v>
      </c>
      <c r="BY141" s="755">
        <f t="shared" si="110"/>
        <v>8.9159912677689388E-3</v>
      </c>
      <c r="BZ141" s="805">
        <f t="shared" ca="1" si="160"/>
        <v>38.174238812268179</v>
      </c>
      <c r="CA141" s="757" t="str" cm="1">
        <f t="array" ref="CA141">IF(AY141,INDEX(BA:BA,MATCH(1,(C:C=C141)*(AY:AY=TRUE)*(AZ:AZ=1),0)),"")</f>
        <v/>
      </c>
      <c r="CC141" s="765" t="str">
        <f t="shared" si="113"/>
        <v>Unemployed</v>
      </c>
      <c r="CD141" s="828">
        <f t="shared" ca="1" si="137"/>
        <v>0</v>
      </c>
      <c r="CE141" s="828">
        <f t="shared" ca="1" si="138"/>
        <v>0.11530438080788896</v>
      </c>
      <c r="CF141" s="828">
        <f t="shared" ca="1" si="139"/>
        <v>37.04375212802173</v>
      </c>
      <c r="CG141" s="808">
        <f t="shared" ca="1" si="140"/>
        <v>135.00618932952068</v>
      </c>
      <c r="CH141" s="808">
        <f t="shared" ca="1" si="141"/>
        <v>0.20420233463035009</v>
      </c>
      <c r="CI141" s="829">
        <f t="shared" ca="1" si="142"/>
        <v>151.3149695075075</v>
      </c>
      <c r="CJ141" s="829">
        <f t="shared" ca="1" si="143"/>
        <v>107.64003185558795</v>
      </c>
      <c r="CK141" s="829">
        <f t="shared" ca="1" si="144"/>
        <v>0</v>
      </c>
      <c r="CL141" s="829">
        <f t="shared" ca="1" si="145"/>
        <v>24.661493176344649</v>
      </c>
      <c r="CM141" s="829">
        <f t="shared" ca="1" si="146"/>
        <v>101.01498088645523</v>
      </c>
      <c r="CN141" s="810">
        <f t="shared" ca="1" si="147"/>
        <v>281.0122184879225</v>
      </c>
      <c r="CO141" s="810">
        <f t="shared" ca="1" si="148"/>
        <v>353.48076923076923</v>
      </c>
      <c r="CP141" s="810">
        <f t="shared" ca="1" si="149"/>
        <v>218.40644846116228</v>
      </c>
      <c r="CQ141" s="810">
        <f t="shared" ca="1" si="150"/>
        <v>0</v>
      </c>
      <c r="CR141" s="810">
        <f t="shared" ca="1" si="151"/>
        <v>231.60831165023535</v>
      </c>
      <c r="CS141" s="830">
        <f t="shared" ca="1" si="152"/>
        <v>335.61304805331451</v>
      </c>
      <c r="CT141" s="830">
        <f t="shared" ca="1" si="153"/>
        <v>1418.0092189833128</v>
      </c>
      <c r="CU141" s="830">
        <f t="shared" ca="1" si="154"/>
        <v>1379.8071489121205</v>
      </c>
      <c r="CV141" s="810">
        <f t="shared" ca="1" si="155"/>
        <v>1741.3041625856993</v>
      </c>
      <c r="CW141" s="810">
        <f t="shared" ca="1" si="156"/>
        <v>841.17781990521303</v>
      </c>
      <c r="CX141" s="810">
        <f t="shared" ca="1" si="157"/>
        <v>1278.3210382513637</v>
      </c>
      <c r="CY141" s="830">
        <f t="shared" ca="1" si="158"/>
        <v>84.821090839621675</v>
      </c>
      <c r="CZ141" s="816">
        <f t="shared" ca="1" si="109"/>
        <v>8720.5621989596111</v>
      </c>
      <c r="DA141" s="755">
        <f t="shared" ca="1" si="162"/>
        <v>2.335604204609203E-2</v>
      </c>
      <c r="DB141" s="805"/>
    </row>
    <row r="142" spans="1:106" x14ac:dyDescent="0.25">
      <c r="A142" s="764">
        <v>161</v>
      </c>
      <c r="B142" s="765" t="s">
        <v>393</v>
      </c>
      <c r="C142" s="765" t="s">
        <v>517</v>
      </c>
      <c r="D142" s="717" t="s">
        <v>386</v>
      </c>
      <c r="E142" s="785" t="s">
        <v>386</v>
      </c>
      <c r="F142" s="786" t="s">
        <v>386</v>
      </c>
      <c r="G142" s="787" t="s">
        <v>386</v>
      </c>
      <c r="H142" s="786" t="s">
        <v>386</v>
      </c>
      <c r="I142" s="787" t="s">
        <v>386</v>
      </c>
      <c r="J142" s="786" t="s">
        <v>386</v>
      </c>
      <c r="K142" s="788" t="s">
        <v>386</v>
      </c>
      <c r="L142" s="789" t="s">
        <v>386</v>
      </c>
      <c r="M142" s="790" t="s">
        <v>386</v>
      </c>
      <c r="N142" s="789" t="s">
        <v>386</v>
      </c>
      <c r="O142" s="791" t="s">
        <v>386</v>
      </c>
      <c r="P142" s="792" t="s">
        <v>386</v>
      </c>
      <c r="Q142" s="775" t="s">
        <v>386</v>
      </c>
      <c r="R142" s="792" t="s">
        <v>386</v>
      </c>
      <c r="S142" s="775" t="s">
        <v>386</v>
      </c>
      <c r="T142" s="792" t="s">
        <v>386</v>
      </c>
      <c r="U142" s="775" t="s">
        <v>386</v>
      </c>
      <c r="V142" s="792" t="s">
        <v>386</v>
      </c>
      <c r="W142" s="775" t="s">
        <v>386</v>
      </c>
      <c r="X142" s="792" t="s">
        <v>386</v>
      </c>
      <c r="Y142" s="776" t="s">
        <v>386</v>
      </c>
      <c r="Z142" s="793" t="s">
        <v>386</v>
      </c>
      <c r="AA142" s="778" t="s">
        <v>386</v>
      </c>
      <c r="AB142" s="793" t="s">
        <v>386</v>
      </c>
      <c r="AC142" s="778" t="s">
        <v>386</v>
      </c>
      <c r="AD142" s="793" t="s">
        <v>386</v>
      </c>
      <c r="AE142" s="778" t="s">
        <v>386</v>
      </c>
      <c r="AF142" s="793" t="s">
        <v>386</v>
      </c>
      <c r="AG142" s="778" t="s">
        <v>386</v>
      </c>
      <c r="AH142" s="793" t="s">
        <v>386</v>
      </c>
      <c r="AI142" s="779" t="s">
        <v>386</v>
      </c>
      <c r="AJ142" s="794" t="s">
        <v>386</v>
      </c>
      <c r="AK142" s="781" t="s">
        <v>386</v>
      </c>
      <c r="AL142" s="794" t="s">
        <v>386</v>
      </c>
      <c r="AM142" s="781" t="s">
        <v>386</v>
      </c>
      <c r="AN142" s="794" t="s">
        <v>386</v>
      </c>
      <c r="AO142" s="782" t="s">
        <v>386</v>
      </c>
      <c r="AP142" s="793" t="s">
        <v>386</v>
      </c>
      <c r="AQ142" s="778" t="s">
        <v>386</v>
      </c>
      <c r="AR142" s="793" t="s">
        <v>386</v>
      </c>
      <c r="AS142" s="778" t="s">
        <v>386</v>
      </c>
      <c r="AT142" s="793" t="s">
        <v>386</v>
      </c>
      <c r="AU142" s="779" t="s">
        <v>386</v>
      </c>
      <c r="AV142" s="794" t="s">
        <v>386</v>
      </c>
      <c r="AW142" s="782" t="s">
        <v>386</v>
      </c>
      <c r="AX142" s="49" t="str">
        <f t="shared" si="114"/>
        <v>Occupation</v>
      </c>
      <c r="AY142" s="49" t="b" cm="1">
        <f t="array" ref="AY142">NOT(OR(BX142="", NOT(ISNUMBER(MATCH(AX142, 'Overview Variables'!$C$2:$C$36 &amp; 'Overview Variables'!$D$2:$D$36, 0)))))</f>
        <v>0</v>
      </c>
      <c r="AZ142" s="753" t="str" cm="1">
        <f t="array" ref="AZ142">IF(AY142,1 + SUMPRODUCT((C:C=C142) * (BX:BX&gt;BX142) * (BX:BX&lt;&gt;"")* (AY:AY=TRUE)),"")</f>
        <v/>
      </c>
      <c r="BA142" s="717" t="str">
        <f t="shared" si="159"/>
        <v/>
      </c>
      <c r="BB142" s="828" t="str">
        <f t="shared" si="115"/>
        <v/>
      </c>
      <c r="BC142" s="828" t="str">
        <f t="shared" si="116"/>
        <v/>
      </c>
      <c r="BD142" s="828" t="str">
        <f t="shared" si="117"/>
        <v/>
      </c>
      <c r="BE142" s="808" t="str">
        <f t="shared" si="118"/>
        <v/>
      </c>
      <c r="BF142" s="808" t="str">
        <f t="shared" si="119"/>
        <v/>
      </c>
      <c r="BG142" s="829" t="str">
        <f t="shared" si="120"/>
        <v/>
      </c>
      <c r="BH142" s="829" t="str">
        <f t="shared" si="121"/>
        <v/>
      </c>
      <c r="BI142" s="829" t="str">
        <f t="shared" si="122"/>
        <v/>
      </c>
      <c r="BJ142" s="829" t="str">
        <f t="shared" si="123"/>
        <v/>
      </c>
      <c r="BK142" s="829" t="str">
        <f t="shared" si="124"/>
        <v/>
      </c>
      <c r="BL142" s="810" t="str">
        <f t="shared" si="125"/>
        <v/>
      </c>
      <c r="BM142" s="810" t="str">
        <f t="shared" si="126"/>
        <v/>
      </c>
      <c r="BN142" s="810" t="str">
        <f t="shared" si="127"/>
        <v/>
      </c>
      <c r="BO142" s="810" t="str">
        <f t="shared" si="128"/>
        <v/>
      </c>
      <c r="BP142" s="810" t="str">
        <f t="shared" si="129"/>
        <v/>
      </c>
      <c r="BQ142" s="830" t="str">
        <f t="shared" si="130"/>
        <v/>
      </c>
      <c r="BR142" s="830" t="str">
        <f t="shared" si="131"/>
        <v/>
      </c>
      <c r="BS142" s="830" t="str">
        <f t="shared" si="132"/>
        <v/>
      </c>
      <c r="BT142" s="810" t="str">
        <f t="shared" si="133"/>
        <v/>
      </c>
      <c r="BU142" s="810" t="str">
        <f t="shared" si="134"/>
        <v/>
      </c>
      <c r="BV142" s="810" t="str">
        <f t="shared" si="135"/>
        <v/>
      </c>
      <c r="BW142" s="830" t="str">
        <f t="shared" si="136"/>
        <v/>
      </c>
      <c r="BX142" s="816" t="str">
        <f t="shared" si="161"/>
        <v/>
      </c>
      <c r="BY142" s="755" t="str">
        <f t="shared" si="110"/>
        <v/>
      </c>
      <c r="BZ142" s="805" t="str">
        <f t="shared" ca="1" si="160"/>
        <v/>
      </c>
      <c r="CA142" s="757" t="str" cm="1">
        <f t="array" ref="CA142">IF(AY142,INDEX(BA:BA,MATCH(1,(C:C=C142)*(AY:AY=TRUE)*(AZ:AZ=1),0)),"")</f>
        <v/>
      </c>
      <c r="CC142" s="765" t="str">
        <f t="shared" si="113"/>
        <v/>
      </c>
      <c r="CD142" s="828" t="str">
        <f t="shared" si="137"/>
        <v/>
      </c>
      <c r="CE142" s="828" t="str">
        <f t="shared" si="138"/>
        <v/>
      </c>
      <c r="CF142" s="828" t="str">
        <f t="shared" si="139"/>
        <v/>
      </c>
      <c r="CG142" s="808" t="str">
        <f t="shared" si="140"/>
        <v/>
      </c>
      <c r="CH142" s="808" t="str">
        <f t="shared" si="141"/>
        <v/>
      </c>
      <c r="CI142" s="829" t="str">
        <f t="shared" si="142"/>
        <v/>
      </c>
      <c r="CJ142" s="829" t="str">
        <f t="shared" si="143"/>
        <v/>
      </c>
      <c r="CK142" s="829" t="str">
        <f t="shared" si="144"/>
        <v/>
      </c>
      <c r="CL142" s="829" t="str">
        <f t="shared" si="145"/>
        <v/>
      </c>
      <c r="CM142" s="829" t="str">
        <f t="shared" si="146"/>
        <v/>
      </c>
      <c r="CN142" s="810" t="str">
        <f t="shared" si="147"/>
        <v/>
      </c>
      <c r="CO142" s="810" t="str">
        <f t="shared" si="148"/>
        <v/>
      </c>
      <c r="CP142" s="810" t="str">
        <f t="shared" si="149"/>
        <v/>
      </c>
      <c r="CQ142" s="810" t="str">
        <f t="shared" si="150"/>
        <v/>
      </c>
      <c r="CR142" s="810" t="str">
        <f t="shared" si="151"/>
        <v/>
      </c>
      <c r="CS142" s="830" t="str">
        <f t="shared" si="152"/>
        <v/>
      </c>
      <c r="CT142" s="830" t="str">
        <f t="shared" si="153"/>
        <v/>
      </c>
      <c r="CU142" s="830" t="str">
        <f t="shared" si="154"/>
        <v/>
      </c>
      <c r="CV142" s="810" t="str">
        <f t="shared" si="155"/>
        <v/>
      </c>
      <c r="CW142" s="810" t="str">
        <f t="shared" si="156"/>
        <v/>
      </c>
      <c r="CX142" s="810" t="str">
        <f t="shared" si="157"/>
        <v/>
      </c>
      <c r="CY142" s="830" t="str">
        <f t="shared" si="158"/>
        <v/>
      </c>
      <c r="CZ142" s="816" t="str">
        <f t="shared" si="109"/>
        <v/>
      </c>
      <c r="DA142" s="755" t="str">
        <f t="shared" ca="1" si="162"/>
        <v/>
      </c>
      <c r="DB142" s="805"/>
    </row>
    <row r="143" spans="1:106" x14ac:dyDescent="0.25">
      <c r="A143" s="764">
        <v>162</v>
      </c>
      <c r="B143" s="765" t="s">
        <v>395</v>
      </c>
      <c r="C143" s="765" t="s">
        <v>528</v>
      </c>
      <c r="D143" s="717" t="s">
        <v>386</v>
      </c>
      <c r="E143" s="785" t="s">
        <v>386</v>
      </c>
      <c r="F143" s="786" t="s">
        <v>386</v>
      </c>
      <c r="G143" s="787" t="s">
        <v>386</v>
      </c>
      <c r="H143" s="786" t="s">
        <v>386</v>
      </c>
      <c r="I143" s="787" t="s">
        <v>386</v>
      </c>
      <c r="J143" s="786" t="s">
        <v>386</v>
      </c>
      <c r="K143" s="788" t="s">
        <v>386</v>
      </c>
      <c r="L143" s="789" t="s">
        <v>386</v>
      </c>
      <c r="M143" s="790" t="s">
        <v>386</v>
      </c>
      <c r="N143" s="789" t="s">
        <v>386</v>
      </c>
      <c r="O143" s="791" t="s">
        <v>386</v>
      </c>
      <c r="P143" s="792" t="s">
        <v>386</v>
      </c>
      <c r="Q143" s="775" t="s">
        <v>386</v>
      </c>
      <c r="R143" s="792" t="s">
        <v>386</v>
      </c>
      <c r="S143" s="775" t="s">
        <v>386</v>
      </c>
      <c r="T143" s="792" t="s">
        <v>386</v>
      </c>
      <c r="U143" s="775" t="s">
        <v>386</v>
      </c>
      <c r="V143" s="792" t="s">
        <v>386</v>
      </c>
      <c r="W143" s="775" t="s">
        <v>386</v>
      </c>
      <c r="X143" s="792" t="s">
        <v>386</v>
      </c>
      <c r="Y143" s="776" t="s">
        <v>386</v>
      </c>
      <c r="Z143" s="793" t="s">
        <v>386</v>
      </c>
      <c r="AA143" s="778" t="s">
        <v>386</v>
      </c>
      <c r="AB143" s="793" t="s">
        <v>386</v>
      </c>
      <c r="AC143" s="778" t="s">
        <v>386</v>
      </c>
      <c r="AD143" s="793" t="s">
        <v>386</v>
      </c>
      <c r="AE143" s="778" t="s">
        <v>386</v>
      </c>
      <c r="AF143" s="793" t="s">
        <v>386</v>
      </c>
      <c r="AG143" s="778" t="s">
        <v>386</v>
      </c>
      <c r="AH143" s="793" t="s">
        <v>386</v>
      </c>
      <c r="AI143" s="779" t="s">
        <v>386</v>
      </c>
      <c r="AJ143" s="794" t="s">
        <v>386</v>
      </c>
      <c r="AK143" s="781" t="s">
        <v>386</v>
      </c>
      <c r="AL143" s="794" t="s">
        <v>386</v>
      </c>
      <c r="AM143" s="781" t="s">
        <v>386</v>
      </c>
      <c r="AN143" s="794" t="s">
        <v>386</v>
      </c>
      <c r="AO143" s="782" t="s">
        <v>386</v>
      </c>
      <c r="AP143" s="793" t="s">
        <v>386</v>
      </c>
      <c r="AQ143" s="778" t="s">
        <v>386</v>
      </c>
      <c r="AR143" s="793" t="s">
        <v>386</v>
      </c>
      <c r="AS143" s="778" t="s">
        <v>386</v>
      </c>
      <c r="AT143" s="793" t="s">
        <v>386</v>
      </c>
      <c r="AU143" s="779" t="s">
        <v>386</v>
      </c>
      <c r="AV143" s="794" t="s">
        <v>386</v>
      </c>
      <c r="AW143" s="782" t="s">
        <v>386</v>
      </c>
      <c r="AX143" s="49" t="str">
        <f t="shared" si="114"/>
        <v>Highest Level of Qualifications (Adults)</v>
      </c>
      <c r="AY143" s="49" t="b" cm="1">
        <f t="array" ref="AY143">NOT(OR(BX143="", NOT(ISNUMBER(MATCH(AX143, 'Overview Variables'!$C$2:$C$36 &amp; 'Overview Variables'!$D$2:$D$36, 0)))))</f>
        <v>0</v>
      </c>
      <c r="AZ143" s="753" t="str" cm="1">
        <f t="array" ref="AZ143">IF(AY143,1 + SUMPRODUCT((C:C=C143) * (BX:BX&gt;BX143) * (BX:BX&lt;&gt;"")* (AY:AY=TRUE)),"")</f>
        <v/>
      </c>
      <c r="BA143" s="717" t="str">
        <f t="shared" si="159"/>
        <v/>
      </c>
      <c r="BB143" s="828" t="str">
        <f t="shared" si="115"/>
        <v/>
      </c>
      <c r="BC143" s="828" t="str">
        <f t="shared" si="116"/>
        <v/>
      </c>
      <c r="BD143" s="828" t="str">
        <f t="shared" si="117"/>
        <v/>
      </c>
      <c r="BE143" s="808" t="str">
        <f t="shared" si="118"/>
        <v/>
      </c>
      <c r="BF143" s="808" t="str">
        <f t="shared" si="119"/>
        <v/>
      </c>
      <c r="BG143" s="829" t="str">
        <f t="shared" si="120"/>
        <v/>
      </c>
      <c r="BH143" s="829" t="str">
        <f t="shared" si="121"/>
        <v/>
      </c>
      <c r="BI143" s="829" t="str">
        <f t="shared" si="122"/>
        <v/>
      </c>
      <c r="BJ143" s="829" t="str">
        <f t="shared" si="123"/>
        <v/>
      </c>
      <c r="BK143" s="829" t="str">
        <f t="shared" si="124"/>
        <v/>
      </c>
      <c r="BL143" s="810" t="str">
        <f t="shared" si="125"/>
        <v/>
      </c>
      <c r="BM143" s="810" t="str">
        <f t="shared" si="126"/>
        <v/>
      </c>
      <c r="BN143" s="810" t="str">
        <f t="shared" si="127"/>
        <v/>
      </c>
      <c r="BO143" s="810" t="str">
        <f t="shared" si="128"/>
        <v/>
      </c>
      <c r="BP143" s="810" t="str">
        <f t="shared" si="129"/>
        <v/>
      </c>
      <c r="BQ143" s="830" t="str">
        <f t="shared" si="130"/>
        <v/>
      </c>
      <c r="BR143" s="830" t="str">
        <f t="shared" si="131"/>
        <v/>
      </c>
      <c r="BS143" s="830" t="str">
        <f t="shared" si="132"/>
        <v/>
      </c>
      <c r="BT143" s="810" t="str">
        <f t="shared" si="133"/>
        <v/>
      </c>
      <c r="BU143" s="810" t="str">
        <f t="shared" si="134"/>
        <v/>
      </c>
      <c r="BV143" s="810" t="str">
        <f t="shared" si="135"/>
        <v/>
      </c>
      <c r="BW143" s="830" t="str">
        <f t="shared" si="136"/>
        <v/>
      </c>
      <c r="BX143" s="816" t="str">
        <f t="shared" si="161"/>
        <v/>
      </c>
      <c r="BY143" s="755" t="str">
        <f t="shared" si="110"/>
        <v/>
      </c>
      <c r="BZ143" s="805" t="str">
        <f t="shared" ca="1" si="160"/>
        <v/>
      </c>
      <c r="CA143" s="757" t="str" cm="1">
        <f t="array" ref="CA143">IF(AY143,INDEX(BA:BA,MATCH(1,(C:C=C143)*(AY:AY=TRUE)*(AZ:AZ=1),0)),"")</f>
        <v/>
      </c>
      <c r="CC143" s="765"/>
      <c r="CD143" s="828" t="str">
        <f t="shared" si="137"/>
        <v/>
      </c>
      <c r="CE143" s="828" t="str">
        <f t="shared" si="138"/>
        <v/>
      </c>
      <c r="CF143" s="828" t="str">
        <f t="shared" si="139"/>
        <v/>
      </c>
      <c r="CG143" s="808" t="str">
        <f t="shared" si="140"/>
        <v/>
      </c>
      <c r="CH143" s="808" t="str">
        <f t="shared" si="141"/>
        <v/>
      </c>
      <c r="CI143" s="829" t="str">
        <f t="shared" si="142"/>
        <v/>
      </c>
      <c r="CJ143" s="829" t="str">
        <f t="shared" si="143"/>
        <v/>
      </c>
      <c r="CK143" s="829" t="str">
        <f t="shared" si="144"/>
        <v/>
      </c>
      <c r="CL143" s="829" t="str">
        <f t="shared" si="145"/>
        <v/>
      </c>
      <c r="CM143" s="829" t="str">
        <f t="shared" si="146"/>
        <v/>
      </c>
      <c r="CN143" s="810" t="str">
        <f t="shared" si="147"/>
        <v/>
      </c>
      <c r="CO143" s="810" t="str">
        <f t="shared" si="148"/>
        <v/>
      </c>
      <c r="CP143" s="810" t="str">
        <f t="shared" si="149"/>
        <v/>
      </c>
      <c r="CQ143" s="810" t="str">
        <f t="shared" si="150"/>
        <v/>
      </c>
      <c r="CR143" s="810" t="str">
        <f t="shared" si="151"/>
        <v/>
      </c>
      <c r="CS143" s="830" t="str">
        <f t="shared" si="152"/>
        <v/>
      </c>
      <c r="CT143" s="830" t="str">
        <f t="shared" si="153"/>
        <v/>
      </c>
      <c r="CU143" s="830" t="str">
        <f t="shared" si="154"/>
        <v/>
      </c>
      <c r="CV143" s="810" t="str">
        <f t="shared" si="155"/>
        <v/>
      </c>
      <c r="CW143" s="810" t="str">
        <f t="shared" si="156"/>
        <v/>
      </c>
      <c r="CX143" s="810" t="str">
        <f t="shared" si="157"/>
        <v/>
      </c>
      <c r="CY143" s="830" t="str">
        <f t="shared" si="158"/>
        <v/>
      </c>
      <c r="CZ143" s="816" t="str">
        <f t="shared" si="109"/>
        <v/>
      </c>
      <c r="DA143" s="755" t="str">
        <f t="shared" ca="1" si="162"/>
        <v/>
      </c>
      <c r="DB143" s="805"/>
    </row>
    <row r="144" spans="1:106" x14ac:dyDescent="0.25">
      <c r="A144" s="764">
        <v>163</v>
      </c>
      <c r="B144" s="765" t="s">
        <v>395</v>
      </c>
      <c r="C144" s="765" t="s">
        <v>528</v>
      </c>
      <c r="D144" s="717" t="s">
        <v>529</v>
      </c>
      <c r="E144" s="785">
        <v>0.33236057278926001</v>
      </c>
      <c r="F144" s="786">
        <v>0.61902780451121298</v>
      </c>
      <c r="G144" s="787">
        <v>186.25187678434901</v>
      </c>
      <c r="H144" s="786">
        <v>0.71281841786757505</v>
      </c>
      <c r="I144" s="787">
        <v>214.47141334647699</v>
      </c>
      <c r="J144" s="786">
        <v>0.57476043965950097</v>
      </c>
      <c r="K144" s="788">
        <v>172.932798507342</v>
      </c>
      <c r="L144" s="789">
        <v>0.47015884211735498</v>
      </c>
      <c r="M144" s="790">
        <v>141.46047413856999</v>
      </c>
      <c r="N144" s="789">
        <v>0.58486289750258302</v>
      </c>
      <c r="O144" s="791">
        <v>175.97240629183301</v>
      </c>
      <c r="P144" s="792">
        <v>0.36040088801224701</v>
      </c>
      <c r="Q144" s="775">
        <v>108.43671527812801</v>
      </c>
      <c r="R144" s="792">
        <v>0.33753109234350598</v>
      </c>
      <c r="S144" s="775">
        <v>101.555695824824</v>
      </c>
      <c r="T144" s="792">
        <v>0.42484653743370798</v>
      </c>
      <c r="U144" s="775">
        <v>127.826996405825</v>
      </c>
      <c r="V144" s="792">
        <v>0.65853358961755204</v>
      </c>
      <c r="W144" s="775">
        <v>198.13830024751601</v>
      </c>
      <c r="X144" s="792">
        <v>0.389893490543888</v>
      </c>
      <c r="Y144" s="776">
        <v>117.31039192518899</v>
      </c>
      <c r="Z144" s="793">
        <v>0.29293494179080498</v>
      </c>
      <c r="AA144" s="778">
        <v>88.137693148262201</v>
      </c>
      <c r="AB144" s="793">
        <v>0.247704036355989</v>
      </c>
      <c r="AC144" s="778">
        <v>74.528706662522893</v>
      </c>
      <c r="AD144" s="793">
        <v>0.25293843804279298</v>
      </c>
      <c r="AE144" s="778">
        <v>76.103623218622204</v>
      </c>
      <c r="AF144" s="793">
        <v>0.32159881211465002</v>
      </c>
      <c r="AG144" s="778">
        <v>96.762022467257495</v>
      </c>
      <c r="AH144" s="793">
        <v>0.22739874341063701</v>
      </c>
      <c r="AI144" s="779">
        <v>68.419289779845002</v>
      </c>
      <c r="AJ144" s="794">
        <v>0.46696624135477399</v>
      </c>
      <c r="AK144" s="781">
        <v>140.49989065666401</v>
      </c>
      <c r="AL144" s="794">
        <v>0.18840500030912199</v>
      </c>
      <c r="AM144" s="781">
        <v>56.686928515008901</v>
      </c>
      <c r="AN144" s="794">
        <v>0.20532259817701401</v>
      </c>
      <c r="AO144" s="782">
        <v>61.777062319363402</v>
      </c>
      <c r="AP144" s="793">
        <v>0.166282067062165</v>
      </c>
      <c r="AQ144" s="778">
        <v>50.030623568457699</v>
      </c>
      <c r="AR144" s="793">
        <v>0.15715123477190901</v>
      </c>
      <c r="AS144" s="778">
        <v>47.283356582597399</v>
      </c>
      <c r="AT144" s="793">
        <v>0.13983700966090101</v>
      </c>
      <c r="AU144" s="779">
        <v>42.073886347995803</v>
      </c>
      <c r="AV144" s="794">
        <v>0.365348865044827</v>
      </c>
      <c r="AW144" s="782">
        <v>109.925452943686</v>
      </c>
      <c r="AX144" s="49" t="str">
        <f t="shared" si="114"/>
        <v>Highest Level of Qualifications (Adults)Degree or higher degree</v>
      </c>
      <c r="AY144" s="49" t="b" cm="1">
        <f t="array" ref="AY144">NOT(OR(BX144="", NOT(ISNUMBER(MATCH(AX144, 'Overview Variables'!$C$2:$C$36 &amp; 'Overview Variables'!$D$2:$D$36, 0)))))</f>
        <v>0</v>
      </c>
      <c r="AZ144" s="753" t="str" cm="1">
        <f t="array" ref="AZ144">IF(AY144,1 + SUMPRODUCT((C:C=C144) * (BX:BX&gt;BX144) * (BX:BX&lt;&gt;"")* (AY:AY=TRUE)),"")</f>
        <v/>
      </c>
      <c r="BA144" s="717" t="str">
        <f t="shared" si="159"/>
        <v>Degree or higher degree</v>
      </c>
      <c r="BB144" s="828">
        <f t="shared" si="115"/>
        <v>0</v>
      </c>
      <c r="BC144" s="828">
        <f t="shared" si="116"/>
        <v>0</v>
      </c>
      <c r="BD144" s="828">
        <f t="shared" si="117"/>
        <v>79.316940673011132</v>
      </c>
      <c r="BE144" s="808">
        <f t="shared" si="118"/>
        <v>352.1489727458989</v>
      </c>
      <c r="BF144" s="808">
        <f t="shared" si="119"/>
        <v>0</v>
      </c>
      <c r="BG144" s="829">
        <f t="shared" si="120"/>
        <v>489.78480680864368</v>
      </c>
      <c r="BH144" s="829">
        <f t="shared" si="121"/>
        <v>246.39769741075938</v>
      </c>
      <c r="BI144" s="829">
        <f t="shared" si="122"/>
        <v>0</v>
      </c>
      <c r="BJ144" s="829">
        <f t="shared" si="123"/>
        <v>0</v>
      </c>
      <c r="BK144" s="829">
        <f t="shared" si="124"/>
        <v>17.545207074474959</v>
      </c>
      <c r="BL144" s="810">
        <f t="shared" si="125"/>
        <v>301.43005510273832</v>
      </c>
      <c r="BM144" s="810">
        <f t="shared" si="126"/>
        <v>134.25558770494604</v>
      </c>
      <c r="BN144" s="810">
        <f t="shared" si="127"/>
        <v>0</v>
      </c>
      <c r="BO144" s="810">
        <f t="shared" si="128"/>
        <v>0</v>
      </c>
      <c r="BP144" s="810">
        <f t="shared" si="129"/>
        <v>60.033268260408171</v>
      </c>
      <c r="BQ144" s="830">
        <f t="shared" si="130"/>
        <v>0</v>
      </c>
      <c r="BR144" s="830">
        <f t="shared" si="131"/>
        <v>6.0289600098919038</v>
      </c>
      <c r="BS144" s="830">
        <f t="shared" si="132"/>
        <v>34.083551297384325</v>
      </c>
      <c r="BT144" s="810">
        <f t="shared" si="133"/>
        <v>0</v>
      </c>
      <c r="BU144" s="810">
        <f t="shared" si="134"/>
        <v>8.4861666776830873</v>
      </c>
      <c r="BV144" s="810">
        <f t="shared" si="135"/>
        <v>3.4959252415225253</v>
      </c>
      <c r="BW144" s="830">
        <f t="shared" si="136"/>
        <v>0</v>
      </c>
      <c r="BX144" s="816">
        <f t="shared" si="161"/>
        <v>1733.0071390073626</v>
      </c>
      <c r="BY144" s="755">
        <f t="shared" si="110"/>
        <v>0.3376207167362873</v>
      </c>
      <c r="BZ144" s="805">
        <f t="shared" ca="1" si="160"/>
        <v>105.78328754321578</v>
      </c>
      <c r="CA144" s="757" t="str" cm="1">
        <f t="array" ref="CA144">IF(AY144,INDEX(BA:BA,MATCH(1,(C:C=C144)*(AY:AY=TRUE)*(AZ:AZ=1),0)),"")</f>
        <v/>
      </c>
      <c r="CC144" s="765"/>
      <c r="CD144" s="828">
        <f t="shared" ca="1" si="137"/>
        <v>0</v>
      </c>
      <c r="CE144" s="828">
        <f t="shared" ca="1" si="138"/>
        <v>27.087099878967852</v>
      </c>
      <c r="CF144" s="828">
        <f t="shared" ca="1" si="139"/>
        <v>7146.571306726235</v>
      </c>
      <c r="CG144" s="808">
        <f t="shared" ca="1" si="140"/>
        <v>27884.650767138206</v>
      </c>
      <c r="CH144" s="808">
        <f t="shared" ca="1" si="141"/>
        <v>28.073419080123983</v>
      </c>
      <c r="CI144" s="829">
        <f t="shared" ca="1" si="142"/>
        <v>16246.151229816071</v>
      </c>
      <c r="CJ144" s="829">
        <f t="shared" ca="1" si="143"/>
        <v>7946.8320381355052</v>
      </c>
      <c r="CK144" s="829">
        <f t="shared" ca="1" si="144"/>
        <v>0</v>
      </c>
      <c r="CL144" s="829">
        <f t="shared" ca="1" si="145"/>
        <v>1896.5767380985499</v>
      </c>
      <c r="CM144" s="829">
        <f t="shared" ca="1" si="146"/>
        <v>5775.8821689171564</v>
      </c>
      <c r="CN144" s="810">
        <f t="shared" ca="1" si="147"/>
        <v>10358.765411606446</v>
      </c>
      <c r="CO144" s="810">
        <f t="shared" ca="1" si="148"/>
        <v>9244.0669327691539</v>
      </c>
      <c r="CP144" s="810">
        <f t="shared" ca="1" si="149"/>
        <v>2653.5771535069412</v>
      </c>
      <c r="CQ144" s="810">
        <f t="shared" ca="1" si="150"/>
        <v>0</v>
      </c>
      <c r="CR144" s="810">
        <f t="shared" ca="1" si="151"/>
        <v>3236.7937137070071</v>
      </c>
      <c r="CS144" s="830">
        <f t="shared" ca="1" si="152"/>
        <v>7047.4545145262491</v>
      </c>
      <c r="CT144" s="830">
        <f t="shared" ca="1" si="153"/>
        <v>5285.8906886727264</v>
      </c>
      <c r="CU144" s="830">
        <f t="shared" ca="1" si="154"/>
        <v>6107.320682775282</v>
      </c>
      <c r="CV144" s="810">
        <f t="shared" ca="1" si="155"/>
        <v>3525.6786679190845</v>
      </c>
      <c r="CW144" s="810">
        <f t="shared" ca="1" si="156"/>
        <v>1474.2357333952784</v>
      </c>
      <c r="CX144" s="810">
        <f t="shared" ca="1" si="157"/>
        <v>1215.3234509628908</v>
      </c>
      <c r="CY144" s="830">
        <f t="shared" ca="1" si="158"/>
        <v>2066.4131806935416</v>
      </c>
      <c r="CZ144" s="816">
        <f t="shared" ca="1" si="109"/>
        <v>119167.34489832543</v>
      </c>
      <c r="DA144" s="755">
        <f t="shared" ca="1" si="162"/>
        <v>0.31916262443475174</v>
      </c>
      <c r="DB144" s="805"/>
    </row>
    <row r="145" spans="1:106" x14ac:dyDescent="0.25">
      <c r="A145" s="764">
        <v>164</v>
      </c>
      <c r="B145" s="765" t="s">
        <v>395</v>
      </c>
      <c r="C145" s="765" t="s">
        <v>528</v>
      </c>
      <c r="D145" s="717" t="s">
        <v>530</v>
      </c>
      <c r="E145" s="785">
        <v>0.104806629612443</v>
      </c>
      <c r="F145" s="786">
        <v>6.2638626404946801E-2</v>
      </c>
      <c r="G145" s="787">
        <v>59.765900913495102</v>
      </c>
      <c r="H145" s="786">
        <v>4.7386217323892303E-2</v>
      </c>
      <c r="I145" s="787">
        <v>45.212996066296803</v>
      </c>
      <c r="J145" s="786">
        <v>8.2561145516508797E-2</v>
      </c>
      <c r="K145" s="788">
        <v>78.774735741246005</v>
      </c>
      <c r="L145" s="789">
        <v>0.11229930597497299</v>
      </c>
      <c r="M145" s="790">
        <v>107.149048099567</v>
      </c>
      <c r="N145" s="789">
        <v>7.5739176070401898E-2</v>
      </c>
      <c r="O145" s="791">
        <v>72.265634674516406</v>
      </c>
      <c r="P145" s="792">
        <v>0.11945846452448999</v>
      </c>
      <c r="Q145" s="775">
        <v>113.979874141766</v>
      </c>
      <c r="R145" s="792">
        <v>0.110218766363194</v>
      </c>
      <c r="S145" s="775">
        <v>105.163925956558</v>
      </c>
      <c r="T145" s="792">
        <v>0.11340527268195801</v>
      </c>
      <c r="U145" s="775">
        <v>108.204293088434</v>
      </c>
      <c r="V145" s="792">
        <v>6.2308255871938098E-2</v>
      </c>
      <c r="W145" s="775">
        <v>59.450681795935097</v>
      </c>
      <c r="X145" s="792">
        <v>0.112582486927332</v>
      </c>
      <c r="Y145" s="776">
        <v>107.419241839607</v>
      </c>
      <c r="Z145" s="793">
        <v>0.12400936376560701</v>
      </c>
      <c r="AA145" s="778">
        <v>118.322060564463</v>
      </c>
      <c r="AB145" s="793">
        <v>0.117086000092587</v>
      </c>
      <c r="AC145" s="778">
        <v>111.716215401212</v>
      </c>
      <c r="AD145" s="793">
        <v>0.11253937644168099</v>
      </c>
      <c r="AE145" s="778">
        <v>107.378108482098</v>
      </c>
      <c r="AF145" s="793">
        <v>8.54363679903416E-2</v>
      </c>
      <c r="AG145" s="778">
        <v>81.5180950921429</v>
      </c>
      <c r="AH145" s="793">
        <v>0.106872984668634</v>
      </c>
      <c r="AI145" s="779">
        <v>101.97158811788201</v>
      </c>
      <c r="AJ145" s="794">
        <v>0.10482623852202499</v>
      </c>
      <c r="AK145" s="781">
        <v>100.01870960802199</v>
      </c>
      <c r="AL145" s="794">
        <v>0.11471730710452401</v>
      </c>
      <c r="AM145" s="781">
        <v>109.45615513897199</v>
      </c>
      <c r="AN145" s="794">
        <v>9.6440974744497907E-2</v>
      </c>
      <c r="AO145" s="782">
        <v>92.018009834988305</v>
      </c>
      <c r="AP145" s="793">
        <v>9.0570509348848097E-2</v>
      </c>
      <c r="AQ145" s="778">
        <v>86.416775049213996</v>
      </c>
      <c r="AR145" s="793">
        <v>8.8104815595750105E-2</v>
      </c>
      <c r="AS145" s="778">
        <v>84.064162659887302</v>
      </c>
      <c r="AT145" s="793">
        <v>8.9419798916293702E-2</v>
      </c>
      <c r="AU145" s="779">
        <v>85.318838366382394</v>
      </c>
      <c r="AV145" s="794">
        <v>8.0034849915775502E-2</v>
      </c>
      <c r="AW145" s="782">
        <v>76.364300819261501</v>
      </c>
      <c r="AX145" s="49" t="str">
        <f t="shared" si="114"/>
        <v>Highest Level of Qualifications (Adults)Higher education below degree level</v>
      </c>
      <c r="AY145" s="49" t="b" cm="1">
        <f t="array" ref="AY145">NOT(OR(BX145="", NOT(ISNUMBER(MATCH(AX145, 'Overview Variables'!$C$2:$C$36 &amp; 'Overview Variables'!$D$2:$D$36, 0)))))</f>
        <v>0</v>
      </c>
      <c r="AZ145" s="753" t="str" cm="1">
        <f t="array" ref="AZ145">IF(AY145,1 + SUMPRODUCT((C:C=C145) * (BX:BX&gt;BX145) * (BX:BX&lt;&gt;"")* (AY:AY=TRUE)),"")</f>
        <v/>
      </c>
      <c r="BA145" s="717" t="str">
        <f t="shared" si="159"/>
        <v>Higher education below degree level</v>
      </c>
      <c r="BB145" s="828">
        <f t="shared" si="115"/>
        <v>0</v>
      </c>
      <c r="BC145" s="828">
        <f t="shared" si="116"/>
        <v>0</v>
      </c>
      <c r="BD145" s="828">
        <f t="shared" si="117"/>
        <v>11.393438081278214</v>
      </c>
      <c r="BE145" s="808">
        <f t="shared" si="118"/>
        <v>84.112180175254778</v>
      </c>
      <c r="BF145" s="808">
        <f t="shared" si="119"/>
        <v>0</v>
      </c>
      <c r="BG145" s="829">
        <f t="shared" si="120"/>
        <v>162.34405328878191</v>
      </c>
      <c r="BH145" s="829">
        <f t="shared" si="121"/>
        <v>80.459699445131619</v>
      </c>
      <c r="BI145" s="829">
        <f t="shared" si="122"/>
        <v>0</v>
      </c>
      <c r="BJ145" s="829">
        <f t="shared" si="123"/>
        <v>0</v>
      </c>
      <c r="BK145" s="829">
        <f t="shared" si="124"/>
        <v>5.0662119117299396</v>
      </c>
      <c r="BL145" s="810">
        <f t="shared" si="125"/>
        <v>127.6056353148096</v>
      </c>
      <c r="BM145" s="810">
        <f t="shared" si="126"/>
        <v>63.460612050182156</v>
      </c>
      <c r="BN145" s="810">
        <f t="shared" si="127"/>
        <v>0</v>
      </c>
      <c r="BO145" s="810">
        <f t="shared" si="128"/>
        <v>0</v>
      </c>
      <c r="BP145" s="810">
        <f t="shared" si="129"/>
        <v>28.214467952519374</v>
      </c>
      <c r="BQ145" s="830">
        <f t="shared" si="130"/>
        <v>0</v>
      </c>
      <c r="BR145" s="830">
        <f t="shared" si="131"/>
        <v>3.6709538273447682</v>
      </c>
      <c r="BS145" s="830">
        <f t="shared" si="132"/>
        <v>16.009201807586653</v>
      </c>
      <c r="BT145" s="810">
        <f t="shared" si="133"/>
        <v>0</v>
      </c>
      <c r="BU145" s="810">
        <f t="shared" si="134"/>
        <v>4.7576600421705058</v>
      </c>
      <c r="BV145" s="810">
        <f t="shared" si="135"/>
        <v>2.2354949729073423</v>
      </c>
      <c r="BW145" s="830">
        <f t="shared" si="136"/>
        <v>0</v>
      </c>
      <c r="BX145" s="816">
        <f t="shared" si="161"/>
        <v>589.32960886969693</v>
      </c>
      <c r="BY145" s="755">
        <f t="shared" si="110"/>
        <v>0.1148119245801085</v>
      </c>
      <c r="BZ145" s="805">
        <f t="shared" ca="1" si="160"/>
        <v>105.52862023530061</v>
      </c>
      <c r="CA145" s="757" t="str" cm="1">
        <f t="array" ref="CA145">IF(AY145,INDEX(BA:BA,MATCH(1,(C:C=C145)*(AY:AY=TRUE)*(AZ:AZ=1),0)),"")</f>
        <v/>
      </c>
      <c r="CC145" s="765" t="str">
        <f>D145</f>
        <v>Higher education below degree level</v>
      </c>
      <c r="CD145" s="828">
        <f t="shared" ca="1" si="137"/>
        <v>0</v>
      </c>
      <c r="CE145" s="828">
        <f t="shared" ca="1" si="138"/>
        <v>1.8006762583079075</v>
      </c>
      <c r="CF145" s="828">
        <f t="shared" ca="1" si="139"/>
        <v>1026.5652833522704</v>
      </c>
      <c r="CG145" s="808">
        <f t="shared" ca="1" si="140"/>
        <v>6660.3595380696734</v>
      </c>
      <c r="CH145" s="808">
        <f t="shared" ca="1" si="141"/>
        <v>3.6354804513792911</v>
      </c>
      <c r="CI145" s="829">
        <f t="shared" ca="1" si="142"/>
        <v>5384.9486638349599</v>
      </c>
      <c r="CJ145" s="829">
        <f t="shared" ca="1" si="143"/>
        <v>2594.9906352550397</v>
      </c>
      <c r="CK145" s="829">
        <f t="shared" ca="1" si="144"/>
        <v>0</v>
      </c>
      <c r="CL145" s="829">
        <f t="shared" ca="1" si="145"/>
        <v>179.44777691118173</v>
      </c>
      <c r="CM145" s="829">
        <f t="shared" ca="1" si="146"/>
        <v>1667.7969613414962</v>
      </c>
      <c r="CN145" s="810">
        <f t="shared" ca="1" si="147"/>
        <v>4385.2191214793947</v>
      </c>
      <c r="CO145" s="810">
        <f t="shared" ca="1" si="148"/>
        <v>4369.5324374552547</v>
      </c>
      <c r="CP145" s="810">
        <f t="shared" ca="1" si="149"/>
        <v>1180.6505982496753</v>
      </c>
      <c r="CQ145" s="810">
        <f t="shared" ca="1" si="150"/>
        <v>0</v>
      </c>
      <c r="CR145" s="810">
        <f t="shared" ca="1" si="151"/>
        <v>1521.2300637733363</v>
      </c>
      <c r="CS145" s="830">
        <f t="shared" ca="1" si="152"/>
        <v>1582.0375917744013</v>
      </c>
      <c r="CT145" s="830">
        <f t="shared" ca="1" si="153"/>
        <v>3218.5087681245254</v>
      </c>
      <c r="CU145" s="830">
        <f t="shared" ca="1" si="154"/>
        <v>2868.6367937750902</v>
      </c>
      <c r="CV145" s="810">
        <f t="shared" ca="1" si="155"/>
        <v>1920.3665097236262</v>
      </c>
      <c r="CW145" s="810">
        <f t="shared" ca="1" si="156"/>
        <v>826.51127510373169</v>
      </c>
      <c r="CX145" s="810">
        <f t="shared" ca="1" si="157"/>
        <v>777.14747238150858</v>
      </c>
      <c r="CY145" s="830">
        <f t="shared" ca="1" si="158"/>
        <v>452.67711112362622</v>
      </c>
      <c r="CZ145" s="816">
        <f t="shared" ref="CZ145:CZ208" ca="1" si="163">IF(SUM(CD145:CY145)=0,"",SUM(CD145:CY145))</f>
        <v>40622.062758438471</v>
      </c>
      <c r="DA145" s="755">
        <f t="shared" ca="1" si="162"/>
        <v>0.10879695415718373</v>
      </c>
      <c r="DB145" s="805"/>
    </row>
    <row r="146" spans="1:106" x14ac:dyDescent="0.25">
      <c r="A146" s="764">
        <v>165</v>
      </c>
      <c r="B146" s="765" t="s">
        <v>395</v>
      </c>
      <c r="C146" s="765" t="s">
        <v>528</v>
      </c>
      <c r="D146" s="717" t="s">
        <v>531</v>
      </c>
      <c r="E146" s="785">
        <v>0.122905327297104</v>
      </c>
      <c r="F146" s="786">
        <v>0.132859144298723</v>
      </c>
      <c r="G146" s="787">
        <v>108.098767743042</v>
      </c>
      <c r="H146" s="786">
        <v>0.115841449989375</v>
      </c>
      <c r="I146" s="787">
        <v>94.252586553345296</v>
      </c>
      <c r="J146" s="786">
        <v>0.139794669010225</v>
      </c>
      <c r="K146" s="788">
        <v>113.741749104409</v>
      </c>
      <c r="L146" s="789">
        <v>0.128802641765797</v>
      </c>
      <c r="M146" s="790">
        <v>104.79825781224</v>
      </c>
      <c r="N146" s="789">
        <v>0.12209327809315999</v>
      </c>
      <c r="O146" s="791">
        <v>99.339288847926397</v>
      </c>
      <c r="P146" s="792">
        <v>0.12345623249432</v>
      </c>
      <c r="Q146" s="775">
        <v>100.448235409587</v>
      </c>
      <c r="R146" s="792">
        <v>0.14255526798956</v>
      </c>
      <c r="S146" s="775">
        <v>115.987867348463</v>
      </c>
      <c r="T146" s="792">
        <v>0.14053577992698099</v>
      </c>
      <c r="U146" s="775">
        <v>114.344742427037</v>
      </c>
      <c r="V146" s="792">
        <v>0.104447300082221</v>
      </c>
      <c r="W146" s="775">
        <v>84.981914437066195</v>
      </c>
      <c r="X146" s="792">
        <v>0.14292824568867701</v>
      </c>
      <c r="Y146" s="776">
        <v>116.291334828123</v>
      </c>
      <c r="Z146" s="793">
        <v>0.110578814964019</v>
      </c>
      <c r="AA146" s="778">
        <v>89.970725757649703</v>
      </c>
      <c r="AB146" s="793">
        <v>0.121237607563909</v>
      </c>
      <c r="AC146" s="778">
        <v>98.643085885802293</v>
      </c>
      <c r="AD146" s="793">
        <v>0.123342648854913</v>
      </c>
      <c r="AE146" s="778">
        <v>100.355819855352</v>
      </c>
      <c r="AF146" s="793">
        <v>0.15118486762382299</v>
      </c>
      <c r="AG146" s="778">
        <v>123.00920631239801</v>
      </c>
      <c r="AH146" s="793">
        <v>0.131182002438266</v>
      </c>
      <c r="AI146" s="779">
        <v>106.734187462154</v>
      </c>
      <c r="AJ146" s="794">
        <v>0.12894766167852501</v>
      </c>
      <c r="AK146" s="781">
        <v>104.91625099928601</v>
      </c>
      <c r="AL146" s="794">
        <v>0.101258163290667</v>
      </c>
      <c r="AM146" s="781">
        <v>82.387123095072397</v>
      </c>
      <c r="AN146" s="794">
        <v>0.11398595480240301</v>
      </c>
      <c r="AO146" s="782">
        <v>92.742891873889604</v>
      </c>
      <c r="AP146" s="793">
        <v>0.11230911184137</v>
      </c>
      <c r="AQ146" s="778">
        <v>91.378554787849396</v>
      </c>
      <c r="AR146" s="793">
        <v>9.4084247158983197E-2</v>
      </c>
      <c r="AS146" s="778">
        <v>76.550178277910703</v>
      </c>
      <c r="AT146" s="793">
        <v>8.4787968982435194E-2</v>
      </c>
      <c r="AU146" s="779">
        <v>68.986406730339198</v>
      </c>
      <c r="AV146" s="794">
        <v>0.189061825978631</v>
      </c>
      <c r="AW146" s="782">
        <v>153.82720190932201</v>
      </c>
      <c r="AX146" s="49" t="str">
        <f t="shared" si="114"/>
        <v>Highest Level of Qualifications (Adults)A-levels / AS-levels or Highers</v>
      </c>
      <c r="AY146" s="49" t="b" cm="1">
        <f t="array" ref="AY146">NOT(OR(BX146="", NOT(ISNUMBER(MATCH(AX146, 'Overview Variables'!$C$2:$C$36 &amp; 'Overview Variables'!$D$2:$D$36, 0)))))</f>
        <v>0</v>
      </c>
      <c r="AZ146" s="753" t="str" cm="1">
        <f t="array" ref="AZ146">IF(AY146,1 + SUMPRODUCT((C:C=C146) * (BX:BX&gt;BX146) * (BX:BX&lt;&gt;"")* (AY:AY=TRUE)),"")</f>
        <v/>
      </c>
      <c r="BA146" s="717" t="str">
        <f t="shared" si="159"/>
        <v>A-levels / AS-levels or Highers</v>
      </c>
      <c r="BB146" s="828">
        <f t="shared" si="115"/>
        <v>0</v>
      </c>
      <c r="BC146" s="828">
        <f t="shared" si="116"/>
        <v>0</v>
      </c>
      <c r="BD146" s="828">
        <f t="shared" si="117"/>
        <v>19.291664323411048</v>
      </c>
      <c r="BE146" s="808">
        <f t="shared" si="118"/>
        <v>96.47317868258196</v>
      </c>
      <c r="BF146" s="808">
        <f t="shared" si="119"/>
        <v>0</v>
      </c>
      <c r="BG146" s="829">
        <f t="shared" si="120"/>
        <v>167.77701995978089</v>
      </c>
      <c r="BH146" s="829">
        <f t="shared" si="121"/>
        <v>104.06534563237881</v>
      </c>
      <c r="BI146" s="829">
        <f t="shared" si="122"/>
        <v>0</v>
      </c>
      <c r="BJ146" s="829">
        <f t="shared" si="123"/>
        <v>0</v>
      </c>
      <c r="BK146" s="829">
        <f t="shared" si="124"/>
        <v>6.4317710559904659</v>
      </c>
      <c r="BL146" s="810">
        <f t="shared" si="125"/>
        <v>113.78560059797555</v>
      </c>
      <c r="BM146" s="810">
        <f t="shared" si="126"/>
        <v>65.710783299638678</v>
      </c>
      <c r="BN146" s="810">
        <f t="shared" si="127"/>
        <v>0</v>
      </c>
      <c r="BO146" s="810">
        <f t="shared" si="128"/>
        <v>0</v>
      </c>
      <c r="BP146" s="810">
        <f t="shared" si="129"/>
        <v>34.632048643702227</v>
      </c>
      <c r="BQ146" s="830">
        <f t="shared" si="130"/>
        <v>0</v>
      </c>
      <c r="BR146" s="830">
        <f t="shared" si="131"/>
        <v>3.2402612253013441</v>
      </c>
      <c r="BS146" s="830">
        <f t="shared" si="132"/>
        <v>18.921668497198898</v>
      </c>
      <c r="BT146" s="810">
        <f t="shared" si="133"/>
        <v>0</v>
      </c>
      <c r="BU146" s="810">
        <f t="shared" si="134"/>
        <v>5.0805493465850926</v>
      </c>
      <c r="BV146" s="810">
        <f t="shared" si="135"/>
        <v>2.1196992245608799</v>
      </c>
      <c r="BW146" s="830">
        <f t="shared" si="136"/>
        <v>0</v>
      </c>
      <c r="BX146" s="816">
        <f t="shared" si="161"/>
        <v>637.52959048910589</v>
      </c>
      <c r="BY146" s="755">
        <f t="shared" si="110"/>
        <v>0.12420214114340657</v>
      </c>
      <c r="BZ146" s="805">
        <f t="shared" ca="1" si="160"/>
        <v>101.76236403262529</v>
      </c>
      <c r="CA146" s="757" t="str" cm="1">
        <f t="array" ref="CA146">IF(AY146,INDEX(BA:BA,MATCH(1,(C:C=C146)*(AY:AY=TRUE)*(AZ:AZ=1),0)),"")</f>
        <v/>
      </c>
      <c r="CC146" s="765" t="str">
        <f>D146</f>
        <v>A-levels / AS-levels or Highers</v>
      </c>
      <c r="CD146" s="828">
        <f t="shared" ca="1" si="137"/>
        <v>0</v>
      </c>
      <c r="CE146" s="828">
        <f t="shared" ca="1" si="138"/>
        <v>4.4019750995962497</v>
      </c>
      <c r="CF146" s="828">
        <f t="shared" ca="1" si="139"/>
        <v>1738.2069144731377</v>
      </c>
      <c r="CG146" s="808">
        <f t="shared" ca="1" si="140"/>
        <v>7639.1558804876549</v>
      </c>
      <c r="CH146" s="808">
        <f t="shared" ca="1" si="141"/>
        <v>5.8604773484716794</v>
      </c>
      <c r="CI146" s="829">
        <f t="shared" ca="1" si="142"/>
        <v>5565.1600483789571</v>
      </c>
      <c r="CJ146" s="829">
        <f t="shared" ca="1" si="143"/>
        <v>3356.3212295462008</v>
      </c>
      <c r="CK146" s="829">
        <f t="shared" ca="1" si="144"/>
        <v>0</v>
      </c>
      <c r="CL146" s="829">
        <f t="shared" ca="1" si="145"/>
        <v>300.80822423679649</v>
      </c>
      <c r="CM146" s="829">
        <f t="shared" ca="1" si="146"/>
        <v>2117.3390316320615</v>
      </c>
      <c r="CN146" s="810">
        <f t="shared" ca="1" si="147"/>
        <v>3910.2880547576401</v>
      </c>
      <c r="CO146" s="810">
        <f t="shared" ca="1" si="148"/>
        <v>4524.46627667752</v>
      </c>
      <c r="CP146" s="810">
        <f t="shared" ca="1" si="149"/>
        <v>1293.9877291368923</v>
      </c>
      <c r="CQ146" s="810">
        <f t="shared" ca="1" si="150"/>
        <v>0</v>
      </c>
      <c r="CR146" s="810">
        <f t="shared" ca="1" si="151"/>
        <v>1867.2446227062783</v>
      </c>
      <c r="CS146" s="830">
        <f t="shared" ca="1" si="152"/>
        <v>1946.0781100522993</v>
      </c>
      <c r="CT146" s="830">
        <f t="shared" ca="1" si="153"/>
        <v>2840.8990292829535</v>
      </c>
      <c r="CU146" s="830">
        <f t="shared" ca="1" si="154"/>
        <v>3390.5122255974775</v>
      </c>
      <c r="CV146" s="810">
        <f t="shared" ca="1" si="155"/>
        <v>2381.2900983725681</v>
      </c>
      <c r="CW146" s="810">
        <f t="shared" ca="1" si="156"/>
        <v>882.60432259842139</v>
      </c>
      <c r="CX146" s="810">
        <f t="shared" ca="1" si="157"/>
        <v>736.89223842634431</v>
      </c>
      <c r="CY146" s="830">
        <f t="shared" ca="1" si="158"/>
        <v>1069.3336877351369</v>
      </c>
      <c r="CZ146" s="816">
        <f t="shared" ca="1" si="163"/>
        <v>45570.850176546417</v>
      </c>
      <c r="DA146" s="755">
        <f t="shared" ca="1" si="162"/>
        <v>0.12205115547786118</v>
      </c>
      <c r="DB146" s="805"/>
    </row>
    <row r="147" spans="1:106" x14ac:dyDescent="0.25">
      <c r="A147" s="764">
        <v>166</v>
      </c>
      <c r="B147" s="765" t="s">
        <v>395</v>
      </c>
      <c r="C147" s="765" t="s">
        <v>528</v>
      </c>
      <c r="D147" s="717" t="s">
        <v>532</v>
      </c>
      <c r="E147" s="785">
        <v>0.26893460114548201</v>
      </c>
      <c r="F147" s="786">
        <v>0.172733135472844</v>
      </c>
      <c r="G147" s="787">
        <v>64.228676688353204</v>
      </c>
      <c r="H147" s="786">
        <v>8.6170456630284095E-2</v>
      </c>
      <c r="I147" s="787">
        <v>32.041416858691797</v>
      </c>
      <c r="J147" s="786">
        <v>0.13269906317485899</v>
      </c>
      <c r="K147" s="788">
        <v>49.342502827694901</v>
      </c>
      <c r="L147" s="789">
        <v>0.194848273450202</v>
      </c>
      <c r="M147" s="790">
        <v>72.451916793257098</v>
      </c>
      <c r="N147" s="789">
        <v>0.16229579752492501</v>
      </c>
      <c r="O147" s="791">
        <v>60.3476818652764</v>
      </c>
      <c r="P147" s="792">
        <v>0.258899456542801</v>
      </c>
      <c r="Q147" s="775">
        <v>96.268555790166801</v>
      </c>
      <c r="R147" s="792">
        <v>0.26842361301776002</v>
      </c>
      <c r="S147" s="775">
        <v>99.8099953945881</v>
      </c>
      <c r="T147" s="792">
        <v>0.23686508343815299</v>
      </c>
      <c r="U147" s="775">
        <v>88.075347102703006</v>
      </c>
      <c r="V147" s="792">
        <v>9.7953148142586405E-2</v>
      </c>
      <c r="W147" s="775">
        <v>36.422664739074499</v>
      </c>
      <c r="X147" s="792">
        <v>0.23226560225072801</v>
      </c>
      <c r="Y147" s="776">
        <v>86.365086999379002</v>
      </c>
      <c r="Z147" s="793">
        <v>0.28063007984591498</v>
      </c>
      <c r="AA147" s="778">
        <v>104.34881887664</v>
      </c>
      <c r="AB147" s="793">
        <v>0.32775319752693499</v>
      </c>
      <c r="AC147" s="778">
        <v>121.87096644720501</v>
      </c>
      <c r="AD147" s="793">
        <v>0.32069686228830502</v>
      </c>
      <c r="AE147" s="778">
        <v>119.247155599298</v>
      </c>
      <c r="AF147" s="793">
        <v>0.285551254921391</v>
      </c>
      <c r="AG147" s="778">
        <v>106.178696867243</v>
      </c>
      <c r="AH147" s="793">
        <v>0.27455210775950301</v>
      </c>
      <c r="AI147" s="779">
        <v>102.088800247381</v>
      </c>
      <c r="AJ147" s="794">
        <v>0.19330153697211999</v>
      </c>
      <c r="AK147" s="781">
        <v>71.876781994129701</v>
      </c>
      <c r="AL147" s="794">
        <v>0.34305567887912197</v>
      </c>
      <c r="AM147" s="781">
        <v>127.561004578039</v>
      </c>
      <c r="AN147" s="794">
        <v>0.37277772284475202</v>
      </c>
      <c r="AO147" s="782">
        <v>138.61277844389201</v>
      </c>
      <c r="AP147" s="793">
        <v>0.35250091693535901</v>
      </c>
      <c r="AQ147" s="778">
        <v>131.073099346064</v>
      </c>
      <c r="AR147" s="793">
        <v>0.340739153627172</v>
      </c>
      <c r="AS147" s="778">
        <v>126.69963335913199</v>
      </c>
      <c r="AT147" s="793">
        <v>0.32624862111770198</v>
      </c>
      <c r="AU147" s="779">
        <v>121.31150834742</v>
      </c>
      <c r="AV147" s="794">
        <v>0.25704772593994202</v>
      </c>
      <c r="AW147" s="782">
        <v>95.580012703865506</v>
      </c>
      <c r="AX147" s="49" t="str">
        <f t="shared" si="114"/>
        <v>Highest Level of Qualifications (Adults)GCSE / O-levels / CSE / School Certificate</v>
      </c>
      <c r="AY147" s="49" t="b" cm="1">
        <f t="array" ref="AY147">NOT(OR(BX147="", NOT(ISNUMBER(MATCH(AX147, 'Overview Variables'!$C$2:$C$36 &amp; 'Overview Variables'!$D$2:$D$36, 0)))))</f>
        <v>0</v>
      </c>
      <c r="AZ147" s="753" t="str" cm="1">
        <f t="array" ref="AZ147">IF(AY147,1 + SUMPRODUCT((C:C=C147) * (BX:BX&gt;BX147) * (BX:BX&lt;&gt;"")* (AY:AY=TRUE)),"")</f>
        <v/>
      </c>
      <c r="BA147" s="717" t="str">
        <f t="shared" si="159"/>
        <v>GCSE / O-levels / CSE / School Certificate</v>
      </c>
      <c r="BB147" s="828">
        <f t="shared" si="115"/>
        <v>0</v>
      </c>
      <c r="BC147" s="828">
        <f t="shared" si="116"/>
        <v>0</v>
      </c>
      <c r="BD147" s="828">
        <f t="shared" si="117"/>
        <v>18.312470718130541</v>
      </c>
      <c r="BE147" s="808">
        <f t="shared" si="118"/>
        <v>145.9413568142013</v>
      </c>
      <c r="BF147" s="808">
        <f t="shared" si="119"/>
        <v>0</v>
      </c>
      <c r="BG147" s="829">
        <f t="shared" si="120"/>
        <v>351.84436144166654</v>
      </c>
      <c r="BH147" s="829">
        <f t="shared" si="121"/>
        <v>195.94923750296482</v>
      </c>
      <c r="BI147" s="829">
        <f t="shared" si="122"/>
        <v>0</v>
      </c>
      <c r="BJ147" s="829">
        <f t="shared" si="123"/>
        <v>0</v>
      </c>
      <c r="BK147" s="829">
        <f t="shared" si="124"/>
        <v>10.45195210128276</v>
      </c>
      <c r="BL147" s="810">
        <f t="shared" si="125"/>
        <v>288.7683521614465</v>
      </c>
      <c r="BM147" s="810">
        <f t="shared" si="126"/>
        <v>177.64223305959877</v>
      </c>
      <c r="BN147" s="810">
        <f t="shared" si="127"/>
        <v>0</v>
      </c>
      <c r="BO147" s="810">
        <f t="shared" si="128"/>
        <v>0</v>
      </c>
      <c r="BP147" s="810">
        <f t="shared" si="129"/>
        <v>72.48175644850879</v>
      </c>
      <c r="BQ147" s="830">
        <f t="shared" si="130"/>
        <v>0</v>
      </c>
      <c r="BR147" s="830">
        <f t="shared" si="131"/>
        <v>10.977781724131903</v>
      </c>
      <c r="BS147" s="830">
        <f t="shared" si="132"/>
        <v>61.881101992228835</v>
      </c>
      <c r="BT147" s="810">
        <f t="shared" si="133"/>
        <v>0</v>
      </c>
      <c r="BU147" s="810">
        <f t="shared" si="134"/>
        <v>18.399914295867287</v>
      </c>
      <c r="BV147" s="810">
        <f t="shared" si="135"/>
        <v>8.1562155279425497</v>
      </c>
      <c r="BW147" s="830">
        <f t="shared" si="136"/>
        <v>0</v>
      </c>
      <c r="BX147" s="816">
        <f t="shared" si="161"/>
        <v>1360.8067337879709</v>
      </c>
      <c r="BY147" s="755">
        <f t="shared" si="110"/>
        <v>0.26510943576621293</v>
      </c>
      <c r="BZ147" s="805">
        <f t="shared" ca="1" si="160"/>
        <v>96.150449283054499</v>
      </c>
      <c r="CA147" s="757" t="str" cm="1">
        <f t="array" ref="CA147">IF(AY147,INDEX(BA:BA,MATCH(1,(C:C=C147)*(AY:AY=TRUE)*(AZ:AZ=1),0)),"")</f>
        <v/>
      </c>
      <c r="CC147" s="765" t="str">
        <f>D147</f>
        <v>GCSE / O-levels / CSE / School Certificate</v>
      </c>
      <c r="CD147" s="828">
        <f t="shared" ca="1" si="137"/>
        <v>0</v>
      </c>
      <c r="CE147" s="828">
        <f t="shared" ca="1" si="138"/>
        <v>3.2744773519507957</v>
      </c>
      <c r="CF147" s="828">
        <f t="shared" ca="1" si="139"/>
        <v>1649.9801515161967</v>
      </c>
      <c r="CG147" s="808">
        <f t="shared" ca="1" si="140"/>
        <v>11556.25625005803</v>
      </c>
      <c r="CH147" s="808">
        <f t="shared" ca="1" si="141"/>
        <v>7.7901982811964006</v>
      </c>
      <c r="CI147" s="829">
        <f t="shared" ca="1" si="142"/>
        <v>11670.669702036383</v>
      </c>
      <c r="CJ147" s="829">
        <f t="shared" ca="1" si="143"/>
        <v>6319.7655448901423</v>
      </c>
      <c r="CK147" s="829">
        <f t="shared" ca="1" si="144"/>
        <v>0</v>
      </c>
      <c r="CL147" s="829">
        <f t="shared" ca="1" si="145"/>
        <v>282.10506665064884</v>
      </c>
      <c r="CM147" s="829">
        <f t="shared" ca="1" si="146"/>
        <v>3440.7826317422846</v>
      </c>
      <c r="CN147" s="810">
        <f t="shared" ca="1" si="147"/>
        <v>9923.6408835112452</v>
      </c>
      <c r="CO147" s="810">
        <f t="shared" ca="1" si="148"/>
        <v>12231.421578507687</v>
      </c>
      <c r="CP147" s="810">
        <f t="shared" ca="1" si="149"/>
        <v>3364.4307822666078</v>
      </c>
      <c r="CQ147" s="810">
        <f t="shared" ca="1" si="150"/>
        <v>0</v>
      </c>
      <c r="CR147" s="810">
        <f t="shared" ca="1" si="151"/>
        <v>3907.9747018487656</v>
      </c>
      <c r="CS147" s="830">
        <f t="shared" ca="1" si="152"/>
        <v>2917.3067959832351</v>
      </c>
      <c r="CT147" s="830">
        <f t="shared" ca="1" si="153"/>
        <v>9624.7701266326458</v>
      </c>
      <c r="CU147" s="830">
        <f t="shared" ca="1" si="154"/>
        <v>11088.273366017149</v>
      </c>
      <c r="CV147" s="810">
        <f t="shared" ca="1" si="155"/>
        <v>7474.0769417804167</v>
      </c>
      <c r="CW147" s="810">
        <f t="shared" ca="1" si="156"/>
        <v>3196.4740001765003</v>
      </c>
      <c r="CX147" s="810">
        <f t="shared" ca="1" si="157"/>
        <v>2835.4267661339477</v>
      </c>
      <c r="CY147" s="830">
        <f t="shared" ca="1" si="158"/>
        <v>1453.8619379163119</v>
      </c>
      <c r="CZ147" s="816">
        <f t="shared" ca="1" si="163"/>
        <v>102948.28190330137</v>
      </c>
      <c r="DA147" s="755">
        <f t="shared" ca="1" si="162"/>
        <v>0.27572355380864111</v>
      </c>
      <c r="DB147" s="805"/>
    </row>
    <row r="148" spans="1:106" x14ac:dyDescent="0.25">
      <c r="A148" s="764">
        <v>167</v>
      </c>
      <c r="B148" s="765" t="s">
        <v>395</v>
      </c>
      <c r="C148" s="765" t="s">
        <v>528</v>
      </c>
      <c r="D148" s="717" t="s">
        <v>533</v>
      </c>
      <c r="E148" s="785">
        <v>0.17099286915570799</v>
      </c>
      <c r="F148" s="786">
        <v>1.2741289312272501E-2</v>
      </c>
      <c r="G148" s="787">
        <v>7.4513571093249</v>
      </c>
      <c r="H148" s="786">
        <v>3.7783458188871799E-2</v>
      </c>
      <c r="I148" s="787">
        <v>22.0965110272906</v>
      </c>
      <c r="J148" s="786">
        <v>7.01846826389039E-2</v>
      </c>
      <c r="K148" s="788">
        <v>41.045385685055997</v>
      </c>
      <c r="L148" s="789">
        <v>9.3890936691670798E-2</v>
      </c>
      <c r="M148" s="790">
        <v>54.909270284348601</v>
      </c>
      <c r="N148" s="789">
        <v>5.5008850808928499E-2</v>
      </c>
      <c r="O148" s="791">
        <v>32.170260128705401</v>
      </c>
      <c r="P148" s="792">
        <v>0.13778495842614</v>
      </c>
      <c r="Q148" s="775">
        <v>80.579359306890794</v>
      </c>
      <c r="R148" s="792">
        <v>0.141271260285977</v>
      </c>
      <c r="S148" s="775">
        <v>82.618217346440403</v>
      </c>
      <c r="T148" s="792">
        <v>8.4347326519198296E-2</v>
      </c>
      <c r="U148" s="775">
        <v>49.327978959397598</v>
      </c>
      <c r="V148" s="792">
        <v>7.6757706285701693E-2</v>
      </c>
      <c r="W148" s="775">
        <v>44.889419462167702</v>
      </c>
      <c r="X148" s="792">
        <v>0.12233017458937299</v>
      </c>
      <c r="Y148" s="776">
        <v>71.541097119072006</v>
      </c>
      <c r="Z148" s="793">
        <v>0.19184679963365101</v>
      </c>
      <c r="AA148" s="778">
        <v>112.19578955596801</v>
      </c>
      <c r="AB148" s="793">
        <v>0.18621915846057699</v>
      </c>
      <c r="AC148" s="778">
        <v>108.90463408214001</v>
      </c>
      <c r="AD148" s="793">
        <v>0.19048267437230501</v>
      </c>
      <c r="AE148" s="778">
        <v>111.398022217434</v>
      </c>
      <c r="AF148" s="793">
        <v>0.156228697349792</v>
      </c>
      <c r="AG148" s="778">
        <v>91.365621339172904</v>
      </c>
      <c r="AH148" s="793">
        <v>0.25999416172295697</v>
      </c>
      <c r="AI148" s="779">
        <v>152.04971002983899</v>
      </c>
      <c r="AJ148" s="794">
        <v>0.105958321472554</v>
      </c>
      <c r="AK148" s="781">
        <v>61.966514741656603</v>
      </c>
      <c r="AL148" s="794">
        <v>0.25256385041656298</v>
      </c>
      <c r="AM148" s="781">
        <v>147.704317533016</v>
      </c>
      <c r="AN148" s="794">
        <v>0.21147274943133099</v>
      </c>
      <c r="AO148" s="782">
        <v>123.67343180770899</v>
      </c>
      <c r="AP148" s="793">
        <v>0.278337394812257</v>
      </c>
      <c r="AQ148" s="778">
        <v>162.777194269311</v>
      </c>
      <c r="AR148" s="793">
        <v>0.31992054884618398</v>
      </c>
      <c r="AS148" s="778">
        <v>187.09584231542399</v>
      </c>
      <c r="AT148" s="793">
        <v>0.35970660132266602</v>
      </c>
      <c r="AU148" s="779">
        <v>210.36350995146501</v>
      </c>
      <c r="AV148" s="794">
        <v>0.108506733120823</v>
      </c>
      <c r="AW148" s="782">
        <v>63.456876100497396</v>
      </c>
      <c r="AX148" s="49" t="str">
        <f t="shared" si="114"/>
        <v>Highest Level of Qualifications (Adults)None of the above</v>
      </c>
      <c r="AY148" s="49" t="b" cm="1">
        <f t="array" ref="AY148">NOT(OR(BX148="", NOT(ISNUMBER(MATCH(AX148, 'Overview Variables'!$C$2:$C$36 &amp; 'Overview Variables'!$D$2:$D$36, 0)))))</f>
        <v>0</v>
      </c>
      <c r="AZ148" s="753" t="str" cm="1">
        <f t="array" ref="AZ148">IF(AY148,1 + SUMPRODUCT((C:C=C148) * (BX:BX&gt;BX148) * (BX:BX&lt;&gt;"")* (AY:AY=TRUE)),"")</f>
        <v/>
      </c>
      <c r="BA148" s="717" t="str">
        <f t="shared" si="159"/>
        <v>None of the above</v>
      </c>
      <c r="BB148" s="828">
        <f t="shared" si="115"/>
        <v>0</v>
      </c>
      <c r="BC148" s="828">
        <f t="shared" si="116"/>
        <v>0</v>
      </c>
      <c r="BD148" s="828">
        <f t="shared" si="117"/>
        <v>9.685486204168738</v>
      </c>
      <c r="BE148" s="808">
        <f t="shared" si="118"/>
        <v>70.324311582061426</v>
      </c>
      <c r="BF148" s="808">
        <f t="shared" si="119"/>
        <v>0</v>
      </c>
      <c r="BG148" s="829">
        <f t="shared" si="120"/>
        <v>187.24975850112426</v>
      </c>
      <c r="BH148" s="829">
        <f t="shared" si="121"/>
        <v>103.12802000876322</v>
      </c>
      <c r="BI148" s="829">
        <f t="shared" si="122"/>
        <v>0</v>
      </c>
      <c r="BJ148" s="829">
        <f t="shared" si="123"/>
        <v>0</v>
      </c>
      <c r="BK148" s="829">
        <f t="shared" si="124"/>
        <v>5.5048578565217845</v>
      </c>
      <c r="BL148" s="810">
        <f t="shared" si="125"/>
        <v>197.41035682302689</v>
      </c>
      <c r="BM148" s="810">
        <f t="shared" si="126"/>
        <v>100.93078388563274</v>
      </c>
      <c r="BN148" s="810">
        <f t="shared" si="127"/>
        <v>0</v>
      </c>
      <c r="BO148" s="810">
        <f t="shared" si="128"/>
        <v>0</v>
      </c>
      <c r="BP148" s="810">
        <f t="shared" si="129"/>
        <v>68.638458694860645</v>
      </c>
      <c r="BQ148" s="830">
        <f t="shared" si="130"/>
        <v>0</v>
      </c>
      <c r="BR148" s="830">
        <f t="shared" si="131"/>
        <v>8.0820432133300155</v>
      </c>
      <c r="BS148" s="830">
        <f t="shared" si="132"/>
        <v>35.104476405600941</v>
      </c>
      <c r="BT148" s="810">
        <f t="shared" si="133"/>
        <v>0</v>
      </c>
      <c r="BU148" s="810">
        <f t="shared" si="134"/>
        <v>17.275709637693936</v>
      </c>
      <c r="BV148" s="810">
        <f t="shared" si="135"/>
        <v>8.9926650330666504</v>
      </c>
      <c r="BW148" s="830">
        <f t="shared" si="136"/>
        <v>0</v>
      </c>
      <c r="BX148" s="816">
        <f t="shared" si="161"/>
        <v>812.32692784585129</v>
      </c>
      <c r="BY148" s="755">
        <f t="shared" si="110"/>
        <v>0.15825578177398233</v>
      </c>
      <c r="BZ148" s="805">
        <f t="shared" ca="1" si="160"/>
        <v>90.812920021576076</v>
      </c>
      <c r="CA148" s="757" t="str" cm="1">
        <f t="array" ref="CA148">IF(AY148,INDEX(BA:BA,MATCH(1,(C:C=C148)*(AY:AY=TRUE)*(AZ:AZ=1),0)),"")</f>
        <v/>
      </c>
      <c r="CC148" s="765" t="str">
        <f>D148</f>
        <v>None of the above</v>
      </c>
      <c r="CD148" s="828">
        <f t="shared" ca="1" si="137"/>
        <v>0</v>
      </c>
      <c r="CE148" s="828">
        <f t="shared" ca="1" si="138"/>
        <v>1.4357714111771283</v>
      </c>
      <c r="CF148" s="828">
        <f t="shared" ca="1" si="139"/>
        <v>872.67634393213109</v>
      </c>
      <c r="CG148" s="808">
        <f t="shared" ca="1" si="140"/>
        <v>5568.5775642463032</v>
      </c>
      <c r="CH148" s="808">
        <f t="shared" ca="1" si="141"/>
        <v>2.6404248388285678</v>
      </c>
      <c r="CI148" s="829">
        <f t="shared" ca="1" si="142"/>
        <v>6211.0703559335388</v>
      </c>
      <c r="CJ148" s="829">
        <f t="shared" ca="1" si="143"/>
        <v>3326.0905521730424</v>
      </c>
      <c r="CK148" s="829">
        <f t="shared" ca="1" si="144"/>
        <v>0</v>
      </c>
      <c r="CL148" s="829">
        <f t="shared" ca="1" si="145"/>
        <v>221.06219410282088</v>
      </c>
      <c r="CM148" s="829">
        <f t="shared" ca="1" si="146"/>
        <v>1812.1992063669716</v>
      </c>
      <c r="CN148" s="810">
        <f t="shared" ca="1" si="147"/>
        <v>6784.0865286451672</v>
      </c>
      <c r="CO148" s="810">
        <f t="shared" ca="1" si="148"/>
        <v>6949.5127745902728</v>
      </c>
      <c r="CP148" s="810">
        <f t="shared" ca="1" si="149"/>
        <v>1998.3537368398518</v>
      </c>
      <c r="CQ148" s="810">
        <f t="shared" ca="1" si="150"/>
        <v>0</v>
      </c>
      <c r="CR148" s="810">
        <f t="shared" ca="1" si="151"/>
        <v>3700.7568979645694</v>
      </c>
      <c r="CS148" s="830">
        <f t="shared" ca="1" si="152"/>
        <v>1599.1229876637851</v>
      </c>
      <c r="CT148" s="830">
        <f t="shared" ca="1" si="153"/>
        <v>7085.9313872870907</v>
      </c>
      <c r="CU148" s="830">
        <f t="shared" ca="1" si="154"/>
        <v>6290.2569318349406</v>
      </c>
      <c r="CV148" s="810">
        <f t="shared" ca="1" si="155"/>
        <v>5901.5877822042848</v>
      </c>
      <c r="CW148" s="810">
        <f t="shared" ca="1" si="156"/>
        <v>3001.174668726052</v>
      </c>
      <c r="CX148" s="810">
        <f t="shared" ca="1" si="157"/>
        <v>3126.2100720952903</v>
      </c>
      <c r="CY148" s="830">
        <f t="shared" ca="1" si="158"/>
        <v>613.71408253137486</v>
      </c>
      <c r="CZ148" s="816">
        <f t="shared" ca="1" si="163"/>
        <v>65066.460263387489</v>
      </c>
      <c r="DA148" s="755">
        <f t="shared" ca="1" si="162"/>
        <v>0.17426571212156006</v>
      </c>
      <c r="DB148" s="805"/>
    </row>
    <row r="149" spans="1:106" x14ac:dyDescent="0.25">
      <c r="A149" s="764">
        <v>186</v>
      </c>
      <c r="B149" s="765" t="s">
        <v>395</v>
      </c>
      <c r="C149" s="765" t="s">
        <v>534</v>
      </c>
      <c r="D149" s="717" t="s">
        <v>386</v>
      </c>
      <c r="E149" s="785" t="s">
        <v>386</v>
      </c>
      <c r="F149" s="786" t="s">
        <v>386</v>
      </c>
      <c r="G149" s="787" t="s">
        <v>386</v>
      </c>
      <c r="H149" s="786" t="s">
        <v>386</v>
      </c>
      <c r="I149" s="787" t="s">
        <v>386</v>
      </c>
      <c r="J149" s="786" t="s">
        <v>386</v>
      </c>
      <c r="K149" s="788" t="s">
        <v>386</v>
      </c>
      <c r="L149" s="789" t="s">
        <v>386</v>
      </c>
      <c r="M149" s="790" t="s">
        <v>386</v>
      </c>
      <c r="N149" s="789" t="s">
        <v>386</v>
      </c>
      <c r="O149" s="791" t="s">
        <v>386</v>
      </c>
      <c r="P149" s="792" t="s">
        <v>386</v>
      </c>
      <c r="Q149" s="775" t="s">
        <v>386</v>
      </c>
      <c r="R149" s="792" t="s">
        <v>386</v>
      </c>
      <c r="S149" s="775" t="s">
        <v>386</v>
      </c>
      <c r="T149" s="792" t="s">
        <v>386</v>
      </c>
      <c r="U149" s="775" t="s">
        <v>386</v>
      </c>
      <c r="V149" s="792" t="s">
        <v>386</v>
      </c>
      <c r="W149" s="775" t="s">
        <v>386</v>
      </c>
      <c r="X149" s="792" t="s">
        <v>386</v>
      </c>
      <c r="Y149" s="776" t="s">
        <v>386</v>
      </c>
      <c r="Z149" s="793" t="s">
        <v>386</v>
      </c>
      <c r="AA149" s="778" t="s">
        <v>386</v>
      </c>
      <c r="AB149" s="793" t="s">
        <v>386</v>
      </c>
      <c r="AC149" s="778" t="s">
        <v>386</v>
      </c>
      <c r="AD149" s="793" t="s">
        <v>386</v>
      </c>
      <c r="AE149" s="778" t="s">
        <v>386</v>
      </c>
      <c r="AF149" s="793" t="s">
        <v>386</v>
      </c>
      <c r="AG149" s="778" t="s">
        <v>386</v>
      </c>
      <c r="AH149" s="793" t="s">
        <v>386</v>
      </c>
      <c r="AI149" s="779" t="s">
        <v>386</v>
      </c>
      <c r="AJ149" s="794" t="s">
        <v>386</v>
      </c>
      <c r="AK149" s="781" t="s">
        <v>386</v>
      </c>
      <c r="AL149" s="794" t="s">
        <v>386</v>
      </c>
      <c r="AM149" s="781" t="s">
        <v>386</v>
      </c>
      <c r="AN149" s="794" t="s">
        <v>386</v>
      </c>
      <c r="AO149" s="782" t="s">
        <v>386</v>
      </c>
      <c r="AP149" s="793" t="s">
        <v>386</v>
      </c>
      <c r="AQ149" s="778" t="s">
        <v>386</v>
      </c>
      <c r="AR149" s="793" t="s">
        <v>386</v>
      </c>
      <c r="AS149" s="778" t="s">
        <v>386</v>
      </c>
      <c r="AT149" s="793" t="s">
        <v>386</v>
      </c>
      <c r="AU149" s="779" t="s">
        <v>386</v>
      </c>
      <c r="AV149" s="794" t="s">
        <v>386</v>
      </c>
      <c r="AW149" s="782" t="s">
        <v>386</v>
      </c>
      <c r="AX149" s="49" t="str">
        <f t="shared" si="114"/>
        <v>England: Key stage 1 attainment</v>
      </c>
      <c r="AY149" s="49" t="b" cm="1">
        <f t="array" ref="AY149">NOT(OR(BX149="", NOT(ISNUMBER(MATCH(AX149, 'Overview Variables'!$C$2:$C$36 &amp; 'Overview Variables'!$D$2:$D$36, 0)))))</f>
        <v>0</v>
      </c>
      <c r="AZ149" s="753" t="str" cm="1">
        <f t="array" ref="AZ149">IF(AY149,1 + SUMPRODUCT((C:C=C149) * (BX:BX&gt;BX149) * (BX:BX&lt;&gt;"")* (AY:AY=TRUE)),"")</f>
        <v/>
      </c>
      <c r="BA149" s="717" t="str">
        <f t="shared" si="159"/>
        <v/>
      </c>
      <c r="BB149" s="828" t="str">
        <f t="shared" si="115"/>
        <v/>
      </c>
      <c r="BC149" s="828" t="str">
        <f t="shared" si="116"/>
        <v/>
      </c>
      <c r="BD149" s="828" t="str">
        <f t="shared" si="117"/>
        <v/>
      </c>
      <c r="BE149" s="808" t="str">
        <f t="shared" si="118"/>
        <v/>
      </c>
      <c r="BF149" s="808" t="str">
        <f t="shared" si="119"/>
        <v/>
      </c>
      <c r="BG149" s="829" t="str">
        <f t="shared" si="120"/>
        <v/>
      </c>
      <c r="BH149" s="829" t="str">
        <f t="shared" si="121"/>
        <v/>
      </c>
      <c r="BI149" s="829" t="str">
        <f t="shared" si="122"/>
        <v/>
      </c>
      <c r="BJ149" s="829" t="str">
        <f t="shared" si="123"/>
        <v/>
      </c>
      <c r="BK149" s="829" t="str">
        <f t="shared" si="124"/>
        <v/>
      </c>
      <c r="BL149" s="810" t="str">
        <f t="shared" si="125"/>
        <v/>
      </c>
      <c r="BM149" s="810" t="str">
        <f t="shared" si="126"/>
        <v/>
      </c>
      <c r="BN149" s="810" t="str">
        <f t="shared" si="127"/>
        <v/>
      </c>
      <c r="BO149" s="810" t="str">
        <f t="shared" si="128"/>
        <v/>
      </c>
      <c r="BP149" s="810" t="str">
        <f t="shared" si="129"/>
        <v/>
      </c>
      <c r="BQ149" s="830" t="str">
        <f t="shared" si="130"/>
        <v/>
      </c>
      <c r="BR149" s="830" t="str">
        <f t="shared" si="131"/>
        <v/>
      </c>
      <c r="BS149" s="830" t="str">
        <f t="shared" si="132"/>
        <v/>
      </c>
      <c r="BT149" s="810" t="str">
        <f t="shared" si="133"/>
        <v/>
      </c>
      <c r="BU149" s="810" t="str">
        <f t="shared" si="134"/>
        <v/>
      </c>
      <c r="BV149" s="810" t="str">
        <f t="shared" si="135"/>
        <v/>
      </c>
      <c r="BW149" s="830" t="str">
        <f t="shared" si="136"/>
        <v/>
      </c>
      <c r="BX149" s="816" t="str">
        <f t="shared" si="161"/>
        <v/>
      </c>
      <c r="BY149" s="755" t="str">
        <f t="shared" si="110"/>
        <v/>
      </c>
      <c r="BZ149" s="805" t="str">
        <f t="shared" ca="1" si="160"/>
        <v/>
      </c>
      <c r="CA149" s="757" t="str" cm="1">
        <f t="array" ref="CA149">IF(AY149,INDEX(BA:BA,MATCH(1,(C:C=C149)*(AY:AY=TRUE)*(AZ:AZ=1),0)),"")</f>
        <v/>
      </c>
      <c r="CC149" s="765" t="str">
        <f>D149</f>
        <v/>
      </c>
      <c r="CD149" s="828" t="str">
        <f t="shared" si="137"/>
        <v/>
      </c>
      <c r="CE149" s="828" t="str">
        <f t="shared" si="138"/>
        <v/>
      </c>
      <c r="CF149" s="828" t="str">
        <f t="shared" si="139"/>
        <v/>
      </c>
      <c r="CG149" s="808" t="str">
        <f t="shared" si="140"/>
        <v/>
      </c>
      <c r="CH149" s="808" t="str">
        <f t="shared" si="141"/>
        <v/>
      </c>
      <c r="CI149" s="829" t="str">
        <f t="shared" si="142"/>
        <v/>
      </c>
      <c r="CJ149" s="829" t="str">
        <f t="shared" si="143"/>
        <v/>
      </c>
      <c r="CK149" s="829" t="str">
        <f t="shared" si="144"/>
        <v/>
      </c>
      <c r="CL149" s="829" t="str">
        <f t="shared" si="145"/>
        <v/>
      </c>
      <c r="CM149" s="829" t="str">
        <f t="shared" si="146"/>
        <v/>
      </c>
      <c r="CN149" s="810" t="str">
        <f t="shared" si="147"/>
        <v/>
      </c>
      <c r="CO149" s="810" t="str">
        <f t="shared" si="148"/>
        <v/>
      </c>
      <c r="CP149" s="810" t="str">
        <f t="shared" si="149"/>
        <v/>
      </c>
      <c r="CQ149" s="810" t="str">
        <f t="shared" si="150"/>
        <v/>
      </c>
      <c r="CR149" s="810" t="str">
        <f t="shared" si="151"/>
        <v/>
      </c>
      <c r="CS149" s="830" t="str">
        <f t="shared" si="152"/>
        <v/>
      </c>
      <c r="CT149" s="830" t="str">
        <f t="shared" si="153"/>
        <v/>
      </c>
      <c r="CU149" s="830" t="str">
        <f t="shared" si="154"/>
        <v/>
      </c>
      <c r="CV149" s="810" t="str">
        <f t="shared" si="155"/>
        <v/>
      </c>
      <c r="CW149" s="810" t="str">
        <f t="shared" si="156"/>
        <v/>
      </c>
      <c r="CX149" s="810" t="str">
        <f t="shared" si="157"/>
        <v/>
      </c>
      <c r="CY149" s="830" t="str">
        <f t="shared" si="158"/>
        <v/>
      </c>
      <c r="CZ149" s="816" t="str">
        <f t="shared" si="163"/>
        <v/>
      </c>
      <c r="DA149" s="755" t="str">
        <f t="shared" ca="1" si="162"/>
        <v/>
      </c>
      <c r="DB149" s="805"/>
    </row>
    <row r="150" spans="1:106" x14ac:dyDescent="0.25">
      <c r="A150" s="764">
        <v>187</v>
      </c>
      <c r="B150" s="765" t="s">
        <v>395</v>
      </c>
      <c r="C150" s="765" t="s">
        <v>534</v>
      </c>
      <c r="D150" s="717" t="s">
        <v>535</v>
      </c>
      <c r="E150" s="785">
        <v>0.69080749685410903</v>
      </c>
      <c r="F150" s="786">
        <v>0.82852851680822803</v>
      </c>
      <c r="G150" s="787">
        <v>119.936237024249</v>
      </c>
      <c r="H150" s="786">
        <v>0.85161728817104898</v>
      </c>
      <c r="I150" s="787">
        <v>123.278524342781</v>
      </c>
      <c r="J150" s="786">
        <v>0.83881918526106702</v>
      </c>
      <c r="K150" s="788">
        <v>121.425894924562</v>
      </c>
      <c r="L150" s="789">
        <v>0.80101558850826304</v>
      </c>
      <c r="M150" s="790">
        <v>115.953517029857</v>
      </c>
      <c r="N150" s="789">
        <v>0.80342721290009</v>
      </c>
      <c r="O150" s="791">
        <v>116.302619262072</v>
      </c>
      <c r="P150" s="792">
        <v>0.77032166204082997</v>
      </c>
      <c r="Q150" s="775">
        <v>111.51032169581499</v>
      </c>
      <c r="R150" s="792">
        <v>0.75571033809117305</v>
      </c>
      <c r="S150" s="775">
        <v>109.395213794382</v>
      </c>
      <c r="T150" s="792">
        <v>0.72014823531262495</v>
      </c>
      <c r="U150" s="775">
        <v>104.24731037114201</v>
      </c>
      <c r="V150" s="792">
        <v>0.73604636342364704</v>
      </c>
      <c r="W150" s="775">
        <v>106.548693633979</v>
      </c>
      <c r="X150" s="792">
        <v>0.727750733325356</v>
      </c>
      <c r="Y150" s="776">
        <v>105.34783375100599</v>
      </c>
      <c r="Z150" s="793">
        <v>0.71459615851886205</v>
      </c>
      <c r="AA150" s="778">
        <v>103.44360212839101</v>
      </c>
      <c r="AB150" s="793">
        <v>0.71829723447472504</v>
      </c>
      <c r="AC150" s="778">
        <v>103.979362955063</v>
      </c>
      <c r="AD150" s="793">
        <v>0.64390300568801595</v>
      </c>
      <c r="AE150" s="778">
        <v>93.210193667600095</v>
      </c>
      <c r="AF150" s="793">
        <v>0.63989822614186598</v>
      </c>
      <c r="AG150" s="778">
        <v>92.630469277753903</v>
      </c>
      <c r="AH150" s="793">
        <v>0.68867746466062296</v>
      </c>
      <c r="AI150" s="779">
        <v>99.691660527254598</v>
      </c>
      <c r="AJ150" s="794">
        <v>0.65557650298138104</v>
      </c>
      <c r="AK150" s="781">
        <v>94.900027282105796</v>
      </c>
      <c r="AL150" s="794">
        <v>0.61563683231081001</v>
      </c>
      <c r="AM150" s="781">
        <v>89.118435325959695</v>
      </c>
      <c r="AN150" s="794">
        <v>0.61117919239933904</v>
      </c>
      <c r="AO150" s="782">
        <v>88.473155717418805</v>
      </c>
      <c r="AP150" s="793">
        <v>0.59456635955734005</v>
      </c>
      <c r="AQ150" s="778">
        <v>86.068313135707896</v>
      </c>
      <c r="AR150" s="793">
        <v>0.59078947437872897</v>
      </c>
      <c r="AS150" s="778">
        <v>85.521578307870797</v>
      </c>
      <c r="AT150" s="793">
        <v>0.57357871839851104</v>
      </c>
      <c r="AU150" s="779">
        <v>83.0301814920293</v>
      </c>
      <c r="AV150" s="794">
        <v>0.63529974530028799</v>
      </c>
      <c r="AW150" s="782">
        <v>91.964801799835797</v>
      </c>
      <c r="AX150" s="49" t="str">
        <f t="shared" si="114"/>
        <v>England: Key stage 1 attainmentReached expected standard in maths</v>
      </c>
      <c r="AY150" s="49" t="b" cm="1">
        <f t="array" ref="AY150">NOT(OR(BX150="", NOT(ISNUMBER(MATCH(AX150, 'Overview Variables'!$C$2:$C$36 &amp; 'Overview Variables'!$D$2:$D$36, 0)))))</f>
        <v>0</v>
      </c>
      <c r="AZ150" s="753" t="str" cm="1">
        <f t="array" ref="AZ150">IF(AY150,1 + SUMPRODUCT((C:C=C150) * (BX:BX&gt;BX150) * (BX:BX&lt;&gt;"")* (AY:AY=TRUE)),"")</f>
        <v/>
      </c>
      <c r="BA150" s="717" t="str">
        <f t="shared" si="159"/>
        <v>Reached expected standard in maths</v>
      </c>
      <c r="BB150" s="828">
        <f t="shared" si="115"/>
        <v>0</v>
      </c>
      <c r="BC150" s="828">
        <f t="shared" si="116"/>
        <v>0</v>
      </c>
      <c r="BD150" s="828">
        <f t="shared" si="117"/>
        <v>115.75704756602725</v>
      </c>
      <c r="BE150" s="808">
        <f t="shared" si="118"/>
        <v>599.96067579268902</v>
      </c>
      <c r="BF150" s="808">
        <f t="shared" si="119"/>
        <v>0</v>
      </c>
      <c r="BG150" s="829">
        <f t="shared" si="120"/>
        <v>1046.867138713488</v>
      </c>
      <c r="BH150" s="829">
        <f t="shared" si="121"/>
        <v>551.66854680655638</v>
      </c>
      <c r="BI150" s="829">
        <f t="shared" si="122"/>
        <v>0</v>
      </c>
      <c r="BJ150" s="829">
        <f t="shared" si="123"/>
        <v>0</v>
      </c>
      <c r="BK150" s="829">
        <f t="shared" si="124"/>
        <v>32.748782999641023</v>
      </c>
      <c r="BL150" s="810">
        <f t="shared" si="125"/>
        <v>735.31944711590904</v>
      </c>
      <c r="BM150" s="810">
        <f t="shared" si="126"/>
        <v>389.31710108530098</v>
      </c>
      <c r="BN150" s="810">
        <f t="shared" si="127"/>
        <v>0</v>
      </c>
      <c r="BO150" s="810">
        <f t="shared" si="128"/>
        <v>0</v>
      </c>
      <c r="BP150" s="810">
        <f t="shared" si="129"/>
        <v>181.81085067040445</v>
      </c>
      <c r="BQ150" s="830">
        <f t="shared" si="130"/>
        <v>0</v>
      </c>
      <c r="BR150" s="830">
        <f t="shared" si="131"/>
        <v>19.70037863394592</v>
      </c>
      <c r="BS150" s="830">
        <f t="shared" si="132"/>
        <v>101.45574593829028</v>
      </c>
      <c r="BT150" s="810">
        <f t="shared" si="133"/>
        <v>0</v>
      </c>
      <c r="BU150" s="810">
        <f t="shared" si="134"/>
        <v>31.902631616451366</v>
      </c>
      <c r="BV150" s="810">
        <f t="shared" si="135"/>
        <v>14.339467959962777</v>
      </c>
      <c r="BW150" s="830">
        <f t="shared" si="136"/>
        <v>0</v>
      </c>
      <c r="BX150" s="816">
        <f t="shared" si="161"/>
        <v>3820.8478148986669</v>
      </c>
      <c r="BY150" s="755">
        <f t="shared" si="110"/>
        <v>0.74436933857367371</v>
      </c>
      <c r="BZ150" s="805">
        <f t="shared" ca="1" si="160"/>
        <v>105.22338115329197</v>
      </c>
      <c r="CA150" s="757" t="str" cm="1">
        <f t="array" ref="CA150">IF(AY150,INDEX(BA:BA,MATCH(1,(C:C=C150)*(AY:AY=TRUE)*(AZ:AZ=1),0)),"")</f>
        <v/>
      </c>
      <c r="CC150" s="765"/>
      <c r="CD150" s="828">
        <f t="shared" ca="1" si="137"/>
        <v>0</v>
      </c>
      <c r="CE150" s="828">
        <f t="shared" ca="1" si="138"/>
        <v>32.361456950499864</v>
      </c>
      <c r="CF150" s="828">
        <f t="shared" ca="1" si="139"/>
        <v>10429.877749536108</v>
      </c>
      <c r="CG150" s="808">
        <f t="shared" ca="1" si="140"/>
        <v>47507.433538836573</v>
      </c>
      <c r="CH150" s="808">
        <f t="shared" ca="1" si="141"/>
        <v>38.564506219204318</v>
      </c>
      <c r="CI150" s="829">
        <f t="shared" ca="1" si="142"/>
        <v>34724.559881476533</v>
      </c>
      <c r="CJ150" s="829">
        <f t="shared" ca="1" si="143"/>
        <v>17792.444200018577</v>
      </c>
      <c r="CK150" s="829">
        <f t="shared" ca="1" si="144"/>
        <v>0</v>
      </c>
      <c r="CL150" s="829">
        <f t="shared" ca="1" si="145"/>
        <v>2119.8135266601034</v>
      </c>
      <c r="CM150" s="829">
        <f t="shared" ca="1" si="146"/>
        <v>10780.899363481823</v>
      </c>
      <c r="CN150" s="810">
        <f t="shared" ca="1" si="147"/>
        <v>25269.549357544001</v>
      </c>
      <c r="CO150" s="810">
        <f t="shared" ca="1" si="148"/>
        <v>26806.134493362264</v>
      </c>
      <c r="CP150" s="810">
        <f t="shared" ca="1" si="149"/>
        <v>6755.1864326729756</v>
      </c>
      <c r="CQ150" s="810">
        <f t="shared" ca="1" si="150"/>
        <v>0</v>
      </c>
      <c r="CR150" s="810">
        <f t="shared" ca="1" si="151"/>
        <v>9802.6350319793073</v>
      </c>
      <c r="CS150" s="830">
        <f t="shared" ca="1" si="152"/>
        <v>9893.9605829950033</v>
      </c>
      <c r="CT150" s="830">
        <f t="shared" ca="1" si="153"/>
        <v>17272.306967312084</v>
      </c>
      <c r="CU150" s="830">
        <f t="shared" ca="1" si="154"/>
        <v>18179.525077918341</v>
      </c>
      <c r="CV150" s="810">
        <f t="shared" ca="1" si="155"/>
        <v>12606.590521694281</v>
      </c>
      <c r="CW150" s="810">
        <f t="shared" ca="1" si="156"/>
        <v>5542.1960591468569</v>
      </c>
      <c r="CX150" s="810">
        <f t="shared" ca="1" si="157"/>
        <v>4984.9726416014591</v>
      </c>
      <c r="CY150" s="830">
        <f t="shared" ca="1" si="158"/>
        <v>3593.2553594184287</v>
      </c>
      <c r="CZ150" s="816">
        <f t="shared" ca="1" si="163"/>
        <v>264132.26674882445</v>
      </c>
      <c r="DA150" s="755">
        <f t="shared" ca="1" si="162"/>
        <v>0.70741819015420004</v>
      </c>
      <c r="DB150" s="805"/>
    </row>
    <row r="151" spans="1:106" x14ac:dyDescent="0.25">
      <c r="A151" s="764">
        <v>188</v>
      </c>
      <c r="B151" s="765" t="s">
        <v>395</v>
      </c>
      <c r="C151" s="765" t="s">
        <v>534</v>
      </c>
      <c r="D151" s="717" t="s">
        <v>536</v>
      </c>
      <c r="E151" s="785">
        <v>0.67619644948456503</v>
      </c>
      <c r="F151" s="786">
        <v>0.82508461711632797</v>
      </c>
      <c r="G151" s="787">
        <v>122.01847817232</v>
      </c>
      <c r="H151" s="786">
        <v>0.83574331806422097</v>
      </c>
      <c r="I151" s="787">
        <v>123.594751007827</v>
      </c>
      <c r="J151" s="786">
        <v>0.82663423415132897</v>
      </c>
      <c r="K151" s="788">
        <v>122.247644864363</v>
      </c>
      <c r="L151" s="789">
        <v>0.78844414674278296</v>
      </c>
      <c r="M151" s="790">
        <v>116.59986492738599</v>
      </c>
      <c r="N151" s="789">
        <v>0.79147033275854195</v>
      </c>
      <c r="O151" s="791">
        <v>117.04739552564099</v>
      </c>
      <c r="P151" s="792">
        <v>0.756688872295183</v>
      </c>
      <c r="Q151" s="775">
        <v>111.90370385292201</v>
      </c>
      <c r="R151" s="792">
        <v>0.74169718938158502</v>
      </c>
      <c r="S151" s="775">
        <v>109.686643570363</v>
      </c>
      <c r="T151" s="792">
        <v>0.70407516489710198</v>
      </c>
      <c r="U151" s="775">
        <v>104.12287219694601</v>
      </c>
      <c r="V151" s="792">
        <v>0.72184260664925404</v>
      </c>
      <c r="W151" s="775">
        <v>106.750428399835</v>
      </c>
      <c r="X151" s="792">
        <v>0.71950975311239995</v>
      </c>
      <c r="Y151" s="776">
        <v>106.405431980728</v>
      </c>
      <c r="Z151" s="793">
        <v>0.70238730751699396</v>
      </c>
      <c r="AA151" s="778">
        <v>103.873261690798</v>
      </c>
      <c r="AB151" s="793">
        <v>0.70198729980576302</v>
      </c>
      <c r="AC151" s="778">
        <v>103.814106143393</v>
      </c>
      <c r="AD151" s="793">
        <v>0.63191668333862905</v>
      </c>
      <c r="AE151" s="778">
        <v>93.451641726352094</v>
      </c>
      <c r="AF151" s="793">
        <v>0.62118552755550305</v>
      </c>
      <c r="AG151" s="778">
        <v>91.864653833809001</v>
      </c>
      <c r="AH151" s="793">
        <v>0.67675350143039803</v>
      </c>
      <c r="AI151" s="779">
        <v>100.082380193841</v>
      </c>
      <c r="AJ151" s="794">
        <v>0.63850351905841896</v>
      </c>
      <c r="AK151" s="781">
        <v>94.425742629249498</v>
      </c>
      <c r="AL151" s="794">
        <v>0.60004785962830298</v>
      </c>
      <c r="AM151" s="781">
        <v>88.738688303627299</v>
      </c>
      <c r="AN151" s="794">
        <v>0.59417048792444704</v>
      </c>
      <c r="AO151" s="782">
        <v>87.8695072086457</v>
      </c>
      <c r="AP151" s="793">
        <v>0.57435428792443</v>
      </c>
      <c r="AQ151" s="778">
        <v>84.938968307543604</v>
      </c>
      <c r="AR151" s="793">
        <v>0.57324830608706701</v>
      </c>
      <c r="AS151" s="778">
        <v>84.7754090581263</v>
      </c>
      <c r="AT151" s="793">
        <v>0.56334624230888797</v>
      </c>
      <c r="AU151" s="779">
        <v>83.311032280382605</v>
      </c>
      <c r="AV151" s="794">
        <v>0.62017190316993798</v>
      </c>
      <c r="AW151" s="782">
        <v>91.7147529601298</v>
      </c>
      <c r="AX151" s="49" t="str">
        <f t="shared" si="114"/>
        <v>England: Key stage 1 attainmentReached expected standard in reading</v>
      </c>
      <c r="AY151" s="49" t="b" cm="1">
        <f t="array" ref="AY151">NOT(OR(BX151="", NOT(ISNUMBER(MATCH(AX151, 'Overview Variables'!$C$2:$C$36 &amp; 'Overview Variables'!$D$2:$D$36, 0)))))</f>
        <v>0</v>
      </c>
      <c r="AZ151" s="753" t="str" cm="1">
        <f t="array" ref="AZ151">IF(AY151,1 + SUMPRODUCT((C:C=C151) * (BX:BX&gt;BX151) * (BX:BX&lt;&gt;"")* (AY:AY=TRUE)),"")</f>
        <v/>
      </c>
      <c r="BA151" s="717" t="str">
        <f t="shared" si="159"/>
        <v>Reached expected standard in reading</v>
      </c>
      <c r="BB151" s="828">
        <f t="shared" si="115"/>
        <v>0</v>
      </c>
      <c r="BC151" s="828">
        <f t="shared" si="116"/>
        <v>0</v>
      </c>
      <c r="BD151" s="828">
        <f t="shared" si="117"/>
        <v>114.0755243128834</v>
      </c>
      <c r="BE151" s="808">
        <f t="shared" si="118"/>
        <v>590.54466591034441</v>
      </c>
      <c r="BF151" s="808">
        <f t="shared" si="119"/>
        <v>0</v>
      </c>
      <c r="BG151" s="829">
        <f t="shared" si="120"/>
        <v>1028.3401774491538</v>
      </c>
      <c r="BH151" s="829">
        <f t="shared" si="121"/>
        <v>541.43894824855704</v>
      </c>
      <c r="BI151" s="829">
        <f t="shared" si="122"/>
        <v>0</v>
      </c>
      <c r="BJ151" s="829">
        <f t="shared" si="123"/>
        <v>0</v>
      </c>
      <c r="BK151" s="829">
        <f t="shared" si="124"/>
        <v>32.377938890057997</v>
      </c>
      <c r="BL151" s="810">
        <f t="shared" si="125"/>
        <v>722.75653943498673</v>
      </c>
      <c r="BM151" s="810">
        <f t="shared" si="126"/>
        <v>380.47711649472353</v>
      </c>
      <c r="BN151" s="810">
        <f t="shared" si="127"/>
        <v>0</v>
      </c>
      <c r="BO151" s="810">
        <f t="shared" si="128"/>
        <v>0</v>
      </c>
      <c r="BP151" s="810">
        <f t="shared" si="129"/>
        <v>178.66292437762507</v>
      </c>
      <c r="BQ151" s="830">
        <f t="shared" si="130"/>
        <v>0</v>
      </c>
      <c r="BR151" s="830">
        <f t="shared" si="131"/>
        <v>19.201531508105695</v>
      </c>
      <c r="BS151" s="830">
        <f t="shared" si="132"/>
        <v>98.632300995458209</v>
      </c>
      <c r="BT151" s="810">
        <f t="shared" si="133"/>
        <v>0</v>
      </c>
      <c r="BU151" s="810">
        <f t="shared" si="134"/>
        <v>30.955408528701618</v>
      </c>
      <c r="BV151" s="810">
        <f t="shared" si="135"/>
        <v>14.0836560577222</v>
      </c>
      <c r="BW151" s="830">
        <f t="shared" si="136"/>
        <v>0</v>
      </c>
      <c r="BX151" s="816">
        <f t="shared" si="161"/>
        <v>3751.54673220832</v>
      </c>
      <c r="BY151" s="755">
        <f t="shared" si="110"/>
        <v>0.73086825096596919</v>
      </c>
      <c r="BZ151" s="805">
        <f t="shared" ca="1" si="160"/>
        <v>105.43455741998633</v>
      </c>
      <c r="CA151" s="757" t="str" cm="1">
        <f t="array" ref="CA151">IF(AY151,INDEX(BA:BA,MATCH(1,(C:C=C151)*(AY:AY=TRUE)*(AZ:AZ=1),0)),"")</f>
        <v/>
      </c>
      <c r="CC151" s="765"/>
      <c r="CD151" s="828">
        <f t="shared" ca="1" si="137"/>
        <v>0</v>
      </c>
      <c r="CE151" s="828">
        <f t="shared" ca="1" si="138"/>
        <v>31.758246086440398</v>
      </c>
      <c r="CF151" s="828">
        <f t="shared" ca="1" si="139"/>
        <v>10278.370067437625</v>
      </c>
      <c r="CG151" s="808">
        <f t="shared" ca="1" si="140"/>
        <v>46761.833899167716</v>
      </c>
      <c r="CH151" s="808">
        <f t="shared" ca="1" si="141"/>
        <v>37.990575972410014</v>
      </c>
      <c r="CI151" s="829">
        <f t="shared" ca="1" si="142"/>
        <v>34110.020985322262</v>
      </c>
      <c r="CJ151" s="829">
        <f t="shared" ca="1" si="143"/>
        <v>17462.518626800036</v>
      </c>
      <c r="CK151" s="829">
        <f t="shared" ca="1" si="144"/>
        <v>0</v>
      </c>
      <c r="CL151" s="829">
        <f t="shared" ca="1" si="145"/>
        <v>2078.9067071498516</v>
      </c>
      <c r="CM151" s="829">
        <f t="shared" ca="1" si="146"/>
        <v>10658.817482607094</v>
      </c>
      <c r="CN151" s="810">
        <f t="shared" ca="1" si="147"/>
        <v>24837.819968415941</v>
      </c>
      <c r="CO151" s="810">
        <f t="shared" ca="1" si="148"/>
        <v>26197.464041451269</v>
      </c>
      <c r="CP151" s="810">
        <f t="shared" ca="1" si="149"/>
        <v>6629.4379249055573</v>
      </c>
      <c r="CQ151" s="810">
        <f t="shared" ca="1" si="150"/>
        <v>0</v>
      </c>
      <c r="CR151" s="810">
        <f t="shared" ca="1" si="151"/>
        <v>9632.9093393602852</v>
      </c>
      <c r="CS151" s="830">
        <f t="shared" ca="1" si="152"/>
        <v>9636.2951096296583</v>
      </c>
      <c r="CT151" s="830">
        <f t="shared" ca="1" si="153"/>
        <v>16834.942749731668</v>
      </c>
      <c r="CU151" s="830">
        <f t="shared" ca="1" si="154"/>
        <v>17673.601163312676</v>
      </c>
      <c r="CV151" s="810">
        <f t="shared" ca="1" si="155"/>
        <v>12178.033966861689</v>
      </c>
      <c r="CW151" s="810">
        <f t="shared" ca="1" si="156"/>
        <v>5377.6423594027756</v>
      </c>
      <c r="CX151" s="810">
        <f t="shared" ca="1" si="157"/>
        <v>4896.0421919065457</v>
      </c>
      <c r="CY151" s="830">
        <f t="shared" ca="1" si="158"/>
        <v>3507.6922843291691</v>
      </c>
      <c r="CZ151" s="816">
        <f t="shared" ca="1" si="163"/>
        <v>258822.09768985069</v>
      </c>
      <c r="DA151" s="755">
        <f t="shared" ca="1" si="162"/>
        <v>0.69319611031764494</v>
      </c>
      <c r="DB151" s="805"/>
    </row>
    <row r="152" spans="1:106" x14ac:dyDescent="0.25">
      <c r="A152" s="764">
        <v>189</v>
      </c>
      <c r="B152" s="765" t="s">
        <v>395</v>
      </c>
      <c r="C152" s="765" t="s">
        <v>534</v>
      </c>
      <c r="D152" s="717" t="s">
        <v>537</v>
      </c>
      <c r="E152" s="785">
        <v>0.58873870195033295</v>
      </c>
      <c r="F152" s="786">
        <v>0.73696878887707895</v>
      </c>
      <c r="G152" s="787">
        <v>125.177567983164</v>
      </c>
      <c r="H152" s="786">
        <v>0.76672669765634005</v>
      </c>
      <c r="I152" s="787">
        <v>130.23208685217699</v>
      </c>
      <c r="J152" s="786">
        <v>0.748773088324033</v>
      </c>
      <c r="K152" s="788">
        <v>127.18258301068801</v>
      </c>
      <c r="L152" s="789">
        <v>0.70574028245963005</v>
      </c>
      <c r="M152" s="790">
        <v>119.873261282416</v>
      </c>
      <c r="N152" s="789">
        <v>0.71413683081449497</v>
      </c>
      <c r="O152" s="791">
        <v>121.299453976569</v>
      </c>
      <c r="P152" s="792">
        <v>0.67255654225971995</v>
      </c>
      <c r="Q152" s="775">
        <v>114.236849052342</v>
      </c>
      <c r="R152" s="792">
        <v>0.65515761747318002</v>
      </c>
      <c r="S152" s="775">
        <v>111.28156095443001</v>
      </c>
      <c r="T152" s="792">
        <v>0.63327625313298297</v>
      </c>
      <c r="U152" s="775">
        <v>107.564909701894</v>
      </c>
      <c r="V152" s="792">
        <v>0.64386046905106198</v>
      </c>
      <c r="W152" s="775">
        <v>109.36268788141901</v>
      </c>
      <c r="X152" s="792">
        <v>0.62537532392510597</v>
      </c>
      <c r="Y152" s="776">
        <v>106.2229002193</v>
      </c>
      <c r="Z152" s="793">
        <v>0.612484865295016</v>
      </c>
      <c r="AA152" s="778">
        <v>104.03339601524701</v>
      </c>
      <c r="AB152" s="793">
        <v>0.61290327922819199</v>
      </c>
      <c r="AC152" s="778">
        <v>104.10446556304299</v>
      </c>
      <c r="AD152" s="793">
        <v>0.53407265219355404</v>
      </c>
      <c r="AE152" s="778">
        <v>90.714717823767103</v>
      </c>
      <c r="AF152" s="793">
        <v>0.54681327788149003</v>
      </c>
      <c r="AG152" s="778">
        <v>92.878772207440093</v>
      </c>
      <c r="AH152" s="793">
        <v>0.582000467843657</v>
      </c>
      <c r="AI152" s="779">
        <v>98.855479674709002</v>
      </c>
      <c r="AJ152" s="794">
        <v>0.55329418210260295</v>
      </c>
      <c r="AK152" s="781">
        <v>93.9795838577773</v>
      </c>
      <c r="AL152" s="794">
        <v>0.503469272257699</v>
      </c>
      <c r="AM152" s="781">
        <v>85.516591756213799</v>
      </c>
      <c r="AN152" s="794">
        <v>0.49878967675105301</v>
      </c>
      <c r="AO152" s="782">
        <v>84.7217407482635</v>
      </c>
      <c r="AP152" s="793">
        <v>0.490180923832301</v>
      </c>
      <c r="AQ152" s="778">
        <v>83.259504124404103</v>
      </c>
      <c r="AR152" s="793">
        <v>0.47981474162475701</v>
      </c>
      <c r="AS152" s="778">
        <v>81.4987599821891</v>
      </c>
      <c r="AT152" s="793">
        <v>0.46776563541483301</v>
      </c>
      <c r="AU152" s="779">
        <v>79.452163390185007</v>
      </c>
      <c r="AV152" s="794">
        <v>0.53958250076615499</v>
      </c>
      <c r="AW152" s="782">
        <v>91.650591166957994</v>
      </c>
      <c r="AX152" s="49" t="str">
        <f t="shared" si="114"/>
        <v>England: Key stage 1 attainmentReached expected standard in writing</v>
      </c>
      <c r="AY152" s="49" t="b" cm="1">
        <f t="array" ref="AY152">NOT(OR(BX152="", NOT(ISNUMBER(MATCH(AX152, 'Overview Variables'!$C$2:$C$36 &amp; 'Overview Variables'!$D$2:$D$36, 0)))))</f>
        <v>0</v>
      </c>
      <c r="AZ152" s="753" t="str" cm="1">
        <f t="array" ref="AZ152">IF(AY152,1 + SUMPRODUCT((C:C=C152) * (BX:BX&gt;BX152) * (BX:BX&lt;&gt;"")* (AY:AY=TRUE)),"")</f>
        <v/>
      </c>
      <c r="BA152" s="717" t="str">
        <f t="shared" si="159"/>
        <v>Reached expected standard in writing</v>
      </c>
      <c r="BB152" s="828">
        <f t="shared" si="115"/>
        <v>0</v>
      </c>
      <c r="BC152" s="828">
        <f t="shared" si="116"/>
        <v>0</v>
      </c>
      <c r="BD152" s="828">
        <f t="shared" si="117"/>
        <v>103.33068618871656</v>
      </c>
      <c r="BE152" s="808">
        <f t="shared" si="118"/>
        <v>528.59947156226292</v>
      </c>
      <c r="BF152" s="808">
        <f t="shared" si="119"/>
        <v>0</v>
      </c>
      <c r="BG152" s="829">
        <f t="shared" si="120"/>
        <v>914.00434093095942</v>
      </c>
      <c r="BH152" s="829">
        <f t="shared" si="121"/>
        <v>478.26506075542142</v>
      </c>
      <c r="BI152" s="829">
        <f t="shared" si="122"/>
        <v>0</v>
      </c>
      <c r="BJ152" s="829">
        <f t="shared" si="123"/>
        <v>0</v>
      </c>
      <c r="BK152" s="829">
        <f t="shared" si="124"/>
        <v>28.141889576629769</v>
      </c>
      <c r="BL152" s="810">
        <f t="shared" si="125"/>
        <v>630.24692638857141</v>
      </c>
      <c r="BM152" s="810">
        <f t="shared" si="126"/>
        <v>332.19357734168005</v>
      </c>
      <c r="BN152" s="810">
        <f t="shared" si="127"/>
        <v>0</v>
      </c>
      <c r="BO152" s="810">
        <f t="shared" si="128"/>
        <v>0</v>
      </c>
      <c r="BP152" s="810">
        <f t="shared" si="129"/>
        <v>153.64812351072544</v>
      </c>
      <c r="BQ152" s="830">
        <f t="shared" si="130"/>
        <v>0</v>
      </c>
      <c r="BR152" s="830">
        <f t="shared" si="131"/>
        <v>16.111016712246368</v>
      </c>
      <c r="BS152" s="830">
        <f t="shared" si="132"/>
        <v>82.799086340674805</v>
      </c>
      <c r="BT152" s="810">
        <f t="shared" si="133"/>
        <v>0</v>
      </c>
      <c r="BU152" s="810">
        <f t="shared" si="134"/>
        <v>25.909996047736879</v>
      </c>
      <c r="BV152" s="810">
        <f t="shared" si="135"/>
        <v>11.694140885370825</v>
      </c>
      <c r="BW152" s="830">
        <f t="shared" si="136"/>
        <v>0</v>
      </c>
      <c r="BX152" s="816">
        <f t="shared" si="161"/>
        <v>3304.9443162409957</v>
      </c>
      <c r="BY152" s="755">
        <f t="shared" si="110"/>
        <v>0.6438621305749066</v>
      </c>
      <c r="BZ152" s="805">
        <f t="shared" ca="1" si="160"/>
        <v>106.45068267342917</v>
      </c>
      <c r="CA152" s="757" t="str" cm="1">
        <f t="array" ref="CA152">IF(AY152,INDEX(BA:BA,MATCH(1,(C:C=C152)*(AY:AY=TRUE)*(AZ:AZ=1),0)),"")</f>
        <v/>
      </c>
      <c r="CC152" s="765" t="str">
        <f t="shared" ref="CC152:CC158" si="164">D152</f>
        <v>Reached expected standard in writing</v>
      </c>
      <c r="CD152" s="828">
        <f t="shared" ca="1" si="137"/>
        <v>0</v>
      </c>
      <c r="CE152" s="828">
        <f t="shared" ca="1" si="138"/>
        <v>29.135614510940922</v>
      </c>
      <c r="CF152" s="828">
        <f t="shared" ca="1" si="139"/>
        <v>9310.2445802210259</v>
      </c>
      <c r="CG152" s="808">
        <f t="shared" ca="1" si="140"/>
        <v>41856.7504123982</v>
      </c>
      <c r="CH152" s="808">
        <f t="shared" ca="1" si="141"/>
        <v>34.27856787909576</v>
      </c>
      <c r="CI152" s="829">
        <f t="shared" ca="1" si="142"/>
        <v>30317.503811983657</v>
      </c>
      <c r="CJ152" s="829">
        <f t="shared" ca="1" si="143"/>
        <v>15425.030945788551</v>
      </c>
      <c r="CK152" s="829">
        <f t="shared" ca="1" si="144"/>
        <v>0</v>
      </c>
      <c r="CL152" s="829">
        <f t="shared" ca="1" si="145"/>
        <v>1854.3181508670584</v>
      </c>
      <c r="CM152" s="829">
        <f t="shared" ca="1" si="146"/>
        <v>9264.3100486265193</v>
      </c>
      <c r="CN152" s="810">
        <f t="shared" ca="1" si="147"/>
        <v>21658.689806562357</v>
      </c>
      <c r="CO152" s="810">
        <f t="shared" ca="1" si="148"/>
        <v>22872.937477516898</v>
      </c>
      <c r="CP152" s="810">
        <f t="shared" ca="1" si="149"/>
        <v>5602.9561941625752</v>
      </c>
      <c r="CQ152" s="810">
        <f t="shared" ca="1" si="150"/>
        <v>0</v>
      </c>
      <c r="CR152" s="810">
        <f t="shared" ca="1" si="151"/>
        <v>8284.1946592866134</v>
      </c>
      <c r="CS152" s="830">
        <f t="shared" ca="1" si="152"/>
        <v>8350.3157962924834</v>
      </c>
      <c r="CT152" s="830">
        <f t="shared" ca="1" si="153"/>
        <v>14125.333902462004</v>
      </c>
      <c r="CU152" s="830">
        <f t="shared" ca="1" si="154"/>
        <v>14836.498934960071</v>
      </c>
      <c r="CV152" s="810">
        <f t="shared" ca="1" si="155"/>
        <v>10393.306128016278</v>
      </c>
      <c r="CW152" s="810">
        <f t="shared" ca="1" si="156"/>
        <v>4501.1420911818459</v>
      </c>
      <c r="CX152" s="810">
        <f t="shared" ca="1" si="157"/>
        <v>4065.3511373903139</v>
      </c>
      <c r="CY152" s="830">
        <f t="shared" ca="1" si="158"/>
        <v>3051.8786243333725</v>
      </c>
      <c r="CZ152" s="816">
        <f t="shared" ca="1" si="163"/>
        <v>225834.17688443983</v>
      </c>
      <c r="DA152" s="755">
        <f t="shared" ca="1" si="162"/>
        <v>0.6048454687229724</v>
      </c>
      <c r="DB152" s="805"/>
    </row>
    <row r="153" spans="1:106" x14ac:dyDescent="0.25">
      <c r="A153" s="764">
        <v>190</v>
      </c>
      <c r="B153" s="765" t="s">
        <v>395</v>
      </c>
      <c r="C153" s="765" t="s">
        <v>534</v>
      </c>
      <c r="D153" s="717" t="s">
        <v>538</v>
      </c>
      <c r="E153" s="785">
        <v>0.77961372437700804</v>
      </c>
      <c r="F153" s="786">
        <v>0.89266500921828995</v>
      </c>
      <c r="G153" s="787">
        <v>114.500935694997</v>
      </c>
      <c r="H153" s="786">
        <v>0.90819568671329098</v>
      </c>
      <c r="I153" s="787">
        <v>116.493034731915</v>
      </c>
      <c r="J153" s="786">
        <v>0.90951198475941197</v>
      </c>
      <c r="K153" s="788">
        <v>116.66187450537799</v>
      </c>
      <c r="L153" s="789">
        <v>0.88664484635311303</v>
      </c>
      <c r="M153" s="790">
        <v>113.728737531093</v>
      </c>
      <c r="N153" s="789">
        <v>0.87382485393032905</v>
      </c>
      <c r="O153" s="791">
        <v>112.084334409146</v>
      </c>
      <c r="P153" s="792">
        <v>0.86286843636241395</v>
      </c>
      <c r="Q153" s="775">
        <v>110.678969518133</v>
      </c>
      <c r="R153" s="792">
        <v>0.84381594871316801</v>
      </c>
      <c r="S153" s="775">
        <v>108.235132646935</v>
      </c>
      <c r="T153" s="792">
        <v>0.77960131322283099</v>
      </c>
      <c r="U153" s="775">
        <v>99.998408038007994</v>
      </c>
      <c r="V153" s="792">
        <v>0.81161599247638205</v>
      </c>
      <c r="W153" s="775">
        <v>104.104887728207</v>
      </c>
      <c r="X153" s="792">
        <v>0.83277781221817404</v>
      </c>
      <c r="Y153" s="776">
        <v>106.81928577946</v>
      </c>
      <c r="Z153" s="793">
        <v>0.82038402197542204</v>
      </c>
      <c r="AA153" s="778">
        <v>105.229551035802</v>
      </c>
      <c r="AB153" s="793">
        <v>0.80734321472552295</v>
      </c>
      <c r="AC153" s="778">
        <v>103.556824294066</v>
      </c>
      <c r="AD153" s="793">
        <v>0.74813289270778405</v>
      </c>
      <c r="AE153" s="778">
        <v>95.961996218783796</v>
      </c>
      <c r="AF153" s="793">
        <v>0.69994053687761804</v>
      </c>
      <c r="AG153" s="778">
        <v>89.780427792871706</v>
      </c>
      <c r="AH153" s="793">
        <v>0.79350160945917403</v>
      </c>
      <c r="AI153" s="779">
        <v>101.78138027178299</v>
      </c>
      <c r="AJ153" s="794">
        <v>0.73492945480054295</v>
      </c>
      <c r="AK153" s="781">
        <v>94.268409062170804</v>
      </c>
      <c r="AL153" s="794">
        <v>0.71410753394052395</v>
      </c>
      <c r="AM153" s="781">
        <v>91.597609381642101</v>
      </c>
      <c r="AN153" s="794">
        <v>0.70741326693966999</v>
      </c>
      <c r="AO153" s="782">
        <v>90.738944790250599</v>
      </c>
      <c r="AP153" s="793">
        <v>0.67694594164947797</v>
      </c>
      <c r="AQ153" s="778">
        <v>86.830942104107706</v>
      </c>
      <c r="AR153" s="793">
        <v>0.68745462591183204</v>
      </c>
      <c r="AS153" s="778">
        <v>88.178876848426398</v>
      </c>
      <c r="AT153" s="793">
        <v>0.66889834968002904</v>
      </c>
      <c r="AU153" s="779">
        <v>85.798688345891804</v>
      </c>
      <c r="AV153" s="794">
        <v>0.72474389997628996</v>
      </c>
      <c r="AW153" s="782">
        <v>92.961921694674601</v>
      </c>
      <c r="AX153" s="49" t="str">
        <f t="shared" si="114"/>
        <v>England: Key stage 1 attainmentReached expected standard in science</v>
      </c>
      <c r="AY153" s="49" t="b" cm="1">
        <f t="array" ref="AY153">NOT(OR(BX153="", NOT(ISNUMBER(MATCH(AX153, 'Overview Variables'!$C$2:$C$36 &amp; 'Overview Variables'!$D$2:$D$36, 0)))))</f>
        <v>0</v>
      </c>
      <c r="AZ153" s="753" t="str" cm="1">
        <f t="array" ref="AZ153">IF(AY153,1 + SUMPRODUCT((C:C=C153) * (BX:BX&gt;BX153) * (BX:BX&lt;&gt;"")* (AY:AY=TRUE)),"")</f>
        <v/>
      </c>
      <c r="BA153" s="717" t="str">
        <f t="shared" si="159"/>
        <v>Reached expected standard in science</v>
      </c>
      <c r="BB153" s="828">
        <f t="shared" si="115"/>
        <v>0</v>
      </c>
      <c r="BC153" s="828">
        <f t="shared" si="116"/>
        <v>0</v>
      </c>
      <c r="BD153" s="828">
        <f t="shared" si="117"/>
        <v>125.51265389679885</v>
      </c>
      <c r="BE153" s="808">
        <f t="shared" si="118"/>
        <v>664.09698991848165</v>
      </c>
      <c r="BF153" s="808">
        <f t="shared" si="119"/>
        <v>0</v>
      </c>
      <c r="BG153" s="829">
        <f t="shared" si="120"/>
        <v>1172.6382050165205</v>
      </c>
      <c r="BH153" s="829">
        <f t="shared" si="121"/>
        <v>615.98564256061263</v>
      </c>
      <c r="BI153" s="829">
        <f t="shared" si="122"/>
        <v>0</v>
      </c>
      <c r="BJ153" s="829">
        <f t="shared" si="123"/>
        <v>0</v>
      </c>
      <c r="BK153" s="829">
        <f t="shared" si="124"/>
        <v>37.475001549817833</v>
      </c>
      <c r="BL153" s="810">
        <f t="shared" si="125"/>
        <v>844.17515861270931</v>
      </c>
      <c r="BM153" s="810">
        <f t="shared" si="126"/>
        <v>437.58002238123345</v>
      </c>
      <c r="BN153" s="810">
        <f t="shared" si="127"/>
        <v>0</v>
      </c>
      <c r="BO153" s="810">
        <f t="shared" si="128"/>
        <v>0</v>
      </c>
      <c r="BP153" s="810">
        <f t="shared" si="129"/>
        <v>209.48442489722194</v>
      </c>
      <c r="BQ153" s="830">
        <f t="shared" si="130"/>
        <v>0</v>
      </c>
      <c r="BR153" s="830">
        <f t="shared" si="131"/>
        <v>22.851441086096766</v>
      </c>
      <c r="BS153" s="830">
        <f t="shared" si="132"/>
        <v>117.43060231198523</v>
      </c>
      <c r="BT153" s="810">
        <f t="shared" si="133"/>
        <v>0</v>
      </c>
      <c r="BU153" s="810">
        <f t="shared" si="134"/>
        <v>37.122549799238932</v>
      </c>
      <c r="BV153" s="810">
        <f t="shared" si="135"/>
        <v>16.722458742000725</v>
      </c>
      <c r="BW153" s="830">
        <f t="shared" si="136"/>
        <v>0</v>
      </c>
      <c r="BX153" s="816">
        <f t="shared" si="161"/>
        <v>4301.0751507727182</v>
      </c>
      <c r="BY153" s="755">
        <f t="shared" si="110"/>
        <v>0.83792619340984187</v>
      </c>
      <c r="BZ153" s="805">
        <f t="shared" ca="1" si="160"/>
        <v>104.78455783991178</v>
      </c>
      <c r="CA153" s="757" t="str" cm="1">
        <f t="array" ref="CA153">IF(AY153,INDEX(BA:BA,MATCH(1,(C:C=C153)*(AY:AY=TRUE)*(AZ:AZ=1),0)),"")</f>
        <v/>
      </c>
      <c r="CC153" s="765" t="str">
        <f t="shared" si="164"/>
        <v>Reached expected standard in science</v>
      </c>
      <c r="CD153" s="828">
        <f t="shared" ca="1" si="137"/>
        <v>0</v>
      </c>
      <c r="CE153" s="828">
        <f t="shared" ca="1" si="138"/>
        <v>34.511436095105054</v>
      </c>
      <c r="CF153" s="828">
        <f t="shared" ca="1" si="139"/>
        <v>11308.872018498529</v>
      </c>
      <c r="CG153" s="808">
        <f t="shared" ca="1" si="140"/>
        <v>52586.019192356784</v>
      </c>
      <c r="CH153" s="808">
        <f t="shared" ca="1" si="141"/>
        <v>41.943592988655794</v>
      </c>
      <c r="CI153" s="829">
        <f t="shared" ca="1" si="142"/>
        <v>38896.383374344899</v>
      </c>
      <c r="CJ153" s="829">
        <f t="shared" ca="1" si="143"/>
        <v>19866.802696502829</v>
      </c>
      <c r="CK153" s="829">
        <f t="shared" ca="1" si="144"/>
        <v>0</v>
      </c>
      <c r="CL153" s="829">
        <f t="shared" ca="1" si="145"/>
        <v>2337.4540583319804</v>
      </c>
      <c r="CM153" s="829">
        <f t="shared" ca="1" si="146"/>
        <v>12336.770510200031</v>
      </c>
      <c r="CN153" s="810">
        <f t="shared" ca="1" si="147"/>
        <v>29010.419785094873</v>
      </c>
      <c r="CO153" s="810">
        <f t="shared" ca="1" si="148"/>
        <v>30129.24143034179</v>
      </c>
      <c r="CP153" s="810">
        <f t="shared" ca="1" si="149"/>
        <v>7848.662177397362</v>
      </c>
      <c r="CQ153" s="810">
        <f t="shared" ca="1" si="150"/>
        <v>0</v>
      </c>
      <c r="CR153" s="810">
        <f t="shared" ca="1" si="151"/>
        <v>11294.701909041883</v>
      </c>
      <c r="CS153" s="830">
        <f t="shared" ca="1" si="152"/>
        <v>11091.555331849795</v>
      </c>
      <c r="CT153" s="830">
        <f t="shared" ca="1" si="153"/>
        <v>20035.000972235339</v>
      </c>
      <c r="CU153" s="830">
        <f t="shared" ca="1" si="154"/>
        <v>21042.007625120485</v>
      </c>
      <c r="CV153" s="810">
        <f t="shared" ca="1" si="155"/>
        <v>14353.284800793881</v>
      </c>
      <c r="CW153" s="810">
        <f t="shared" ca="1" si="156"/>
        <v>6449.011845678896</v>
      </c>
      <c r="CX153" s="810">
        <f t="shared" ca="1" si="157"/>
        <v>5813.3955570691323</v>
      </c>
      <c r="CY153" s="830">
        <f t="shared" ca="1" si="158"/>
        <v>4099.1514982658964</v>
      </c>
      <c r="CZ153" s="816">
        <f t="shared" ca="1" si="163"/>
        <v>298575.18981220818</v>
      </c>
      <c r="DA153" s="755">
        <f t="shared" ca="1" si="162"/>
        <v>0.79966572430454153</v>
      </c>
      <c r="DB153" s="805"/>
    </row>
    <row r="154" spans="1:106" x14ac:dyDescent="0.25">
      <c r="A154" s="764">
        <v>191</v>
      </c>
      <c r="B154" s="765" t="s">
        <v>395</v>
      </c>
      <c r="C154" s="765" t="s">
        <v>539</v>
      </c>
      <c r="D154" s="717" t="s">
        <v>386</v>
      </c>
      <c r="E154" s="785" t="s">
        <v>386</v>
      </c>
      <c r="F154" s="786" t="s">
        <v>386</v>
      </c>
      <c r="G154" s="787" t="s">
        <v>386</v>
      </c>
      <c r="H154" s="786" t="s">
        <v>386</v>
      </c>
      <c r="I154" s="787" t="s">
        <v>386</v>
      </c>
      <c r="J154" s="786" t="s">
        <v>386</v>
      </c>
      <c r="K154" s="788" t="s">
        <v>386</v>
      </c>
      <c r="L154" s="789" t="s">
        <v>386</v>
      </c>
      <c r="M154" s="790" t="s">
        <v>386</v>
      </c>
      <c r="N154" s="789" t="s">
        <v>386</v>
      </c>
      <c r="O154" s="791" t="s">
        <v>386</v>
      </c>
      <c r="P154" s="792" t="s">
        <v>386</v>
      </c>
      <c r="Q154" s="775" t="s">
        <v>386</v>
      </c>
      <c r="R154" s="792" t="s">
        <v>386</v>
      </c>
      <c r="S154" s="775" t="s">
        <v>386</v>
      </c>
      <c r="T154" s="792" t="s">
        <v>386</v>
      </c>
      <c r="U154" s="775" t="s">
        <v>386</v>
      </c>
      <c r="V154" s="792" t="s">
        <v>386</v>
      </c>
      <c r="W154" s="775" t="s">
        <v>386</v>
      </c>
      <c r="X154" s="792" t="s">
        <v>386</v>
      </c>
      <c r="Y154" s="776" t="s">
        <v>386</v>
      </c>
      <c r="Z154" s="793" t="s">
        <v>386</v>
      </c>
      <c r="AA154" s="778" t="s">
        <v>386</v>
      </c>
      <c r="AB154" s="793" t="s">
        <v>386</v>
      </c>
      <c r="AC154" s="778" t="s">
        <v>386</v>
      </c>
      <c r="AD154" s="793" t="s">
        <v>386</v>
      </c>
      <c r="AE154" s="778" t="s">
        <v>386</v>
      </c>
      <c r="AF154" s="793" t="s">
        <v>386</v>
      </c>
      <c r="AG154" s="778" t="s">
        <v>386</v>
      </c>
      <c r="AH154" s="793" t="s">
        <v>386</v>
      </c>
      <c r="AI154" s="779" t="s">
        <v>386</v>
      </c>
      <c r="AJ154" s="794" t="s">
        <v>386</v>
      </c>
      <c r="AK154" s="781" t="s">
        <v>386</v>
      </c>
      <c r="AL154" s="794" t="s">
        <v>386</v>
      </c>
      <c r="AM154" s="781" t="s">
        <v>386</v>
      </c>
      <c r="AN154" s="794" t="s">
        <v>386</v>
      </c>
      <c r="AO154" s="782" t="s">
        <v>386</v>
      </c>
      <c r="AP154" s="793" t="s">
        <v>386</v>
      </c>
      <c r="AQ154" s="778" t="s">
        <v>386</v>
      </c>
      <c r="AR154" s="793" t="s">
        <v>386</v>
      </c>
      <c r="AS154" s="778" t="s">
        <v>386</v>
      </c>
      <c r="AT154" s="793" t="s">
        <v>386</v>
      </c>
      <c r="AU154" s="779" t="s">
        <v>386</v>
      </c>
      <c r="AV154" s="794" t="s">
        <v>386</v>
      </c>
      <c r="AW154" s="782" t="s">
        <v>386</v>
      </c>
      <c r="AX154" s="49" t="str">
        <f t="shared" si="114"/>
        <v>England: Key stage 2 attainment</v>
      </c>
      <c r="AY154" s="49" t="b" cm="1">
        <f t="array" ref="AY154">NOT(OR(BX154="", NOT(ISNUMBER(MATCH(AX154, 'Overview Variables'!$C$2:$C$36 &amp; 'Overview Variables'!$D$2:$D$36, 0)))))</f>
        <v>0</v>
      </c>
      <c r="AZ154" s="753" t="str" cm="1">
        <f t="array" ref="AZ154">IF(AY154,1 + SUMPRODUCT((C:C=C154) * (BX:BX&gt;BX154) * (BX:BX&lt;&gt;"")* (AY:AY=TRUE)),"")</f>
        <v/>
      </c>
      <c r="BA154" s="717" t="str">
        <f t="shared" si="159"/>
        <v/>
      </c>
      <c r="BB154" s="828" t="str">
        <f t="shared" si="115"/>
        <v/>
      </c>
      <c r="BC154" s="828" t="str">
        <f t="shared" si="116"/>
        <v/>
      </c>
      <c r="BD154" s="828" t="str">
        <f t="shared" si="117"/>
        <v/>
      </c>
      <c r="BE154" s="808" t="str">
        <f t="shared" si="118"/>
        <v/>
      </c>
      <c r="BF154" s="808" t="str">
        <f t="shared" si="119"/>
        <v/>
      </c>
      <c r="BG154" s="829" t="str">
        <f t="shared" si="120"/>
        <v/>
      </c>
      <c r="BH154" s="829" t="str">
        <f t="shared" si="121"/>
        <v/>
      </c>
      <c r="BI154" s="829" t="str">
        <f t="shared" si="122"/>
        <v/>
      </c>
      <c r="BJ154" s="829" t="str">
        <f t="shared" si="123"/>
        <v/>
      </c>
      <c r="BK154" s="829" t="str">
        <f t="shared" si="124"/>
        <v/>
      </c>
      <c r="BL154" s="810" t="str">
        <f t="shared" si="125"/>
        <v/>
      </c>
      <c r="BM154" s="810" t="str">
        <f t="shared" si="126"/>
        <v/>
      </c>
      <c r="BN154" s="810" t="str">
        <f t="shared" si="127"/>
        <v/>
      </c>
      <c r="BO154" s="810" t="str">
        <f t="shared" si="128"/>
        <v/>
      </c>
      <c r="BP154" s="810" t="str">
        <f t="shared" si="129"/>
        <v/>
      </c>
      <c r="BQ154" s="830" t="str">
        <f t="shared" si="130"/>
        <v/>
      </c>
      <c r="BR154" s="830" t="str">
        <f t="shared" si="131"/>
        <v/>
      </c>
      <c r="BS154" s="830" t="str">
        <f t="shared" si="132"/>
        <v/>
      </c>
      <c r="BT154" s="810" t="str">
        <f t="shared" si="133"/>
        <v/>
      </c>
      <c r="BU154" s="810" t="str">
        <f t="shared" si="134"/>
        <v/>
      </c>
      <c r="BV154" s="810" t="str">
        <f t="shared" si="135"/>
        <v/>
      </c>
      <c r="BW154" s="830" t="str">
        <f t="shared" si="136"/>
        <v/>
      </c>
      <c r="BX154" s="816" t="str">
        <f t="shared" si="161"/>
        <v/>
      </c>
      <c r="BY154" s="755" t="str">
        <f t="shared" ref="BY154:BY217" si="165">IF(BX154&lt;&gt;"", BX154 / $BX$5, "")</f>
        <v/>
      </c>
      <c r="BZ154" s="805" t="str">
        <f t="shared" ca="1" si="160"/>
        <v/>
      </c>
      <c r="CA154" s="757" t="str" cm="1">
        <f t="array" ref="CA154">IF(AY154,INDEX(BA:BA,MATCH(1,(C:C=C154)*(AY:AY=TRUE)*(AZ:AZ=1),0)),"")</f>
        <v/>
      </c>
      <c r="CC154" s="765" t="str">
        <f t="shared" si="164"/>
        <v/>
      </c>
      <c r="CD154" s="828" t="str">
        <f t="shared" si="137"/>
        <v/>
      </c>
      <c r="CE154" s="828" t="str">
        <f t="shared" si="138"/>
        <v/>
      </c>
      <c r="CF154" s="828" t="str">
        <f t="shared" si="139"/>
        <v/>
      </c>
      <c r="CG154" s="808" t="str">
        <f t="shared" si="140"/>
        <v/>
      </c>
      <c r="CH154" s="808" t="str">
        <f t="shared" si="141"/>
        <v/>
      </c>
      <c r="CI154" s="829" t="str">
        <f t="shared" si="142"/>
        <v/>
      </c>
      <c r="CJ154" s="829" t="str">
        <f t="shared" si="143"/>
        <v/>
      </c>
      <c r="CK154" s="829" t="str">
        <f t="shared" si="144"/>
        <v/>
      </c>
      <c r="CL154" s="829" t="str">
        <f t="shared" si="145"/>
        <v/>
      </c>
      <c r="CM154" s="829" t="str">
        <f t="shared" si="146"/>
        <v/>
      </c>
      <c r="CN154" s="810" t="str">
        <f t="shared" si="147"/>
        <v/>
      </c>
      <c r="CO154" s="810" t="str">
        <f t="shared" si="148"/>
        <v/>
      </c>
      <c r="CP154" s="810" t="str">
        <f t="shared" si="149"/>
        <v/>
      </c>
      <c r="CQ154" s="810" t="str">
        <f t="shared" si="150"/>
        <v/>
      </c>
      <c r="CR154" s="810" t="str">
        <f t="shared" si="151"/>
        <v/>
      </c>
      <c r="CS154" s="830" t="str">
        <f t="shared" si="152"/>
        <v/>
      </c>
      <c r="CT154" s="830" t="str">
        <f t="shared" si="153"/>
        <v/>
      </c>
      <c r="CU154" s="830" t="str">
        <f t="shared" si="154"/>
        <v/>
      </c>
      <c r="CV154" s="810" t="str">
        <f t="shared" si="155"/>
        <v/>
      </c>
      <c r="CW154" s="810" t="str">
        <f t="shared" si="156"/>
        <v/>
      </c>
      <c r="CX154" s="810" t="str">
        <f t="shared" si="157"/>
        <v/>
      </c>
      <c r="CY154" s="830" t="str">
        <f t="shared" si="158"/>
        <v/>
      </c>
      <c r="CZ154" s="816" t="str">
        <f t="shared" si="163"/>
        <v/>
      </c>
      <c r="DA154" s="755" t="str">
        <f t="shared" ca="1" si="162"/>
        <v/>
      </c>
      <c r="DB154" s="805"/>
    </row>
    <row r="155" spans="1:106" x14ac:dyDescent="0.25">
      <c r="A155" s="764">
        <v>192</v>
      </c>
      <c r="B155" s="765" t="s">
        <v>395</v>
      </c>
      <c r="C155" s="765" t="s">
        <v>539</v>
      </c>
      <c r="D155" s="717" t="s">
        <v>540</v>
      </c>
      <c r="E155" s="785">
        <v>0.73694785874362201</v>
      </c>
      <c r="F155" s="786">
        <v>0.88414682481513196</v>
      </c>
      <c r="G155" s="787">
        <v>119.97413579876</v>
      </c>
      <c r="H155" s="786">
        <v>0.89047920196182895</v>
      </c>
      <c r="I155" s="787">
        <v>120.83340651534699</v>
      </c>
      <c r="J155" s="786">
        <v>0.88385013389754996</v>
      </c>
      <c r="K155" s="788">
        <v>119.933876380938</v>
      </c>
      <c r="L155" s="789">
        <v>0.84102366029504505</v>
      </c>
      <c r="M155" s="790">
        <v>114.122546163422</v>
      </c>
      <c r="N155" s="789">
        <v>0.847469105382883</v>
      </c>
      <c r="O155" s="791">
        <v>114.997159612849</v>
      </c>
      <c r="P155" s="792">
        <v>0.80743856144527804</v>
      </c>
      <c r="Q155" s="775">
        <v>109.56522254122901</v>
      </c>
      <c r="R155" s="792">
        <v>0.78998625768789799</v>
      </c>
      <c r="S155" s="775">
        <v>107.197035491045</v>
      </c>
      <c r="T155" s="792">
        <v>0.76334333862065695</v>
      </c>
      <c r="U155" s="775">
        <v>103.58172963851599</v>
      </c>
      <c r="V155" s="792">
        <v>0.78764068933903297</v>
      </c>
      <c r="W155" s="775">
        <v>106.87875403856</v>
      </c>
      <c r="X155" s="792">
        <v>0.77112779260588404</v>
      </c>
      <c r="Y155" s="776">
        <v>104.63803964645901</v>
      </c>
      <c r="Z155" s="793">
        <v>0.75713478129420397</v>
      </c>
      <c r="AA155" s="778">
        <v>102.739260628967</v>
      </c>
      <c r="AB155" s="793">
        <v>0.75154922451831796</v>
      </c>
      <c r="AC155" s="778">
        <v>101.981329561034</v>
      </c>
      <c r="AD155" s="793">
        <v>0.69336355956882301</v>
      </c>
      <c r="AE155" s="778">
        <v>94.085836785101193</v>
      </c>
      <c r="AF155" s="793">
        <v>0.69188843608104</v>
      </c>
      <c r="AG155" s="778">
        <v>93.8856701830437</v>
      </c>
      <c r="AH155" s="793">
        <v>0.72614439740709902</v>
      </c>
      <c r="AI155" s="779">
        <v>98.534026361791405</v>
      </c>
      <c r="AJ155" s="794">
        <v>0.714701297458053</v>
      </c>
      <c r="AK155" s="781">
        <v>96.981257083303404</v>
      </c>
      <c r="AL155" s="794">
        <v>0.66415632653293399</v>
      </c>
      <c r="AM155" s="781">
        <v>90.122566834675794</v>
      </c>
      <c r="AN155" s="794">
        <v>0.65964988931202295</v>
      </c>
      <c r="AO155" s="782">
        <v>89.511066690202398</v>
      </c>
      <c r="AP155" s="793">
        <v>0.65120108537493804</v>
      </c>
      <c r="AQ155" s="778">
        <v>88.3646078414735</v>
      </c>
      <c r="AR155" s="793">
        <v>0.65120108537493804</v>
      </c>
      <c r="AS155" s="778">
        <v>88.3646078414735</v>
      </c>
      <c r="AT155" s="793">
        <v>0.64699450337430697</v>
      </c>
      <c r="AU155" s="779">
        <v>87.793796494276805</v>
      </c>
      <c r="AV155" s="794">
        <v>0.69952738358001698</v>
      </c>
      <c r="AW155" s="782">
        <v>94.922235715915903</v>
      </c>
      <c r="AX155" s="49" t="str">
        <f t="shared" si="114"/>
        <v>England: Key stage 2 attainmentReached expected standard in reading test</v>
      </c>
      <c r="AY155" s="49" t="b" cm="1">
        <f t="array" ref="AY155">NOT(OR(BX155="", NOT(ISNUMBER(MATCH(AX155, 'Overview Variables'!$C$2:$C$36 &amp; 'Overview Variables'!$D$2:$D$36, 0)))))</f>
        <v>0</v>
      </c>
      <c r="AZ155" s="832" t="str" cm="1">
        <f t="array" ref="AZ155">IF(AY155,1 + SUMPRODUCT((C:C=C155) * (BX:BX&gt;BX155) * (BX:BX&lt;&gt;"")* (AY:AY=TRUE)),"")</f>
        <v/>
      </c>
      <c r="BA155" s="717" t="str">
        <f t="shared" si="159"/>
        <v>Reached expected standard in reading test</v>
      </c>
      <c r="BB155" s="828">
        <f t="shared" si="115"/>
        <v>0</v>
      </c>
      <c r="BC155" s="828">
        <f t="shared" si="116"/>
        <v>0</v>
      </c>
      <c r="BD155" s="828">
        <f t="shared" si="117"/>
        <v>121.9713184778619</v>
      </c>
      <c r="BE155" s="808">
        <f t="shared" si="118"/>
        <v>629.92672156098877</v>
      </c>
      <c r="BF155" s="808">
        <f t="shared" si="119"/>
        <v>0</v>
      </c>
      <c r="BG155" s="829">
        <f t="shared" si="120"/>
        <v>1097.3090050041328</v>
      </c>
      <c r="BH155" s="829">
        <f t="shared" si="121"/>
        <v>576.6899681121655</v>
      </c>
      <c r="BI155" s="829">
        <f t="shared" si="122"/>
        <v>0</v>
      </c>
      <c r="BJ155" s="829">
        <f t="shared" si="123"/>
        <v>0</v>
      </c>
      <c r="BK155" s="829">
        <f t="shared" si="124"/>
        <v>34.700750667264785</v>
      </c>
      <c r="BL155" s="810">
        <f t="shared" si="125"/>
        <v>779.09168995173593</v>
      </c>
      <c r="BM155" s="810">
        <f t="shared" si="126"/>
        <v>407.33967968892836</v>
      </c>
      <c r="BN155" s="810">
        <f t="shared" si="127"/>
        <v>0</v>
      </c>
      <c r="BO155" s="810">
        <f t="shared" si="128"/>
        <v>0</v>
      </c>
      <c r="BP155" s="810">
        <f t="shared" si="129"/>
        <v>191.70212091547415</v>
      </c>
      <c r="BQ155" s="830">
        <f t="shared" si="130"/>
        <v>0</v>
      </c>
      <c r="BR155" s="830">
        <f t="shared" si="131"/>
        <v>21.253002449053888</v>
      </c>
      <c r="BS155" s="830">
        <f t="shared" si="132"/>
        <v>109.5018816257958</v>
      </c>
      <c r="BT155" s="810">
        <f t="shared" si="133"/>
        <v>0</v>
      </c>
      <c r="BU155" s="810">
        <f t="shared" si="134"/>
        <v>35.164858610246654</v>
      </c>
      <c r="BV155" s="810">
        <f t="shared" si="135"/>
        <v>16.174862584357676</v>
      </c>
      <c r="BW155" s="830">
        <f t="shared" si="136"/>
        <v>0</v>
      </c>
      <c r="BX155" s="816">
        <f t="shared" si="161"/>
        <v>4020.8258596480059</v>
      </c>
      <c r="BY155" s="755">
        <f t="shared" si="165"/>
        <v>0.78332863036197276</v>
      </c>
      <c r="BZ155" s="805">
        <f t="shared" ca="1" si="160"/>
        <v>104.23155273079277</v>
      </c>
      <c r="CA155" s="757" t="str" cm="1">
        <f t="array" ref="CA155">IF(AY155,INDEX(BA:BA,MATCH(1,(C:C=C155)*(AY:AY=TRUE)*(AZ:AZ=1),0)),"")</f>
        <v/>
      </c>
      <c r="CC155" s="765" t="str">
        <f t="shared" si="164"/>
        <v>Reached expected standard in reading test</v>
      </c>
      <c r="CD155" s="828">
        <f t="shared" ca="1" si="137"/>
        <v>0</v>
      </c>
      <c r="CE155" s="828">
        <f t="shared" ca="1" si="138"/>
        <v>33.838209674549503</v>
      </c>
      <c r="CF155" s="828">
        <f t="shared" ca="1" si="139"/>
        <v>10989.792564882137</v>
      </c>
      <c r="CG155" s="808">
        <f t="shared" ca="1" si="140"/>
        <v>49880.272268438828</v>
      </c>
      <c r="CH155" s="808">
        <f t="shared" ca="1" si="141"/>
        <v>40.678517058378382</v>
      </c>
      <c r="CI155" s="829">
        <f t="shared" ca="1" si="142"/>
        <v>36397.715472830241</v>
      </c>
      <c r="CJ155" s="829">
        <f t="shared" ca="1" si="143"/>
        <v>18599.436451003869</v>
      </c>
      <c r="CK155" s="829">
        <f t="shared" ca="1" si="144"/>
        <v>0</v>
      </c>
      <c r="CL155" s="829">
        <f t="shared" ca="1" si="145"/>
        <v>2268.4051852964149</v>
      </c>
      <c r="CM155" s="829">
        <f t="shared" ca="1" si="146"/>
        <v>11423.487119663567</v>
      </c>
      <c r="CN155" s="810">
        <f t="shared" ca="1" si="147"/>
        <v>26773.800136125639</v>
      </c>
      <c r="CO155" s="810">
        <f t="shared" ca="1" si="148"/>
        <v>28047.065509799108</v>
      </c>
      <c r="CP155" s="810">
        <f t="shared" ca="1" si="149"/>
        <v>7274.0771034365225</v>
      </c>
      <c r="CQ155" s="810">
        <f t="shared" ca="1" si="150"/>
        <v>0</v>
      </c>
      <c r="CR155" s="810">
        <f t="shared" ca="1" si="151"/>
        <v>10335.939352692647</v>
      </c>
      <c r="CS155" s="830">
        <f t="shared" ca="1" si="152"/>
        <v>10786.271981236936</v>
      </c>
      <c r="CT155" s="830">
        <f t="shared" ca="1" si="153"/>
        <v>18633.569897207995</v>
      </c>
      <c r="CU155" s="830">
        <f t="shared" ca="1" si="154"/>
        <v>19621.285957586122</v>
      </c>
      <c r="CV155" s="810">
        <f t="shared" ca="1" si="155"/>
        <v>13807.41661320481</v>
      </c>
      <c r="CW155" s="810">
        <f t="shared" ca="1" si="156"/>
        <v>6108.9173819022935</v>
      </c>
      <c r="CX155" s="810">
        <f t="shared" ca="1" si="157"/>
        <v>5623.0292288261016</v>
      </c>
      <c r="CY155" s="830">
        <f t="shared" ca="1" si="158"/>
        <v>3956.5268815285763</v>
      </c>
      <c r="CZ155" s="816">
        <f t="shared" ca="1" si="163"/>
        <v>280601.52583239472</v>
      </c>
      <c r="DA155" s="755">
        <f t="shared" ca="1" si="162"/>
        <v>0.75152735408743143</v>
      </c>
      <c r="DB155" s="805"/>
    </row>
    <row r="156" spans="1:106" x14ac:dyDescent="0.25">
      <c r="A156" s="764">
        <v>193</v>
      </c>
      <c r="B156" s="765" t="s">
        <v>395</v>
      </c>
      <c r="C156" s="765" t="s">
        <v>539</v>
      </c>
      <c r="D156" s="717" t="s">
        <v>541</v>
      </c>
      <c r="E156" s="785">
        <v>0.73182322301343805</v>
      </c>
      <c r="F156" s="786">
        <v>0.89594464497770498</v>
      </c>
      <c r="G156" s="787">
        <v>122.426375223303</v>
      </c>
      <c r="H156" s="786">
        <v>0.89563461455443205</v>
      </c>
      <c r="I156" s="787">
        <v>122.384011109467</v>
      </c>
      <c r="J156" s="786">
        <v>0.87916926528032702</v>
      </c>
      <c r="K156" s="788">
        <v>120.13410310486699</v>
      </c>
      <c r="L156" s="789">
        <v>0.82773115673854103</v>
      </c>
      <c r="M156" s="790">
        <v>113.105341660268</v>
      </c>
      <c r="N156" s="789">
        <v>0.85012086733584102</v>
      </c>
      <c r="O156" s="791">
        <v>116.164784144904</v>
      </c>
      <c r="P156" s="792">
        <v>0.79810176972725599</v>
      </c>
      <c r="Q156" s="775">
        <v>109.05663343681501</v>
      </c>
      <c r="R156" s="792">
        <v>0.78301427539363999</v>
      </c>
      <c r="S156" s="775">
        <v>106.995002450101</v>
      </c>
      <c r="T156" s="792">
        <v>0.79153890725644604</v>
      </c>
      <c r="U156" s="775">
        <v>108.159850953774</v>
      </c>
      <c r="V156" s="792">
        <v>0.79461994519002299</v>
      </c>
      <c r="W156" s="775">
        <v>108.58085944827</v>
      </c>
      <c r="X156" s="792">
        <v>0.74761937102745801</v>
      </c>
      <c r="Y156" s="776">
        <v>102.158464984067</v>
      </c>
      <c r="Z156" s="793">
        <v>0.74068571447462805</v>
      </c>
      <c r="AA156" s="778">
        <v>101.211015335738</v>
      </c>
      <c r="AB156" s="793">
        <v>0.75200673849840205</v>
      </c>
      <c r="AC156" s="778">
        <v>102.757976906206</v>
      </c>
      <c r="AD156" s="793">
        <v>0.673793162585829</v>
      </c>
      <c r="AE156" s="778">
        <v>92.070481148622406</v>
      </c>
      <c r="AF156" s="793">
        <v>0.72725138360927999</v>
      </c>
      <c r="AG156" s="778">
        <v>99.375280906591996</v>
      </c>
      <c r="AH156" s="793">
        <v>0.71067713880412098</v>
      </c>
      <c r="AI156" s="779">
        <v>97.110492869815801</v>
      </c>
      <c r="AJ156" s="794">
        <v>0.72609955758075195</v>
      </c>
      <c r="AK156" s="781">
        <v>99.217889614227005</v>
      </c>
      <c r="AL156" s="794">
        <v>0.64921437027794104</v>
      </c>
      <c r="AM156" s="781">
        <v>88.711911546706801</v>
      </c>
      <c r="AN156" s="794">
        <v>0.65019932946269099</v>
      </c>
      <c r="AO156" s="782">
        <v>88.846501315626</v>
      </c>
      <c r="AP156" s="793">
        <v>0.65273661727848098</v>
      </c>
      <c r="AQ156" s="778">
        <v>89.193209063617701</v>
      </c>
      <c r="AR156" s="793">
        <v>0.62869743518298304</v>
      </c>
      <c r="AS156" s="778">
        <v>85.908374510744196</v>
      </c>
      <c r="AT156" s="793">
        <v>0.63895452983654</v>
      </c>
      <c r="AU156" s="779">
        <v>87.309955429606106</v>
      </c>
      <c r="AV156" s="794">
        <v>0.70197089978190197</v>
      </c>
      <c r="AW156" s="782">
        <v>95.920828651950501</v>
      </c>
      <c r="AX156" s="49" t="str">
        <f t="shared" si="114"/>
        <v>England: Key stage 2 attainmentReached expected standard in maths test</v>
      </c>
      <c r="AY156" s="49" t="b" cm="1">
        <f t="array" ref="AY156">NOT(OR(BX156="", NOT(ISNUMBER(MATCH(AX156, 'Overview Variables'!$C$2:$C$36 &amp; 'Overview Variables'!$D$2:$D$36, 0)))))</f>
        <v>0</v>
      </c>
      <c r="AZ156" s="753" t="str" cm="1">
        <f t="array" ref="AZ156">IF(AY156,1 + SUMPRODUCT((C:C=C156) * (BX:BX&gt;BX156) * (BX:BX&lt;&gt;"")* (AY:AY=TRUE)),"")</f>
        <v/>
      </c>
      <c r="BA156" s="717" t="str">
        <f t="shared" si="159"/>
        <v>Reached expected standard in maths test</v>
      </c>
      <c r="BB156" s="828">
        <f t="shared" si="115"/>
        <v>0</v>
      </c>
      <c r="BC156" s="828">
        <f t="shared" si="116"/>
        <v>0</v>
      </c>
      <c r="BD156" s="828">
        <f t="shared" si="117"/>
        <v>121.32535860868512</v>
      </c>
      <c r="BE156" s="808">
        <f t="shared" si="118"/>
        <v>619.97063639716725</v>
      </c>
      <c r="BF156" s="808">
        <f t="shared" si="119"/>
        <v>0</v>
      </c>
      <c r="BG156" s="829">
        <f t="shared" si="120"/>
        <v>1084.6203050593408</v>
      </c>
      <c r="BH156" s="829">
        <f t="shared" si="121"/>
        <v>571.60042103735714</v>
      </c>
      <c r="BI156" s="829">
        <f t="shared" si="122"/>
        <v>0</v>
      </c>
      <c r="BJ156" s="829">
        <f t="shared" si="123"/>
        <v>0</v>
      </c>
      <c r="BK156" s="829">
        <f t="shared" si="124"/>
        <v>33.642871696235609</v>
      </c>
      <c r="BL156" s="810">
        <f t="shared" si="125"/>
        <v>762.16560019439225</v>
      </c>
      <c r="BM156" s="810">
        <f t="shared" si="126"/>
        <v>407.58765226613389</v>
      </c>
      <c r="BN156" s="810">
        <f t="shared" si="127"/>
        <v>0</v>
      </c>
      <c r="BO156" s="810">
        <f t="shared" si="128"/>
        <v>0</v>
      </c>
      <c r="BP156" s="810">
        <f t="shared" si="129"/>
        <v>187.61876464428795</v>
      </c>
      <c r="BQ156" s="830">
        <f t="shared" si="130"/>
        <v>0</v>
      </c>
      <c r="BR156" s="830">
        <f t="shared" si="131"/>
        <v>20.774859848894113</v>
      </c>
      <c r="BS156" s="830">
        <f t="shared" si="132"/>
        <v>107.9330886908067</v>
      </c>
      <c r="BT156" s="810">
        <f t="shared" si="133"/>
        <v>0</v>
      </c>
      <c r="BU156" s="810">
        <f t="shared" si="134"/>
        <v>33.949661499881081</v>
      </c>
      <c r="BV156" s="810">
        <f t="shared" si="135"/>
        <v>15.973863245913499</v>
      </c>
      <c r="BW156" s="830">
        <f t="shared" si="136"/>
        <v>0</v>
      </c>
      <c r="BX156" s="816">
        <f t="shared" si="161"/>
        <v>3967.1630831890952</v>
      </c>
      <c r="BY156" s="755">
        <f t="shared" si="165"/>
        <v>0.77287416387864705</v>
      </c>
      <c r="BZ156" s="805">
        <f t="shared" ca="1" si="160"/>
        <v>104.14406961954208</v>
      </c>
      <c r="CA156" s="757" t="str" cm="1">
        <f t="array" ref="CA156">IF(AY156,INDEX(BA:BA,MATCH(1,(C:C=C156)*(AY:AY=TRUE)*(AZ:AZ=1),0)),"")</f>
        <v/>
      </c>
      <c r="CC156" s="765" t="str">
        <f t="shared" si="164"/>
        <v>Reached expected standard in maths test</v>
      </c>
      <c r="CD156" s="828">
        <f t="shared" ca="1" si="137"/>
        <v>0</v>
      </c>
      <c r="CE156" s="828">
        <f t="shared" ca="1" si="138"/>
        <v>34.034115353068415</v>
      </c>
      <c r="CF156" s="828">
        <f t="shared" ca="1" si="139"/>
        <v>10931.590644495585</v>
      </c>
      <c r="CG156" s="808">
        <f t="shared" ca="1" si="140"/>
        <v>49091.907175006127</v>
      </c>
      <c r="CH156" s="808">
        <f t="shared" ca="1" si="141"/>
        <v>40.805801632120371</v>
      </c>
      <c r="CI156" s="829">
        <f t="shared" ca="1" si="142"/>
        <v>35976.831575765245</v>
      </c>
      <c r="CJ156" s="829">
        <f t="shared" ca="1" si="143"/>
        <v>18435.288099867859</v>
      </c>
      <c r="CK156" s="829">
        <f t="shared" ca="1" si="144"/>
        <v>0</v>
      </c>
      <c r="CL156" s="829">
        <f t="shared" ca="1" si="145"/>
        <v>2288.5054421472664</v>
      </c>
      <c r="CM156" s="829">
        <f t="shared" ca="1" si="146"/>
        <v>11075.233362400762</v>
      </c>
      <c r="CN156" s="810">
        <f t="shared" ca="1" si="147"/>
        <v>26192.128235251796</v>
      </c>
      <c r="CO156" s="810">
        <f t="shared" ca="1" si="148"/>
        <v>28064.139474021867</v>
      </c>
      <c r="CP156" s="810">
        <f t="shared" ca="1" si="149"/>
        <v>7068.7640686879322</v>
      </c>
      <c r="CQ156" s="810">
        <f t="shared" ca="1" si="150"/>
        <v>0</v>
      </c>
      <c r="CR156" s="810">
        <f t="shared" ca="1" si="151"/>
        <v>10115.778393737857</v>
      </c>
      <c r="CS156" s="830">
        <f t="shared" ca="1" si="152"/>
        <v>10958.294523008708</v>
      </c>
      <c r="CT156" s="830">
        <f t="shared" ca="1" si="153"/>
        <v>18214.358372517912</v>
      </c>
      <c r="CU156" s="830">
        <f t="shared" ca="1" si="154"/>
        <v>19340.179054867742</v>
      </c>
      <c r="CV156" s="810">
        <f t="shared" ca="1" si="155"/>
        <v>13839.974496155632</v>
      </c>
      <c r="CW156" s="810">
        <f t="shared" ca="1" si="156"/>
        <v>5897.8106394515644</v>
      </c>
      <c r="CX156" s="810">
        <f t="shared" ca="1" si="157"/>
        <v>5553.1538188093691</v>
      </c>
      <c r="CY156" s="830">
        <f t="shared" ca="1" si="158"/>
        <v>3970.3474091664375</v>
      </c>
      <c r="CZ156" s="816">
        <f t="shared" ca="1" si="163"/>
        <v>277089.12470234488</v>
      </c>
      <c r="DA156" s="755">
        <f t="shared" ca="1" si="162"/>
        <v>0.74212018668187452</v>
      </c>
      <c r="DB156" s="805"/>
    </row>
    <row r="157" spans="1:106" x14ac:dyDescent="0.25">
      <c r="A157" s="764">
        <v>194</v>
      </c>
      <c r="B157" s="765" t="s">
        <v>395</v>
      </c>
      <c r="C157" s="765" t="s">
        <v>539</v>
      </c>
      <c r="D157" s="717" t="s">
        <v>542</v>
      </c>
      <c r="E157" s="785">
        <v>0.72394505166703604</v>
      </c>
      <c r="F157" s="786">
        <v>0.88231550213641996</v>
      </c>
      <c r="G157" s="787">
        <v>121.876031903899</v>
      </c>
      <c r="H157" s="786">
        <v>0.88120251018089901</v>
      </c>
      <c r="I157" s="787">
        <v>121.722292065087</v>
      </c>
      <c r="J157" s="786">
        <v>0.86038442338681997</v>
      </c>
      <c r="K157" s="788">
        <v>118.846647463865</v>
      </c>
      <c r="L157" s="789">
        <v>0.81683166529323503</v>
      </c>
      <c r="M157" s="790">
        <v>112.830616551947</v>
      </c>
      <c r="N157" s="789">
        <v>0.842276022795728</v>
      </c>
      <c r="O157" s="791">
        <v>116.34529732003899</v>
      </c>
      <c r="P157" s="792">
        <v>0.78453017152314197</v>
      </c>
      <c r="Q157" s="775">
        <v>108.368745627392</v>
      </c>
      <c r="R157" s="792">
        <v>0.77372392413967395</v>
      </c>
      <c r="S157" s="775">
        <v>106.876056733589</v>
      </c>
      <c r="T157" s="792">
        <v>0.78989866919637797</v>
      </c>
      <c r="U157" s="775">
        <v>109.11030711204801</v>
      </c>
      <c r="V157" s="792">
        <v>0.78619785772264095</v>
      </c>
      <c r="W157" s="775">
        <v>108.599106508464</v>
      </c>
      <c r="X157" s="792">
        <v>0.74314570441684302</v>
      </c>
      <c r="Y157" s="776">
        <v>102.652225152391</v>
      </c>
      <c r="Z157" s="793">
        <v>0.73191784366430401</v>
      </c>
      <c r="AA157" s="778">
        <v>101.10129794780801</v>
      </c>
      <c r="AB157" s="793">
        <v>0.74184471051881395</v>
      </c>
      <c r="AC157" s="778">
        <v>102.47251622351099</v>
      </c>
      <c r="AD157" s="793">
        <v>0.66819108595624099</v>
      </c>
      <c r="AE157" s="778">
        <v>92.298591504643994</v>
      </c>
      <c r="AF157" s="793">
        <v>0.72294579682968796</v>
      </c>
      <c r="AG157" s="778">
        <v>99.861970900271103</v>
      </c>
      <c r="AH157" s="793">
        <v>0.70205218732769603</v>
      </c>
      <c r="AI157" s="779">
        <v>96.975894194051506</v>
      </c>
      <c r="AJ157" s="794">
        <v>0.72272214114629596</v>
      </c>
      <c r="AK157" s="781">
        <v>99.831076886578003</v>
      </c>
      <c r="AL157" s="794">
        <v>0.64326234185043196</v>
      </c>
      <c r="AM157" s="781">
        <v>88.855133462019694</v>
      </c>
      <c r="AN157" s="794">
        <v>0.64171882357908505</v>
      </c>
      <c r="AO157" s="782">
        <v>88.641924148993397</v>
      </c>
      <c r="AP157" s="793">
        <v>0.64398403482829203</v>
      </c>
      <c r="AQ157" s="778">
        <v>88.954822378491698</v>
      </c>
      <c r="AR157" s="793">
        <v>0.62723267125483595</v>
      </c>
      <c r="AS157" s="778">
        <v>86.640922513456104</v>
      </c>
      <c r="AT157" s="793">
        <v>0.63837604052950303</v>
      </c>
      <c r="AU157" s="779">
        <v>88.180178738636002</v>
      </c>
      <c r="AV157" s="794">
        <v>0.68821032689407302</v>
      </c>
      <c r="AW157" s="782">
        <v>95.063889905639002</v>
      </c>
      <c r="AX157" s="49" t="str">
        <f t="shared" si="114"/>
        <v>England: Key stage 2 attainmentReached expected standard in GPS test</v>
      </c>
      <c r="AY157" s="49" t="b" cm="1">
        <f t="array" ref="AY157">NOT(OR(BX157="", NOT(ISNUMBER(MATCH(AX157, 'Overview Variables'!$C$2:$C$36 &amp; 'Overview Variables'!$D$2:$D$36, 0)))))</f>
        <v>0</v>
      </c>
      <c r="AZ157" s="753" t="str" cm="1">
        <f t="array" ref="AZ157">IF(AY157,1 + SUMPRODUCT((C:C=C157) * (BX:BX&gt;BX157) * (BX:BX&lt;&gt;"")* (AY:AY=TRUE)),"")</f>
        <v/>
      </c>
      <c r="BA157" s="717" t="str">
        <f t="shared" si="159"/>
        <v>Reached expected standard in GPS test</v>
      </c>
      <c r="BB157" s="828">
        <f t="shared" si="115"/>
        <v>0</v>
      </c>
      <c r="BC157" s="828">
        <f t="shared" si="116"/>
        <v>0</v>
      </c>
      <c r="BD157" s="828">
        <f t="shared" si="117"/>
        <v>118.73305042738116</v>
      </c>
      <c r="BE157" s="808">
        <f t="shared" si="118"/>
        <v>611.80691730463309</v>
      </c>
      <c r="BF157" s="808">
        <f t="shared" si="119"/>
        <v>0</v>
      </c>
      <c r="BG157" s="829">
        <f t="shared" si="120"/>
        <v>1066.17650309995</v>
      </c>
      <c r="BH157" s="829">
        <f t="shared" si="121"/>
        <v>564.81846462196199</v>
      </c>
      <c r="BI157" s="829">
        <f t="shared" si="122"/>
        <v>0</v>
      </c>
      <c r="BJ157" s="829">
        <f t="shared" si="123"/>
        <v>0</v>
      </c>
      <c r="BK157" s="829">
        <f t="shared" si="124"/>
        <v>33.441556698757935</v>
      </c>
      <c r="BL157" s="810">
        <f t="shared" si="125"/>
        <v>753.14346113056888</v>
      </c>
      <c r="BM157" s="810">
        <f t="shared" si="126"/>
        <v>402.07983310119715</v>
      </c>
      <c r="BN157" s="810">
        <f t="shared" si="127"/>
        <v>0</v>
      </c>
      <c r="BO157" s="810">
        <f t="shared" si="128"/>
        <v>0</v>
      </c>
      <c r="BP157" s="810">
        <f t="shared" si="129"/>
        <v>185.34177745451174</v>
      </c>
      <c r="BQ157" s="830">
        <f t="shared" si="130"/>
        <v>0</v>
      </c>
      <c r="BR157" s="830">
        <f t="shared" si="131"/>
        <v>20.584394939213823</v>
      </c>
      <c r="BS157" s="830">
        <f t="shared" si="132"/>
        <v>106.52532471412812</v>
      </c>
      <c r="BT157" s="810">
        <f t="shared" si="133"/>
        <v>0</v>
      </c>
      <c r="BU157" s="810">
        <f t="shared" si="134"/>
        <v>33.870564247761138</v>
      </c>
      <c r="BV157" s="810">
        <f t="shared" si="135"/>
        <v>15.959401013237576</v>
      </c>
      <c r="BW157" s="830">
        <f t="shared" si="136"/>
        <v>0</v>
      </c>
      <c r="BX157" s="816">
        <f t="shared" si="161"/>
        <v>3912.4812487533027</v>
      </c>
      <c r="BY157" s="755">
        <f t="shared" si="165"/>
        <v>0.76222116671601459</v>
      </c>
      <c r="BZ157" s="805">
        <f t="shared" ca="1" si="160"/>
        <v>103.99409498892295</v>
      </c>
      <c r="CA157" s="757" t="str" cm="1">
        <f t="array" ref="CA157">IF(AY157,INDEX(BA:BA,MATCH(1,(C:C=C157)*(AY:AY=TRUE)*(AZ:AZ=1),0)),"")</f>
        <v/>
      </c>
      <c r="CC157" s="765" t="str">
        <f t="shared" si="164"/>
        <v>Reached expected standard in GPS test</v>
      </c>
      <c r="CD157" s="828">
        <f t="shared" ca="1" si="137"/>
        <v>0</v>
      </c>
      <c r="CE157" s="828">
        <f t="shared" ca="1" si="138"/>
        <v>33.485695386874163</v>
      </c>
      <c r="CF157" s="828">
        <f t="shared" ca="1" si="139"/>
        <v>10698.01992039172</v>
      </c>
      <c r="CG157" s="808">
        <f t="shared" ca="1" si="140"/>
        <v>48445.469236876474</v>
      </c>
      <c r="CH157" s="808">
        <f t="shared" ca="1" si="141"/>
        <v>40.429249094194944</v>
      </c>
      <c r="CI157" s="829">
        <f t="shared" ca="1" si="142"/>
        <v>35365.051071920192</v>
      </c>
      <c r="CJ157" s="829">
        <f t="shared" ca="1" si="143"/>
        <v>18216.556069944483</v>
      </c>
      <c r="CK157" s="829">
        <f t="shared" ca="1" si="144"/>
        <v>0</v>
      </c>
      <c r="CL157" s="829">
        <f t="shared" ca="1" si="145"/>
        <v>2264.2498302412059</v>
      </c>
      <c r="CM157" s="829">
        <f t="shared" ca="1" si="146"/>
        <v>11008.960465231112</v>
      </c>
      <c r="CN157" s="810">
        <f t="shared" ca="1" si="147"/>
        <v>25882.078787657119</v>
      </c>
      <c r="CO157" s="810">
        <f t="shared" ca="1" si="148"/>
        <v>27684.90275185162</v>
      </c>
      <c r="CP157" s="810">
        <f t="shared" ca="1" si="149"/>
        <v>7009.9926827669242</v>
      </c>
      <c r="CQ157" s="810">
        <f t="shared" ca="1" si="150"/>
        <v>0</v>
      </c>
      <c r="CR157" s="810">
        <f t="shared" ca="1" si="151"/>
        <v>9993.0108344224245</v>
      </c>
      <c r="CS157" s="830">
        <f t="shared" ca="1" si="152"/>
        <v>10907.322554179898</v>
      </c>
      <c r="CT157" s="830">
        <f t="shared" ca="1" si="153"/>
        <v>18047.368262955719</v>
      </c>
      <c r="CU157" s="830">
        <f t="shared" ca="1" si="154"/>
        <v>19087.926407359886</v>
      </c>
      <c r="CV157" s="810">
        <f t="shared" ca="1" si="155"/>
        <v>13654.393490464276</v>
      </c>
      <c r="CW157" s="810">
        <f t="shared" ca="1" si="156"/>
        <v>5884.0696890416157</v>
      </c>
      <c r="CX157" s="810">
        <f t="shared" ca="1" si="157"/>
        <v>5548.1261682419108</v>
      </c>
      <c r="CY157" s="830">
        <f t="shared" ca="1" si="158"/>
        <v>3892.5176089128772</v>
      </c>
      <c r="CZ157" s="816">
        <f t="shared" ca="1" si="163"/>
        <v>273663.93077694054</v>
      </c>
      <c r="DA157" s="755">
        <f t="shared" ca="1" si="162"/>
        <v>0.73294658393556222</v>
      </c>
      <c r="DB157" s="805"/>
    </row>
    <row r="158" spans="1:106" x14ac:dyDescent="0.25">
      <c r="A158" s="764">
        <v>195</v>
      </c>
      <c r="B158" s="765" t="s">
        <v>395</v>
      </c>
      <c r="C158" s="765" t="s">
        <v>539</v>
      </c>
      <c r="D158" s="717" t="s">
        <v>543</v>
      </c>
      <c r="E158" s="785">
        <v>0.80719084726161305</v>
      </c>
      <c r="F158" s="786">
        <v>0.91960016805983802</v>
      </c>
      <c r="G158" s="787">
        <v>113.92599051136</v>
      </c>
      <c r="H158" s="786">
        <v>0.92195527859868898</v>
      </c>
      <c r="I158" s="787">
        <v>114.21775677046</v>
      </c>
      <c r="J158" s="786">
        <v>0.91960016805983802</v>
      </c>
      <c r="K158" s="788">
        <v>113.92599051136</v>
      </c>
      <c r="L158" s="789">
        <v>0.89583594991749305</v>
      </c>
      <c r="M158" s="790">
        <v>110.981926140095</v>
      </c>
      <c r="N158" s="789">
        <v>0.89581274386698295</v>
      </c>
      <c r="O158" s="791">
        <v>110.979051225124</v>
      </c>
      <c r="P158" s="792">
        <v>0.87609347098993295</v>
      </c>
      <c r="Q158" s="775">
        <v>108.536100720427</v>
      </c>
      <c r="R158" s="792">
        <v>0.85665569784422602</v>
      </c>
      <c r="S158" s="775">
        <v>106.128024215143</v>
      </c>
      <c r="T158" s="792">
        <v>0.830904873195768</v>
      </c>
      <c r="U158" s="775">
        <v>102.937846237306</v>
      </c>
      <c r="V158" s="792">
        <v>0.84304339886694502</v>
      </c>
      <c r="W158" s="775">
        <v>104.441644962521</v>
      </c>
      <c r="X158" s="792">
        <v>0.838328191377118</v>
      </c>
      <c r="Y158" s="776">
        <v>103.857494695478</v>
      </c>
      <c r="Z158" s="793">
        <v>0.83244492030873496</v>
      </c>
      <c r="AA158" s="778">
        <v>103.128637190671</v>
      </c>
      <c r="AB158" s="793">
        <v>0.83132015273295201</v>
      </c>
      <c r="AC158" s="778">
        <v>102.98929374053201</v>
      </c>
      <c r="AD158" s="793">
        <v>0.766199961824371</v>
      </c>
      <c r="AE158" s="778">
        <v>94.921785154489399</v>
      </c>
      <c r="AF158" s="793">
        <v>0.76755350070305695</v>
      </c>
      <c r="AG158" s="778">
        <v>95.089470266787004</v>
      </c>
      <c r="AH158" s="793">
        <v>0.80821121982222399</v>
      </c>
      <c r="AI158" s="779">
        <v>100.126410323416</v>
      </c>
      <c r="AJ158" s="794">
        <v>0.78788015224760499</v>
      </c>
      <c r="AK158" s="781">
        <v>97.607666751980702</v>
      </c>
      <c r="AL158" s="794">
        <v>0.74402304099054195</v>
      </c>
      <c r="AM158" s="781">
        <v>92.174365395077601</v>
      </c>
      <c r="AN158" s="794">
        <v>0.73980485276166796</v>
      </c>
      <c r="AO158" s="782">
        <v>91.651789074597204</v>
      </c>
      <c r="AP158" s="793">
        <v>0.72809441393859398</v>
      </c>
      <c r="AQ158" s="778">
        <v>90.201024504755907</v>
      </c>
      <c r="AR158" s="793">
        <v>0.722096192258603</v>
      </c>
      <c r="AS158" s="778">
        <v>89.457926177967295</v>
      </c>
      <c r="AT158" s="793">
        <v>0.71693867268698996</v>
      </c>
      <c r="AU158" s="779">
        <v>88.818979441999105</v>
      </c>
      <c r="AV158" s="794">
        <v>0.761137029465625</v>
      </c>
      <c r="AW158" s="782">
        <v>94.294556491537904</v>
      </c>
      <c r="AX158" s="49" t="str">
        <f t="shared" si="114"/>
        <v>England: Key stage 2 attainmentWorking at the expected standard in science TA</v>
      </c>
      <c r="AY158" s="49" t="b" cm="1">
        <f t="array" ref="AY158">NOT(OR(BX158="", NOT(ISNUMBER(MATCH(AX158, 'Overview Variables'!$C$2:$C$36 &amp; 'Overview Variables'!$D$2:$D$36, 0)))))</f>
        <v>0</v>
      </c>
      <c r="AZ158" s="753" t="str" cm="1">
        <f t="array" ref="AZ158">IF(AY158,1 + SUMPRODUCT((C:C=C158) * (BX:BX&gt;BX158) * (BX:BX&lt;&gt;"")* (AY:AY=TRUE)),"")</f>
        <v/>
      </c>
      <c r="BA158" s="717" t="str">
        <f t="shared" si="159"/>
        <v>Working at the expected standard in science TA</v>
      </c>
      <c r="BB158" s="828">
        <f t="shared" si="115"/>
        <v>0</v>
      </c>
      <c r="BC158" s="828">
        <f t="shared" si="116"/>
        <v>0</v>
      </c>
      <c r="BD158" s="828">
        <f t="shared" si="117"/>
        <v>126.90482319225765</v>
      </c>
      <c r="BE158" s="808">
        <f t="shared" si="118"/>
        <v>670.98112648820234</v>
      </c>
      <c r="BF158" s="808">
        <f t="shared" si="119"/>
        <v>0</v>
      </c>
      <c r="BG158" s="829">
        <f t="shared" si="120"/>
        <v>1190.6110270753188</v>
      </c>
      <c r="BH158" s="829">
        <f t="shared" si="121"/>
        <v>625.35865942628504</v>
      </c>
      <c r="BI158" s="829">
        <f t="shared" si="122"/>
        <v>0</v>
      </c>
      <c r="BJ158" s="829">
        <f t="shared" si="123"/>
        <v>0</v>
      </c>
      <c r="BK158" s="829">
        <f t="shared" si="124"/>
        <v>37.724768611970312</v>
      </c>
      <c r="BL158" s="810">
        <f t="shared" si="125"/>
        <v>856.5858229976883</v>
      </c>
      <c r="BM158" s="810">
        <f t="shared" si="126"/>
        <v>450.57552278125996</v>
      </c>
      <c r="BN158" s="810">
        <f t="shared" si="127"/>
        <v>0</v>
      </c>
      <c r="BO158" s="810">
        <f t="shared" si="128"/>
        <v>0</v>
      </c>
      <c r="BP158" s="810">
        <f t="shared" si="129"/>
        <v>213.36776203306712</v>
      </c>
      <c r="BQ158" s="830">
        <f t="shared" si="130"/>
        <v>0</v>
      </c>
      <c r="BR158" s="830">
        <f t="shared" si="131"/>
        <v>23.808737311697342</v>
      </c>
      <c r="BS158" s="830">
        <f t="shared" si="132"/>
        <v>122.80760555843688</v>
      </c>
      <c r="BT158" s="810">
        <f t="shared" si="133"/>
        <v>0</v>
      </c>
      <c r="BU158" s="810">
        <f t="shared" si="134"/>
        <v>38.993194381964564</v>
      </c>
      <c r="BV158" s="810">
        <f t="shared" si="135"/>
        <v>17.923466817174749</v>
      </c>
      <c r="BW158" s="830">
        <f t="shared" si="136"/>
        <v>0</v>
      </c>
      <c r="BX158" s="816">
        <f t="shared" si="161"/>
        <v>4375.6425166753243</v>
      </c>
      <c r="BY158" s="755">
        <f t="shared" si="165"/>
        <v>0.85245324696577518</v>
      </c>
      <c r="BZ158" s="805">
        <f t="shared" ca="1" si="160"/>
        <v>103.786192432828</v>
      </c>
      <c r="CA158" s="757" t="str" cm="1">
        <f t="array" ref="CA158">IF(AY158,INDEX(BA:BA,MATCH(1,(C:C=C158)*(AY:AY=TRUE)*(AZ:AZ=1),0)),"")</f>
        <v/>
      </c>
      <c r="CC158" s="765" t="str">
        <f t="shared" si="164"/>
        <v>Working at the expected standard in science TA</v>
      </c>
      <c r="CD158" s="828">
        <f t="shared" ca="1" si="137"/>
        <v>0</v>
      </c>
      <c r="CE158" s="828">
        <f t="shared" ca="1" si="138"/>
        <v>35.034300586750184</v>
      </c>
      <c r="CF158" s="828">
        <f t="shared" ca="1" si="139"/>
        <v>11434.308489656027</v>
      </c>
      <c r="CG158" s="808">
        <f t="shared" ca="1" si="140"/>
        <v>53131.134353656598</v>
      </c>
      <c r="CH158" s="808">
        <f t="shared" ca="1" si="141"/>
        <v>42.999011705615182</v>
      </c>
      <c r="CI158" s="829">
        <f t="shared" ca="1" si="142"/>
        <v>39492.5414852842</v>
      </c>
      <c r="CJ158" s="829">
        <f t="shared" ca="1" si="143"/>
        <v>20169.101750044458</v>
      </c>
      <c r="CK158" s="829">
        <f t="shared" ca="1" si="144"/>
        <v>0</v>
      </c>
      <c r="CL158" s="829">
        <f t="shared" ca="1" si="145"/>
        <v>2427.9649887368018</v>
      </c>
      <c r="CM158" s="829">
        <f t="shared" ca="1" si="146"/>
        <v>12418.993827060625</v>
      </c>
      <c r="CN158" s="810">
        <f t="shared" ca="1" si="147"/>
        <v>29436.917271957485</v>
      </c>
      <c r="CO158" s="810">
        <f t="shared" ca="1" si="148"/>
        <v>31024.036779841037</v>
      </c>
      <c r="CP158" s="810">
        <f t="shared" ca="1" si="149"/>
        <v>8038.2037994994762</v>
      </c>
      <c r="CQ158" s="810">
        <f t="shared" ca="1" si="150"/>
        <v>0</v>
      </c>
      <c r="CR158" s="810">
        <f t="shared" ca="1" si="151"/>
        <v>11504.078502949536</v>
      </c>
      <c r="CS158" s="830">
        <f t="shared" ca="1" si="152"/>
        <v>11890.687257720854</v>
      </c>
      <c r="CT158" s="830">
        <f t="shared" ca="1" si="153"/>
        <v>20874.310438030647</v>
      </c>
      <c r="CU158" s="830">
        <f t="shared" ca="1" si="154"/>
        <v>22005.495345395815</v>
      </c>
      <c r="CV158" s="810">
        <f t="shared" ca="1" si="155"/>
        <v>15437.785858740008</v>
      </c>
      <c r="CW158" s="810">
        <f t="shared" ca="1" si="156"/>
        <v>6773.9843795779543</v>
      </c>
      <c r="CX158" s="810">
        <f t="shared" ca="1" si="157"/>
        <v>6230.9140043226298</v>
      </c>
      <c r="CY158" s="830">
        <f t="shared" ca="1" si="158"/>
        <v>4304.9910386575748</v>
      </c>
      <c r="CZ158" s="816">
        <f t="shared" ca="1" si="163"/>
        <v>306673.48288342403</v>
      </c>
      <c r="DA158" s="755">
        <f t="shared" ca="1" si="162"/>
        <v>0.82135516004934461</v>
      </c>
      <c r="DB158" s="805"/>
    </row>
    <row r="159" spans="1:106" x14ac:dyDescent="0.25">
      <c r="A159" s="764">
        <v>196</v>
      </c>
      <c r="B159" s="765" t="s">
        <v>395</v>
      </c>
      <c r="C159" s="765" t="s">
        <v>539</v>
      </c>
      <c r="D159" s="717" t="s">
        <v>544</v>
      </c>
      <c r="E159" s="785">
        <v>0.71552688139145304</v>
      </c>
      <c r="F159" s="786">
        <v>0.844549826833359</v>
      </c>
      <c r="G159" s="787">
        <v>118.031879555803</v>
      </c>
      <c r="H159" s="786">
        <v>0.85679264083789997</v>
      </c>
      <c r="I159" s="787">
        <v>119.74290038855401</v>
      </c>
      <c r="J159" s="786">
        <v>0.84213920598126102</v>
      </c>
      <c r="K159" s="788">
        <v>117.694978048007</v>
      </c>
      <c r="L159" s="789">
        <v>0.80939764945221304</v>
      </c>
      <c r="M159" s="790">
        <v>113.119111315316</v>
      </c>
      <c r="N159" s="789">
        <v>0.81780295869097297</v>
      </c>
      <c r="O159" s="791">
        <v>114.29381340651</v>
      </c>
      <c r="P159" s="792">
        <v>0.785024036295903</v>
      </c>
      <c r="Q159" s="775">
        <v>109.712724526757</v>
      </c>
      <c r="R159" s="792">
        <v>0.76674354824529301</v>
      </c>
      <c r="S159" s="775">
        <v>107.15789555722</v>
      </c>
      <c r="T159" s="792">
        <v>0.76025374760619602</v>
      </c>
      <c r="U159" s="775">
        <v>106.25089949489499</v>
      </c>
      <c r="V159" s="792">
        <v>0.75259603888244397</v>
      </c>
      <c r="W159" s="775">
        <v>105.180679923429</v>
      </c>
      <c r="X159" s="792">
        <v>0.74013025254638698</v>
      </c>
      <c r="Y159" s="776">
        <v>103.438497112378</v>
      </c>
      <c r="Z159" s="793">
        <v>0.73121498144996599</v>
      </c>
      <c r="AA159" s="778">
        <v>102.192524203703</v>
      </c>
      <c r="AB159" s="793">
        <v>0.73966081514726201</v>
      </c>
      <c r="AC159" s="778">
        <v>103.372889877858</v>
      </c>
      <c r="AD159" s="793">
        <v>0.667139470849901</v>
      </c>
      <c r="AE159" s="778">
        <v>93.237513250731396</v>
      </c>
      <c r="AF159" s="793">
        <v>0.69377839964739296</v>
      </c>
      <c r="AG159" s="778">
        <v>96.960494104460807</v>
      </c>
      <c r="AH159" s="793">
        <v>0.70512017270631</v>
      </c>
      <c r="AI159" s="779">
        <v>98.545588019711403</v>
      </c>
      <c r="AJ159" s="794">
        <v>0.69253616177485999</v>
      </c>
      <c r="AK159" s="781">
        <v>96.786882475766006</v>
      </c>
      <c r="AL159" s="794">
        <v>0.64139225983229897</v>
      </c>
      <c r="AM159" s="781">
        <v>89.639156335400301</v>
      </c>
      <c r="AN159" s="794">
        <v>0.64201368640241896</v>
      </c>
      <c r="AO159" s="782">
        <v>89.726005143779304</v>
      </c>
      <c r="AP159" s="793">
        <v>0.63755819778812595</v>
      </c>
      <c r="AQ159" s="778">
        <v>89.103318738814593</v>
      </c>
      <c r="AR159" s="793">
        <v>0.62248863593784798</v>
      </c>
      <c r="AS159" s="778">
        <v>86.997239674255397</v>
      </c>
      <c r="AT159" s="793">
        <v>0.62431876660910501</v>
      </c>
      <c r="AU159" s="779">
        <v>87.253013526901995</v>
      </c>
      <c r="AV159" s="794">
        <v>0.68041813054561895</v>
      </c>
      <c r="AW159" s="782">
        <v>95.093300928462597</v>
      </c>
      <c r="AX159" s="49" t="str">
        <f t="shared" si="114"/>
        <v>England: Key stage 2 attainmentWorking at the expected standard or at greater depth in writing TA</v>
      </c>
      <c r="AY159" s="49" t="b" cm="1">
        <f t="array" ref="AY159">NOT(OR(BX159="", NOT(ISNUMBER(MATCH(AX159, 'Overview Variables'!$C$2:$C$36 &amp; 'Overview Variables'!$D$2:$D$36, 0)))))</f>
        <v>0</v>
      </c>
      <c r="AZ159" s="753" t="str" cm="1">
        <f t="array" ref="AZ159">IF(AY159,1 + SUMPRODUCT((C:C=C159) * (BX:BX&gt;BX159) * (BX:BX&lt;&gt;"")* (AY:AY=TRUE)),"")</f>
        <v/>
      </c>
      <c r="BA159" s="717" t="str">
        <f t="shared" si="159"/>
        <v>Working at the expected standard or at greater depth in writing TA</v>
      </c>
      <c r="BB159" s="828">
        <f t="shared" si="115"/>
        <v>0</v>
      </c>
      <c r="BC159" s="828">
        <f t="shared" si="116"/>
        <v>0</v>
      </c>
      <c r="BD159" s="828">
        <f t="shared" si="117"/>
        <v>116.21521042541401</v>
      </c>
      <c r="BE159" s="808">
        <f t="shared" si="118"/>
        <v>606.23883943970759</v>
      </c>
      <c r="BF159" s="808">
        <f t="shared" si="119"/>
        <v>0</v>
      </c>
      <c r="BG159" s="829">
        <f t="shared" si="120"/>
        <v>1066.8476653261321</v>
      </c>
      <c r="BH159" s="829">
        <f t="shared" si="121"/>
        <v>559.72279021906388</v>
      </c>
      <c r="BI159" s="829">
        <f t="shared" si="122"/>
        <v>0</v>
      </c>
      <c r="BJ159" s="829">
        <f t="shared" si="123"/>
        <v>0</v>
      </c>
      <c r="BK159" s="829">
        <f t="shared" si="124"/>
        <v>33.305861364587415</v>
      </c>
      <c r="BL159" s="810">
        <f t="shared" si="125"/>
        <v>752.42021591201501</v>
      </c>
      <c r="BM159" s="810">
        <f t="shared" si="126"/>
        <v>400.89616180981602</v>
      </c>
      <c r="BN159" s="810">
        <f t="shared" si="127"/>
        <v>0</v>
      </c>
      <c r="BO159" s="810">
        <f t="shared" si="128"/>
        <v>0</v>
      </c>
      <c r="BP159" s="810">
        <f t="shared" si="129"/>
        <v>186.15172559446583</v>
      </c>
      <c r="BQ159" s="830">
        <f t="shared" si="130"/>
        <v>0</v>
      </c>
      <c r="BR159" s="830">
        <f t="shared" si="131"/>
        <v>20.524552314633567</v>
      </c>
      <c r="BS159" s="830">
        <f t="shared" si="132"/>
        <v>106.57427194280154</v>
      </c>
      <c r="BT159" s="810">
        <f t="shared" si="133"/>
        <v>0</v>
      </c>
      <c r="BU159" s="810">
        <f t="shared" si="134"/>
        <v>33.61438634064379</v>
      </c>
      <c r="BV159" s="810">
        <f t="shared" si="135"/>
        <v>15.607969165227626</v>
      </c>
      <c r="BW159" s="830">
        <f t="shared" si="136"/>
        <v>0</v>
      </c>
      <c r="BX159" s="816">
        <f t="shared" si="161"/>
        <v>3898.1196498545087</v>
      </c>
      <c r="BY159" s="755">
        <f t="shared" si="165"/>
        <v>0.75942327096327855</v>
      </c>
      <c r="BZ159" s="805">
        <f t="shared" ca="1" si="160"/>
        <v>104.32653167291971</v>
      </c>
      <c r="CA159" s="757" t="str" cm="1">
        <f t="array" ref="CA159">IF(AY159,INDEX(BA:BA,MATCH(1,(C:C=C159)*(AY:AY=TRUE)*(AZ:AZ=1),0)),"")</f>
        <v/>
      </c>
      <c r="CC159" s="765"/>
      <c r="CD159" s="828">
        <f t="shared" ca="1" si="137"/>
        <v>0</v>
      </c>
      <c r="CE159" s="828">
        <f t="shared" ca="1" si="138"/>
        <v>32.558120351840202</v>
      </c>
      <c r="CF159" s="828">
        <f t="shared" ca="1" si="139"/>
        <v>10471.158887170999</v>
      </c>
      <c r="CG159" s="808">
        <f t="shared" ca="1" si="140"/>
        <v>48004.565191361304</v>
      </c>
      <c r="CH159" s="808">
        <f t="shared" ca="1" si="141"/>
        <v>39.254542017166699</v>
      </c>
      <c r="CI159" s="829">
        <f t="shared" ca="1" si="142"/>
        <v>35387.313508146719</v>
      </c>
      <c r="CJ159" s="829">
        <f t="shared" ca="1" si="143"/>
        <v>18052.210099887179</v>
      </c>
      <c r="CK159" s="829">
        <f t="shared" ca="1" si="144"/>
        <v>0</v>
      </c>
      <c r="CL159" s="829">
        <f t="shared" ca="1" si="145"/>
        <v>2167.4765919814386</v>
      </c>
      <c r="CM159" s="829">
        <f t="shared" ca="1" si="146"/>
        <v>10964.289561222176</v>
      </c>
      <c r="CN159" s="810">
        <f t="shared" ca="1" si="147"/>
        <v>25857.224174033698</v>
      </c>
      <c r="CO159" s="810">
        <f t="shared" ca="1" si="148"/>
        <v>27603.401960480671</v>
      </c>
      <c r="CP159" s="810">
        <f t="shared" ca="1" si="149"/>
        <v>6998.9601886863111</v>
      </c>
      <c r="CQ159" s="810">
        <f t="shared" ca="1" si="150"/>
        <v>0</v>
      </c>
      <c r="CR159" s="810">
        <f t="shared" ca="1" si="151"/>
        <v>10036.680538301616</v>
      </c>
      <c r="CS159" s="830">
        <f t="shared" ca="1" si="152"/>
        <v>10451.755753506188</v>
      </c>
      <c r="CT159" s="830">
        <f t="shared" ca="1" si="153"/>
        <v>17994.901241854979</v>
      </c>
      <c r="CU159" s="830">
        <f t="shared" ca="1" si="154"/>
        <v>19096.697102039951</v>
      </c>
      <c r="CV159" s="810">
        <f t="shared" ca="1" si="155"/>
        <v>13518.146467701634</v>
      </c>
      <c r="CW159" s="810">
        <f t="shared" ca="1" si="156"/>
        <v>5839.5658937329517</v>
      </c>
      <c r="CX159" s="810">
        <f t="shared" ca="1" si="157"/>
        <v>5425.9544005997313</v>
      </c>
      <c r="CY159" s="830">
        <f t="shared" ca="1" si="158"/>
        <v>3848.4449463660208</v>
      </c>
      <c r="CZ159" s="816">
        <f t="shared" ca="1" si="163"/>
        <v>271790.55916944257</v>
      </c>
      <c r="DA159" s="755">
        <f t="shared" ca="1" si="162"/>
        <v>0.72792918425026465</v>
      </c>
      <c r="DB159" s="805"/>
    </row>
    <row r="160" spans="1:106" x14ac:dyDescent="0.25">
      <c r="A160" s="764">
        <v>197</v>
      </c>
      <c r="B160" s="765" t="s">
        <v>395</v>
      </c>
      <c r="C160" s="765" t="s">
        <v>539</v>
      </c>
      <c r="D160" s="717" t="s">
        <v>545</v>
      </c>
      <c r="E160" s="785">
        <v>0.60002294613013496</v>
      </c>
      <c r="F160" s="786">
        <v>0.80921717091651302</v>
      </c>
      <c r="G160" s="787">
        <v>134.86437079374701</v>
      </c>
      <c r="H160" s="786">
        <v>0.80594099876050196</v>
      </c>
      <c r="I160" s="787">
        <v>134.31836298235601</v>
      </c>
      <c r="J160" s="786">
        <v>0.78125447010308102</v>
      </c>
      <c r="K160" s="788">
        <v>130.20409888351799</v>
      </c>
      <c r="L160" s="789">
        <v>0.71789341552436303</v>
      </c>
      <c r="M160" s="790">
        <v>119.644326963566</v>
      </c>
      <c r="N160" s="789">
        <v>0.74262149542558098</v>
      </c>
      <c r="O160" s="791">
        <v>123.765516004869</v>
      </c>
      <c r="P160" s="792">
        <v>0.67799376943076195</v>
      </c>
      <c r="Q160" s="775">
        <v>112.994640255593</v>
      </c>
      <c r="R160" s="792">
        <v>0.65854687426580905</v>
      </c>
      <c r="S160" s="775">
        <v>109.753615009746</v>
      </c>
      <c r="T160" s="792">
        <v>0.65798871607144405</v>
      </c>
      <c r="U160" s="775">
        <v>109.66059220154099</v>
      </c>
      <c r="V160" s="792">
        <v>0.66128735609698197</v>
      </c>
      <c r="W160" s="775">
        <v>110.210344514651</v>
      </c>
      <c r="X160" s="792">
        <v>0.62072358403151895</v>
      </c>
      <c r="Y160" s="776">
        <v>103.449974377629</v>
      </c>
      <c r="Z160" s="793">
        <v>0.610409324329801</v>
      </c>
      <c r="AA160" s="778">
        <v>101.73099683381299</v>
      </c>
      <c r="AB160" s="793">
        <v>0.61771465888434696</v>
      </c>
      <c r="AC160" s="778">
        <v>102.94850603103001</v>
      </c>
      <c r="AD160" s="793">
        <v>0.53677883879553501</v>
      </c>
      <c r="AE160" s="778">
        <v>89.459718542016702</v>
      </c>
      <c r="AF160" s="793">
        <v>0.58043007178134998</v>
      </c>
      <c r="AG160" s="778">
        <v>96.734645820605806</v>
      </c>
      <c r="AH160" s="793">
        <v>0.57433638027770695</v>
      </c>
      <c r="AI160" s="779">
        <v>95.719069409246003</v>
      </c>
      <c r="AJ160" s="794">
        <v>0.58142220944036405</v>
      </c>
      <c r="AK160" s="781">
        <v>96.899995773538805</v>
      </c>
      <c r="AL160" s="794">
        <v>0.50455067843233903</v>
      </c>
      <c r="AM160" s="781">
        <v>84.088563893506503</v>
      </c>
      <c r="AN160" s="794">
        <v>0.50806334606835701</v>
      </c>
      <c r="AO160" s="782">
        <v>84.673986110885593</v>
      </c>
      <c r="AP160" s="793">
        <v>0.51015166086095198</v>
      </c>
      <c r="AQ160" s="778">
        <v>85.0220252660651</v>
      </c>
      <c r="AR160" s="793">
        <v>0.49020832809760101</v>
      </c>
      <c r="AS160" s="778">
        <v>81.698263584620094</v>
      </c>
      <c r="AT160" s="793">
        <v>0.49385526375574501</v>
      </c>
      <c r="AU160" s="779">
        <v>82.306062949905296</v>
      </c>
      <c r="AV160" s="794">
        <v>0.57820840242072002</v>
      </c>
      <c r="AW160" s="782">
        <v>96.364381754046505</v>
      </c>
      <c r="AX160" s="49" t="str">
        <f t="shared" si="114"/>
        <v>England: Key stage 2 attainmentAchieved the expected standard in reading test, writing TA and maths test</v>
      </c>
      <c r="AY160" s="49" t="b" cm="1">
        <f t="array" ref="AY160">NOT(OR(BX160="", NOT(ISNUMBER(MATCH(AX160, 'Overview Variables'!$C$2:$C$36 &amp; 'Overview Variables'!$D$2:$D$36, 0)))))</f>
        <v>0</v>
      </c>
      <c r="AZ160" s="753" t="str" cm="1">
        <f t="array" ref="AZ160">IF(AY160,1 + SUMPRODUCT((C:C=C160) * (BX:BX&gt;BX160) * (BX:BX&lt;&gt;"")* (AY:AY=TRUE)),"")</f>
        <v/>
      </c>
      <c r="BA160" s="717" t="str">
        <f t="shared" si="159"/>
        <v>Achieved the expected standard in reading test, writing TA and maths test</v>
      </c>
      <c r="BB160" s="828">
        <f t="shared" si="115"/>
        <v>0</v>
      </c>
      <c r="BC160" s="828">
        <f t="shared" si="116"/>
        <v>0</v>
      </c>
      <c r="BD160" s="828">
        <f t="shared" si="117"/>
        <v>107.81311687422519</v>
      </c>
      <c r="BE160" s="808">
        <f t="shared" si="118"/>
        <v>537.70216822774796</v>
      </c>
      <c r="BF160" s="808">
        <f t="shared" si="119"/>
        <v>0</v>
      </c>
      <c r="BG160" s="829">
        <f t="shared" si="120"/>
        <v>921.39353265640545</v>
      </c>
      <c r="BH160" s="829">
        <f t="shared" si="121"/>
        <v>480.73921821404059</v>
      </c>
      <c r="BI160" s="829">
        <f t="shared" si="122"/>
        <v>0</v>
      </c>
      <c r="BJ160" s="829">
        <f t="shared" si="123"/>
        <v>0</v>
      </c>
      <c r="BK160" s="829">
        <f t="shared" si="124"/>
        <v>27.932561281418351</v>
      </c>
      <c r="BL160" s="810">
        <f t="shared" si="125"/>
        <v>628.11119473536519</v>
      </c>
      <c r="BM160" s="810">
        <f t="shared" si="126"/>
        <v>334.80134511531605</v>
      </c>
      <c r="BN160" s="810">
        <f t="shared" si="127"/>
        <v>0</v>
      </c>
      <c r="BO160" s="810">
        <f t="shared" si="128"/>
        <v>0</v>
      </c>
      <c r="BP160" s="810">
        <f t="shared" si="129"/>
        <v>151.62480439331463</v>
      </c>
      <c r="BQ160" s="830">
        <f t="shared" si="130"/>
        <v>0</v>
      </c>
      <c r="BR160" s="830">
        <f t="shared" si="131"/>
        <v>16.145621709834849</v>
      </c>
      <c r="BS160" s="830">
        <f t="shared" si="132"/>
        <v>84.338515447347262</v>
      </c>
      <c r="BT160" s="810">
        <f t="shared" si="133"/>
        <v>0</v>
      </c>
      <c r="BU160" s="810">
        <f t="shared" si="134"/>
        <v>26.471249717270453</v>
      </c>
      <c r="BV160" s="810">
        <f t="shared" si="135"/>
        <v>12.346381593893625</v>
      </c>
      <c r="BW160" s="830">
        <f t="shared" si="136"/>
        <v>0</v>
      </c>
      <c r="BX160" s="816">
        <f t="shared" si="161"/>
        <v>3329.4197099661792</v>
      </c>
      <c r="BY160" s="755">
        <f t="shared" si="165"/>
        <v>0.64863037404367407</v>
      </c>
      <c r="BZ160" s="805">
        <f t="shared" ca="1" si="160"/>
        <v>105.76102630121622</v>
      </c>
      <c r="CA160" s="757" t="str" cm="1">
        <f t="array" ref="CA160">IF(AY160,INDEX(BA:BA,MATCH(1,(C:C=C160)*(AY:AY=TRUE)*(AZ:AZ=1),0)),"")</f>
        <v/>
      </c>
      <c r="CC160" s="765" t="str">
        <f>D160</f>
        <v>Achieved the expected standard in reading test, writing TA and maths test</v>
      </c>
      <c r="CD160" s="828">
        <f t="shared" ca="1" si="137"/>
        <v>0</v>
      </c>
      <c r="CE160" s="828">
        <f t="shared" ca="1" si="138"/>
        <v>30.625757952899075</v>
      </c>
      <c r="CF160" s="828">
        <f t="shared" ca="1" si="139"/>
        <v>9714.1180812617094</v>
      </c>
      <c r="CG160" s="808">
        <f t="shared" ca="1" si="140"/>
        <v>42577.540581334448</v>
      </c>
      <c r="CH160" s="808">
        <f t="shared" ca="1" si="141"/>
        <v>35.645831780427883</v>
      </c>
      <c r="CI160" s="829">
        <f t="shared" ca="1" si="142"/>
        <v>30562.603138399889</v>
      </c>
      <c r="CJ160" s="829">
        <f t="shared" ca="1" si="143"/>
        <v>15504.827607714209</v>
      </c>
      <c r="CK160" s="829">
        <f t="shared" ca="1" si="144"/>
        <v>0</v>
      </c>
      <c r="CL160" s="829">
        <f t="shared" ca="1" si="145"/>
        <v>1904.5075855593082</v>
      </c>
      <c r="CM160" s="829">
        <f t="shared" ca="1" si="146"/>
        <v>9195.3991738429213</v>
      </c>
      <c r="CN160" s="810">
        <f t="shared" ca="1" si="147"/>
        <v>21585.294526950423</v>
      </c>
      <c r="CO160" s="810">
        <f t="shared" ca="1" si="148"/>
        <v>23052.493354904946</v>
      </c>
      <c r="CP160" s="810">
        <f t="shared" ca="1" si="149"/>
        <v>5631.346797803958</v>
      </c>
      <c r="CQ160" s="810">
        <f t="shared" ca="1" si="150"/>
        <v>0</v>
      </c>
      <c r="CR160" s="810">
        <f t="shared" ca="1" si="151"/>
        <v>8175.1040368728809</v>
      </c>
      <c r="CS160" s="830">
        <f t="shared" ca="1" si="152"/>
        <v>8774.823984873974</v>
      </c>
      <c r="CT160" s="830">
        <f t="shared" ca="1" si="153"/>
        <v>14155.673834097704</v>
      </c>
      <c r="CU160" s="830">
        <f t="shared" ca="1" si="154"/>
        <v>15112.34422880328</v>
      </c>
      <c r="CV160" s="810">
        <f t="shared" ca="1" si="155"/>
        <v>10816.745665234765</v>
      </c>
      <c r="CW160" s="810">
        <f t="shared" ca="1" si="156"/>
        <v>4598.6443258835952</v>
      </c>
      <c r="CX160" s="810">
        <f t="shared" ca="1" si="157"/>
        <v>4292.0960973011797</v>
      </c>
      <c r="CY160" s="830">
        <f t="shared" ca="1" si="158"/>
        <v>3270.3467240915925</v>
      </c>
      <c r="CZ160" s="816">
        <f t="shared" ca="1" si="163"/>
        <v>228990.18133466408</v>
      </c>
      <c r="DA160" s="755">
        <f t="shared" ca="1" si="162"/>
        <v>0.61329810869679036</v>
      </c>
      <c r="DB160" s="805"/>
    </row>
    <row r="161" spans="1:106" x14ac:dyDescent="0.25">
      <c r="A161" s="764">
        <v>198</v>
      </c>
      <c r="B161" s="765" t="s">
        <v>395</v>
      </c>
      <c r="C161" s="765" t="s">
        <v>546</v>
      </c>
      <c r="D161" s="717" t="s">
        <v>386</v>
      </c>
      <c r="E161" s="785" t="s">
        <v>386</v>
      </c>
      <c r="F161" s="786" t="s">
        <v>386</v>
      </c>
      <c r="G161" s="787" t="s">
        <v>386</v>
      </c>
      <c r="H161" s="786" t="s">
        <v>386</v>
      </c>
      <c r="I161" s="787" t="s">
        <v>386</v>
      </c>
      <c r="J161" s="786" t="s">
        <v>386</v>
      </c>
      <c r="K161" s="788" t="s">
        <v>386</v>
      </c>
      <c r="L161" s="789" t="s">
        <v>386</v>
      </c>
      <c r="M161" s="790" t="s">
        <v>386</v>
      </c>
      <c r="N161" s="789" t="s">
        <v>386</v>
      </c>
      <c r="O161" s="791" t="s">
        <v>386</v>
      </c>
      <c r="P161" s="792" t="s">
        <v>386</v>
      </c>
      <c r="Q161" s="775" t="s">
        <v>386</v>
      </c>
      <c r="R161" s="792" t="s">
        <v>386</v>
      </c>
      <c r="S161" s="775" t="s">
        <v>386</v>
      </c>
      <c r="T161" s="792" t="s">
        <v>386</v>
      </c>
      <c r="U161" s="775" t="s">
        <v>386</v>
      </c>
      <c r="V161" s="792" t="s">
        <v>386</v>
      </c>
      <c r="W161" s="775" t="s">
        <v>386</v>
      </c>
      <c r="X161" s="792" t="s">
        <v>386</v>
      </c>
      <c r="Y161" s="776" t="s">
        <v>386</v>
      </c>
      <c r="Z161" s="793" t="s">
        <v>386</v>
      </c>
      <c r="AA161" s="778" t="s">
        <v>386</v>
      </c>
      <c r="AB161" s="793" t="s">
        <v>386</v>
      </c>
      <c r="AC161" s="778" t="s">
        <v>386</v>
      </c>
      <c r="AD161" s="793" t="s">
        <v>386</v>
      </c>
      <c r="AE161" s="778" t="s">
        <v>386</v>
      </c>
      <c r="AF161" s="793" t="s">
        <v>386</v>
      </c>
      <c r="AG161" s="778" t="s">
        <v>386</v>
      </c>
      <c r="AH161" s="793" t="s">
        <v>386</v>
      </c>
      <c r="AI161" s="779" t="s">
        <v>386</v>
      </c>
      <c r="AJ161" s="794" t="s">
        <v>386</v>
      </c>
      <c r="AK161" s="781" t="s">
        <v>386</v>
      </c>
      <c r="AL161" s="794" t="s">
        <v>386</v>
      </c>
      <c r="AM161" s="781" t="s">
        <v>386</v>
      </c>
      <c r="AN161" s="794" t="s">
        <v>386</v>
      </c>
      <c r="AO161" s="782" t="s">
        <v>386</v>
      </c>
      <c r="AP161" s="793" t="s">
        <v>386</v>
      </c>
      <c r="AQ161" s="778" t="s">
        <v>386</v>
      </c>
      <c r="AR161" s="793" t="s">
        <v>386</v>
      </c>
      <c r="AS161" s="778" t="s">
        <v>386</v>
      </c>
      <c r="AT161" s="793" t="s">
        <v>386</v>
      </c>
      <c r="AU161" s="779" t="s">
        <v>386</v>
      </c>
      <c r="AV161" s="794" t="s">
        <v>386</v>
      </c>
      <c r="AW161" s="782" t="s">
        <v>386</v>
      </c>
      <c r="AX161" s="49" t="str">
        <f t="shared" si="114"/>
        <v>England: Key stage 4 attainment</v>
      </c>
      <c r="AY161" s="49" t="b" cm="1">
        <f t="array" ref="AY161">NOT(OR(BX161="", NOT(ISNUMBER(MATCH(AX161, 'Overview Variables'!$C$2:$C$36 &amp; 'Overview Variables'!$D$2:$D$36, 0)))))</f>
        <v>0</v>
      </c>
      <c r="AZ161" s="753" t="str" cm="1">
        <f t="array" ref="AZ161">IF(AY161,1 + SUMPRODUCT((C:C=C161) * (BX:BX&gt;BX161) * (BX:BX&lt;&gt;"")* (AY:AY=TRUE)),"")</f>
        <v/>
      </c>
      <c r="BA161" s="717" t="str">
        <f t="shared" si="159"/>
        <v/>
      </c>
      <c r="BB161" s="828" t="str">
        <f t="shared" si="115"/>
        <v/>
      </c>
      <c r="BC161" s="828" t="str">
        <f t="shared" si="116"/>
        <v/>
      </c>
      <c r="BD161" s="828" t="str">
        <f t="shared" si="117"/>
        <v/>
      </c>
      <c r="BE161" s="808" t="str">
        <f t="shared" si="118"/>
        <v/>
      </c>
      <c r="BF161" s="808" t="str">
        <f t="shared" si="119"/>
        <v/>
      </c>
      <c r="BG161" s="829" t="str">
        <f t="shared" si="120"/>
        <v/>
      </c>
      <c r="BH161" s="829" t="str">
        <f t="shared" si="121"/>
        <v/>
      </c>
      <c r="BI161" s="829" t="str">
        <f t="shared" si="122"/>
        <v/>
      </c>
      <c r="BJ161" s="829" t="str">
        <f t="shared" si="123"/>
        <v/>
      </c>
      <c r="BK161" s="829" t="str">
        <f t="shared" si="124"/>
        <v/>
      </c>
      <c r="BL161" s="810" t="str">
        <f t="shared" si="125"/>
        <v/>
      </c>
      <c r="BM161" s="810" t="str">
        <f t="shared" si="126"/>
        <v/>
      </c>
      <c r="BN161" s="810" t="str">
        <f t="shared" si="127"/>
        <v/>
      </c>
      <c r="BO161" s="810" t="str">
        <f t="shared" si="128"/>
        <v/>
      </c>
      <c r="BP161" s="810" t="str">
        <f t="shared" si="129"/>
        <v/>
      </c>
      <c r="BQ161" s="830" t="str">
        <f t="shared" si="130"/>
        <v/>
      </c>
      <c r="BR161" s="830" t="str">
        <f t="shared" si="131"/>
        <v/>
      </c>
      <c r="BS161" s="830" t="str">
        <f t="shared" si="132"/>
        <v/>
      </c>
      <c r="BT161" s="810" t="str">
        <f t="shared" si="133"/>
        <v/>
      </c>
      <c r="BU161" s="810" t="str">
        <f t="shared" si="134"/>
        <v/>
      </c>
      <c r="BV161" s="810" t="str">
        <f t="shared" si="135"/>
        <v/>
      </c>
      <c r="BW161" s="830" t="str">
        <f t="shared" si="136"/>
        <v/>
      </c>
      <c r="BX161" s="816" t="str">
        <f t="shared" si="161"/>
        <v/>
      </c>
      <c r="BY161" s="755" t="str">
        <f t="shared" si="165"/>
        <v/>
      </c>
      <c r="BZ161" s="805" t="str">
        <f t="shared" ca="1" si="160"/>
        <v/>
      </c>
      <c r="CA161" s="757" t="str" cm="1">
        <f t="array" ref="CA161">IF(AY161,INDEX(BA:BA,MATCH(1,(C:C=C161)*(AY:AY=TRUE)*(AZ:AZ=1),0)),"")</f>
        <v/>
      </c>
      <c r="CC161" s="765" t="str">
        <f>D161</f>
        <v/>
      </c>
      <c r="CD161" s="828" t="str">
        <f t="shared" si="137"/>
        <v/>
      </c>
      <c r="CE161" s="828" t="str">
        <f t="shared" si="138"/>
        <v/>
      </c>
      <c r="CF161" s="828" t="str">
        <f t="shared" si="139"/>
        <v/>
      </c>
      <c r="CG161" s="808" t="str">
        <f t="shared" si="140"/>
        <v/>
      </c>
      <c r="CH161" s="808" t="str">
        <f t="shared" si="141"/>
        <v/>
      </c>
      <c r="CI161" s="829" t="str">
        <f t="shared" si="142"/>
        <v/>
      </c>
      <c r="CJ161" s="829" t="str">
        <f t="shared" si="143"/>
        <v/>
      </c>
      <c r="CK161" s="829" t="str">
        <f t="shared" si="144"/>
        <v/>
      </c>
      <c r="CL161" s="829" t="str">
        <f t="shared" si="145"/>
        <v/>
      </c>
      <c r="CM161" s="829" t="str">
        <f t="shared" si="146"/>
        <v/>
      </c>
      <c r="CN161" s="810" t="str">
        <f t="shared" si="147"/>
        <v/>
      </c>
      <c r="CO161" s="810" t="str">
        <f t="shared" si="148"/>
        <v/>
      </c>
      <c r="CP161" s="810" t="str">
        <f t="shared" si="149"/>
        <v/>
      </c>
      <c r="CQ161" s="810" t="str">
        <f t="shared" si="150"/>
        <v/>
      </c>
      <c r="CR161" s="810" t="str">
        <f t="shared" si="151"/>
        <v/>
      </c>
      <c r="CS161" s="830" t="str">
        <f t="shared" si="152"/>
        <v/>
      </c>
      <c r="CT161" s="830" t="str">
        <f t="shared" si="153"/>
        <v/>
      </c>
      <c r="CU161" s="830" t="str">
        <f t="shared" si="154"/>
        <v/>
      </c>
      <c r="CV161" s="810" t="str">
        <f t="shared" si="155"/>
        <v/>
      </c>
      <c r="CW161" s="810" t="str">
        <f t="shared" si="156"/>
        <v/>
      </c>
      <c r="CX161" s="810" t="str">
        <f t="shared" si="157"/>
        <v/>
      </c>
      <c r="CY161" s="830" t="str">
        <f t="shared" si="158"/>
        <v/>
      </c>
      <c r="CZ161" s="816" t="str">
        <f t="shared" si="163"/>
        <v/>
      </c>
      <c r="DA161" s="755" t="str">
        <f t="shared" ca="1" si="162"/>
        <v/>
      </c>
      <c r="DB161" s="805"/>
    </row>
    <row r="162" spans="1:106" x14ac:dyDescent="0.25">
      <c r="A162" s="764">
        <v>199</v>
      </c>
      <c r="B162" s="765" t="s">
        <v>395</v>
      </c>
      <c r="C162" s="765" t="s">
        <v>546</v>
      </c>
      <c r="D162" s="717" t="s">
        <v>547</v>
      </c>
      <c r="E162" s="785">
        <v>0.69328022532369205</v>
      </c>
      <c r="F162" s="786">
        <v>0.88474291374427205</v>
      </c>
      <c r="G162" s="787">
        <v>127.61692623371501</v>
      </c>
      <c r="H162" s="786">
        <v>0.89145890668502803</v>
      </c>
      <c r="I162" s="787">
        <v>128.58565326434999</v>
      </c>
      <c r="J162" s="786">
        <v>0.89295635871505297</v>
      </c>
      <c r="K162" s="788">
        <v>128.80164846734601</v>
      </c>
      <c r="L162" s="789">
        <v>0.84576787439719103</v>
      </c>
      <c r="M162" s="790">
        <v>121.995095706401</v>
      </c>
      <c r="N162" s="789">
        <v>0.85156737432231999</v>
      </c>
      <c r="O162" s="791">
        <v>122.831626118388</v>
      </c>
      <c r="P162" s="792">
        <v>0.78733370539123504</v>
      </c>
      <c r="Q162" s="775">
        <v>113.566444942754</v>
      </c>
      <c r="R162" s="792">
        <v>0.76237753972218003</v>
      </c>
      <c r="S162" s="775">
        <v>109.96672223936901</v>
      </c>
      <c r="T162" s="792">
        <v>0.76891541886918202</v>
      </c>
      <c r="U162" s="775">
        <v>110.909757812603</v>
      </c>
      <c r="V162" s="792">
        <v>0.77862280539097894</v>
      </c>
      <c r="W162" s="775">
        <v>112.309968891358</v>
      </c>
      <c r="X162" s="792">
        <v>0.73794227237805599</v>
      </c>
      <c r="Y162" s="776">
        <v>106.44213485730199</v>
      </c>
      <c r="Z162" s="793">
        <v>0.71064357825465496</v>
      </c>
      <c r="AA162" s="778">
        <v>102.50452159123</v>
      </c>
      <c r="AB162" s="793">
        <v>0.68421855015329602</v>
      </c>
      <c r="AC162" s="778">
        <v>98.692927500396294</v>
      </c>
      <c r="AD162" s="793">
        <v>0.610104962829636</v>
      </c>
      <c r="AE162" s="778">
        <v>88.002648935324501</v>
      </c>
      <c r="AF162" s="793">
        <v>0.66579465096975199</v>
      </c>
      <c r="AG162" s="778">
        <v>96.035430789749199</v>
      </c>
      <c r="AH162" s="793">
        <v>0.64496782445207701</v>
      </c>
      <c r="AI162" s="779">
        <v>93.031331472196797</v>
      </c>
      <c r="AJ162" s="794">
        <v>0.68666392333496795</v>
      </c>
      <c r="AK162" s="781">
        <v>99.045652573512299</v>
      </c>
      <c r="AL162" s="794">
        <v>0.53579549833796403</v>
      </c>
      <c r="AM162" s="781">
        <v>77.284116691457797</v>
      </c>
      <c r="AN162" s="794">
        <v>0.52961408150144995</v>
      </c>
      <c r="AO162" s="782">
        <v>76.392497889893406</v>
      </c>
      <c r="AP162" s="793">
        <v>0.53136256450393204</v>
      </c>
      <c r="AQ162" s="778">
        <v>76.644702256701294</v>
      </c>
      <c r="AR162" s="793">
        <v>0.52032839606572401</v>
      </c>
      <c r="AS162" s="778">
        <v>75.053113742395098</v>
      </c>
      <c r="AT162" s="793">
        <v>0.54380154889705801</v>
      </c>
      <c r="AU162" s="779">
        <v>78.438923978129793</v>
      </c>
      <c r="AV162" s="794">
        <v>0.682986274618825</v>
      </c>
      <c r="AW162" s="782">
        <v>98.515181837176797</v>
      </c>
      <c r="AX162" s="49" t="str">
        <f t="shared" si="114"/>
        <v>England: Key stage 4 attainmentAchieved 5 or more GCSE at grades 9-4 including GCSE equivalences</v>
      </c>
      <c r="AY162" s="49" t="b" cm="1">
        <f t="array" ref="AY162">NOT(OR(BX162="", NOT(ISNUMBER(MATCH(AX162, 'Overview Variables'!$C$2:$C$36 &amp; 'Overview Variables'!$D$2:$D$36, 0)))))</f>
        <v>0</v>
      </c>
      <c r="AZ162" s="753" t="str" cm="1">
        <f t="array" ref="AZ162">IF(AY162,1 + SUMPRODUCT((C:C=C162) * (BX:BX&gt;BX162) * (BX:BX&lt;&gt;"")* (AY:AY=TRUE)),"")</f>
        <v/>
      </c>
      <c r="BA162" s="717" t="str">
        <f t="shared" si="159"/>
        <v>Achieved 5 or more GCSE at grades 9-4 including GCSE equivalences</v>
      </c>
      <c r="BB162" s="828">
        <f t="shared" si="115"/>
        <v>0</v>
      </c>
      <c r="BC162" s="828">
        <f t="shared" si="116"/>
        <v>0</v>
      </c>
      <c r="BD162" s="828">
        <f t="shared" si="117"/>
        <v>123.22797750267731</v>
      </c>
      <c r="BE162" s="808">
        <f t="shared" si="118"/>
        <v>633.48013792349605</v>
      </c>
      <c r="BF162" s="808">
        <f t="shared" si="119"/>
        <v>0</v>
      </c>
      <c r="BG162" s="829">
        <f t="shared" si="120"/>
        <v>1069.9865056266883</v>
      </c>
      <c r="BH162" s="829">
        <f t="shared" si="121"/>
        <v>556.5356039971914</v>
      </c>
      <c r="BI162" s="829">
        <f t="shared" si="122"/>
        <v>0</v>
      </c>
      <c r="BJ162" s="829">
        <f t="shared" si="123"/>
        <v>0</v>
      </c>
      <c r="BK162" s="829">
        <f t="shared" si="124"/>
        <v>33.207402257012518</v>
      </c>
      <c r="BL162" s="810">
        <f t="shared" si="125"/>
        <v>731.2522420240399</v>
      </c>
      <c r="BM162" s="810">
        <f t="shared" si="126"/>
        <v>370.84645418308645</v>
      </c>
      <c r="BN162" s="810">
        <f t="shared" si="127"/>
        <v>0</v>
      </c>
      <c r="BO162" s="810">
        <f t="shared" si="128"/>
        <v>0</v>
      </c>
      <c r="BP162" s="810">
        <f t="shared" si="129"/>
        <v>170.27150565534834</v>
      </c>
      <c r="BQ162" s="830">
        <f t="shared" si="130"/>
        <v>0</v>
      </c>
      <c r="BR162" s="830">
        <f t="shared" si="131"/>
        <v>17.145455946814849</v>
      </c>
      <c r="BS162" s="830">
        <f t="shared" si="132"/>
        <v>87.915937529240693</v>
      </c>
      <c r="BT162" s="810">
        <f t="shared" si="133"/>
        <v>0</v>
      </c>
      <c r="BU162" s="810">
        <f t="shared" si="134"/>
        <v>28.097733387549095</v>
      </c>
      <c r="BV162" s="810">
        <f t="shared" si="135"/>
        <v>13.59503872242645</v>
      </c>
      <c r="BW162" s="830">
        <f t="shared" si="136"/>
        <v>0</v>
      </c>
      <c r="BX162" s="816">
        <f t="shared" si="161"/>
        <v>3835.561994755571</v>
      </c>
      <c r="BY162" s="755">
        <f t="shared" si="165"/>
        <v>0.74723592338896772</v>
      </c>
      <c r="BZ162" s="805">
        <f t="shared" ca="1" si="160"/>
        <v>107.27215542078206</v>
      </c>
      <c r="CA162" s="757" t="str" cm="1">
        <f t="array" ref="CA162">IF(AY162,INDEX(BA:BA,MATCH(1,(C:C=C162)*(AY:AY=TRUE)*(AZ:AZ=1),0)),"")</f>
        <v/>
      </c>
      <c r="CC162" s="765" t="str">
        <f>D162</f>
        <v>Achieved 5 or more GCSE at grades 9-4 including GCSE equivalences</v>
      </c>
      <c r="CD162" s="828">
        <f t="shared" ca="1" si="137"/>
        <v>0</v>
      </c>
      <c r="CE162" s="828">
        <f t="shared" ca="1" si="138"/>
        <v>33.875438454031062</v>
      </c>
      <c r="CF162" s="828">
        <f t="shared" ca="1" si="139"/>
        <v>11103.019364262969</v>
      </c>
      <c r="CG162" s="808">
        <f t="shared" ca="1" si="140"/>
        <v>50161.646862623005</v>
      </c>
      <c r="CH162" s="808">
        <f t="shared" ca="1" si="141"/>
        <v>40.87523396747136</v>
      </c>
      <c r="CI162" s="829">
        <f t="shared" ca="1" si="142"/>
        <v>35491.428771626095</v>
      </c>
      <c r="CJ162" s="829">
        <f t="shared" ca="1" si="143"/>
        <v>17949.416795219007</v>
      </c>
      <c r="CK162" s="829">
        <f t="shared" ca="1" si="144"/>
        <v>0</v>
      </c>
      <c r="CL162" s="829">
        <f t="shared" ca="1" si="145"/>
        <v>2242.4336795260192</v>
      </c>
      <c r="CM162" s="829">
        <f t="shared" ca="1" si="146"/>
        <v>10931.876823008521</v>
      </c>
      <c r="CN162" s="810">
        <f t="shared" ca="1" si="147"/>
        <v>25129.778214241109</v>
      </c>
      <c r="CO162" s="810">
        <f t="shared" ca="1" si="148"/>
        <v>25534.352073170856</v>
      </c>
      <c r="CP162" s="810">
        <f t="shared" ca="1" si="149"/>
        <v>6400.6111650457115</v>
      </c>
      <c r="CQ162" s="810">
        <f t="shared" ca="1" si="150"/>
        <v>0</v>
      </c>
      <c r="CR162" s="810">
        <f t="shared" ca="1" si="151"/>
        <v>9180.4720132508646</v>
      </c>
      <c r="CS162" s="830">
        <f t="shared" ca="1" si="152"/>
        <v>10363.131930971336</v>
      </c>
      <c r="CT162" s="830">
        <f t="shared" ca="1" si="153"/>
        <v>15032.278501369919</v>
      </c>
      <c r="CU162" s="830">
        <f t="shared" ca="1" si="154"/>
        <v>15753.370854260629</v>
      </c>
      <c r="CV162" s="810">
        <f t="shared" ca="1" si="155"/>
        <v>11266.48045517687</v>
      </c>
      <c r="CW162" s="810">
        <f t="shared" ca="1" si="156"/>
        <v>4881.2006834925569</v>
      </c>
      <c r="CX162" s="810">
        <f t="shared" ca="1" si="157"/>
        <v>4726.1792614643309</v>
      </c>
      <c r="CY162" s="830">
        <f t="shared" ca="1" si="158"/>
        <v>3862.9703692440744</v>
      </c>
      <c r="CZ162" s="816">
        <f t="shared" ca="1" si="163"/>
        <v>260085.3984903754</v>
      </c>
      <c r="DA162" s="755">
        <f t="shared" ca="1" si="162"/>
        <v>0.69657957412889293</v>
      </c>
      <c r="DB162" s="805"/>
    </row>
    <row r="163" spans="1:106" x14ac:dyDescent="0.25">
      <c r="A163" s="764">
        <v>200</v>
      </c>
      <c r="B163" s="765" t="s">
        <v>395</v>
      </c>
      <c r="C163" s="765" t="s">
        <v>546</v>
      </c>
      <c r="D163" s="717" t="s">
        <v>548</v>
      </c>
      <c r="E163" s="785">
        <v>0.73408277749752404</v>
      </c>
      <c r="F163" s="786">
        <v>0.872755282627387</v>
      </c>
      <c r="G163" s="787">
        <v>118.890581468563</v>
      </c>
      <c r="H163" s="786">
        <v>0.89578693968387801</v>
      </c>
      <c r="I163" s="787">
        <v>122.02805557400499</v>
      </c>
      <c r="J163" s="786">
        <v>0.89678261735497899</v>
      </c>
      <c r="K163" s="788">
        <v>122.16369118644801</v>
      </c>
      <c r="L163" s="789">
        <v>0.86505655170806794</v>
      </c>
      <c r="M163" s="790">
        <v>117.841826320599</v>
      </c>
      <c r="N163" s="789">
        <v>0.87064683887439598</v>
      </c>
      <c r="O163" s="791">
        <v>118.60335994292301</v>
      </c>
      <c r="P163" s="792">
        <v>0.81711420283492198</v>
      </c>
      <c r="Q163" s="775">
        <v>111.31090769088</v>
      </c>
      <c r="R163" s="792">
        <v>0.79734336456620303</v>
      </c>
      <c r="S163" s="775">
        <v>108.617636730878</v>
      </c>
      <c r="T163" s="792">
        <v>0.80121851717049697</v>
      </c>
      <c r="U163" s="775">
        <v>109.14552714366</v>
      </c>
      <c r="V163" s="792">
        <v>0.80347008780106999</v>
      </c>
      <c r="W163" s="775">
        <v>109.452246045069</v>
      </c>
      <c r="X163" s="792">
        <v>0.77841743311778799</v>
      </c>
      <c r="Y163" s="776">
        <v>106.03946271173901</v>
      </c>
      <c r="Z163" s="793">
        <v>0.75339101945383302</v>
      </c>
      <c r="AA163" s="778">
        <v>102.630254046026</v>
      </c>
      <c r="AB163" s="793">
        <v>0.73267471884782798</v>
      </c>
      <c r="AC163" s="778">
        <v>99.808188028263501</v>
      </c>
      <c r="AD163" s="793">
        <v>0.66324174347263698</v>
      </c>
      <c r="AE163" s="778">
        <v>90.349721285331995</v>
      </c>
      <c r="AF163" s="793">
        <v>0.71270043395822102</v>
      </c>
      <c r="AG163" s="778">
        <v>97.087202670495202</v>
      </c>
      <c r="AH163" s="793">
        <v>0.69848056906278999</v>
      </c>
      <c r="AI163" s="779">
        <v>95.150109834193103</v>
      </c>
      <c r="AJ163" s="794">
        <v>0.72135367718299903</v>
      </c>
      <c r="AK163" s="781">
        <v>98.265985702876904</v>
      </c>
      <c r="AL163" s="794">
        <v>0.595507929253559</v>
      </c>
      <c r="AM163" s="781">
        <v>81.122721783997704</v>
      </c>
      <c r="AN163" s="794">
        <v>0.58831171285283501</v>
      </c>
      <c r="AO163" s="782">
        <v>80.142421384462907</v>
      </c>
      <c r="AP163" s="793">
        <v>0.59103871203024305</v>
      </c>
      <c r="AQ163" s="778">
        <v>80.513905263529594</v>
      </c>
      <c r="AR163" s="793">
        <v>0.57813905805499999</v>
      </c>
      <c r="AS163" s="778">
        <v>78.756657393034999</v>
      </c>
      <c r="AT163" s="793">
        <v>0.60193449000661403</v>
      </c>
      <c r="AU163" s="779">
        <v>81.998176289954401</v>
      </c>
      <c r="AV163" s="794">
        <v>0.71992304177057498</v>
      </c>
      <c r="AW163" s="782">
        <v>98.071098224750699</v>
      </c>
      <c r="AX163" s="49" t="str">
        <f t="shared" si="114"/>
        <v>England: Key stage 4 attainmentPupil passed English GCSE at A*-C with a standard 9-4 pass</v>
      </c>
      <c r="AY163" s="49" t="b" cm="1">
        <f t="array" ref="AY163">NOT(OR(BX163="", NOT(ISNUMBER(MATCH(AX163, 'Overview Variables'!$C$2:$C$36 &amp; 'Overview Variables'!$D$2:$D$36, 0)))))</f>
        <v>0</v>
      </c>
      <c r="AZ163" s="753" t="str" cm="1">
        <f t="array" ref="AZ163">IF(AY163,1 + SUMPRODUCT((C:C=C163) * (BX:BX&gt;BX163) * (BX:BX&lt;&gt;"")* (AY:AY=TRUE)),"")</f>
        <v/>
      </c>
      <c r="BA163" s="717" t="str">
        <f t="shared" si="159"/>
        <v>Pupil passed English GCSE at A*-C with a standard 9-4 pass</v>
      </c>
      <c r="BB163" s="828">
        <f t="shared" si="115"/>
        <v>0</v>
      </c>
      <c r="BC163" s="828">
        <f t="shared" si="116"/>
        <v>0</v>
      </c>
      <c r="BD163" s="828">
        <f t="shared" si="117"/>
        <v>123.75600119498711</v>
      </c>
      <c r="BE163" s="808">
        <f t="shared" si="118"/>
        <v>647.92735722934287</v>
      </c>
      <c r="BF163" s="808">
        <f t="shared" si="119"/>
        <v>0</v>
      </c>
      <c r="BG163" s="829">
        <f t="shared" si="120"/>
        <v>1110.458201652659</v>
      </c>
      <c r="BH163" s="829">
        <f t="shared" si="121"/>
        <v>582.06065613332817</v>
      </c>
      <c r="BI163" s="829">
        <f t="shared" si="122"/>
        <v>0</v>
      </c>
      <c r="BJ163" s="829">
        <f t="shared" si="123"/>
        <v>0</v>
      </c>
      <c r="BK163" s="829">
        <f t="shared" si="124"/>
        <v>35.02878449030046</v>
      </c>
      <c r="BL163" s="810">
        <f t="shared" si="125"/>
        <v>775.23935901799416</v>
      </c>
      <c r="BM163" s="810">
        <f t="shared" si="126"/>
        <v>397.10969761552275</v>
      </c>
      <c r="BN163" s="810">
        <f t="shared" si="127"/>
        <v>0</v>
      </c>
      <c r="BO163" s="810">
        <f t="shared" si="128"/>
        <v>0</v>
      </c>
      <c r="BP163" s="810">
        <f t="shared" si="129"/>
        <v>184.39887023257657</v>
      </c>
      <c r="BQ163" s="830">
        <f t="shared" si="130"/>
        <v>0</v>
      </c>
      <c r="BR163" s="830">
        <f t="shared" si="131"/>
        <v>19.056253736113888</v>
      </c>
      <c r="BS163" s="830">
        <f t="shared" si="132"/>
        <v>97.659744333570615</v>
      </c>
      <c r="BT163" s="810">
        <f t="shared" si="133"/>
        <v>0</v>
      </c>
      <c r="BU163" s="810">
        <f t="shared" si="134"/>
        <v>31.21950913497</v>
      </c>
      <c r="BV163" s="810">
        <f t="shared" si="135"/>
        <v>15.048362250165351</v>
      </c>
      <c r="BW163" s="830">
        <f t="shared" si="136"/>
        <v>0</v>
      </c>
      <c r="BX163" s="816">
        <f t="shared" si="161"/>
        <v>4018.9627970215302</v>
      </c>
      <c r="BY163" s="755">
        <f t="shared" si="165"/>
        <v>0.7829656725153965</v>
      </c>
      <c r="BZ163" s="805">
        <f t="shared" ca="1" si="160"/>
        <v>106.22018094476549</v>
      </c>
      <c r="CA163" s="757" t="str" cm="1">
        <f t="array" ref="CA163">IF(AY163,INDEX(BA:BA,MATCH(1,(C:C=C163)*(AY:AY=TRUE)*(AZ:AZ=1),0)),"")</f>
        <v/>
      </c>
      <c r="CC163" s="765" t="str">
        <f>D163</f>
        <v>Pupil passed English GCSE at A*-C with a standard 9-4 pass</v>
      </c>
      <c r="CD163" s="828">
        <f t="shared" ca="1" si="137"/>
        <v>0</v>
      </c>
      <c r="CE163" s="828">
        <f t="shared" ca="1" si="138"/>
        <v>34.039903707987364</v>
      </c>
      <c r="CF163" s="828">
        <f t="shared" ca="1" si="139"/>
        <v>11150.595064191808</v>
      </c>
      <c r="CG163" s="808">
        <f t="shared" ca="1" si="140"/>
        <v>51305.639025253804</v>
      </c>
      <c r="CH163" s="808">
        <f t="shared" ca="1" si="141"/>
        <v>41.791048265971007</v>
      </c>
      <c r="CI163" s="829">
        <f t="shared" ca="1" si="142"/>
        <v>36833.874035392611</v>
      </c>
      <c r="CJ163" s="829">
        <f t="shared" ca="1" si="143"/>
        <v>18772.652175346684</v>
      </c>
      <c r="CK163" s="829">
        <f t="shared" ca="1" si="144"/>
        <v>0</v>
      </c>
      <c r="CL163" s="829">
        <f t="shared" ca="1" si="145"/>
        <v>2313.9938528670814</v>
      </c>
      <c r="CM163" s="829">
        <f t="shared" ca="1" si="146"/>
        <v>11531.475854206912</v>
      </c>
      <c r="CN163" s="810">
        <f t="shared" ca="1" si="147"/>
        <v>26641.413229926442</v>
      </c>
      <c r="CO163" s="810">
        <f t="shared" ca="1" si="148"/>
        <v>27342.687832682092</v>
      </c>
      <c r="CP163" s="810">
        <f t="shared" ca="1" si="149"/>
        <v>6958.0691307714342</v>
      </c>
      <c r="CQ163" s="810">
        <f t="shared" ca="1" si="150"/>
        <v>0</v>
      </c>
      <c r="CR163" s="810">
        <f t="shared" ca="1" si="151"/>
        <v>9942.172420039753</v>
      </c>
      <c r="CS163" s="830">
        <f t="shared" ca="1" si="152"/>
        <v>10886.669696045821</v>
      </c>
      <c r="CT163" s="830">
        <f t="shared" ca="1" si="153"/>
        <v>16707.57046313785</v>
      </c>
      <c r="CU163" s="830">
        <f t="shared" ca="1" si="154"/>
        <v>17499.331898807577</v>
      </c>
      <c r="CV163" s="810">
        <f t="shared" ca="1" si="155"/>
        <v>12531.793811177244</v>
      </c>
      <c r="CW163" s="810">
        <f t="shared" ca="1" si="156"/>
        <v>5423.5225036139545</v>
      </c>
      <c r="CX163" s="810">
        <f t="shared" ca="1" si="157"/>
        <v>5231.4126526474829</v>
      </c>
      <c r="CY163" s="830">
        <f t="shared" ca="1" si="158"/>
        <v>4071.884724254372</v>
      </c>
      <c r="CZ163" s="816">
        <f t="shared" ca="1" si="163"/>
        <v>275220.58932233689</v>
      </c>
      <c r="DA163" s="755">
        <f t="shared" ca="1" si="162"/>
        <v>0.73711573973173594</v>
      </c>
      <c r="DB163" s="805"/>
    </row>
    <row r="164" spans="1:106" x14ac:dyDescent="0.25">
      <c r="A164" s="764">
        <v>201</v>
      </c>
      <c r="B164" s="765" t="s">
        <v>395</v>
      </c>
      <c r="C164" s="765" t="s">
        <v>546</v>
      </c>
      <c r="D164" s="717" t="s">
        <v>549</v>
      </c>
      <c r="E164" s="785">
        <v>0.59006058143228102</v>
      </c>
      <c r="F164" s="786">
        <v>0.81443609446804599</v>
      </c>
      <c r="G164" s="787">
        <v>138.025843463586</v>
      </c>
      <c r="H164" s="786">
        <v>0.83217620399501502</v>
      </c>
      <c r="I164" s="787">
        <v>141.03233298096799</v>
      </c>
      <c r="J164" s="786">
        <v>0.81293096574991897</v>
      </c>
      <c r="K164" s="788">
        <v>137.77076309294401</v>
      </c>
      <c r="L164" s="789">
        <v>0.74059480932281696</v>
      </c>
      <c r="M164" s="790">
        <v>125.51165636672999</v>
      </c>
      <c r="N164" s="789">
        <v>0.76562030676896697</v>
      </c>
      <c r="O164" s="791">
        <v>129.75283061792399</v>
      </c>
      <c r="P164" s="792">
        <v>0.67419493698723998</v>
      </c>
      <c r="Q164" s="775">
        <v>114.258596185282</v>
      </c>
      <c r="R164" s="792">
        <v>0.64925504818365798</v>
      </c>
      <c r="S164" s="775">
        <v>110.031930383773</v>
      </c>
      <c r="T164" s="792">
        <v>0.673388726802293</v>
      </c>
      <c r="U164" s="775">
        <v>114.12196442062699</v>
      </c>
      <c r="V164" s="792">
        <v>0.68178077502906598</v>
      </c>
      <c r="W164" s="775">
        <v>115.54419944036</v>
      </c>
      <c r="X164" s="792">
        <v>0.62515605590799395</v>
      </c>
      <c r="Y164" s="776">
        <v>105.94777478450099</v>
      </c>
      <c r="Z164" s="793">
        <v>0.59780735108688099</v>
      </c>
      <c r="AA164" s="778">
        <v>101.312876999137</v>
      </c>
      <c r="AB164" s="793">
        <v>0.56864355660343702</v>
      </c>
      <c r="AC164" s="778">
        <v>96.370368483714401</v>
      </c>
      <c r="AD164" s="793">
        <v>0.50745769071695601</v>
      </c>
      <c r="AE164" s="778">
        <v>86.000947476474394</v>
      </c>
      <c r="AF164" s="793">
        <v>0.56442491227422797</v>
      </c>
      <c r="AG164" s="778">
        <v>95.655417432592003</v>
      </c>
      <c r="AH164" s="793">
        <v>0.53263219628856495</v>
      </c>
      <c r="AI164" s="779">
        <v>90.267374749162499</v>
      </c>
      <c r="AJ164" s="794">
        <v>0.57808169684810395</v>
      </c>
      <c r="AK164" s="781">
        <v>97.969889031546501</v>
      </c>
      <c r="AL164" s="794">
        <v>0.43326830221245699</v>
      </c>
      <c r="AM164" s="781">
        <v>73.4277658678308</v>
      </c>
      <c r="AN164" s="794">
        <v>0.43052781712453098</v>
      </c>
      <c r="AO164" s="782">
        <v>72.963324558893703</v>
      </c>
      <c r="AP164" s="793">
        <v>0.43831370594201902</v>
      </c>
      <c r="AQ164" s="778">
        <v>74.282831243883507</v>
      </c>
      <c r="AR164" s="793">
        <v>0.420729198334583</v>
      </c>
      <c r="AS164" s="778">
        <v>71.302712225468099</v>
      </c>
      <c r="AT164" s="793">
        <v>0.44818564970488201</v>
      </c>
      <c r="AU164" s="779">
        <v>75.955870262843206</v>
      </c>
      <c r="AV164" s="794">
        <v>0.58014190743816696</v>
      </c>
      <c r="AW164" s="782">
        <v>98.319041416046105</v>
      </c>
      <c r="AX164" s="49" t="str">
        <f t="shared" si="114"/>
        <v>England: Key stage 4 attainmentPupil passed English GCSE at A*-C with a strong 9-5 pass</v>
      </c>
      <c r="AY164" s="49" t="b" cm="1">
        <f t="array" ref="AY164">NOT(OR(BX164="", NOT(ISNUMBER(MATCH(AX164, 'Overview Variables'!$C$2:$C$36 &amp; 'Overview Variables'!$D$2:$D$36, 0)))))</f>
        <v>0</v>
      </c>
      <c r="AZ164" s="753" t="str" cm="1">
        <f t="array" ref="AZ164">IF(AY164,1 + SUMPRODUCT((C:C=C164) * (BX:BX&gt;BX164) * (BX:BX&lt;&gt;"")* (AY:AY=TRUE)),"")</f>
        <v/>
      </c>
      <c r="BA164" s="717" t="str">
        <f t="shared" si="159"/>
        <v>Pupil passed English GCSE at A*-C with a strong 9-5 pass</v>
      </c>
      <c r="BB164" s="828">
        <f t="shared" si="115"/>
        <v>0</v>
      </c>
      <c r="BC164" s="828">
        <f t="shared" si="116"/>
        <v>0</v>
      </c>
      <c r="BD164" s="828">
        <f t="shared" si="117"/>
        <v>112.18447327348882</v>
      </c>
      <c r="BE164" s="808">
        <f t="shared" si="118"/>
        <v>554.7055121827899</v>
      </c>
      <c r="BF164" s="808">
        <f t="shared" si="119"/>
        <v>0</v>
      </c>
      <c r="BG164" s="829">
        <f t="shared" si="120"/>
        <v>916.23091936565913</v>
      </c>
      <c r="BH164" s="829">
        <f t="shared" si="121"/>
        <v>473.9561851740703</v>
      </c>
      <c r="BI164" s="829">
        <f t="shared" si="122"/>
        <v>0</v>
      </c>
      <c r="BJ164" s="829">
        <f t="shared" si="123"/>
        <v>0</v>
      </c>
      <c r="BK164" s="829">
        <f t="shared" si="124"/>
        <v>28.132022515859727</v>
      </c>
      <c r="BL164" s="810">
        <f t="shared" si="125"/>
        <v>615.14376426840056</v>
      </c>
      <c r="BM164" s="810">
        <f t="shared" si="126"/>
        <v>308.20480767906287</v>
      </c>
      <c r="BN164" s="810">
        <f t="shared" si="127"/>
        <v>0</v>
      </c>
      <c r="BO164" s="810">
        <f t="shared" si="128"/>
        <v>0</v>
      </c>
      <c r="BP164" s="810">
        <f t="shared" si="129"/>
        <v>140.61489982018114</v>
      </c>
      <c r="BQ164" s="830">
        <f t="shared" si="130"/>
        <v>0</v>
      </c>
      <c r="BR164" s="830">
        <f t="shared" si="131"/>
        <v>13.864585670798624</v>
      </c>
      <c r="BS164" s="830">
        <f t="shared" si="132"/>
        <v>71.467617642672138</v>
      </c>
      <c r="BT164" s="810">
        <f t="shared" si="133"/>
        <v>0</v>
      </c>
      <c r="BU164" s="810">
        <f t="shared" si="134"/>
        <v>22.719376710067483</v>
      </c>
      <c r="BV164" s="810">
        <f t="shared" si="135"/>
        <v>11.204641242622051</v>
      </c>
      <c r="BW164" s="830">
        <f t="shared" si="136"/>
        <v>0</v>
      </c>
      <c r="BX164" s="816">
        <f t="shared" si="161"/>
        <v>3268.4288055456727</v>
      </c>
      <c r="BY164" s="755">
        <f t="shared" si="165"/>
        <v>0.63674825746068042</v>
      </c>
      <c r="BZ164" s="805">
        <f t="shared" ca="1" si="160"/>
        <v>107.8841192521148</v>
      </c>
      <c r="CA164" s="757" t="str" cm="1">
        <f t="array" ref="CA164">IF(AY164,INDEX(BA:BA,MATCH(1,(C:C=C164)*(AY:AY=TRUE)*(AZ:AZ=1),0)),"")</f>
        <v/>
      </c>
      <c r="CC164" s="765"/>
      <c r="CD164" s="828">
        <f t="shared" ca="1" si="137"/>
        <v>0</v>
      </c>
      <c r="CE164" s="828">
        <f t="shared" ca="1" si="138"/>
        <v>31.622695751810571</v>
      </c>
      <c r="CF164" s="828">
        <f t="shared" ca="1" si="139"/>
        <v>10107.983628134492</v>
      </c>
      <c r="CG164" s="808">
        <f t="shared" ca="1" si="140"/>
        <v>43923.937546126952</v>
      </c>
      <c r="CH164" s="808">
        <f t="shared" ca="1" si="141"/>
        <v>36.749774724910417</v>
      </c>
      <c r="CI164" s="829">
        <f t="shared" ca="1" si="142"/>
        <v>30391.359369510803</v>
      </c>
      <c r="CJ164" s="829">
        <f t="shared" ca="1" si="143"/>
        <v>15286.060854436044</v>
      </c>
      <c r="CK164" s="829">
        <f t="shared" ca="1" si="144"/>
        <v>0</v>
      </c>
      <c r="CL164" s="829">
        <f t="shared" ca="1" si="145"/>
        <v>1963.5286320837099</v>
      </c>
      <c r="CM164" s="829">
        <f t="shared" ca="1" si="146"/>
        <v>9261.0618122210217</v>
      </c>
      <c r="CN164" s="810">
        <f t="shared" ca="1" si="147"/>
        <v>21139.663549134286</v>
      </c>
      <c r="CO164" s="810">
        <f t="shared" ca="1" si="148"/>
        <v>21221.208888883666</v>
      </c>
      <c r="CP164" s="810">
        <f t="shared" ca="1" si="149"/>
        <v>5323.7386333115855</v>
      </c>
      <c r="CQ164" s="810">
        <f t="shared" ca="1" si="150"/>
        <v>0</v>
      </c>
      <c r="CR164" s="810">
        <f t="shared" ca="1" si="151"/>
        <v>7581.4866819714334</v>
      </c>
      <c r="CS164" s="830">
        <f t="shared" ca="1" si="152"/>
        <v>8724.4089688315853</v>
      </c>
      <c r="CT164" s="830">
        <f t="shared" ca="1" si="153"/>
        <v>12155.775486872693</v>
      </c>
      <c r="CU164" s="830">
        <f t="shared" ca="1" si="154"/>
        <v>12806.049920369174</v>
      </c>
      <c r="CV164" s="810">
        <f t="shared" ca="1" si="155"/>
        <v>9293.5655070886296</v>
      </c>
      <c r="CW164" s="810">
        <f t="shared" ca="1" si="156"/>
        <v>3946.8606095767232</v>
      </c>
      <c r="CX164" s="810">
        <f t="shared" ca="1" si="157"/>
        <v>3895.1814815851294</v>
      </c>
      <c r="CY164" s="830">
        <f t="shared" ca="1" si="158"/>
        <v>3281.2826284702724</v>
      </c>
      <c r="CZ164" s="816">
        <f t="shared" ca="1" si="163"/>
        <v>220371.52666908494</v>
      </c>
      <c r="DA164" s="755">
        <f t="shared" ca="1" si="162"/>
        <v>0.59021500279634398</v>
      </c>
      <c r="DB164" s="805"/>
    </row>
    <row r="165" spans="1:106" x14ac:dyDescent="0.25">
      <c r="A165" s="764">
        <v>202</v>
      </c>
      <c r="B165" s="765" t="s">
        <v>395</v>
      </c>
      <c r="C165" s="765" t="s">
        <v>546</v>
      </c>
      <c r="D165" s="717" t="s">
        <v>550</v>
      </c>
      <c r="E165" s="785">
        <v>0.74652602619434605</v>
      </c>
      <c r="F165" s="786">
        <v>0.87734309712616099</v>
      </c>
      <c r="G165" s="787">
        <v>117.523444105317</v>
      </c>
      <c r="H165" s="786">
        <v>0.90418489293648696</v>
      </c>
      <c r="I165" s="787">
        <v>121.119004724571</v>
      </c>
      <c r="J165" s="786">
        <v>0.90753371826316798</v>
      </c>
      <c r="K165" s="788">
        <v>121.56759261155401</v>
      </c>
      <c r="L165" s="789">
        <v>0.88021407160663001</v>
      </c>
      <c r="M165" s="790">
        <v>117.908022054341</v>
      </c>
      <c r="N165" s="789">
        <v>0.88236799096735696</v>
      </c>
      <c r="O165" s="791">
        <v>118.19654774335299</v>
      </c>
      <c r="P165" s="792">
        <v>0.83625279488502902</v>
      </c>
      <c r="Q165" s="775">
        <v>112.019241867305</v>
      </c>
      <c r="R165" s="792">
        <v>0.81248786117114902</v>
      </c>
      <c r="S165" s="775">
        <v>108.83583862615799</v>
      </c>
      <c r="T165" s="792">
        <v>0.81323609388482099</v>
      </c>
      <c r="U165" s="775">
        <v>108.93606724343501</v>
      </c>
      <c r="V165" s="792">
        <v>0.81634328914885501</v>
      </c>
      <c r="W165" s="775">
        <v>109.352287864687</v>
      </c>
      <c r="X165" s="792">
        <v>0.79259058816643002</v>
      </c>
      <c r="Y165" s="776">
        <v>106.170523244435</v>
      </c>
      <c r="Z165" s="793">
        <v>0.77201392901758703</v>
      </c>
      <c r="AA165" s="778">
        <v>103.414201505227</v>
      </c>
      <c r="AB165" s="793">
        <v>0.74441054204342205</v>
      </c>
      <c r="AC165" s="778">
        <v>99.716622853497995</v>
      </c>
      <c r="AD165" s="793">
        <v>0.67597107295546899</v>
      </c>
      <c r="AE165" s="778">
        <v>90.548895716529302</v>
      </c>
      <c r="AF165" s="793">
        <v>0.71480647666107699</v>
      </c>
      <c r="AG165" s="778">
        <v>95.751045721075499</v>
      </c>
      <c r="AH165" s="793">
        <v>0.714166999350351</v>
      </c>
      <c r="AI165" s="779">
        <v>95.665385303583406</v>
      </c>
      <c r="AJ165" s="794">
        <v>0.73827172260617802</v>
      </c>
      <c r="AK165" s="781">
        <v>98.894304645981705</v>
      </c>
      <c r="AL165" s="794">
        <v>0.61050004776718803</v>
      </c>
      <c r="AM165" s="781">
        <v>81.778802927930897</v>
      </c>
      <c r="AN165" s="794">
        <v>0.60099184521703497</v>
      </c>
      <c r="AO165" s="782">
        <v>80.505143039792102</v>
      </c>
      <c r="AP165" s="793">
        <v>0.59439576857388099</v>
      </c>
      <c r="AQ165" s="778">
        <v>79.621573490746499</v>
      </c>
      <c r="AR165" s="793">
        <v>0.59379181358253497</v>
      </c>
      <c r="AS165" s="778">
        <v>79.540671423014899</v>
      </c>
      <c r="AT165" s="793">
        <v>0.60541396473853204</v>
      </c>
      <c r="AU165" s="779">
        <v>81.097502765552903</v>
      </c>
      <c r="AV165" s="794">
        <v>0.73306907628690798</v>
      </c>
      <c r="AW165" s="782">
        <v>98.197390387574302</v>
      </c>
      <c r="AX165" s="49" t="str">
        <f t="shared" si="114"/>
        <v>England: Key stage 4 attainmentPupil passed Maths GCSE at A*-C with a standard 9-4 pass</v>
      </c>
      <c r="AY165" s="49" t="b" cm="1">
        <f t="array" ref="AY165">NOT(OR(BX165="", NOT(ISNUMBER(MATCH(AX165, 'Overview Variables'!$C$2:$C$36 &amp; 'Overview Variables'!$D$2:$D$36, 0)))))</f>
        <v>0</v>
      </c>
      <c r="AZ165" s="753" t="str" cm="1">
        <f t="array" ref="AZ165">IF(AY165,1 + SUMPRODUCT((C:C=C165) * (BX:BX&gt;BX165) * (BX:BX&lt;&gt;"")* (AY:AY=TRUE)),"")</f>
        <v/>
      </c>
      <c r="BA165" s="717" t="str">
        <f t="shared" si="159"/>
        <v>Pupil passed Maths GCSE at A*-C with a standard 9-4 pass</v>
      </c>
      <c r="BB165" s="828">
        <f t="shared" si="115"/>
        <v>0</v>
      </c>
      <c r="BC165" s="828">
        <f t="shared" si="116"/>
        <v>0</v>
      </c>
      <c r="BD165" s="828">
        <f t="shared" si="117"/>
        <v>125.23965312031719</v>
      </c>
      <c r="BE165" s="808">
        <f t="shared" si="118"/>
        <v>659.28033963336588</v>
      </c>
      <c r="BF165" s="808">
        <f t="shared" si="119"/>
        <v>0</v>
      </c>
      <c r="BG165" s="829">
        <f t="shared" si="120"/>
        <v>1136.4675482487544</v>
      </c>
      <c r="BH165" s="829">
        <f t="shared" si="121"/>
        <v>593.11613865493882</v>
      </c>
      <c r="BI165" s="829">
        <f t="shared" si="122"/>
        <v>0</v>
      </c>
      <c r="BJ165" s="829">
        <f t="shared" si="123"/>
        <v>0</v>
      </c>
      <c r="BK165" s="829">
        <f t="shared" si="124"/>
        <v>35.66657646748935</v>
      </c>
      <c r="BL165" s="810">
        <f t="shared" si="125"/>
        <v>794.40233295909707</v>
      </c>
      <c r="BM165" s="810">
        <f t="shared" si="126"/>
        <v>403.47051378753474</v>
      </c>
      <c r="BN165" s="810">
        <f t="shared" si="127"/>
        <v>0</v>
      </c>
      <c r="BO165" s="810">
        <f t="shared" si="128"/>
        <v>0</v>
      </c>
      <c r="BP165" s="810">
        <f t="shared" si="129"/>
        <v>188.54008782849266</v>
      </c>
      <c r="BQ165" s="830">
        <f t="shared" si="130"/>
        <v>0</v>
      </c>
      <c r="BR165" s="830">
        <f t="shared" si="131"/>
        <v>19.536001528550017</v>
      </c>
      <c r="BS165" s="830">
        <f t="shared" si="132"/>
        <v>99.764646306027799</v>
      </c>
      <c r="BT165" s="810">
        <f t="shared" si="133"/>
        <v>0</v>
      </c>
      <c r="BU165" s="810">
        <f t="shared" si="134"/>
        <v>32.064757933456889</v>
      </c>
      <c r="BV165" s="810">
        <f t="shared" si="135"/>
        <v>15.135349118463301</v>
      </c>
      <c r="BW165" s="830">
        <f t="shared" si="136"/>
        <v>0</v>
      </c>
      <c r="BX165" s="816">
        <f t="shared" si="161"/>
        <v>4102.6839455864883</v>
      </c>
      <c r="BY165" s="755">
        <f t="shared" si="165"/>
        <v>0.79927604628608773</v>
      </c>
      <c r="BZ165" s="805">
        <f t="shared" ca="1" si="160"/>
        <v>106.37326821038869</v>
      </c>
      <c r="CA165" s="757" t="str" cm="1">
        <f t="array" ref="CA165">IF(AY165,INDEX(BA:BA,MATCH(1,(C:C=C165)*(AY:AY=TRUE)*(AZ:AZ=1),0)),"")</f>
        <v/>
      </c>
      <c r="CC165" s="765" t="str">
        <f>D165</f>
        <v>Pupil passed Maths GCSE at A*-C with a standard 9-4 pass</v>
      </c>
      <c r="CD165" s="828">
        <f t="shared" ca="1" si="137"/>
        <v>0</v>
      </c>
      <c r="CE165" s="828">
        <f t="shared" ca="1" si="138"/>
        <v>34.359025931586501</v>
      </c>
      <c r="CF165" s="828">
        <f t="shared" ca="1" si="139"/>
        <v>11284.27425288423</v>
      </c>
      <c r="CG165" s="808">
        <f t="shared" ca="1" si="140"/>
        <v>52204.616372917619</v>
      </c>
      <c r="CH165" s="808">
        <f t="shared" ca="1" si="141"/>
        <v>42.353663566433134</v>
      </c>
      <c r="CI165" s="829">
        <f t="shared" ca="1" si="142"/>
        <v>37696.603487827335</v>
      </c>
      <c r="CJ165" s="829">
        <f t="shared" ca="1" si="143"/>
        <v>19129.214203413532</v>
      </c>
      <c r="CK165" s="829">
        <f t="shared" ca="1" si="144"/>
        <v>0</v>
      </c>
      <c r="CL165" s="829">
        <f t="shared" ca="1" si="145"/>
        <v>2351.0686727487023</v>
      </c>
      <c r="CM165" s="829">
        <f t="shared" ca="1" si="146"/>
        <v>11741.436973097494</v>
      </c>
      <c r="CN165" s="810">
        <f t="shared" ca="1" si="147"/>
        <v>27299.956557919912</v>
      </c>
      <c r="CO165" s="810">
        <f t="shared" ca="1" si="148"/>
        <v>27780.657018518468</v>
      </c>
      <c r="CP165" s="810">
        <f t="shared" ca="1" si="149"/>
        <v>7091.6125263758249</v>
      </c>
      <c r="CQ165" s="810">
        <f t="shared" ca="1" si="150"/>
        <v>0</v>
      </c>
      <c r="CR165" s="810">
        <f t="shared" ca="1" si="151"/>
        <v>10165.453068752897</v>
      </c>
      <c r="CS165" s="830">
        <f t="shared" ca="1" si="152"/>
        <v>11141.996837572438</v>
      </c>
      <c r="CT165" s="830">
        <f t="shared" ca="1" si="153"/>
        <v>17128.189340156227</v>
      </c>
      <c r="CU165" s="830">
        <f t="shared" ca="1" si="154"/>
        <v>17876.502435980707</v>
      </c>
      <c r="CV165" s="810">
        <f t="shared" ca="1" si="155"/>
        <v>12602.973481071998</v>
      </c>
      <c r="CW165" s="810">
        <f t="shared" ca="1" si="156"/>
        <v>5570.3610032177603</v>
      </c>
      <c r="CX165" s="810">
        <f t="shared" ca="1" si="157"/>
        <v>5261.6527675425823</v>
      </c>
      <c r="CY165" s="830">
        <f t="shared" ca="1" si="158"/>
        <v>4146.2386954787517</v>
      </c>
      <c r="CZ165" s="816">
        <f t="shared" ca="1" si="163"/>
        <v>280549.52038497449</v>
      </c>
      <c r="DA165" s="755">
        <f t="shared" ca="1" si="162"/>
        <v>0.75138806932701574</v>
      </c>
      <c r="DB165" s="805"/>
    </row>
    <row r="166" spans="1:106" x14ac:dyDescent="0.25">
      <c r="A166" s="764">
        <v>203</v>
      </c>
      <c r="B166" s="765" t="s">
        <v>395</v>
      </c>
      <c r="C166" s="765" t="s">
        <v>546</v>
      </c>
      <c r="D166" s="717" t="s">
        <v>551</v>
      </c>
      <c r="E166" s="785">
        <v>0.57717243054387801</v>
      </c>
      <c r="F166" s="786">
        <v>0.81505098049130897</v>
      </c>
      <c r="G166" s="787">
        <v>141.21446856414701</v>
      </c>
      <c r="H166" s="786">
        <v>0.81704083018541795</v>
      </c>
      <c r="I166" s="787">
        <v>141.559226835472</v>
      </c>
      <c r="J166" s="786">
        <v>0.81505098049130897</v>
      </c>
      <c r="K166" s="788">
        <v>141.21446856414701</v>
      </c>
      <c r="L166" s="789">
        <v>0.741087587894107</v>
      </c>
      <c r="M166" s="790">
        <v>128.399685895559</v>
      </c>
      <c r="N166" s="789">
        <v>0.76288971971808694</v>
      </c>
      <c r="O166" s="791">
        <v>132.17708943568201</v>
      </c>
      <c r="P166" s="792">
        <v>0.67122312990122102</v>
      </c>
      <c r="Q166" s="775">
        <v>116.295078278204</v>
      </c>
      <c r="R166" s="792">
        <v>0.641649769866521</v>
      </c>
      <c r="S166" s="775">
        <v>111.171243793104</v>
      </c>
      <c r="T166" s="792">
        <v>0.67189149196837805</v>
      </c>
      <c r="U166" s="775">
        <v>116.41087765319</v>
      </c>
      <c r="V166" s="792">
        <v>0.67464278911775</v>
      </c>
      <c r="W166" s="775">
        <v>116.887563129448</v>
      </c>
      <c r="X166" s="792">
        <v>0.60811434264950703</v>
      </c>
      <c r="Y166" s="776">
        <v>105.36094769399701</v>
      </c>
      <c r="Z166" s="793">
        <v>0.587677163879469</v>
      </c>
      <c r="AA166" s="778">
        <v>101.82003380267</v>
      </c>
      <c r="AB166" s="793">
        <v>0.55016078315275896</v>
      </c>
      <c r="AC166" s="778">
        <v>95.320003873770304</v>
      </c>
      <c r="AD166" s="793">
        <v>0.486619847365588</v>
      </c>
      <c r="AE166" s="778">
        <v>84.310999904662594</v>
      </c>
      <c r="AF166" s="793">
        <v>0.54888734635403402</v>
      </c>
      <c r="AG166" s="778">
        <v>95.099370189392005</v>
      </c>
      <c r="AH166" s="793">
        <v>0.51342170689107403</v>
      </c>
      <c r="AI166" s="779">
        <v>88.954648510717803</v>
      </c>
      <c r="AJ166" s="794">
        <v>0.56879303849156504</v>
      </c>
      <c r="AK166" s="781">
        <v>98.548199531218501</v>
      </c>
      <c r="AL166" s="794">
        <v>0.41333693690562201</v>
      </c>
      <c r="AM166" s="781">
        <v>71.614116515601495</v>
      </c>
      <c r="AN166" s="794">
        <v>0.40642674116556898</v>
      </c>
      <c r="AO166" s="782">
        <v>70.4168667208492</v>
      </c>
      <c r="AP166" s="793">
        <v>0.41225767664903201</v>
      </c>
      <c r="AQ166" s="778">
        <v>71.427125557704699</v>
      </c>
      <c r="AR166" s="793">
        <v>0.397564529293011</v>
      </c>
      <c r="AS166" s="778">
        <v>68.881413638967402</v>
      </c>
      <c r="AT166" s="793">
        <v>0.42609510807977002</v>
      </c>
      <c r="AU166" s="779">
        <v>73.824577462623196</v>
      </c>
      <c r="AV166" s="794">
        <v>0.57248922419028203</v>
      </c>
      <c r="AW166" s="782">
        <v>99.1885949318157</v>
      </c>
      <c r="AX166" s="49" t="str">
        <f t="shared" si="114"/>
        <v>England: Key stage 4 attainmentPupil passed Maths GCSE at A*-C with a strong 9-5 pass</v>
      </c>
      <c r="AY166" s="49" t="b" cm="1">
        <f t="array" ref="AY166">NOT(OR(BX166="", NOT(ISNUMBER(MATCH(AX166, 'Overview Variables'!$C$2:$C$36 &amp; 'Overview Variables'!$D$2:$D$36, 0)))))</f>
        <v>0</v>
      </c>
      <c r="AZ166" s="753" t="str" cm="1">
        <f t="array" ref="AZ166">IF(AY166,1 + SUMPRODUCT((C:C=C166) * (BX:BX&gt;BX166) * (BX:BX&lt;&gt;"")* (AY:AY=TRUE)),"")</f>
        <v/>
      </c>
      <c r="BA166" s="717" t="str">
        <f t="shared" si="159"/>
        <v>Pupil passed Maths GCSE at A*-C with a strong 9-5 pass</v>
      </c>
      <c r="BB166" s="828">
        <f t="shared" si="115"/>
        <v>0</v>
      </c>
      <c r="BC166" s="828">
        <f t="shared" si="116"/>
        <v>0</v>
      </c>
      <c r="BD166" s="828">
        <f t="shared" si="117"/>
        <v>112.47703530780063</v>
      </c>
      <c r="BE166" s="808">
        <f t="shared" si="118"/>
        <v>555.07460333268614</v>
      </c>
      <c r="BF166" s="808">
        <f t="shared" si="119"/>
        <v>0</v>
      </c>
      <c r="BG166" s="829">
        <f t="shared" si="120"/>
        <v>912.19223353575933</v>
      </c>
      <c r="BH166" s="829">
        <f t="shared" si="121"/>
        <v>468.40433200256035</v>
      </c>
      <c r="BI166" s="829">
        <f t="shared" si="122"/>
        <v>0</v>
      </c>
      <c r="BJ166" s="829">
        <f t="shared" si="123"/>
        <v>0</v>
      </c>
      <c r="BK166" s="829">
        <f t="shared" si="124"/>
        <v>27.365145419227815</v>
      </c>
      <c r="BL166" s="810">
        <f t="shared" si="125"/>
        <v>604.71980163197361</v>
      </c>
      <c r="BM166" s="810">
        <f t="shared" si="126"/>
        <v>298.18714446879534</v>
      </c>
      <c r="BN166" s="810">
        <f t="shared" si="127"/>
        <v>0</v>
      </c>
      <c r="BO166" s="810">
        <f t="shared" si="128"/>
        <v>0</v>
      </c>
      <c r="BP166" s="810">
        <f t="shared" si="129"/>
        <v>135.54333061924353</v>
      </c>
      <c r="BQ166" s="830">
        <f t="shared" si="130"/>
        <v>0</v>
      </c>
      <c r="BR166" s="830">
        <f t="shared" si="131"/>
        <v>13.226781980979904</v>
      </c>
      <c r="BS166" s="830">
        <f t="shared" si="132"/>
        <v>67.466839033484447</v>
      </c>
      <c r="BT166" s="810">
        <f t="shared" si="133"/>
        <v>0</v>
      </c>
      <c r="BU166" s="810">
        <f t="shared" si="134"/>
        <v>21.468484581822594</v>
      </c>
      <c r="BV166" s="810">
        <f t="shared" si="135"/>
        <v>10.652377701994251</v>
      </c>
      <c r="BW166" s="830">
        <f t="shared" si="136"/>
        <v>0</v>
      </c>
      <c r="BX166" s="816">
        <f t="shared" si="161"/>
        <v>3226.7781096163276</v>
      </c>
      <c r="BY166" s="755">
        <f t="shared" si="165"/>
        <v>0.62863395862387061</v>
      </c>
      <c r="BZ166" s="805">
        <f t="shared" ca="1" si="160"/>
        <v>108.72580288299855</v>
      </c>
      <c r="CA166" s="757" t="str" cm="1">
        <f t="array" ref="CA166">IF(AY166,INDEX(BA:BA,MATCH(1,(C:C=C166)*(AY:AY=TRUE)*(AZ:AZ=1),0)),"")</f>
        <v/>
      </c>
      <c r="CC166" s="765"/>
      <c r="CD166" s="828">
        <f t="shared" ca="1" si="137"/>
        <v>0</v>
      </c>
      <c r="CE166" s="828">
        <f t="shared" ca="1" si="138"/>
        <v>31.047551547045881</v>
      </c>
      <c r="CF166" s="828">
        <f t="shared" ca="1" si="139"/>
        <v>10134.343891428936</v>
      </c>
      <c r="CG166" s="808">
        <f t="shared" ca="1" si="140"/>
        <v>43953.163750411593</v>
      </c>
      <c r="CH166" s="808">
        <f t="shared" ca="1" si="141"/>
        <v>36.618706546468175</v>
      </c>
      <c r="CI166" s="829">
        <f t="shared" ca="1" si="142"/>
        <v>30257.396249687241</v>
      </c>
      <c r="CJ166" s="829">
        <f t="shared" ca="1" si="143"/>
        <v>15107.002181737371</v>
      </c>
      <c r="CK166" s="829">
        <f t="shared" ca="1" si="144"/>
        <v>0</v>
      </c>
      <c r="CL166" s="829">
        <f t="shared" ca="1" si="145"/>
        <v>1942.97123265912</v>
      </c>
      <c r="CM166" s="829">
        <f t="shared" ca="1" si="146"/>
        <v>9008.6058720097972</v>
      </c>
      <c r="CN166" s="810">
        <f t="shared" ca="1" si="147"/>
        <v>20781.439869105783</v>
      </c>
      <c r="CO166" s="810">
        <f t="shared" ca="1" si="148"/>
        <v>20531.450266477812</v>
      </c>
      <c r="CP166" s="810">
        <f t="shared" ca="1" si="149"/>
        <v>5105.1288187123837</v>
      </c>
      <c r="CQ166" s="810">
        <f t="shared" ca="1" si="150"/>
        <v>0</v>
      </c>
      <c r="CR166" s="810">
        <f t="shared" ca="1" si="151"/>
        <v>7308.0445758875476</v>
      </c>
      <c r="CS166" s="830">
        <f t="shared" ca="1" si="152"/>
        <v>8584.2245369147004</v>
      </c>
      <c r="CT166" s="830">
        <f t="shared" ca="1" si="153"/>
        <v>11596.581101824131</v>
      </c>
      <c r="CU166" s="830">
        <f t="shared" ca="1" si="154"/>
        <v>12089.16341596985</v>
      </c>
      <c r="CV166" s="810">
        <f t="shared" ca="1" si="155"/>
        <v>8741.0995179894253</v>
      </c>
      <c r="CW166" s="810">
        <f t="shared" ca="1" si="156"/>
        <v>3729.5528492977364</v>
      </c>
      <c r="CX166" s="810">
        <f t="shared" ca="1" si="157"/>
        <v>3703.1925843212812</v>
      </c>
      <c r="CY166" s="830">
        <f t="shared" ca="1" si="158"/>
        <v>3237.999052020235</v>
      </c>
      <c r="CZ166" s="816">
        <f t="shared" ca="1" si="163"/>
        <v>215879.02602454842</v>
      </c>
      <c r="DA166" s="755">
        <f t="shared" ca="1" si="162"/>
        <v>0.57818286179992884</v>
      </c>
      <c r="DB166" s="805"/>
    </row>
    <row r="167" spans="1:106" x14ac:dyDescent="0.25">
      <c r="A167" s="764">
        <v>204</v>
      </c>
      <c r="B167" s="765" t="s">
        <v>395</v>
      </c>
      <c r="C167" s="765" t="s">
        <v>546</v>
      </c>
      <c r="D167" s="717" t="s">
        <v>552</v>
      </c>
      <c r="E167" s="785">
        <v>0.32150780972665899</v>
      </c>
      <c r="F167" s="786">
        <v>0.52385831235465097</v>
      </c>
      <c r="G167" s="787">
        <v>162.937974290586</v>
      </c>
      <c r="H167" s="786">
        <v>0.49067205467087599</v>
      </c>
      <c r="I167" s="787">
        <v>152.615905376618</v>
      </c>
      <c r="J167" s="786">
        <v>0.53050549441941597</v>
      </c>
      <c r="K167" s="788">
        <v>165.00547680955</v>
      </c>
      <c r="L167" s="789">
        <v>0.44988759017132202</v>
      </c>
      <c r="M167" s="790">
        <v>139.930532497424</v>
      </c>
      <c r="N167" s="789">
        <v>0.44952859535721601</v>
      </c>
      <c r="O167" s="791">
        <v>139.81887274819101</v>
      </c>
      <c r="P167" s="792">
        <v>0.38627495297754</v>
      </c>
      <c r="Q167" s="775">
        <v>120.144811818395</v>
      </c>
      <c r="R167" s="792">
        <v>0.36485910711496999</v>
      </c>
      <c r="S167" s="775">
        <v>113.48374629691401</v>
      </c>
      <c r="T167" s="792">
        <v>0.377790258805759</v>
      </c>
      <c r="U167" s="775">
        <v>117.505779759113</v>
      </c>
      <c r="V167" s="792">
        <v>0.39205776383112201</v>
      </c>
      <c r="W167" s="775">
        <v>121.943465125915</v>
      </c>
      <c r="X167" s="792">
        <v>0.349838152610979</v>
      </c>
      <c r="Y167" s="776">
        <v>108.811712197102</v>
      </c>
      <c r="Z167" s="793">
        <v>0.33313109173376398</v>
      </c>
      <c r="AA167" s="778">
        <v>103.615240953862</v>
      </c>
      <c r="AB167" s="793">
        <v>0.28841180249763299</v>
      </c>
      <c r="AC167" s="778">
        <v>89.7060020852484</v>
      </c>
      <c r="AD167" s="793">
        <v>0.26531269780183597</v>
      </c>
      <c r="AE167" s="778">
        <v>82.521385103335803</v>
      </c>
      <c r="AF167" s="793">
        <v>0.28625169156093899</v>
      </c>
      <c r="AG167" s="778">
        <v>89.034133200156404</v>
      </c>
      <c r="AH167" s="793">
        <v>0.27359331577299301</v>
      </c>
      <c r="AI167" s="779">
        <v>85.096942436825302</v>
      </c>
      <c r="AJ167" s="794">
        <v>0.30654801016635103</v>
      </c>
      <c r="AK167" s="781">
        <v>95.346987193553105</v>
      </c>
      <c r="AL167" s="794">
        <v>0.20916071387023599</v>
      </c>
      <c r="AM167" s="781">
        <v>65.056184497683304</v>
      </c>
      <c r="AN167" s="794">
        <v>0.20414803665665299</v>
      </c>
      <c r="AO167" s="782">
        <v>63.497069271883902</v>
      </c>
      <c r="AP167" s="793">
        <v>0.19170789831471199</v>
      </c>
      <c r="AQ167" s="778">
        <v>59.627757869302997</v>
      </c>
      <c r="AR167" s="793">
        <v>0.19740806516939899</v>
      </c>
      <c r="AS167" s="778">
        <v>61.4007060473064</v>
      </c>
      <c r="AT167" s="793">
        <v>0.21867764058546801</v>
      </c>
      <c r="AU167" s="779">
        <v>68.016276423077997</v>
      </c>
      <c r="AV167" s="794">
        <v>0.32931182384473401</v>
      </c>
      <c r="AW167" s="782">
        <v>102.427317123248</v>
      </c>
      <c r="AX167" s="49" t="str">
        <f t="shared" si="114"/>
        <v>England: Key stage 4 attainmentPupil passed science GCSE with a 9-4 pass</v>
      </c>
      <c r="AY167" s="49" t="b" cm="1">
        <f t="array" ref="AY167">NOT(OR(BX167="", NOT(ISNUMBER(MATCH(AX167, 'Overview Variables'!$C$2:$C$36 &amp; 'Overview Variables'!$D$2:$D$36, 0)))))</f>
        <v>0</v>
      </c>
      <c r="AZ167" s="753" t="str" cm="1">
        <f t="array" ref="AZ167">IF(AY167,1 + SUMPRODUCT((C:C=C167) * (BX:BX&gt;BX167) * (BX:BX&lt;&gt;"")* (AY:AY=TRUE)),"")</f>
        <v/>
      </c>
      <c r="BA167" s="717" t="str">
        <f t="shared" si="159"/>
        <v>Pupil passed science GCSE with a 9-4 pass</v>
      </c>
      <c r="BB167" s="828">
        <f t="shared" si="115"/>
        <v>0</v>
      </c>
      <c r="BC167" s="828">
        <f t="shared" si="116"/>
        <v>0</v>
      </c>
      <c r="BD167" s="828">
        <f t="shared" si="117"/>
        <v>73.209758229879398</v>
      </c>
      <c r="BE167" s="808">
        <f t="shared" si="118"/>
        <v>336.96580503832018</v>
      </c>
      <c r="BF167" s="808">
        <f t="shared" si="119"/>
        <v>0</v>
      </c>
      <c r="BG167" s="829">
        <f t="shared" si="120"/>
        <v>524.94766109647685</v>
      </c>
      <c r="BH167" s="829">
        <f t="shared" si="121"/>
        <v>266.34714819392809</v>
      </c>
      <c r="BI167" s="829">
        <f t="shared" si="122"/>
        <v>0</v>
      </c>
      <c r="BJ167" s="829">
        <f t="shared" si="123"/>
        <v>0</v>
      </c>
      <c r="BK167" s="829">
        <f t="shared" si="124"/>
        <v>15.742716867494055</v>
      </c>
      <c r="BL167" s="810">
        <f t="shared" si="125"/>
        <v>342.79189339404314</v>
      </c>
      <c r="BM167" s="810">
        <f t="shared" si="126"/>
        <v>156.31919695371707</v>
      </c>
      <c r="BN167" s="810">
        <f t="shared" si="127"/>
        <v>0</v>
      </c>
      <c r="BO167" s="810">
        <f t="shared" si="128"/>
        <v>0</v>
      </c>
      <c r="BP167" s="810">
        <f t="shared" si="129"/>
        <v>72.228635364070158</v>
      </c>
      <c r="BQ167" s="830">
        <f t="shared" si="130"/>
        <v>0</v>
      </c>
      <c r="BR167" s="830">
        <f t="shared" si="131"/>
        <v>6.6931428438475518</v>
      </c>
      <c r="BS167" s="830">
        <f t="shared" si="132"/>
        <v>33.888574085004393</v>
      </c>
      <c r="BT167" s="810">
        <f t="shared" si="133"/>
        <v>0</v>
      </c>
      <c r="BU167" s="810">
        <f t="shared" si="134"/>
        <v>10.660035519147545</v>
      </c>
      <c r="BV167" s="810">
        <f t="shared" si="135"/>
        <v>5.4669410146367001</v>
      </c>
      <c r="BW167" s="830">
        <f t="shared" si="136"/>
        <v>0</v>
      </c>
      <c r="BX167" s="816">
        <f t="shared" si="161"/>
        <v>1845.2615086005651</v>
      </c>
      <c r="BY167" s="755">
        <f t="shared" si="165"/>
        <v>0.35948987114758718</v>
      </c>
      <c r="BZ167" s="805">
        <f t="shared" ca="1" si="160"/>
        <v>110.83663576907554</v>
      </c>
      <c r="CA167" s="757" t="str" cm="1">
        <f t="array" ref="CA167">IF(AY167,INDEX(BA:BA,MATCH(1,(C:C=C167)*(AY:AY=TRUE)*(AZ:AZ=1),0)),"")</f>
        <v/>
      </c>
      <c r="CC167" s="765" t="str">
        <f>D167</f>
        <v>Pupil passed science GCSE with a 9-4 pass</v>
      </c>
      <c r="CD167" s="828">
        <f t="shared" ca="1" si="137"/>
        <v>0</v>
      </c>
      <c r="CE167" s="828">
        <f t="shared" ca="1" si="138"/>
        <v>18.645538077493288</v>
      </c>
      <c r="CF167" s="828">
        <f t="shared" ca="1" si="139"/>
        <v>6596.3053176110179</v>
      </c>
      <c r="CG167" s="808">
        <f t="shared" ca="1" si="140"/>
        <v>26682.383085470938</v>
      </c>
      <c r="CH167" s="808">
        <f t="shared" ca="1" si="141"/>
        <v>21.57737257714637</v>
      </c>
      <c r="CI167" s="829">
        <f t="shared" ca="1" si="142"/>
        <v>17412.502330321549</v>
      </c>
      <c r="CJ167" s="829">
        <f t="shared" ca="1" si="143"/>
        <v>8590.2428179148537</v>
      </c>
      <c r="CK167" s="829">
        <f t="shared" ca="1" si="144"/>
        <v>0</v>
      </c>
      <c r="CL167" s="829">
        <f t="shared" ca="1" si="145"/>
        <v>1129.1263598336313</v>
      </c>
      <c r="CM167" s="829">
        <f t="shared" ca="1" si="146"/>
        <v>5182.5023927790426</v>
      </c>
      <c r="CN167" s="810">
        <f t="shared" ca="1" si="147"/>
        <v>11780.181665889362</v>
      </c>
      <c r="CO167" s="810">
        <f t="shared" ca="1" si="148"/>
        <v>10763.240057409166</v>
      </c>
      <c r="CP167" s="810">
        <f t="shared" ca="1" si="149"/>
        <v>2783.3955126390611</v>
      </c>
      <c r="CQ167" s="810">
        <f t="shared" ca="1" si="150"/>
        <v>0</v>
      </c>
      <c r="CR167" s="810">
        <f t="shared" ca="1" si="151"/>
        <v>3894.3272567127824</v>
      </c>
      <c r="CS167" s="830">
        <f t="shared" ca="1" si="152"/>
        <v>4626.4225694305696</v>
      </c>
      <c r="CT167" s="830">
        <f t="shared" ca="1" si="153"/>
        <v>5868.2129883433408</v>
      </c>
      <c r="CU167" s="830">
        <f t="shared" ca="1" si="154"/>
        <v>6072.3833503521428</v>
      </c>
      <c r="CV167" s="810">
        <f t="shared" ca="1" si="155"/>
        <v>4064.7825679668385</v>
      </c>
      <c r="CW167" s="810">
        <f t="shared" ca="1" si="156"/>
        <v>1851.885059354132</v>
      </c>
      <c r="CX167" s="810">
        <f t="shared" ca="1" si="157"/>
        <v>1900.5273743283026</v>
      </c>
      <c r="CY167" s="830">
        <f t="shared" ca="1" si="158"/>
        <v>1862.5876756658156</v>
      </c>
      <c r="CZ167" s="816">
        <f t="shared" ca="1" si="163"/>
        <v>121101.2312926772</v>
      </c>
      <c r="DA167" s="755">
        <f t="shared" ca="1" si="162"/>
        <v>0.3243420992103842</v>
      </c>
      <c r="DB167" s="805"/>
    </row>
    <row r="168" spans="1:106" x14ac:dyDescent="0.25">
      <c r="A168" s="764">
        <v>205</v>
      </c>
      <c r="B168" s="765" t="s">
        <v>395</v>
      </c>
      <c r="C168" s="765" t="s">
        <v>546</v>
      </c>
      <c r="D168" s="717" t="s">
        <v>553</v>
      </c>
      <c r="E168" s="785">
        <v>0.406328821254414</v>
      </c>
      <c r="F168" s="786">
        <v>0.39222346939123698</v>
      </c>
      <c r="G168" s="787">
        <v>96.528586916470502</v>
      </c>
      <c r="H168" s="786">
        <v>0.43891465164767202</v>
      </c>
      <c r="I168" s="787">
        <v>108.01957151172699</v>
      </c>
      <c r="J168" s="786">
        <v>0.39802009474626698</v>
      </c>
      <c r="K168" s="788">
        <v>97.955171754123597</v>
      </c>
      <c r="L168" s="789">
        <v>0.42530304622661202</v>
      </c>
      <c r="M168" s="790">
        <v>104.669672437613</v>
      </c>
      <c r="N168" s="789">
        <v>0.443235213589173</v>
      </c>
      <c r="O168" s="791">
        <v>109.08288814483301</v>
      </c>
      <c r="P168" s="792">
        <v>0.43021915527170201</v>
      </c>
      <c r="Q168" s="775">
        <v>105.879556843527</v>
      </c>
      <c r="R168" s="792">
        <v>0.43224857561090702</v>
      </c>
      <c r="S168" s="775">
        <v>106.379009560895</v>
      </c>
      <c r="T168" s="792">
        <v>0.44126829042934201</v>
      </c>
      <c r="U168" s="775">
        <v>108.598816364309</v>
      </c>
      <c r="V168" s="792">
        <v>0.43021915527170201</v>
      </c>
      <c r="W168" s="775">
        <v>105.879556843527</v>
      </c>
      <c r="X168" s="792">
        <v>0.42321022563793997</v>
      </c>
      <c r="Y168" s="776">
        <v>104.15461653234701</v>
      </c>
      <c r="Z168" s="793">
        <v>0.40995291027383701</v>
      </c>
      <c r="AA168" s="778">
        <v>100.89191040109699</v>
      </c>
      <c r="AB168" s="793">
        <v>0.42239818170746002</v>
      </c>
      <c r="AC168" s="778">
        <v>103.954767570618</v>
      </c>
      <c r="AD168" s="793">
        <v>0.38529408260282599</v>
      </c>
      <c r="AE168" s="778">
        <v>94.823222584445304</v>
      </c>
      <c r="AF168" s="793">
        <v>0.41665391380220601</v>
      </c>
      <c r="AG168" s="778">
        <v>102.54106822054</v>
      </c>
      <c r="AH168" s="793">
        <v>0.40741172852530999</v>
      </c>
      <c r="AI168" s="779">
        <v>100.26651008106001</v>
      </c>
      <c r="AJ168" s="794">
        <v>0.42468826969310602</v>
      </c>
      <c r="AK168" s="781">
        <v>104.51837218487501</v>
      </c>
      <c r="AL168" s="794">
        <v>0.36222978621473101</v>
      </c>
      <c r="AM168" s="781">
        <v>89.146958637208897</v>
      </c>
      <c r="AN168" s="794">
        <v>0.35867239095474401</v>
      </c>
      <c r="AO168" s="782">
        <v>88.271461976892098</v>
      </c>
      <c r="AP168" s="793">
        <v>0.36723018785425898</v>
      </c>
      <c r="AQ168" s="778">
        <v>90.377587964483993</v>
      </c>
      <c r="AR168" s="793">
        <v>0.34898481406119702</v>
      </c>
      <c r="AS168" s="778">
        <v>85.887290245327705</v>
      </c>
      <c r="AT168" s="793">
        <v>0.36463665183527699</v>
      </c>
      <c r="AU168" s="779">
        <v>89.739302939322599</v>
      </c>
      <c r="AV168" s="794">
        <v>0.38784073764886101</v>
      </c>
      <c r="AW168" s="782">
        <v>95.449969916365703</v>
      </c>
      <c r="AX168" s="49" t="str">
        <f t="shared" si="114"/>
        <v>England: Key stage 4 attainmentAchieved combined science with a 9-4 pass</v>
      </c>
      <c r="AY168" s="49" t="b" cm="1">
        <f t="array" ref="AY168">NOT(OR(BX168="", NOT(ISNUMBER(MATCH(AX168, 'Overview Variables'!$C$2:$C$36 &amp; 'Overview Variables'!$D$2:$D$36, 0)))))</f>
        <v>0</v>
      </c>
      <c r="AZ168" s="753" t="str" cm="1">
        <f t="array" ref="AZ168">IF(AY168,1 + SUMPRODUCT((C:C=C168) * (BX:BX&gt;BX168) * (BX:BX&lt;&gt;"")* (AY:AY=TRUE)),"")</f>
        <v/>
      </c>
      <c r="BA168" s="717" t="str">
        <f t="shared" si="159"/>
        <v>Achieved combined science with a 9-4 pass</v>
      </c>
      <c r="BB168" s="828">
        <f t="shared" si="115"/>
        <v>0</v>
      </c>
      <c r="BC168" s="828">
        <f t="shared" si="116"/>
        <v>0</v>
      </c>
      <c r="BD168" s="828">
        <f t="shared" si="117"/>
        <v>54.926773074984844</v>
      </c>
      <c r="BE168" s="808">
        <f t="shared" si="118"/>
        <v>318.55198162373239</v>
      </c>
      <c r="BF168" s="808">
        <f t="shared" si="119"/>
        <v>0</v>
      </c>
      <c r="BG168" s="829">
        <f t="shared" si="120"/>
        <v>584.667832014243</v>
      </c>
      <c r="BH168" s="829">
        <f t="shared" si="121"/>
        <v>315.54146019596215</v>
      </c>
      <c r="BI168" s="829">
        <f t="shared" si="122"/>
        <v>0</v>
      </c>
      <c r="BJ168" s="829">
        <f t="shared" si="123"/>
        <v>0</v>
      </c>
      <c r="BK168" s="829">
        <f t="shared" si="124"/>
        <v>19.044460153707298</v>
      </c>
      <c r="BL168" s="810">
        <f t="shared" si="125"/>
        <v>421.84154467177831</v>
      </c>
      <c r="BM168" s="810">
        <f t="shared" si="126"/>
        <v>228.93981448544332</v>
      </c>
      <c r="BN168" s="810">
        <f t="shared" si="127"/>
        <v>0</v>
      </c>
      <c r="BO168" s="810">
        <f t="shared" si="128"/>
        <v>0</v>
      </c>
      <c r="BP168" s="810">
        <f t="shared" si="129"/>
        <v>107.55669633068183</v>
      </c>
      <c r="BQ168" s="830">
        <f t="shared" si="130"/>
        <v>0</v>
      </c>
      <c r="BR168" s="830">
        <f t="shared" si="131"/>
        <v>11.591353158871392</v>
      </c>
      <c r="BS168" s="830">
        <f t="shared" si="132"/>
        <v>59.539616898487509</v>
      </c>
      <c r="BT168" s="810">
        <f t="shared" si="133"/>
        <v>0</v>
      </c>
      <c r="BU168" s="810">
        <f t="shared" si="134"/>
        <v>18.845179959304641</v>
      </c>
      <c r="BV168" s="810">
        <f t="shared" si="135"/>
        <v>9.1159162958819255</v>
      </c>
      <c r="BW168" s="830">
        <f t="shared" si="136"/>
        <v>0</v>
      </c>
      <c r="BX168" s="816">
        <f t="shared" si="161"/>
        <v>2150.1626288630787</v>
      </c>
      <c r="BY168" s="755">
        <f t="shared" si="165"/>
        <v>0.41889005043114724</v>
      </c>
      <c r="BZ168" s="805">
        <f t="shared" ca="1" si="160"/>
        <v>103.54037774769284</v>
      </c>
      <c r="CA168" s="757" t="str" cm="1">
        <f t="array" ref="CA168">IF(AY168,INDEX(BA:BA,MATCH(1,(C:C=C168)*(AY:AY=TRUE)*(AZ:AZ=1),0)),"")</f>
        <v/>
      </c>
      <c r="CC168" s="765" t="str">
        <f>D168</f>
        <v>Achieved combined science with a 9-4 pass</v>
      </c>
      <c r="CD168" s="828">
        <f t="shared" ca="1" si="137"/>
        <v>0</v>
      </c>
      <c r="CE168" s="828">
        <f t="shared" ca="1" si="138"/>
        <v>16.678756762611538</v>
      </c>
      <c r="CF168" s="828">
        <f t="shared" ca="1" si="139"/>
        <v>4948.9818580750834</v>
      </c>
      <c r="CG168" s="808">
        <f t="shared" ca="1" si="140"/>
        <v>25224.298368654134</v>
      </c>
      <c r="CH168" s="808">
        <f t="shared" ca="1" si="141"/>
        <v>21.275290252280303</v>
      </c>
      <c r="CI168" s="829">
        <f t="shared" ca="1" si="142"/>
        <v>19393.419081337783</v>
      </c>
      <c r="CJ168" s="829">
        <f t="shared" ca="1" si="143"/>
        <v>10176.860464183195</v>
      </c>
      <c r="CK168" s="829">
        <f t="shared" ca="1" si="144"/>
        <v>0</v>
      </c>
      <c r="CL168" s="829">
        <f t="shared" ca="1" si="145"/>
        <v>1239.0311671825018</v>
      </c>
      <c r="CM168" s="829">
        <f t="shared" ca="1" si="146"/>
        <v>6269.4362826004426</v>
      </c>
      <c r="CN168" s="810">
        <f t="shared" ca="1" si="147"/>
        <v>14496.754813103424</v>
      </c>
      <c r="CO168" s="810">
        <f t="shared" ca="1" si="148"/>
        <v>15763.4777431407</v>
      </c>
      <c r="CP168" s="810">
        <f t="shared" ca="1" si="149"/>
        <v>4042.1202205862473</v>
      </c>
      <c r="CQ168" s="810">
        <f t="shared" ca="1" si="150"/>
        <v>0</v>
      </c>
      <c r="CR168" s="810">
        <f t="shared" ca="1" si="151"/>
        <v>5799.0985438292628</v>
      </c>
      <c r="CS168" s="830">
        <f t="shared" ca="1" si="152"/>
        <v>6409.3953662083559</v>
      </c>
      <c r="CT168" s="830">
        <f t="shared" ca="1" si="153"/>
        <v>10162.718882040494</v>
      </c>
      <c r="CU168" s="830">
        <f t="shared" ca="1" si="154"/>
        <v>10668.71026894886</v>
      </c>
      <c r="CV168" s="810">
        <f t="shared" ca="1" si="155"/>
        <v>7786.3816730738536</v>
      </c>
      <c r="CW168" s="810">
        <f t="shared" ca="1" si="156"/>
        <v>3273.8265407080894</v>
      </c>
      <c r="CX168" s="810">
        <f t="shared" ca="1" si="157"/>
        <v>3169.0571411003925</v>
      </c>
      <c r="CY168" s="830">
        <f t="shared" ca="1" si="158"/>
        <v>2193.6272121419579</v>
      </c>
      <c r="CZ168" s="816">
        <f t="shared" ca="1" si="163"/>
        <v>151055.14967392967</v>
      </c>
      <c r="DA168" s="755">
        <f t="shared" ca="1" si="162"/>
        <v>0.40456685550433125</v>
      </c>
      <c r="DB168" s="805"/>
    </row>
    <row r="169" spans="1:106" x14ac:dyDescent="0.25">
      <c r="A169" s="764">
        <v>206</v>
      </c>
      <c r="B169" s="765" t="s">
        <v>395</v>
      </c>
      <c r="C169" s="765" t="s">
        <v>546</v>
      </c>
      <c r="D169" s="717" t="s">
        <v>554</v>
      </c>
      <c r="E169" s="785">
        <v>0.26635161519346801</v>
      </c>
      <c r="F169" s="786">
        <v>0.322799916974852</v>
      </c>
      <c r="G169" s="787">
        <v>121.193151669225</v>
      </c>
      <c r="H169" s="786">
        <v>0.36657058434576301</v>
      </c>
      <c r="I169" s="787">
        <v>137.62656707731901</v>
      </c>
      <c r="J169" s="786">
        <v>0.31015622753488697</v>
      </c>
      <c r="K169" s="788">
        <v>116.446159828841</v>
      </c>
      <c r="L169" s="789">
        <v>0.301898348219517</v>
      </c>
      <c r="M169" s="790">
        <v>113.34579217784299</v>
      </c>
      <c r="N169" s="789">
        <v>0.334224668650488</v>
      </c>
      <c r="O169" s="791">
        <v>125.482501169636</v>
      </c>
      <c r="P169" s="792">
        <v>0.28807988638240101</v>
      </c>
      <c r="Q169" s="775">
        <v>108.157739600396</v>
      </c>
      <c r="R169" s="792">
        <v>0.28843318136893198</v>
      </c>
      <c r="S169" s="775">
        <v>108.2903819297</v>
      </c>
      <c r="T169" s="792">
        <v>0.31539531235426599</v>
      </c>
      <c r="U169" s="775">
        <v>118.413140511715</v>
      </c>
      <c r="V169" s="792">
        <v>0.30956610350385799</v>
      </c>
      <c r="W169" s="775">
        <v>116.224601558733</v>
      </c>
      <c r="X169" s="792">
        <v>0.270860235957324</v>
      </c>
      <c r="Y169" s="776">
        <v>101.692732653631</v>
      </c>
      <c r="Z169" s="793">
        <v>0.26038926425522801</v>
      </c>
      <c r="AA169" s="778">
        <v>97.761473706885795</v>
      </c>
      <c r="AB169" s="793">
        <v>0.26096416205458001</v>
      </c>
      <c r="AC169" s="778">
        <v>97.977315386289405</v>
      </c>
      <c r="AD169" s="793">
        <v>0.23443687909979699</v>
      </c>
      <c r="AE169" s="778">
        <v>88.017817699175794</v>
      </c>
      <c r="AF169" s="793">
        <v>0.28041210730755101</v>
      </c>
      <c r="AG169" s="778">
        <v>105.278921287513</v>
      </c>
      <c r="AH169" s="793">
        <v>0.24445396144270101</v>
      </c>
      <c r="AI169" s="779">
        <v>91.778666806708998</v>
      </c>
      <c r="AJ169" s="794">
        <v>0.28830498477239502</v>
      </c>
      <c r="AK169" s="781">
        <v>108.24225134245199</v>
      </c>
      <c r="AL169" s="794">
        <v>0.208246479376512</v>
      </c>
      <c r="AM169" s="781">
        <v>78.184800653545807</v>
      </c>
      <c r="AN169" s="794">
        <v>0.20693772992207399</v>
      </c>
      <c r="AO169" s="782">
        <v>77.693439092442603</v>
      </c>
      <c r="AP169" s="793">
        <v>0.22226301243305999</v>
      </c>
      <c r="AQ169" s="778">
        <v>83.447217795775899</v>
      </c>
      <c r="AR169" s="793">
        <v>0.20114914317066401</v>
      </c>
      <c r="AS169" s="778">
        <v>75.520151445132896</v>
      </c>
      <c r="AT169" s="793">
        <v>0.22061435522707101</v>
      </c>
      <c r="AU169" s="779">
        <v>82.828240056597707</v>
      </c>
      <c r="AV169" s="794">
        <v>0.25875137587086</v>
      </c>
      <c r="AW169" s="782">
        <v>97.146539052489999</v>
      </c>
      <c r="AX169" s="49" t="str">
        <f t="shared" si="114"/>
        <v>England: Key stage 4 attainmentAchieved combined science or Applied Science - with strong 9-5 passes</v>
      </c>
      <c r="AY169" s="49" t="b" cm="1">
        <f t="array" ref="AY169">NOT(OR(BX169="", NOT(ISNUMBER(MATCH(AX169, 'Overview Variables'!$C$2:$C$36 &amp; 'Overview Variables'!$D$2:$D$36, 0)))))</f>
        <v>0</v>
      </c>
      <c r="AZ169" s="832" t="str" cm="1">
        <f t="array" ref="AZ169">IF(AY169,1 + SUMPRODUCT((C:C=C169) * (BX:BX&gt;BX169) * (BX:BX&lt;&gt;"")* (AY:AY=TRUE)),"")</f>
        <v/>
      </c>
      <c r="BA169" s="717" t="str">
        <f t="shared" si="159"/>
        <v>Achieved combined science or Applied Science - with strong 9-5 passes</v>
      </c>
      <c r="BB169" s="828">
        <f t="shared" si="115"/>
        <v>0</v>
      </c>
      <c r="BC169" s="828">
        <f t="shared" si="116"/>
        <v>0</v>
      </c>
      <c r="BD169" s="828">
        <f t="shared" si="117"/>
        <v>42.801559399814401</v>
      </c>
      <c r="BE169" s="808">
        <f t="shared" si="118"/>
        <v>226.12186281641823</v>
      </c>
      <c r="BF169" s="808">
        <f t="shared" si="119"/>
        <v>0</v>
      </c>
      <c r="BG169" s="829">
        <f t="shared" si="120"/>
        <v>391.50056559368295</v>
      </c>
      <c r="BH169" s="829">
        <f t="shared" si="121"/>
        <v>210.55622239932035</v>
      </c>
      <c r="BI169" s="829">
        <f t="shared" si="122"/>
        <v>0</v>
      </c>
      <c r="BJ169" s="829">
        <f t="shared" si="123"/>
        <v>0</v>
      </c>
      <c r="BK169" s="829">
        <f t="shared" si="124"/>
        <v>12.188710618079581</v>
      </c>
      <c r="BL169" s="810">
        <f t="shared" si="125"/>
        <v>267.94055291862963</v>
      </c>
      <c r="BM169" s="810">
        <f t="shared" si="126"/>
        <v>141.44257583358237</v>
      </c>
      <c r="BN169" s="810">
        <f t="shared" si="127"/>
        <v>0</v>
      </c>
      <c r="BO169" s="810">
        <f t="shared" si="128"/>
        <v>0</v>
      </c>
      <c r="BP169" s="810">
        <f t="shared" si="129"/>
        <v>64.535845820873064</v>
      </c>
      <c r="BQ169" s="830">
        <f t="shared" si="130"/>
        <v>0</v>
      </c>
      <c r="BR169" s="830">
        <f t="shared" si="131"/>
        <v>6.663887340048384</v>
      </c>
      <c r="BS169" s="830">
        <f t="shared" si="132"/>
        <v>34.351663167064281</v>
      </c>
      <c r="BT169" s="810">
        <f t="shared" si="133"/>
        <v>0</v>
      </c>
      <c r="BU169" s="810">
        <f t="shared" si="134"/>
        <v>10.862053731215857</v>
      </c>
      <c r="BV169" s="810">
        <f t="shared" si="135"/>
        <v>5.515358880676775</v>
      </c>
      <c r="BW169" s="830">
        <f t="shared" si="136"/>
        <v>0</v>
      </c>
      <c r="BX169" s="816">
        <f t="shared" si="161"/>
        <v>1414.480858519406</v>
      </c>
      <c r="BY169" s="755">
        <f t="shared" si="165"/>
        <v>0.27556611309553986</v>
      </c>
      <c r="BZ169" s="805">
        <f t="shared" ca="1" si="160"/>
        <v>105.32449398995223</v>
      </c>
      <c r="CA169" s="757" t="str" cm="1">
        <f t="array" ref="CA169">IF(AY169,INDEX(BA:BA,MATCH(1,(C:C=C169)*(AY:AY=TRUE)*(AZ:AZ=1),0)),"")</f>
        <v/>
      </c>
      <c r="CC169" s="765"/>
      <c r="CD169" s="828">
        <f t="shared" ca="1" si="137"/>
        <v>0</v>
      </c>
      <c r="CE169" s="828">
        <f t="shared" ca="1" si="138"/>
        <v>13.929682205138993</v>
      </c>
      <c r="CF169" s="828">
        <f t="shared" ca="1" si="139"/>
        <v>3856.4825331687848</v>
      </c>
      <c r="CG169" s="808">
        <f t="shared" ca="1" si="140"/>
        <v>17905.289134551334</v>
      </c>
      <c r="CH169" s="808">
        <f t="shared" ca="1" si="141"/>
        <v>16.042784095223425</v>
      </c>
      <c r="CI169" s="829">
        <f t="shared" ca="1" si="142"/>
        <v>12986.065118345872</v>
      </c>
      <c r="CJ169" s="829">
        <f t="shared" ca="1" si="143"/>
        <v>6790.8708221501347</v>
      </c>
      <c r="CK169" s="829">
        <f t="shared" ca="1" si="144"/>
        <v>0</v>
      </c>
      <c r="CL169" s="829">
        <f t="shared" ca="1" si="145"/>
        <v>891.55037809111104</v>
      </c>
      <c r="CM169" s="829">
        <f t="shared" ca="1" si="146"/>
        <v>4012.5235354717979</v>
      </c>
      <c r="CN169" s="810">
        <f t="shared" ca="1" si="147"/>
        <v>9207.885162593373</v>
      </c>
      <c r="CO169" s="810">
        <f t="shared" ca="1" si="148"/>
        <v>9738.9215637148718</v>
      </c>
      <c r="CP169" s="810">
        <f t="shared" ca="1" si="149"/>
        <v>2459.4772986359703</v>
      </c>
      <c r="CQ169" s="810">
        <f t="shared" ca="1" si="150"/>
        <v>0</v>
      </c>
      <c r="CR169" s="810">
        <f t="shared" ca="1" si="151"/>
        <v>3479.557687175406</v>
      </c>
      <c r="CS169" s="830">
        <f t="shared" ca="1" si="152"/>
        <v>4351.0988301849857</v>
      </c>
      <c r="CT169" s="830">
        <f t="shared" ca="1" si="153"/>
        <v>5842.563225387421</v>
      </c>
      <c r="CU169" s="830">
        <f t="shared" ca="1" si="154"/>
        <v>6155.3627765320907</v>
      </c>
      <c r="CV169" s="810">
        <f t="shared" ca="1" si="155"/>
        <v>4712.6426526181713</v>
      </c>
      <c r="CW169" s="810">
        <f t="shared" ca="1" si="156"/>
        <v>1886.9801120839991</v>
      </c>
      <c r="CX169" s="810">
        <f t="shared" ca="1" si="157"/>
        <v>1917.3593612784741</v>
      </c>
      <c r="CY169" s="830">
        <f t="shared" ca="1" si="158"/>
        <v>1463.4977819255841</v>
      </c>
      <c r="CZ169" s="816">
        <f t="shared" ca="1" si="163"/>
        <v>97688.100440209746</v>
      </c>
      <c r="DA169" s="755">
        <f t="shared" ca="1" si="162"/>
        <v>0.26163535437618946</v>
      </c>
      <c r="DB169" s="805"/>
    </row>
    <row r="170" spans="1:106" x14ac:dyDescent="0.25">
      <c r="A170" s="764">
        <v>207</v>
      </c>
      <c r="B170" s="765" t="s">
        <v>395</v>
      </c>
      <c r="C170" s="765" t="s">
        <v>546</v>
      </c>
      <c r="D170" s="717" t="s">
        <v>386</v>
      </c>
      <c r="E170" s="785" t="s">
        <v>386</v>
      </c>
      <c r="F170" s="786" t="s">
        <v>386</v>
      </c>
      <c r="G170" s="787" t="s">
        <v>386</v>
      </c>
      <c r="H170" s="786" t="s">
        <v>386</v>
      </c>
      <c r="I170" s="787" t="s">
        <v>386</v>
      </c>
      <c r="J170" s="786" t="s">
        <v>386</v>
      </c>
      <c r="K170" s="788" t="s">
        <v>386</v>
      </c>
      <c r="L170" s="789" t="s">
        <v>386</v>
      </c>
      <c r="M170" s="790" t="s">
        <v>386</v>
      </c>
      <c r="N170" s="789" t="s">
        <v>386</v>
      </c>
      <c r="O170" s="791" t="s">
        <v>386</v>
      </c>
      <c r="P170" s="792" t="s">
        <v>386</v>
      </c>
      <c r="Q170" s="775" t="s">
        <v>386</v>
      </c>
      <c r="R170" s="792" t="s">
        <v>386</v>
      </c>
      <c r="S170" s="775" t="s">
        <v>386</v>
      </c>
      <c r="T170" s="792" t="s">
        <v>386</v>
      </c>
      <c r="U170" s="775" t="s">
        <v>386</v>
      </c>
      <c r="V170" s="792" t="s">
        <v>386</v>
      </c>
      <c r="W170" s="775" t="s">
        <v>386</v>
      </c>
      <c r="X170" s="792" t="s">
        <v>386</v>
      </c>
      <c r="Y170" s="776" t="s">
        <v>386</v>
      </c>
      <c r="Z170" s="793" t="s">
        <v>386</v>
      </c>
      <c r="AA170" s="778" t="s">
        <v>386</v>
      </c>
      <c r="AB170" s="793" t="s">
        <v>386</v>
      </c>
      <c r="AC170" s="778" t="s">
        <v>386</v>
      </c>
      <c r="AD170" s="793" t="s">
        <v>386</v>
      </c>
      <c r="AE170" s="778" t="s">
        <v>386</v>
      </c>
      <c r="AF170" s="793" t="s">
        <v>386</v>
      </c>
      <c r="AG170" s="778" t="s">
        <v>386</v>
      </c>
      <c r="AH170" s="793" t="s">
        <v>386</v>
      </c>
      <c r="AI170" s="779" t="s">
        <v>386</v>
      </c>
      <c r="AJ170" s="794" t="s">
        <v>386</v>
      </c>
      <c r="AK170" s="781" t="s">
        <v>386</v>
      </c>
      <c r="AL170" s="794" t="s">
        <v>386</v>
      </c>
      <c r="AM170" s="781" t="s">
        <v>386</v>
      </c>
      <c r="AN170" s="794" t="s">
        <v>386</v>
      </c>
      <c r="AO170" s="782" t="s">
        <v>386</v>
      </c>
      <c r="AP170" s="793" t="s">
        <v>386</v>
      </c>
      <c r="AQ170" s="778" t="s">
        <v>386</v>
      </c>
      <c r="AR170" s="793" t="s">
        <v>386</v>
      </c>
      <c r="AS170" s="778" t="s">
        <v>386</v>
      </c>
      <c r="AT170" s="793" t="s">
        <v>386</v>
      </c>
      <c r="AU170" s="779" t="s">
        <v>386</v>
      </c>
      <c r="AV170" s="794" t="s">
        <v>386</v>
      </c>
      <c r="AW170" s="782" t="s">
        <v>386</v>
      </c>
      <c r="AX170" s="49" t="str">
        <f t="shared" si="114"/>
        <v>England: Key stage 4 attainment</v>
      </c>
      <c r="AY170" s="49" t="b" cm="1">
        <f t="array" ref="AY170">NOT(OR(BX170="", NOT(ISNUMBER(MATCH(AX170, 'Overview Variables'!$C$2:$C$36 &amp; 'Overview Variables'!$D$2:$D$36, 0)))))</f>
        <v>0</v>
      </c>
      <c r="AZ170" s="753" t="str" cm="1">
        <f t="array" ref="AZ170">IF(AY170,1 + SUMPRODUCT((C:C=C170) * (BX:BX&gt;BX170) * (BX:BX&lt;&gt;"")* (AY:AY=TRUE)),"")</f>
        <v/>
      </c>
      <c r="BA170" s="717" t="str">
        <f t="shared" si="159"/>
        <v/>
      </c>
      <c r="BB170" s="828" t="str">
        <f t="shared" si="115"/>
        <v/>
      </c>
      <c r="BC170" s="828" t="str">
        <f t="shared" si="116"/>
        <v/>
      </c>
      <c r="BD170" s="828" t="str">
        <f t="shared" si="117"/>
        <v/>
      </c>
      <c r="BE170" s="808" t="str">
        <f t="shared" si="118"/>
        <v/>
      </c>
      <c r="BF170" s="808" t="str">
        <f t="shared" si="119"/>
        <v/>
      </c>
      <c r="BG170" s="829" t="str">
        <f t="shared" si="120"/>
        <v/>
      </c>
      <c r="BH170" s="829" t="str">
        <f t="shared" si="121"/>
        <v/>
      </c>
      <c r="BI170" s="829" t="str">
        <f t="shared" si="122"/>
        <v/>
      </c>
      <c r="BJ170" s="829" t="str">
        <f t="shared" si="123"/>
        <v/>
      </c>
      <c r="BK170" s="829" t="str">
        <f t="shared" si="124"/>
        <v/>
      </c>
      <c r="BL170" s="810" t="str">
        <f t="shared" si="125"/>
        <v/>
      </c>
      <c r="BM170" s="810" t="str">
        <f t="shared" si="126"/>
        <v/>
      </c>
      <c r="BN170" s="810" t="str">
        <f t="shared" si="127"/>
        <v/>
      </c>
      <c r="BO170" s="810" t="str">
        <f t="shared" si="128"/>
        <v/>
      </c>
      <c r="BP170" s="810" t="str">
        <f t="shared" si="129"/>
        <v/>
      </c>
      <c r="BQ170" s="830" t="str">
        <f t="shared" si="130"/>
        <v/>
      </c>
      <c r="BR170" s="830" t="str">
        <f t="shared" si="131"/>
        <v/>
      </c>
      <c r="BS170" s="830" t="str">
        <f t="shared" si="132"/>
        <v/>
      </c>
      <c r="BT170" s="810" t="str">
        <f t="shared" si="133"/>
        <v/>
      </c>
      <c r="BU170" s="810" t="str">
        <f t="shared" si="134"/>
        <v/>
      </c>
      <c r="BV170" s="810" t="str">
        <f t="shared" si="135"/>
        <v/>
      </c>
      <c r="BW170" s="830" t="str">
        <f t="shared" si="136"/>
        <v/>
      </c>
      <c r="BX170" s="816" t="str">
        <f t="shared" si="161"/>
        <v/>
      </c>
      <c r="BY170" s="755" t="str">
        <f t="shared" si="165"/>
        <v/>
      </c>
      <c r="BZ170" s="805" t="str">
        <f t="shared" ca="1" si="160"/>
        <v/>
      </c>
      <c r="CA170" s="757" t="str" cm="1">
        <f t="array" ref="CA170">IF(AY170,INDEX(BA:BA,MATCH(1,(C:C=C170)*(AY:AY=TRUE)*(AZ:AZ=1),0)),"")</f>
        <v/>
      </c>
      <c r="CC170" s="765" t="str">
        <f>D170</f>
        <v/>
      </c>
      <c r="CD170" s="828" t="str">
        <f t="shared" si="137"/>
        <v/>
      </c>
      <c r="CE170" s="828" t="str">
        <f t="shared" si="138"/>
        <v/>
      </c>
      <c r="CF170" s="828" t="str">
        <f t="shared" si="139"/>
        <v/>
      </c>
      <c r="CG170" s="808" t="str">
        <f t="shared" si="140"/>
        <v/>
      </c>
      <c r="CH170" s="808" t="str">
        <f t="shared" si="141"/>
        <v/>
      </c>
      <c r="CI170" s="829" t="str">
        <f t="shared" si="142"/>
        <v/>
      </c>
      <c r="CJ170" s="829" t="str">
        <f t="shared" si="143"/>
        <v/>
      </c>
      <c r="CK170" s="829" t="str">
        <f t="shared" si="144"/>
        <v/>
      </c>
      <c r="CL170" s="829" t="str">
        <f t="shared" si="145"/>
        <v/>
      </c>
      <c r="CM170" s="829" t="str">
        <f t="shared" si="146"/>
        <v/>
      </c>
      <c r="CN170" s="810" t="str">
        <f t="shared" si="147"/>
        <v/>
      </c>
      <c r="CO170" s="810" t="str">
        <f t="shared" si="148"/>
        <v/>
      </c>
      <c r="CP170" s="810" t="str">
        <f t="shared" si="149"/>
        <v/>
      </c>
      <c r="CQ170" s="810" t="str">
        <f t="shared" si="150"/>
        <v/>
      </c>
      <c r="CR170" s="810" t="str">
        <f t="shared" si="151"/>
        <v/>
      </c>
      <c r="CS170" s="830" t="str">
        <f t="shared" si="152"/>
        <v/>
      </c>
      <c r="CT170" s="830" t="str">
        <f t="shared" si="153"/>
        <v/>
      </c>
      <c r="CU170" s="830" t="str">
        <f t="shared" si="154"/>
        <v/>
      </c>
      <c r="CV170" s="810" t="str">
        <f t="shared" si="155"/>
        <v/>
      </c>
      <c r="CW170" s="810" t="str">
        <f t="shared" si="156"/>
        <v/>
      </c>
      <c r="CX170" s="810" t="str">
        <f t="shared" si="157"/>
        <v/>
      </c>
      <c r="CY170" s="830" t="str">
        <f t="shared" si="158"/>
        <v/>
      </c>
      <c r="CZ170" s="816" t="str">
        <f t="shared" si="163"/>
        <v/>
      </c>
      <c r="DA170" s="755" t="str">
        <f t="shared" ca="1" si="162"/>
        <v/>
      </c>
      <c r="DB170" s="805"/>
    </row>
    <row r="171" spans="1:106" x14ac:dyDescent="0.25">
      <c r="A171" s="764">
        <v>208</v>
      </c>
      <c r="B171" s="765" t="s">
        <v>397</v>
      </c>
      <c r="C171" s="765" t="s">
        <v>555</v>
      </c>
      <c r="D171" s="717" t="s">
        <v>386</v>
      </c>
      <c r="E171" s="785" t="s">
        <v>386</v>
      </c>
      <c r="F171" s="786" t="s">
        <v>386</v>
      </c>
      <c r="G171" s="787" t="s">
        <v>386</v>
      </c>
      <c r="H171" s="786" t="s">
        <v>386</v>
      </c>
      <c r="I171" s="787" t="s">
        <v>386</v>
      </c>
      <c r="J171" s="786" t="s">
        <v>386</v>
      </c>
      <c r="K171" s="788" t="s">
        <v>386</v>
      </c>
      <c r="L171" s="789" t="s">
        <v>386</v>
      </c>
      <c r="M171" s="790" t="s">
        <v>386</v>
      </c>
      <c r="N171" s="789" t="s">
        <v>386</v>
      </c>
      <c r="O171" s="791" t="s">
        <v>386</v>
      </c>
      <c r="P171" s="792" t="s">
        <v>386</v>
      </c>
      <c r="Q171" s="775" t="s">
        <v>386</v>
      </c>
      <c r="R171" s="792" t="s">
        <v>386</v>
      </c>
      <c r="S171" s="775" t="s">
        <v>386</v>
      </c>
      <c r="T171" s="792" t="s">
        <v>386</v>
      </c>
      <c r="U171" s="775" t="s">
        <v>386</v>
      </c>
      <c r="V171" s="792" t="s">
        <v>386</v>
      </c>
      <c r="W171" s="775" t="s">
        <v>386</v>
      </c>
      <c r="X171" s="792" t="s">
        <v>386</v>
      </c>
      <c r="Y171" s="776" t="s">
        <v>386</v>
      </c>
      <c r="Z171" s="793" t="s">
        <v>386</v>
      </c>
      <c r="AA171" s="778" t="s">
        <v>386</v>
      </c>
      <c r="AB171" s="793" t="s">
        <v>386</v>
      </c>
      <c r="AC171" s="778" t="s">
        <v>386</v>
      </c>
      <c r="AD171" s="793" t="s">
        <v>386</v>
      </c>
      <c r="AE171" s="778" t="s">
        <v>386</v>
      </c>
      <c r="AF171" s="793" t="s">
        <v>386</v>
      </c>
      <c r="AG171" s="778" t="s">
        <v>386</v>
      </c>
      <c r="AH171" s="793" t="s">
        <v>386</v>
      </c>
      <c r="AI171" s="779" t="s">
        <v>386</v>
      </c>
      <c r="AJ171" s="794" t="s">
        <v>386</v>
      </c>
      <c r="AK171" s="781" t="s">
        <v>386</v>
      </c>
      <c r="AL171" s="794" t="s">
        <v>386</v>
      </c>
      <c r="AM171" s="781" t="s">
        <v>386</v>
      </c>
      <c r="AN171" s="794" t="s">
        <v>386</v>
      </c>
      <c r="AO171" s="782" t="s">
        <v>386</v>
      </c>
      <c r="AP171" s="793" t="s">
        <v>386</v>
      </c>
      <c r="AQ171" s="778" t="s">
        <v>386</v>
      </c>
      <c r="AR171" s="793" t="s">
        <v>386</v>
      </c>
      <c r="AS171" s="778" t="s">
        <v>386</v>
      </c>
      <c r="AT171" s="793" t="s">
        <v>386</v>
      </c>
      <c r="AU171" s="779" t="s">
        <v>386</v>
      </c>
      <c r="AV171" s="794" t="s">
        <v>386</v>
      </c>
      <c r="AW171" s="782" t="s">
        <v>386</v>
      </c>
      <c r="AX171" s="49" t="str">
        <f t="shared" si="114"/>
        <v>Travel To Work (% of Workers)</v>
      </c>
      <c r="AY171" s="49" t="b" cm="1">
        <f t="array" ref="AY171">NOT(OR(BX171="", NOT(ISNUMBER(MATCH(AX171, 'Overview Variables'!$C$2:$C$36 &amp; 'Overview Variables'!$D$2:$D$36, 0)))))</f>
        <v>0</v>
      </c>
      <c r="AZ171" s="753" t="str" cm="1">
        <f t="array" ref="AZ171">IF(AY171,1 + SUMPRODUCT((C:C=C171) * (BX:BX&gt;BX171) * (BX:BX&lt;&gt;"")* (AY:AY=TRUE)),"")</f>
        <v/>
      </c>
      <c r="BA171" s="717" t="str">
        <f t="shared" si="159"/>
        <v/>
      </c>
      <c r="BB171" s="828" t="str">
        <f t="shared" si="115"/>
        <v/>
      </c>
      <c r="BC171" s="828" t="str">
        <f t="shared" si="116"/>
        <v/>
      </c>
      <c r="BD171" s="828" t="str">
        <f t="shared" si="117"/>
        <v/>
      </c>
      <c r="BE171" s="808" t="str">
        <f t="shared" si="118"/>
        <v/>
      </c>
      <c r="BF171" s="808" t="str">
        <f t="shared" si="119"/>
        <v/>
      </c>
      <c r="BG171" s="829" t="str">
        <f t="shared" si="120"/>
        <v/>
      </c>
      <c r="BH171" s="829" t="str">
        <f t="shared" si="121"/>
        <v/>
      </c>
      <c r="BI171" s="829" t="str">
        <f t="shared" si="122"/>
        <v/>
      </c>
      <c r="BJ171" s="829" t="str">
        <f t="shared" si="123"/>
        <v/>
      </c>
      <c r="BK171" s="829" t="str">
        <f t="shared" si="124"/>
        <v/>
      </c>
      <c r="BL171" s="810" t="str">
        <f t="shared" si="125"/>
        <v/>
      </c>
      <c r="BM171" s="810" t="str">
        <f t="shared" si="126"/>
        <v/>
      </c>
      <c r="BN171" s="810" t="str">
        <f t="shared" si="127"/>
        <v/>
      </c>
      <c r="BO171" s="810" t="str">
        <f t="shared" si="128"/>
        <v/>
      </c>
      <c r="BP171" s="810" t="str">
        <f t="shared" si="129"/>
        <v/>
      </c>
      <c r="BQ171" s="830" t="str">
        <f t="shared" si="130"/>
        <v/>
      </c>
      <c r="BR171" s="830" t="str">
        <f t="shared" si="131"/>
        <v/>
      </c>
      <c r="BS171" s="830" t="str">
        <f t="shared" si="132"/>
        <v/>
      </c>
      <c r="BT171" s="810" t="str">
        <f t="shared" si="133"/>
        <v/>
      </c>
      <c r="BU171" s="810" t="str">
        <f t="shared" si="134"/>
        <v/>
      </c>
      <c r="BV171" s="810" t="str">
        <f t="shared" si="135"/>
        <v/>
      </c>
      <c r="BW171" s="830" t="str">
        <f t="shared" si="136"/>
        <v/>
      </c>
      <c r="BX171" s="816" t="str">
        <f t="shared" si="161"/>
        <v/>
      </c>
      <c r="BY171" s="755" t="str">
        <f t="shared" si="165"/>
        <v/>
      </c>
      <c r="BZ171" s="805" t="str">
        <f t="shared" ca="1" si="160"/>
        <v/>
      </c>
      <c r="CA171" s="757" t="str" cm="1">
        <f t="array" ref="CA171">IF(AY171,INDEX(BA:BA,MATCH(1,(C:C=C171)*(AY:AY=TRUE)*(AZ:AZ=1),0)),"")</f>
        <v/>
      </c>
      <c r="CC171" s="765" t="str">
        <f>D171</f>
        <v/>
      </c>
      <c r="CD171" s="828" t="str">
        <f t="shared" si="137"/>
        <v/>
      </c>
      <c r="CE171" s="828" t="str">
        <f t="shared" si="138"/>
        <v/>
      </c>
      <c r="CF171" s="828" t="str">
        <f t="shared" si="139"/>
        <v/>
      </c>
      <c r="CG171" s="808" t="str">
        <f t="shared" si="140"/>
        <v/>
      </c>
      <c r="CH171" s="808" t="str">
        <f t="shared" si="141"/>
        <v/>
      </c>
      <c r="CI171" s="829" t="str">
        <f t="shared" si="142"/>
        <v/>
      </c>
      <c r="CJ171" s="829" t="str">
        <f t="shared" si="143"/>
        <v/>
      </c>
      <c r="CK171" s="829" t="str">
        <f t="shared" si="144"/>
        <v/>
      </c>
      <c r="CL171" s="829" t="str">
        <f t="shared" si="145"/>
        <v/>
      </c>
      <c r="CM171" s="829" t="str">
        <f t="shared" si="146"/>
        <v/>
      </c>
      <c r="CN171" s="810" t="str">
        <f t="shared" si="147"/>
        <v/>
      </c>
      <c r="CO171" s="810" t="str">
        <f t="shared" si="148"/>
        <v/>
      </c>
      <c r="CP171" s="810" t="str">
        <f t="shared" si="149"/>
        <v/>
      </c>
      <c r="CQ171" s="810" t="str">
        <f t="shared" si="150"/>
        <v/>
      </c>
      <c r="CR171" s="810" t="str">
        <f t="shared" si="151"/>
        <v/>
      </c>
      <c r="CS171" s="830" t="str">
        <f t="shared" si="152"/>
        <v/>
      </c>
      <c r="CT171" s="830" t="str">
        <f t="shared" si="153"/>
        <v/>
      </c>
      <c r="CU171" s="830" t="str">
        <f t="shared" si="154"/>
        <v/>
      </c>
      <c r="CV171" s="810" t="str">
        <f t="shared" si="155"/>
        <v/>
      </c>
      <c r="CW171" s="810" t="str">
        <f t="shared" si="156"/>
        <v/>
      </c>
      <c r="CX171" s="810" t="str">
        <f t="shared" si="157"/>
        <v/>
      </c>
      <c r="CY171" s="830" t="str">
        <f t="shared" si="158"/>
        <v/>
      </c>
      <c r="CZ171" s="816" t="str">
        <f t="shared" si="163"/>
        <v/>
      </c>
      <c r="DA171" s="755" t="str">
        <f t="shared" ca="1" si="162"/>
        <v/>
      </c>
      <c r="DB171" s="805"/>
    </row>
    <row r="172" spans="1:106" x14ac:dyDescent="0.25">
      <c r="A172" s="764">
        <v>209</v>
      </c>
      <c r="B172" s="765" t="s">
        <v>397</v>
      </c>
      <c r="C172" s="765" t="s">
        <v>555</v>
      </c>
      <c r="D172" s="717" t="s">
        <v>556</v>
      </c>
      <c r="E172" s="785">
        <v>9.1439306900791203E-2</v>
      </c>
      <c r="F172" s="786">
        <v>0.45822351654125798</v>
      </c>
      <c r="G172" s="787">
        <v>501.12312972627501</v>
      </c>
      <c r="H172" s="786">
        <v>0.31315734306382897</v>
      </c>
      <c r="I172" s="787">
        <v>342.47563075209501</v>
      </c>
      <c r="J172" s="786">
        <v>0.182748094702925</v>
      </c>
      <c r="K172" s="788">
        <v>199.857261496089</v>
      </c>
      <c r="L172" s="789">
        <v>7.9733297788374694E-2</v>
      </c>
      <c r="M172" s="790">
        <v>87.198055727700194</v>
      </c>
      <c r="N172" s="789">
        <v>0.3003167206115</v>
      </c>
      <c r="O172" s="791">
        <v>328.43284883746401</v>
      </c>
      <c r="P172" s="792">
        <v>3.4635339921553099E-2</v>
      </c>
      <c r="Q172" s="775">
        <v>37.877955438935402</v>
      </c>
      <c r="R172" s="792">
        <v>6.3649028359712201E-2</v>
      </c>
      <c r="S172" s="775">
        <v>69.607951456554005</v>
      </c>
      <c r="T172" s="792">
        <v>0.28853182004189198</v>
      </c>
      <c r="U172" s="775">
        <v>315.544627164487</v>
      </c>
      <c r="V172" s="792">
        <v>0.25400623172709202</v>
      </c>
      <c r="W172" s="775">
        <v>277.78669845199198</v>
      </c>
      <c r="X172" s="792">
        <v>8.1770670246222296E-2</v>
      </c>
      <c r="Y172" s="776">
        <v>89.426170229987605</v>
      </c>
      <c r="Z172" s="793">
        <v>5.5511507539674897E-2</v>
      </c>
      <c r="AA172" s="778">
        <v>60.708583016604898</v>
      </c>
      <c r="AB172" s="793">
        <v>4.8891043609599803E-2</v>
      </c>
      <c r="AC172" s="778">
        <v>53.468300741436202</v>
      </c>
      <c r="AD172" s="793">
        <v>9.7590954188575996E-2</v>
      </c>
      <c r="AE172" s="778">
        <v>106.727574274441</v>
      </c>
      <c r="AF172" s="793">
        <v>0.198721122410491</v>
      </c>
      <c r="AG172" s="778">
        <v>217.325709419579</v>
      </c>
      <c r="AH172" s="793">
        <v>3.1294071967556097E-2</v>
      </c>
      <c r="AI172" s="779">
        <v>34.223872673826399</v>
      </c>
      <c r="AJ172" s="794">
        <v>0.169835211647969</v>
      </c>
      <c r="AK172" s="781">
        <v>185.735453826477</v>
      </c>
      <c r="AL172" s="794">
        <v>3.0984882575014999E-2</v>
      </c>
      <c r="AM172" s="781">
        <v>33.885736479425198</v>
      </c>
      <c r="AN172" s="794">
        <v>5.7496528060799502E-2</v>
      </c>
      <c r="AO172" s="782">
        <v>62.8794443107289</v>
      </c>
      <c r="AP172" s="793">
        <v>7.3438379303363305E-2</v>
      </c>
      <c r="AQ172" s="778">
        <v>80.313796979062502</v>
      </c>
      <c r="AR172" s="793">
        <v>3.9452265056465902E-2</v>
      </c>
      <c r="AS172" s="778">
        <v>43.145848753283197</v>
      </c>
      <c r="AT172" s="793">
        <v>7.10749428936049E-2</v>
      </c>
      <c r="AU172" s="779">
        <v>77.729091899962697</v>
      </c>
      <c r="AV172" s="794">
        <v>0.14465261390780801</v>
      </c>
      <c r="AW172" s="782">
        <v>158.195221301001</v>
      </c>
      <c r="AX172" s="49" t="str">
        <f t="shared" si="114"/>
        <v>Travel To Work (% of Workers)Train / tube / tram</v>
      </c>
      <c r="AY172" s="49" t="b" cm="1">
        <f t="array" ref="AY172">NOT(OR(BX172="", NOT(ISNUMBER(MATCH(AX172, 'Overview Variables'!$C$2:$C$36 &amp; 'Overview Variables'!$D$2:$D$36, 0)))))</f>
        <v>0</v>
      </c>
      <c r="AZ172" s="753" t="str" cm="1">
        <f t="array" ref="AZ172">IF(AY172,1 + SUMPRODUCT((C:C=C172) * (BX:BX&gt;BX172) * (BX:BX&lt;&gt;"")* (AY:AY=TRUE)),"")</f>
        <v/>
      </c>
      <c r="BA172" s="717" t="str">
        <f t="shared" si="159"/>
        <v>Train / tube / tram</v>
      </c>
      <c r="BB172" s="828">
        <f t="shared" si="115"/>
        <v>0</v>
      </c>
      <c r="BC172" s="828">
        <f t="shared" si="116"/>
        <v>0</v>
      </c>
      <c r="BD172" s="828">
        <f t="shared" si="117"/>
        <v>25.21923706900365</v>
      </c>
      <c r="BE172" s="808">
        <f t="shared" si="118"/>
        <v>59.720240043492645</v>
      </c>
      <c r="BF172" s="808">
        <f t="shared" si="119"/>
        <v>0</v>
      </c>
      <c r="BG172" s="829">
        <f t="shared" si="120"/>
        <v>47.069426953390661</v>
      </c>
      <c r="BH172" s="829">
        <f t="shared" si="121"/>
        <v>46.463790702589904</v>
      </c>
      <c r="BI172" s="829">
        <f t="shared" si="122"/>
        <v>0</v>
      </c>
      <c r="BJ172" s="829">
        <f t="shared" si="123"/>
        <v>0</v>
      </c>
      <c r="BK172" s="829">
        <f t="shared" si="124"/>
        <v>3.6796801610800034</v>
      </c>
      <c r="BL172" s="810">
        <f t="shared" si="125"/>
        <v>57.121341258325465</v>
      </c>
      <c r="BM172" s="810">
        <f t="shared" si="126"/>
        <v>26.498945636403093</v>
      </c>
      <c r="BN172" s="810">
        <f t="shared" si="127"/>
        <v>0</v>
      </c>
      <c r="BO172" s="810">
        <f t="shared" si="128"/>
        <v>0</v>
      </c>
      <c r="BP172" s="810">
        <f t="shared" si="129"/>
        <v>8.2616349994348095</v>
      </c>
      <c r="BQ172" s="830">
        <f t="shared" si="130"/>
        <v>0</v>
      </c>
      <c r="BR172" s="830">
        <f t="shared" si="131"/>
        <v>0.99151624240047997</v>
      </c>
      <c r="BS172" s="830">
        <f t="shared" si="132"/>
        <v>9.5444236580927182</v>
      </c>
      <c r="BT172" s="810">
        <f t="shared" si="133"/>
        <v>0</v>
      </c>
      <c r="BU172" s="810">
        <f t="shared" si="134"/>
        <v>2.1304223130491589</v>
      </c>
      <c r="BV172" s="810">
        <f t="shared" si="135"/>
        <v>1.7768735723401226</v>
      </c>
      <c r="BW172" s="830">
        <f t="shared" si="136"/>
        <v>0</v>
      </c>
      <c r="BX172" s="816">
        <f t="shared" si="161"/>
        <v>288.4775326096028</v>
      </c>
      <c r="BY172" s="755">
        <f t="shared" si="165"/>
        <v>5.6200571324683965E-2</v>
      </c>
      <c r="BZ172" s="805">
        <f t="shared" ca="1" si="160"/>
        <v>81.355440442817923</v>
      </c>
      <c r="CA172" s="757" t="str" cm="1">
        <f t="array" ref="CA172">IF(AY172,INDEX(BA:BA,MATCH(1,(C:C=C172)*(AY:AY=TRUE)*(AZ:AZ=1),0)),"")</f>
        <v/>
      </c>
      <c r="CC172" s="765" t="str">
        <f>D172</f>
        <v>Train / tube / tram</v>
      </c>
      <c r="CD172" s="828">
        <f t="shared" ca="1" si="137"/>
        <v>0</v>
      </c>
      <c r="CE172" s="828">
        <f t="shared" ca="1" si="138"/>
        <v>11.899979036425501</v>
      </c>
      <c r="CF172" s="828">
        <f t="shared" ca="1" si="139"/>
        <v>2272.2898095361693</v>
      </c>
      <c r="CG172" s="808">
        <f t="shared" ca="1" si="140"/>
        <v>4728.9021585307146</v>
      </c>
      <c r="CH172" s="808">
        <f t="shared" ca="1" si="141"/>
        <v>14.415202589351999</v>
      </c>
      <c r="CI172" s="829">
        <f t="shared" ca="1" si="142"/>
        <v>1561.2918529837707</v>
      </c>
      <c r="CJ172" s="829">
        <f t="shared" ca="1" si="143"/>
        <v>1498.552723701064</v>
      </c>
      <c r="CK172" s="829">
        <f t="shared" ca="1" si="144"/>
        <v>0</v>
      </c>
      <c r="CL172" s="829">
        <f t="shared" ca="1" si="145"/>
        <v>731.53794737402507</v>
      </c>
      <c r="CM172" s="829">
        <f t="shared" ca="1" si="146"/>
        <v>1211.3507090275371</v>
      </c>
      <c r="CN172" s="810">
        <f t="shared" ca="1" si="147"/>
        <v>1962.9979296179838</v>
      </c>
      <c r="CO172" s="810">
        <f t="shared" ca="1" si="148"/>
        <v>1824.5648564666551</v>
      </c>
      <c r="CP172" s="810">
        <f t="shared" ca="1" si="149"/>
        <v>1023.8267003923507</v>
      </c>
      <c r="CQ172" s="810">
        <f t="shared" ca="1" si="150"/>
        <v>0</v>
      </c>
      <c r="CR172" s="810">
        <f t="shared" ca="1" si="151"/>
        <v>445.4398203861935</v>
      </c>
      <c r="CS172" s="830">
        <f t="shared" ca="1" si="152"/>
        <v>2563.153014191148</v>
      </c>
      <c r="CT172" s="830">
        <f t="shared" ca="1" si="153"/>
        <v>869.31186552462077</v>
      </c>
      <c r="CU172" s="830">
        <f t="shared" ca="1" si="154"/>
        <v>1710.2342271684813</v>
      </c>
      <c r="CV172" s="810">
        <f t="shared" ca="1" si="155"/>
        <v>1557.1139563692122</v>
      </c>
      <c r="CW172" s="810">
        <f t="shared" ca="1" si="156"/>
        <v>370.10169849470662</v>
      </c>
      <c r="CX172" s="810">
        <f t="shared" ca="1" si="157"/>
        <v>617.71232868832021</v>
      </c>
      <c r="CY172" s="830">
        <f t="shared" ca="1" si="158"/>
        <v>818.1551842625621</v>
      </c>
      <c r="CZ172" s="816">
        <f t="shared" ca="1" si="163"/>
        <v>25792.851964341295</v>
      </c>
      <c r="DA172" s="755">
        <f t="shared" ca="1" si="162"/>
        <v>6.9080286479655292E-2</v>
      </c>
      <c r="DB172" s="805"/>
    </row>
    <row r="173" spans="1:106" x14ac:dyDescent="0.25">
      <c r="A173" s="764">
        <v>210</v>
      </c>
      <c r="B173" s="765" t="s">
        <v>397</v>
      </c>
      <c r="C173" s="765" t="s">
        <v>555</v>
      </c>
      <c r="D173" s="717" t="s">
        <v>557</v>
      </c>
      <c r="E173" s="785">
        <v>0.64541924332460598</v>
      </c>
      <c r="F173" s="786">
        <v>0.215207996865835</v>
      </c>
      <c r="G173" s="787">
        <v>33.343907714508397</v>
      </c>
      <c r="H173" s="786">
        <v>0.32467381730609202</v>
      </c>
      <c r="I173" s="787">
        <v>50.3043286459312</v>
      </c>
      <c r="J173" s="786">
        <v>0.56523278591487502</v>
      </c>
      <c r="K173" s="788">
        <v>87.576066527442805</v>
      </c>
      <c r="L173" s="789">
        <v>0.71442327588131704</v>
      </c>
      <c r="M173" s="790">
        <v>110.69135035411399</v>
      </c>
      <c r="N173" s="789">
        <v>0.398190221568337</v>
      </c>
      <c r="O173" s="791">
        <v>61.694817080015703</v>
      </c>
      <c r="P173" s="792">
        <v>0.79369758546223101</v>
      </c>
      <c r="Q173" s="775">
        <v>122.97395741934</v>
      </c>
      <c r="R173" s="792">
        <v>0.72773644518088898</v>
      </c>
      <c r="S173" s="775">
        <v>112.75406686547799</v>
      </c>
      <c r="T173" s="792">
        <v>0.39445161416056101</v>
      </c>
      <c r="U173" s="775">
        <v>61.115564532707403</v>
      </c>
      <c r="V173" s="792">
        <v>0.29239125551232398</v>
      </c>
      <c r="W173" s="775">
        <v>45.302531422241699</v>
      </c>
      <c r="X173" s="792">
        <v>0.69990989053553598</v>
      </c>
      <c r="Y173" s="776">
        <v>108.44267470710101</v>
      </c>
      <c r="Z173" s="793">
        <v>0.76376844230573904</v>
      </c>
      <c r="AA173" s="778">
        <v>118.336794293815</v>
      </c>
      <c r="AB173" s="793">
        <v>0.74248794619545599</v>
      </c>
      <c r="AC173" s="778">
        <v>115.039635690259</v>
      </c>
      <c r="AD173" s="793">
        <v>0.62267923089754296</v>
      </c>
      <c r="AE173" s="778">
        <v>96.476706782102198</v>
      </c>
      <c r="AF173" s="793">
        <v>0.47495576574185799</v>
      </c>
      <c r="AG173" s="778">
        <v>73.588720921198899</v>
      </c>
      <c r="AH173" s="793">
        <v>0.74420944554632296</v>
      </c>
      <c r="AI173" s="779">
        <v>115.306361445444</v>
      </c>
      <c r="AJ173" s="794">
        <v>0.414460356983398</v>
      </c>
      <c r="AK173" s="781">
        <v>64.215680159841497</v>
      </c>
      <c r="AL173" s="794">
        <v>0.68917568917540895</v>
      </c>
      <c r="AM173" s="781">
        <v>106.779538463311</v>
      </c>
      <c r="AN173" s="794">
        <v>0.63373858820924001</v>
      </c>
      <c r="AO173" s="782">
        <v>98.190222055481598</v>
      </c>
      <c r="AP173" s="793">
        <v>0.530744758322092</v>
      </c>
      <c r="AQ173" s="778">
        <v>82.232558730071801</v>
      </c>
      <c r="AR173" s="793">
        <v>0.63984268612952999</v>
      </c>
      <c r="AS173" s="778">
        <v>99.135979093782396</v>
      </c>
      <c r="AT173" s="793">
        <v>0.52142309918494101</v>
      </c>
      <c r="AU173" s="779">
        <v>80.788279026055804</v>
      </c>
      <c r="AV173" s="794">
        <v>0.54124247371314904</v>
      </c>
      <c r="AW173" s="782">
        <v>83.859054298592994</v>
      </c>
      <c r="AX173" s="49" t="str">
        <f t="shared" si="114"/>
        <v>Travel To Work (% of Workers)Car / van / motorbike (driver or passenger)</v>
      </c>
      <c r="AY173" s="49" t="b" cm="1">
        <f t="array" ref="AY173">NOT(OR(BX173="", NOT(ISNUMBER(MATCH(AX173, 'Overview Variables'!$C$2:$C$36 &amp; 'Overview Variables'!$D$2:$D$36, 0)))))</f>
        <v>0</v>
      </c>
      <c r="AZ173" s="753" t="str" cm="1">
        <f t="array" ref="AZ173">IF(AY173,1 + SUMPRODUCT((C:C=C173) * (BX:BX&gt;BX173) * (BX:BX&lt;&gt;"")* (AY:AY=TRUE)),"")</f>
        <v/>
      </c>
      <c r="BA173" s="717" t="str">
        <f t="shared" si="159"/>
        <v>Car / van / motorbike (driver or passenger)</v>
      </c>
      <c r="BB173" s="828">
        <f t="shared" si="115"/>
        <v>0</v>
      </c>
      <c r="BC173" s="828">
        <f t="shared" si="116"/>
        <v>0</v>
      </c>
      <c r="BD173" s="828">
        <f t="shared" si="117"/>
        <v>78.002124456252758</v>
      </c>
      <c r="BE173" s="808">
        <f t="shared" si="118"/>
        <v>535.1030336351065</v>
      </c>
      <c r="BF173" s="808">
        <f t="shared" si="119"/>
        <v>0</v>
      </c>
      <c r="BG173" s="829">
        <f t="shared" si="120"/>
        <v>1078.6350186431719</v>
      </c>
      <c r="BH173" s="829">
        <f t="shared" si="121"/>
        <v>531.24760498204898</v>
      </c>
      <c r="BI173" s="829">
        <f t="shared" si="122"/>
        <v>0</v>
      </c>
      <c r="BJ173" s="829">
        <f t="shared" si="123"/>
        <v>0</v>
      </c>
      <c r="BK173" s="829">
        <f t="shared" si="124"/>
        <v>31.495945074099119</v>
      </c>
      <c r="BL173" s="810">
        <f t="shared" si="125"/>
        <v>785.91772713260548</v>
      </c>
      <c r="BM173" s="810">
        <f t="shared" si="126"/>
        <v>402.42846683793715</v>
      </c>
      <c r="BN173" s="810">
        <f t="shared" si="127"/>
        <v>0</v>
      </c>
      <c r="BO173" s="810">
        <f t="shared" si="128"/>
        <v>0</v>
      </c>
      <c r="BP173" s="810">
        <f t="shared" si="129"/>
        <v>196.47129362422925</v>
      </c>
      <c r="BQ173" s="830">
        <f t="shared" si="130"/>
        <v>0</v>
      </c>
      <c r="BR173" s="830">
        <f t="shared" si="131"/>
        <v>22.053622053613086</v>
      </c>
      <c r="BS173" s="830">
        <f t="shared" si="132"/>
        <v>105.20060564273385</v>
      </c>
      <c r="BT173" s="810">
        <f t="shared" si="133"/>
        <v>0</v>
      </c>
      <c r="BU173" s="810">
        <f t="shared" si="134"/>
        <v>34.551505050994621</v>
      </c>
      <c r="BV173" s="810">
        <f t="shared" si="135"/>
        <v>13.035577479623525</v>
      </c>
      <c r="BW173" s="830">
        <f t="shared" si="136"/>
        <v>0</v>
      </c>
      <c r="BX173" s="816">
        <f t="shared" si="161"/>
        <v>3814.1425246124168</v>
      </c>
      <c r="BY173" s="755">
        <f t="shared" si="165"/>
        <v>0.74306302836789728</v>
      </c>
      <c r="BZ173" s="805">
        <f t="shared" ca="1" si="160"/>
        <v>108.93431085239556</v>
      </c>
      <c r="CA173" s="757" t="str" cm="1">
        <f t="array" ref="CA173">IF(AY173,INDEX(BA:BA,MATCH(1,(C:C=C173)*(AY:AY=TRUE)*(AZ:AZ=1),0)),"")</f>
        <v/>
      </c>
      <c r="CC173" s="765" t="str">
        <f>D173</f>
        <v>Car / van / motorbike (driver or passenger)</v>
      </c>
      <c r="CD173" s="828">
        <f t="shared" ca="1" si="137"/>
        <v>0</v>
      </c>
      <c r="CE173" s="828">
        <f t="shared" ca="1" si="138"/>
        <v>12.337605057631496</v>
      </c>
      <c r="CF173" s="828">
        <f t="shared" ca="1" si="139"/>
        <v>7028.1044600655559</v>
      </c>
      <c r="CG173" s="808">
        <f t="shared" ca="1" si="140"/>
        <v>42371.73006924503</v>
      </c>
      <c r="CH173" s="808">
        <f t="shared" ca="1" si="141"/>
        <v>19.113130635280175</v>
      </c>
      <c r="CI173" s="829">
        <f t="shared" ca="1" si="142"/>
        <v>35778.299757466448</v>
      </c>
      <c r="CJ173" s="829">
        <f t="shared" ca="1" si="143"/>
        <v>17133.826865338851</v>
      </c>
      <c r="CK173" s="829">
        <f t="shared" ca="1" si="144"/>
        <v>0</v>
      </c>
      <c r="CL173" s="829">
        <f t="shared" ca="1" si="145"/>
        <v>842.08681587549302</v>
      </c>
      <c r="CM173" s="829">
        <f t="shared" ca="1" si="146"/>
        <v>10368.465118393429</v>
      </c>
      <c r="CN173" s="810">
        <f t="shared" ca="1" si="147"/>
        <v>27008.379656815545</v>
      </c>
      <c r="CO173" s="810">
        <f t="shared" ca="1" si="148"/>
        <v>27708.907664068221</v>
      </c>
      <c r="CP173" s="810">
        <f t="shared" ca="1" si="149"/>
        <v>6532.5278113461236</v>
      </c>
      <c r="CQ173" s="810">
        <f t="shared" ca="1" si="150"/>
        <v>0</v>
      </c>
      <c r="CR173" s="810">
        <f t="shared" ca="1" si="151"/>
        <v>10593.077247906362</v>
      </c>
      <c r="CS173" s="830">
        <f t="shared" ca="1" si="152"/>
        <v>6255.0357075934426</v>
      </c>
      <c r="CT173" s="830">
        <f t="shared" ca="1" si="153"/>
        <v>19335.513135505273</v>
      </c>
      <c r="CU173" s="830">
        <f t="shared" ca="1" si="154"/>
        <v>18850.554306283844</v>
      </c>
      <c r="CV173" s="810">
        <f t="shared" ca="1" si="155"/>
        <v>11253.381110703316</v>
      </c>
      <c r="CW173" s="810">
        <f t="shared" ca="1" si="156"/>
        <v>6002.3642385811208</v>
      </c>
      <c r="CX173" s="810">
        <f t="shared" ca="1" si="157"/>
        <v>4531.6881550163225</v>
      </c>
      <c r="CY173" s="830">
        <f t="shared" ca="1" si="158"/>
        <v>3061.2674313215712</v>
      </c>
      <c r="CZ173" s="816">
        <f t="shared" ca="1" si="163"/>
        <v>254686.66028721884</v>
      </c>
      <c r="DA173" s="755">
        <f t="shared" ca="1" si="162"/>
        <v>0.68212028198786434</v>
      </c>
      <c r="DB173" s="805"/>
    </row>
    <row r="174" spans="1:106" x14ac:dyDescent="0.25">
      <c r="A174" s="764">
        <v>211</v>
      </c>
      <c r="B174" s="765" t="s">
        <v>397</v>
      </c>
      <c r="C174" s="765" t="s">
        <v>555</v>
      </c>
      <c r="D174" s="717" t="s">
        <v>558</v>
      </c>
      <c r="E174" s="785">
        <v>6.3546156227843306E-2</v>
      </c>
      <c r="F174" s="786">
        <v>0.124027822918194</v>
      </c>
      <c r="G174" s="787">
        <v>195.17753752641701</v>
      </c>
      <c r="H174" s="786">
        <v>4.2144894640434603E-2</v>
      </c>
      <c r="I174" s="787">
        <v>66.321705579366593</v>
      </c>
      <c r="J174" s="786">
        <v>2.36584432873326E-2</v>
      </c>
      <c r="K174" s="788">
        <v>37.2303294041984</v>
      </c>
      <c r="L174" s="789">
        <v>3.11276294977933E-2</v>
      </c>
      <c r="M174" s="790">
        <v>48.984283779786502</v>
      </c>
      <c r="N174" s="789">
        <v>4.01324929603534E-2</v>
      </c>
      <c r="O174" s="791">
        <v>63.154870951531997</v>
      </c>
      <c r="P174" s="792">
        <v>2.2238252674489499E-2</v>
      </c>
      <c r="Q174" s="775">
        <v>34.995433232428397</v>
      </c>
      <c r="R174" s="792">
        <v>3.8494348949747598E-2</v>
      </c>
      <c r="S174" s="775">
        <v>60.576990387470403</v>
      </c>
      <c r="T174" s="792">
        <v>8.6283886714180705E-2</v>
      </c>
      <c r="U174" s="775">
        <v>135.78144113833</v>
      </c>
      <c r="V174" s="792">
        <v>6.4664288866854894E-2</v>
      </c>
      <c r="W174" s="775">
        <v>101.759559830814</v>
      </c>
      <c r="X174" s="792">
        <v>3.3418287881464899E-2</v>
      </c>
      <c r="Y174" s="776">
        <v>52.588999658208003</v>
      </c>
      <c r="Z174" s="793">
        <v>3.1938755656388901E-2</v>
      </c>
      <c r="AA174" s="778">
        <v>50.260720006215998</v>
      </c>
      <c r="AB174" s="793">
        <v>3.9962265150725901E-2</v>
      </c>
      <c r="AC174" s="778">
        <v>62.886990375062297</v>
      </c>
      <c r="AD174" s="793">
        <v>6.8366191497576306E-2</v>
      </c>
      <c r="AE174" s="778">
        <v>107.585093349235</v>
      </c>
      <c r="AF174" s="793">
        <v>0.12607179417383199</v>
      </c>
      <c r="AG174" s="778">
        <v>198.394051910559</v>
      </c>
      <c r="AH174" s="793">
        <v>5.4145575284181603E-2</v>
      </c>
      <c r="AI174" s="779">
        <v>85.206688332247495</v>
      </c>
      <c r="AJ174" s="794">
        <v>0.14014092224267299</v>
      </c>
      <c r="AK174" s="781">
        <v>220.53406619937999</v>
      </c>
      <c r="AL174" s="794">
        <v>7.9086450753102597E-2</v>
      </c>
      <c r="AM174" s="781">
        <v>124.455129071127</v>
      </c>
      <c r="AN174" s="794">
        <v>7.7945010239153498E-2</v>
      </c>
      <c r="AO174" s="782">
        <v>122.658890586054</v>
      </c>
      <c r="AP174" s="793">
        <v>0.16581752136202499</v>
      </c>
      <c r="AQ174" s="778">
        <v>260.94028530614798</v>
      </c>
      <c r="AR174" s="793">
        <v>0.13513441355769901</v>
      </c>
      <c r="AS174" s="778">
        <v>212.655527225246</v>
      </c>
      <c r="AT174" s="793">
        <v>0.144923758525206</v>
      </c>
      <c r="AU174" s="779">
        <v>228.060621016298</v>
      </c>
      <c r="AV174" s="794">
        <v>8.6349224990259002E-2</v>
      </c>
      <c r="AW174" s="782">
        <v>135.88426132440699</v>
      </c>
      <c r="AX174" s="49" t="str">
        <f t="shared" si="114"/>
        <v>Travel To Work (% of Workers)Bus / minibus / coach</v>
      </c>
      <c r="AY174" s="49" t="b" cm="1">
        <f t="array" ref="AY174">NOT(OR(BX174="", NOT(ISNUMBER(MATCH(AX174, 'Overview Variables'!$C$2:$C$36 &amp; 'Overview Variables'!$D$2:$D$36, 0)))))</f>
        <v>0</v>
      </c>
      <c r="AZ174" s="753" t="str" cm="1">
        <f t="array" ref="AZ174">IF(AY174,1 + SUMPRODUCT((C:C=C174) * (BX:BX&gt;BX174) * (BX:BX&lt;&gt;"")* (AY:AY=TRUE)),"")</f>
        <v/>
      </c>
      <c r="BA174" s="717" t="str">
        <f t="shared" si="159"/>
        <v>Bus / minibus / coach</v>
      </c>
      <c r="BB174" s="828">
        <f t="shared" si="115"/>
        <v>0</v>
      </c>
      <c r="BC174" s="828">
        <f t="shared" si="116"/>
        <v>0</v>
      </c>
      <c r="BD174" s="828">
        <f t="shared" si="117"/>
        <v>3.264865173651899</v>
      </c>
      <c r="BE174" s="808">
        <f t="shared" si="118"/>
        <v>23.314594493847181</v>
      </c>
      <c r="BF174" s="808">
        <f t="shared" si="119"/>
        <v>0</v>
      </c>
      <c r="BG174" s="829">
        <f t="shared" si="120"/>
        <v>30.221785384631229</v>
      </c>
      <c r="BH174" s="829">
        <f t="shared" si="121"/>
        <v>28.100874733315745</v>
      </c>
      <c r="BI174" s="829">
        <f t="shared" si="122"/>
        <v>0</v>
      </c>
      <c r="BJ174" s="829">
        <f t="shared" si="123"/>
        <v>0</v>
      </c>
      <c r="BK174" s="829">
        <f t="shared" si="124"/>
        <v>1.5038229546659205</v>
      </c>
      <c r="BL174" s="810">
        <f t="shared" si="125"/>
        <v>32.864979570424175</v>
      </c>
      <c r="BM174" s="810">
        <f t="shared" si="126"/>
        <v>21.659547711693438</v>
      </c>
      <c r="BN174" s="810">
        <f t="shared" si="127"/>
        <v>0</v>
      </c>
      <c r="BO174" s="810">
        <f t="shared" si="128"/>
        <v>0</v>
      </c>
      <c r="BP174" s="810">
        <f t="shared" si="129"/>
        <v>14.294431875023943</v>
      </c>
      <c r="BQ174" s="830">
        <f t="shared" si="130"/>
        <v>0</v>
      </c>
      <c r="BR174" s="830">
        <f t="shared" si="131"/>
        <v>2.5307664240992831</v>
      </c>
      <c r="BS174" s="830">
        <f t="shared" si="132"/>
        <v>12.938871699699481</v>
      </c>
      <c r="BT174" s="810">
        <f t="shared" si="133"/>
        <v>0</v>
      </c>
      <c r="BU174" s="810">
        <f t="shared" si="134"/>
        <v>7.2972583321157467</v>
      </c>
      <c r="BV174" s="810">
        <f t="shared" si="135"/>
        <v>3.6230939631301502</v>
      </c>
      <c r="BW174" s="830">
        <f t="shared" si="136"/>
        <v>0</v>
      </c>
      <c r="BX174" s="816">
        <f t="shared" si="161"/>
        <v>181.61489231629821</v>
      </c>
      <c r="BY174" s="755">
        <f t="shared" si="165"/>
        <v>3.5381821998109915E-2</v>
      </c>
      <c r="BZ174" s="805">
        <f t="shared" ca="1" si="160"/>
        <v>59.97663338571202</v>
      </c>
      <c r="CA174" s="757" t="str" cm="1">
        <f t="array" ref="CA174">IF(AY174,INDEX(BA:BA,MATCH(1,(C:C=C174)*(AY:AY=TRUE)*(AZ:AZ=1),0)),"")</f>
        <v/>
      </c>
      <c r="CC174" s="765" t="str">
        <f>D174</f>
        <v>Bus / minibus / coach</v>
      </c>
      <c r="CD174" s="828">
        <f t="shared" ca="1" si="137"/>
        <v>0</v>
      </c>
      <c r="CE174" s="828">
        <f t="shared" ca="1" si="138"/>
        <v>1.601505996336515</v>
      </c>
      <c r="CF174" s="828">
        <f t="shared" ca="1" si="139"/>
        <v>294.16908383469354</v>
      </c>
      <c r="CG174" s="808">
        <f t="shared" ca="1" si="140"/>
        <v>1846.1485778846229</v>
      </c>
      <c r="CH174" s="808">
        <f t="shared" ca="1" si="141"/>
        <v>1.9263596620969632</v>
      </c>
      <c r="CI174" s="829">
        <f t="shared" ca="1" si="142"/>
        <v>1002.4559540606376</v>
      </c>
      <c r="CJ174" s="829">
        <f t="shared" ca="1" si="143"/>
        <v>906.31095167285741</v>
      </c>
      <c r="CK174" s="829">
        <f t="shared" ca="1" si="144"/>
        <v>0</v>
      </c>
      <c r="CL174" s="829">
        <f t="shared" ca="1" si="145"/>
        <v>186.2331519365421</v>
      </c>
      <c r="CM174" s="829">
        <f t="shared" ca="1" si="146"/>
        <v>495.05851667602099</v>
      </c>
      <c r="CN174" s="810">
        <f t="shared" ca="1" si="147"/>
        <v>1129.4182775212244</v>
      </c>
      <c r="CO174" s="810">
        <f t="shared" ca="1" si="148"/>
        <v>1491.35177315994</v>
      </c>
      <c r="CP174" s="810">
        <f t="shared" ca="1" si="149"/>
        <v>717.22971500107303</v>
      </c>
      <c r="CQ174" s="810">
        <f t="shared" ca="1" si="150"/>
        <v>0</v>
      </c>
      <c r="CR174" s="810">
        <f t="shared" ca="1" si="151"/>
        <v>770.7081185950409</v>
      </c>
      <c r="CS174" s="830">
        <f t="shared" ca="1" si="152"/>
        <v>2115.0067984864208</v>
      </c>
      <c r="CT174" s="830">
        <f t="shared" ca="1" si="153"/>
        <v>2218.8494623290467</v>
      </c>
      <c r="CU174" s="830">
        <f t="shared" ca="1" si="154"/>
        <v>2318.4743295636208</v>
      </c>
      <c r="CV174" s="810">
        <f t="shared" ca="1" si="155"/>
        <v>3515.8289054390157</v>
      </c>
      <c r="CW174" s="810">
        <f t="shared" ca="1" si="156"/>
        <v>1267.6959335847744</v>
      </c>
      <c r="CX174" s="810">
        <f t="shared" ca="1" si="157"/>
        <v>1259.5323853425655</v>
      </c>
      <c r="CY174" s="830">
        <f t="shared" ca="1" si="158"/>
        <v>488.39121654490492</v>
      </c>
      <c r="CZ174" s="816">
        <f t="shared" ca="1" si="163"/>
        <v>22026.391017291437</v>
      </c>
      <c r="DA174" s="755">
        <f t="shared" ca="1" si="162"/>
        <v>5.899267764925728E-2</v>
      </c>
      <c r="DB174" s="805"/>
    </row>
    <row r="175" spans="1:106" x14ac:dyDescent="0.25">
      <c r="A175" s="764">
        <v>212</v>
      </c>
      <c r="B175" s="765" t="s">
        <v>397</v>
      </c>
      <c r="C175" s="765" t="s">
        <v>555</v>
      </c>
      <c r="D175" s="717" t="s">
        <v>559</v>
      </c>
      <c r="E175" s="785">
        <v>3.5260541287422599E-2</v>
      </c>
      <c r="F175" s="786">
        <v>8.1949922863424791E-3</v>
      </c>
      <c r="G175" s="787">
        <v>23.241254918754201</v>
      </c>
      <c r="H175" s="786">
        <v>4.1720620666470302E-2</v>
      </c>
      <c r="I175" s="787">
        <v>118.320987549195</v>
      </c>
      <c r="J175" s="786">
        <v>1.72903221087976E-2</v>
      </c>
      <c r="K175" s="788">
        <v>49.035895302506397</v>
      </c>
      <c r="L175" s="789">
        <v>3.94803333250748E-2</v>
      </c>
      <c r="M175" s="790">
        <v>111.967462448335</v>
      </c>
      <c r="N175" s="789">
        <v>7.6835321989992905E-2</v>
      </c>
      <c r="O175" s="791">
        <v>217.90738084159699</v>
      </c>
      <c r="P175" s="792">
        <v>2.70503930407353E-2</v>
      </c>
      <c r="Q175" s="775">
        <v>76.715762302787198</v>
      </c>
      <c r="R175" s="792">
        <v>3.2462706702266697E-2</v>
      </c>
      <c r="S175" s="775">
        <v>92.065253444779202</v>
      </c>
      <c r="T175" s="792">
        <v>8.7986410716331204E-2</v>
      </c>
      <c r="U175" s="775">
        <v>249.53221789512199</v>
      </c>
      <c r="V175" s="792">
        <v>0.11769202416972099</v>
      </c>
      <c r="W175" s="775">
        <v>333.77826849102303</v>
      </c>
      <c r="X175" s="792">
        <v>3.0948260871592401E-2</v>
      </c>
      <c r="Y175" s="776">
        <v>87.770237612976004</v>
      </c>
      <c r="Z175" s="793">
        <v>2.6880503679045899E-2</v>
      </c>
      <c r="AA175" s="778">
        <v>76.233950749457506</v>
      </c>
      <c r="AB175" s="793">
        <v>2.41323922854099E-2</v>
      </c>
      <c r="AC175" s="778">
        <v>68.440220723491507</v>
      </c>
      <c r="AD175" s="793">
        <v>4.2266476995430097E-2</v>
      </c>
      <c r="AE175" s="778">
        <v>119.86905320284001</v>
      </c>
      <c r="AF175" s="793">
        <v>3.3815837343621299E-2</v>
      </c>
      <c r="AG175" s="778">
        <v>95.902774344769497</v>
      </c>
      <c r="AH175" s="793">
        <v>1.5110546477117501E-2</v>
      </c>
      <c r="AI175" s="779">
        <v>42.853983306567599</v>
      </c>
      <c r="AJ175" s="794">
        <v>3.7477747878338998E-2</v>
      </c>
      <c r="AK175" s="781">
        <v>106.288067369252</v>
      </c>
      <c r="AL175" s="794">
        <v>2.9458887206219302E-2</v>
      </c>
      <c r="AM175" s="781">
        <v>83.546327227617496</v>
      </c>
      <c r="AN175" s="794">
        <v>3.6827529534521501E-2</v>
      </c>
      <c r="AO175" s="782">
        <v>104.444027771229</v>
      </c>
      <c r="AP175" s="793">
        <v>1.9951898000502E-2</v>
      </c>
      <c r="AQ175" s="778">
        <v>56.584207933355799</v>
      </c>
      <c r="AR175" s="793">
        <v>4.6234058777090199E-2</v>
      </c>
      <c r="AS175" s="778">
        <v>131.12123946203201</v>
      </c>
      <c r="AT175" s="793">
        <v>4.0698913233554602E-2</v>
      </c>
      <c r="AU175" s="779">
        <v>115.42339325367</v>
      </c>
      <c r="AV175" s="794">
        <v>7.7303793473683102E-3</v>
      </c>
      <c r="AW175" s="782">
        <v>21.923598064916</v>
      </c>
      <c r="AX175" s="49" t="str">
        <f t="shared" si="114"/>
        <v>Travel To Work (% of Workers)Bicycle</v>
      </c>
      <c r="AY175" s="49" t="b" cm="1">
        <f t="array" ref="AY175">NOT(OR(BX175="", NOT(ISNUMBER(MATCH(AX175, 'Overview Variables'!$C$2:$C$36 &amp; 'Overview Variables'!$D$2:$D$36, 0)))))</f>
        <v>0</v>
      </c>
      <c r="AZ175" s="753" t="str" cm="1">
        <f t="array" ref="AZ175">IF(AY175,1 + SUMPRODUCT((C:C=C175) * (BX:BX&gt;BX175) * (BX:BX&lt;&gt;"")* (AY:AY=TRUE)),"")</f>
        <v/>
      </c>
      <c r="BA175" s="717" t="str">
        <f t="shared" si="159"/>
        <v>Bicycle</v>
      </c>
      <c r="BB175" s="828">
        <f t="shared" si="115"/>
        <v>0</v>
      </c>
      <c r="BC175" s="828">
        <f t="shared" si="116"/>
        <v>0</v>
      </c>
      <c r="BD175" s="828">
        <f t="shared" si="117"/>
        <v>2.3860644510140689</v>
      </c>
      <c r="BE175" s="808">
        <f t="shared" si="118"/>
        <v>29.570769660481027</v>
      </c>
      <c r="BF175" s="808">
        <f t="shared" si="119"/>
        <v>0</v>
      </c>
      <c r="BG175" s="829">
        <f t="shared" si="120"/>
        <v>36.761484142359272</v>
      </c>
      <c r="BH175" s="829">
        <f t="shared" si="121"/>
        <v>23.69777589265469</v>
      </c>
      <c r="BI175" s="829">
        <f t="shared" si="122"/>
        <v>0</v>
      </c>
      <c r="BJ175" s="829">
        <f t="shared" si="123"/>
        <v>0</v>
      </c>
      <c r="BK175" s="829">
        <f t="shared" si="124"/>
        <v>1.3926717392216581</v>
      </c>
      <c r="BL175" s="810">
        <f t="shared" si="125"/>
        <v>27.660038285738231</v>
      </c>
      <c r="BM175" s="810">
        <f t="shared" si="126"/>
        <v>13.079756618692166</v>
      </c>
      <c r="BN175" s="810">
        <f t="shared" si="127"/>
        <v>0</v>
      </c>
      <c r="BO175" s="810">
        <f t="shared" si="128"/>
        <v>0</v>
      </c>
      <c r="BP175" s="810">
        <f t="shared" si="129"/>
        <v>3.9891842699590203</v>
      </c>
      <c r="BQ175" s="830">
        <f t="shared" si="130"/>
        <v>0</v>
      </c>
      <c r="BR175" s="830">
        <f t="shared" si="131"/>
        <v>0.94268439059901765</v>
      </c>
      <c r="BS175" s="830">
        <f t="shared" si="132"/>
        <v>6.113369902730569</v>
      </c>
      <c r="BT175" s="810">
        <f t="shared" si="133"/>
        <v>0</v>
      </c>
      <c r="BU175" s="810">
        <f t="shared" si="134"/>
        <v>2.4966391739628708</v>
      </c>
      <c r="BV175" s="810">
        <f t="shared" si="135"/>
        <v>1.017472830838865</v>
      </c>
      <c r="BW175" s="830">
        <f t="shared" si="136"/>
        <v>0</v>
      </c>
      <c r="BX175" s="816">
        <f t="shared" si="161"/>
        <v>149.10791135825147</v>
      </c>
      <c r="BY175" s="755">
        <f t="shared" si="165"/>
        <v>2.9048882010179519E-2</v>
      </c>
      <c r="BZ175" s="805">
        <f t="shared" ca="1" si="160"/>
        <v>93.54710860974906</v>
      </c>
      <c r="CA175" s="757" t="str" cm="1">
        <f t="array" ref="CA175">IF(AY175,INDEX(BA:BA,MATCH(1,(C:C=C175)*(AY:AY=TRUE)*(AZ:AZ=1),0)),"")</f>
        <v/>
      </c>
      <c r="CC175" s="765"/>
      <c r="CD175" s="828">
        <f t="shared" ca="1" si="137"/>
        <v>0</v>
      </c>
      <c r="CE175" s="828">
        <f t="shared" ca="1" si="138"/>
        <v>1.5853835853258715</v>
      </c>
      <c r="CF175" s="828">
        <f t="shared" ca="1" si="139"/>
        <v>214.98786510078935</v>
      </c>
      <c r="CG175" s="808">
        <f t="shared" ca="1" si="140"/>
        <v>2341.5390891768611</v>
      </c>
      <c r="CH175" s="808">
        <f t="shared" ca="1" si="141"/>
        <v>3.6880954555196594</v>
      </c>
      <c r="CI175" s="829">
        <f t="shared" ca="1" si="142"/>
        <v>1219.3776174902657</v>
      </c>
      <c r="CJ175" s="829">
        <f t="shared" ca="1" si="143"/>
        <v>764.30196659816716</v>
      </c>
      <c r="CK175" s="829">
        <f t="shared" ca="1" si="144"/>
        <v>0</v>
      </c>
      <c r="CL175" s="829">
        <f t="shared" ca="1" si="145"/>
        <v>338.95302960879644</v>
      </c>
      <c r="CM175" s="829">
        <f t="shared" ca="1" si="146"/>
        <v>458.4675365517698</v>
      </c>
      <c r="CN175" s="810">
        <f t="shared" ca="1" si="147"/>
        <v>950.54837109842106</v>
      </c>
      <c r="CO175" s="810">
        <f t="shared" ca="1" si="148"/>
        <v>900.59674769921207</v>
      </c>
      <c r="CP175" s="810">
        <f t="shared" ca="1" si="149"/>
        <v>443.41761015905712</v>
      </c>
      <c r="CQ175" s="810">
        <f t="shared" ca="1" si="150"/>
        <v>0</v>
      </c>
      <c r="CR175" s="810">
        <f t="shared" ca="1" si="151"/>
        <v>215.08351855529051</v>
      </c>
      <c r="CS175" s="830">
        <f t="shared" ca="1" si="152"/>
        <v>565.61417097989215</v>
      </c>
      <c r="CT175" s="830">
        <f t="shared" ca="1" si="153"/>
        <v>826.49853945768871</v>
      </c>
      <c r="CU175" s="830">
        <f t="shared" ca="1" si="154"/>
        <v>1095.434866004342</v>
      </c>
      <c r="CV175" s="810">
        <f t="shared" ca="1" si="155"/>
        <v>423.0400933046439</v>
      </c>
      <c r="CW175" s="810">
        <f t="shared" ca="1" si="156"/>
        <v>433.72170538788316</v>
      </c>
      <c r="CX175" s="810">
        <f t="shared" ca="1" si="157"/>
        <v>353.71425491282304</v>
      </c>
      <c r="CY175" s="830">
        <f t="shared" ca="1" si="158"/>
        <v>43.72302558871516</v>
      </c>
      <c r="CZ175" s="816">
        <f t="shared" ca="1" si="163"/>
        <v>11594.293486715465</v>
      </c>
      <c r="DA175" s="755">
        <f t="shared" ca="1" si="162"/>
        <v>3.1052677567366495E-2</v>
      </c>
      <c r="DB175" s="805"/>
    </row>
    <row r="176" spans="1:106" x14ac:dyDescent="0.25">
      <c r="A176" s="764">
        <v>213</v>
      </c>
      <c r="B176" s="765" t="s">
        <v>397</v>
      </c>
      <c r="C176" s="765" t="s">
        <v>555</v>
      </c>
      <c r="D176" s="717" t="s">
        <v>560</v>
      </c>
      <c r="E176" s="785">
        <v>0.116289308601171</v>
      </c>
      <c r="F176" s="786">
        <v>8.6038245769209806E-2</v>
      </c>
      <c r="G176" s="787">
        <v>73.986376567332201</v>
      </c>
      <c r="H176" s="786">
        <v>0.101115926792836</v>
      </c>
      <c r="I176" s="787">
        <v>86.952040569461403</v>
      </c>
      <c r="J176" s="786">
        <v>6.9479180899022094E-2</v>
      </c>
      <c r="K176" s="788">
        <v>59.7468346271706</v>
      </c>
      <c r="L176" s="789">
        <v>6.7003064027675405E-2</v>
      </c>
      <c r="M176" s="790">
        <v>57.617561608755103</v>
      </c>
      <c r="N176" s="789">
        <v>0.111339751278677</v>
      </c>
      <c r="O176" s="791">
        <v>95.743755481882005</v>
      </c>
      <c r="P176" s="792">
        <v>5.8027842342438102E-2</v>
      </c>
      <c r="Q176" s="775">
        <v>49.899550560964798</v>
      </c>
      <c r="R176" s="792">
        <v>7.8655742467622095E-2</v>
      </c>
      <c r="S176" s="775">
        <v>67.637982729247696</v>
      </c>
      <c r="T176" s="792">
        <v>8.9215514456713801E-2</v>
      </c>
      <c r="U176" s="775">
        <v>76.718587056604903</v>
      </c>
      <c r="V176" s="792">
        <v>0.21682070223036901</v>
      </c>
      <c r="W176" s="775">
        <v>186.449386309434</v>
      </c>
      <c r="X176" s="792">
        <v>9.3334809615939096E-2</v>
      </c>
      <c r="Y176" s="776">
        <v>80.260868981551994</v>
      </c>
      <c r="Z176" s="793">
        <v>8.27722833716832E-2</v>
      </c>
      <c r="AA176" s="778">
        <v>71.177896203305195</v>
      </c>
      <c r="AB176" s="793">
        <v>0.105702199283321</v>
      </c>
      <c r="AC176" s="778">
        <v>90.895887639886297</v>
      </c>
      <c r="AD176" s="793">
        <v>0.141721902569275</v>
      </c>
      <c r="AE176" s="778">
        <v>121.870105062992</v>
      </c>
      <c r="AF176" s="793">
        <v>0.12782731698316499</v>
      </c>
      <c r="AG176" s="778">
        <v>109.921813553441</v>
      </c>
      <c r="AH176" s="793">
        <v>0.11201638632197</v>
      </c>
      <c r="AI176" s="779">
        <v>96.325610384479901</v>
      </c>
      <c r="AJ176" s="794">
        <v>0.21071495802665</v>
      </c>
      <c r="AK176" s="781">
        <v>181.198908619642</v>
      </c>
      <c r="AL176" s="794">
        <v>0.14702336010813899</v>
      </c>
      <c r="AM176" s="781">
        <v>126.428957121393</v>
      </c>
      <c r="AN176" s="794">
        <v>0.166508267486765</v>
      </c>
      <c r="AO176" s="782">
        <v>143.18450207475701</v>
      </c>
      <c r="AP176" s="793">
        <v>0.191309755497058</v>
      </c>
      <c r="AQ176" s="778">
        <v>164.511903801215</v>
      </c>
      <c r="AR176" s="793">
        <v>0.130664892081434</v>
      </c>
      <c r="AS176" s="778">
        <v>112.361913277483</v>
      </c>
      <c r="AT176" s="793">
        <v>0.20507925601681901</v>
      </c>
      <c r="AU176" s="779">
        <v>176.352631625116</v>
      </c>
      <c r="AV176" s="794">
        <v>9.3027384938074401E-2</v>
      </c>
      <c r="AW176" s="782">
        <v>79.9965070367072</v>
      </c>
      <c r="AX176" s="49" t="str">
        <f t="shared" si="114"/>
        <v>Travel To Work (% of Workers)On foot</v>
      </c>
      <c r="AY176" s="49" t="b" cm="1">
        <f t="array" ref="AY176">NOT(OR(BX176="", NOT(ISNUMBER(MATCH(AX176, 'Overview Variables'!$C$2:$C$36 &amp; 'Overview Variables'!$D$2:$D$36, 0)))))</f>
        <v>0</v>
      </c>
      <c r="AZ176" s="753" t="str" cm="1">
        <f t="array" ref="AZ176">IF(AY176,1 + SUMPRODUCT((C:C=C176) * (BX:BX&gt;BX176) * (BX:BX&lt;&gt;"")* (AY:AY=TRUE)),"")</f>
        <v/>
      </c>
      <c r="BA176" s="717" t="str">
        <f t="shared" si="159"/>
        <v>On foot</v>
      </c>
      <c r="BB176" s="828">
        <f t="shared" si="115"/>
        <v>0</v>
      </c>
      <c r="BC176" s="828">
        <f t="shared" si="116"/>
        <v>0</v>
      </c>
      <c r="BD176" s="828">
        <f t="shared" si="117"/>
        <v>9.5881269640650491</v>
      </c>
      <c r="BE176" s="808">
        <f t="shared" si="118"/>
        <v>50.185294956728875</v>
      </c>
      <c r="BF176" s="808">
        <f t="shared" si="119"/>
        <v>0</v>
      </c>
      <c r="BG176" s="829">
        <f t="shared" si="120"/>
        <v>78.859837743373376</v>
      </c>
      <c r="BH176" s="829">
        <f t="shared" si="121"/>
        <v>57.418692001364128</v>
      </c>
      <c r="BI176" s="829">
        <f t="shared" si="122"/>
        <v>0</v>
      </c>
      <c r="BJ176" s="829">
        <f t="shared" si="123"/>
        <v>0</v>
      </c>
      <c r="BK176" s="829">
        <f t="shared" si="124"/>
        <v>4.200066432717259</v>
      </c>
      <c r="BL176" s="810">
        <f t="shared" si="125"/>
        <v>85.172679589462007</v>
      </c>
      <c r="BM176" s="810">
        <f t="shared" si="126"/>
        <v>57.29059201155998</v>
      </c>
      <c r="BN176" s="810">
        <f t="shared" si="127"/>
        <v>0</v>
      </c>
      <c r="BO176" s="810">
        <f t="shared" si="128"/>
        <v>0</v>
      </c>
      <c r="BP176" s="810">
        <f t="shared" si="129"/>
        <v>29.572325989000081</v>
      </c>
      <c r="BQ176" s="830">
        <f t="shared" si="130"/>
        <v>0</v>
      </c>
      <c r="BR176" s="830">
        <f t="shared" si="131"/>
        <v>4.7047475234604477</v>
      </c>
      <c r="BS176" s="830">
        <f t="shared" si="132"/>
        <v>27.640372402802992</v>
      </c>
      <c r="BT176" s="810">
        <f t="shared" si="133"/>
        <v>0</v>
      </c>
      <c r="BU176" s="810">
        <f t="shared" si="134"/>
        <v>7.0559041723974358</v>
      </c>
      <c r="BV176" s="810">
        <f t="shared" si="135"/>
        <v>5.1269814004204752</v>
      </c>
      <c r="BW176" s="830">
        <f t="shared" si="136"/>
        <v>0</v>
      </c>
      <c r="BX176" s="816">
        <f t="shared" si="161"/>
        <v>416.81562118735212</v>
      </c>
      <c r="BY176" s="755">
        <f t="shared" si="165"/>
        <v>8.1203121213199322E-2</v>
      </c>
      <c r="BZ176" s="805">
        <f t="shared" ca="1" si="160"/>
        <v>73.727993650502029</v>
      </c>
      <c r="CA176" s="757" t="str" cm="1">
        <f t="array" ref="CA176">IF(AY176,INDEX(BA:BA,MATCH(1,(C:C=C176)*(AY:AY=TRUE)*(AZ:AZ=1),0)),"")</f>
        <v/>
      </c>
      <c r="CC176" s="765" t="str">
        <f>D176</f>
        <v>On foot</v>
      </c>
      <c r="CD176" s="828">
        <f t="shared" ca="1" si="137"/>
        <v>0</v>
      </c>
      <c r="CE176" s="828">
        <f t="shared" ca="1" si="138"/>
        <v>3.8424052181277681</v>
      </c>
      <c r="CF176" s="828">
        <f t="shared" ca="1" si="139"/>
        <v>863.90413529844068</v>
      </c>
      <c r="CG176" s="808">
        <f t="shared" ca="1" si="140"/>
        <v>3973.8847244174008</v>
      </c>
      <c r="CH176" s="808">
        <f t="shared" ca="1" si="141"/>
        <v>5.3443080613764957</v>
      </c>
      <c r="CI176" s="829">
        <f t="shared" ca="1" si="142"/>
        <v>2615.7790771124246</v>
      </c>
      <c r="CJ176" s="829">
        <f t="shared" ca="1" si="143"/>
        <v>1851.8708006576946</v>
      </c>
      <c r="CK176" s="829">
        <f t="shared" ca="1" si="144"/>
        <v>0</v>
      </c>
      <c r="CL176" s="829">
        <f t="shared" ca="1" si="145"/>
        <v>624.44362242346278</v>
      </c>
      <c r="CM176" s="829">
        <f t="shared" ca="1" si="146"/>
        <v>1382.6618696505218</v>
      </c>
      <c r="CN176" s="810">
        <f t="shared" ca="1" si="147"/>
        <v>2926.9934845894613</v>
      </c>
      <c r="CO176" s="810">
        <f t="shared" ca="1" si="148"/>
        <v>3944.7003750542563</v>
      </c>
      <c r="CP176" s="810">
        <f t="shared" ca="1" si="149"/>
        <v>1486.8044798542639</v>
      </c>
      <c r="CQ176" s="810">
        <f t="shared" ca="1" si="150"/>
        <v>0</v>
      </c>
      <c r="CR176" s="810">
        <f t="shared" ca="1" si="151"/>
        <v>1594.4412429069209</v>
      </c>
      <c r="CS176" s="830">
        <f t="shared" ca="1" si="152"/>
        <v>3180.1101465382017</v>
      </c>
      <c r="CT176" s="830">
        <f t="shared" ca="1" si="153"/>
        <v>4124.8873911939472</v>
      </c>
      <c r="CU176" s="830">
        <f t="shared" ca="1" si="154"/>
        <v>4952.7884163938252</v>
      </c>
      <c r="CV176" s="810">
        <f t="shared" ca="1" si="155"/>
        <v>4056.3407458041211</v>
      </c>
      <c r="CW176" s="810">
        <f t="shared" ca="1" si="156"/>
        <v>1225.7673526159324</v>
      </c>
      <c r="CX176" s="810">
        <f t="shared" ca="1" si="157"/>
        <v>1782.343814042174</v>
      </c>
      <c r="CY176" s="830">
        <f t="shared" ca="1" si="158"/>
        <v>526.16288920974876</v>
      </c>
      <c r="CZ176" s="816">
        <f t="shared" ca="1" si="163"/>
        <v>41123.071281042307</v>
      </c>
      <c r="DA176" s="755">
        <f t="shared" ca="1" si="162"/>
        <v>0.11013879151266771</v>
      </c>
      <c r="DB176" s="805"/>
    </row>
    <row r="177" spans="1:106" x14ac:dyDescent="0.25">
      <c r="A177" s="764">
        <v>214</v>
      </c>
      <c r="B177" s="765" t="s">
        <v>397</v>
      </c>
      <c r="C177" s="765" t="s">
        <v>555</v>
      </c>
      <c r="D177" s="717" t="s">
        <v>561</v>
      </c>
      <c r="E177" s="785">
        <v>9.6035610678026594E-3</v>
      </c>
      <c r="F177" s="786">
        <v>4.4311892919072097E-3</v>
      </c>
      <c r="G177" s="787">
        <v>46.141105998309499</v>
      </c>
      <c r="H177" s="786">
        <v>1.5869712813922399E-2</v>
      </c>
      <c r="I177" s="787">
        <v>165.24821055314499</v>
      </c>
      <c r="J177" s="786">
        <v>4.79731779754512E-3</v>
      </c>
      <c r="K177" s="788">
        <v>49.953530400601402</v>
      </c>
      <c r="L177" s="789">
        <v>9.2331650056796197E-3</v>
      </c>
      <c r="M177" s="790">
        <v>96.143138368070097</v>
      </c>
      <c r="N177" s="789">
        <v>5.9866313259676202E-3</v>
      </c>
      <c r="O177" s="791">
        <v>62.337619177938798</v>
      </c>
      <c r="P177" s="792">
        <v>8.8749522595734601E-3</v>
      </c>
      <c r="Q177" s="775">
        <v>92.413139219034306</v>
      </c>
      <c r="R177" s="792">
        <v>7.4767021482398197E-3</v>
      </c>
      <c r="S177" s="775">
        <v>77.853434735855899</v>
      </c>
      <c r="T177" s="792">
        <v>8.9972574673847193E-3</v>
      </c>
      <c r="U177" s="775">
        <v>93.686679387600606</v>
      </c>
      <c r="V177" s="792">
        <v>9.0284982164024405E-3</v>
      </c>
      <c r="W177" s="775">
        <v>94.011983186859595</v>
      </c>
      <c r="X177" s="792">
        <v>8.9246225412900494E-3</v>
      </c>
      <c r="Y177" s="776">
        <v>92.930346131823399</v>
      </c>
      <c r="Z177" s="793">
        <v>9.6952448613778896E-3</v>
      </c>
      <c r="AA177" s="778">
        <v>100.954685381057</v>
      </c>
      <c r="AB177" s="793">
        <v>1.24953644155906E-2</v>
      </c>
      <c r="AC177" s="778">
        <v>130.11178173774701</v>
      </c>
      <c r="AD177" s="793">
        <v>8.5984508715800708E-3</v>
      </c>
      <c r="AE177" s="778">
        <v>89.533984434249405</v>
      </c>
      <c r="AF177" s="793">
        <v>9.8352003390327E-3</v>
      </c>
      <c r="AG177" s="778">
        <v>102.41201435170299</v>
      </c>
      <c r="AH177" s="793">
        <v>8.2530280766477098E-3</v>
      </c>
      <c r="AI177" s="779">
        <v>85.937164541153294</v>
      </c>
      <c r="AJ177" s="794">
        <v>1.2303126310200901E-2</v>
      </c>
      <c r="AK177" s="781">
        <v>128.11004400699699</v>
      </c>
      <c r="AL177" s="794">
        <v>9.2545916457366702E-3</v>
      </c>
      <c r="AM177" s="781">
        <v>96.366249773368295</v>
      </c>
      <c r="AN177" s="794">
        <v>1.23585440459105E-2</v>
      </c>
      <c r="AO177" s="782">
        <v>128.687098032253</v>
      </c>
      <c r="AP177" s="793">
        <v>1.1923673633386599E-2</v>
      </c>
      <c r="AQ177" s="778">
        <v>124.158877620536</v>
      </c>
      <c r="AR177" s="793">
        <v>1.9467910010973299E-3</v>
      </c>
      <c r="AS177" s="778">
        <v>20.271553305619399</v>
      </c>
      <c r="AT177" s="793">
        <v>1.3383079588934199E-2</v>
      </c>
      <c r="AU177" s="779">
        <v>139.35538592869401</v>
      </c>
      <c r="AV177" s="794">
        <v>1.0941534890886E-2</v>
      </c>
      <c r="AW177" s="782">
        <v>113.932059302139</v>
      </c>
      <c r="AX177" s="49" t="str">
        <f t="shared" si="114"/>
        <v>Travel To Work (% of Workers)Other (inc taxi / minicab)</v>
      </c>
      <c r="AY177" s="49" t="b" cm="1">
        <f t="array" ref="AY177">NOT(OR(BX177="", NOT(ISNUMBER(MATCH(AX177, 'Overview Variables'!$C$2:$C$36 &amp; 'Overview Variables'!$D$2:$D$36, 0)))))</f>
        <v>0</v>
      </c>
      <c r="AZ177" s="753" t="str" cm="1">
        <f t="array" ref="AZ177">IF(AY177,1 + SUMPRODUCT((C:C=C177) * (BX:BX&gt;BX177) * (BX:BX&lt;&gt;"")* (AY:AY=TRUE)),"")</f>
        <v/>
      </c>
      <c r="BA177" s="717" t="str">
        <f t="shared" si="159"/>
        <v>Other (inc taxi / minicab)</v>
      </c>
      <c r="BB177" s="828">
        <f t="shared" si="115"/>
        <v>0</v>
      </c>
      <c r="BC177" s="828">
        <f t="shared" si="116"/>
        <v>0</v>
      </c>
      <c r="BD177" s="828">
        <f t="shared" si="117"/>
        <v>0.66202985606122655</v>
      </c>
      <c r="BE177" s="808">
        <f t="shared" si="118"/>
        <v>6.9156405892540356</v>
      </c>
      <c r="BF177" s="808">
        <f t="shared" si="119"/>
        <v>0</v>
      </c>
      <c r="BG177" s="829">
        <f t="shared" si="120"/>
        <v>12.061060120760333</v>
      </c>
      <c r="BH177" s="829">
        <f t="shared" si="121"/>
        <v>5.4579925682150687</v>
      </c>
      <c r="BI177" s="829">
        <f t="shared" si="122"/>
        <v>0</v>
      </c>
      <c r="BJ177" s="829">
        <f t="shared" si="123"/>
        <v>0</v>
      </c>
      <c r="BK177" s="829">
        <f t="shared" si="124"/>
        <v>0.40160801435805221</v>
      </c>
      <c r="BL177" s="810">
        <f t="shared" si="125"/>
        <v>9.9764069623578475</v>
      </c>
      <c r="BM177" s="810">
        <f t="shared" si="126"/>
        <v>6.7724875132501055</v>
      </c>
      <c r="BN177" s="810">
        <f t="shared" si="127"/>
        <v>0</v>
      </c>
      <c r="BO177" s="810">
        <f t="shared" si="128"/>
        <v>0</v>
      </c>
      <c r="BP177" s="810">
        <f t="shared" si="129"/>
        <v>2.1787994122349952</v>
      </c>
      <c r="BQ177" s="830">
        <f t="shared" si="130"/>
        <v>0</v>
      </c>
      <c r="BR177" s="830">
        <f t="shared" si="131"/>
        <v>0.29614693266357345</v>
      </c>
      <c r="BS177" s="830">
        <f t="shared" si="132"/>
        <v>2.0515183116211428</v>
      </c>
      <c r="BT177" s="810">
        <f t="shared" si="133"/>
        <v>0</v>
      </c>
      <c r="BU177" s="810">
        <f t="shared" si="134"/>
        <v>0.10512671405925582</v>
      </c>
      <c r="BV177" s="810">
        <f t="shared" si="135"/>
        <v>0.33457698972335498</v>
      </c>
      <c r="BW177" s="830">
        <f t="shared" si="136"/>
        <v>0</v>
      </c>
      <c r="BX177" s="816">
        <f t="shared" si="161"/>
        <v>47.213393984558991</v>
      </c>
      <c r="BY177" s="755">
        <f t="shared" si="165"/>
        <v>9.1980116860625339E-3</v>
      </c>
      <c r="BZ177" s="805">
        <f t="shared" ca="1" si="160"/>
        <v>94.830965866969279</v>
      </c>
      <c r="CA177" s="757" t="str" cm="1">
        <f t="array" ref="CA177">IF(AY177,INDEX(BA:BA,MATCH(1,(C:C=C177)*(AY:AY=TRUE)*(AZ:AZ=1),0)),"")</f>
        <v/>
      </c>
      <c r="CC177" s="765" t="str">
        <f>D177</f>
        <v>Other (inc taxi / minicab)</v>
      </c>
      <c r="CD177" s="828">
        <f t="shared" ca="1" si="137"/>
        <v>0</v>
      </c>
      <c r="CE177" s="828">
        <f t="shared" ca="1" si="138"/>
        <v>0.60304908692905113</v>
      </c>
      <c r="CF177" s="828">
        <f t="shared" ca="1" si="139"/>
        <v>59.649849494676019</v>
      </c>
      <c r="CG177" s="808">
        <f t="shared" ca="1" si="140"/>
        <v>547.60978332185255</v>
      </c>
      <c r="CH177" s="808">
        <f t="shared" ca="1" si="141"/>
        <v>0.28735830364644577</v>
      </c>
      <c r="CI177" s="829">
        <f t="shared" ca="1" si="142"/>
        <v>400.06509795705244</v>
      </c>
      <c r="CJ177" s="829">
        <f t="shared" ca="1" si="143"/>
        <v>176.03147537815832</v>
      </c>
      <c r="CK177" s="829">
        <f t="shared" ca="1" si="144"/>
        <v>0</v>
      </c>
      <c r="CL177" s="829">
        <f t="shared" ca="1" si="145"/>
        <v>26.002074863239027</v>
      </c>
      <c r="CM177" s="829">
        <f t="shared" ca="1" si="146"/>
        <v>132.20935832667078</v>
      </c>
      <c r="CN177" s="810">
        <f t="shared" ca="1" si="147"/>
        <v>342.84324878804495</v>
      </c>
      <c r="CO177" s="810">
        <f t="shared" ca="1" si="148"/>
        <v>466.31450462542563</v>
      </c>
      <c r="CP177" s="810">
        <f t="shared" ca="1" si="149"/>
        <v>90.206348093746527</v>
      </c>
      <c r="CQ177" s="810">
        <f t="shared" ca="1" si="150"/>
        <v>0</v>
      </c>
      <c r="CR177" s="810">
        <f t="shared" ca="1" si="151"/>
        <v>117.47360164300351</v>
      </c>
      <c r="CS177" s="830">
        <f t="shared" ca="1" si="152"/>
        <v>185.678782273552</v>
      </c>
      <c r="CT177" s="830">
        <f t="shared" ca="1" si="153"/>
        <v>259.64682321278804</v>
      </c>
      <c r="CU177" s="830">
        <f t="shared" ca="1" si="154"/>
        <v>367.60489264560783</v>
      </c>
      <c r="CV177" s="810">
        <f t="shared" ca="1" si="155"/>
        <v>252.81765204869606</v>
      </c>
      <c r="CW177" s="810">
        <f t="shared" ca="1" si="156"/>
        <v>18.262846381294054</v>
      </c>
      <c r="CX177" s="810">
        <f t="shared" ca="1" si="157"/>
        <v>116.31234470742713</v>
      </c>
      <c r="CY177" s="830">
        <f t="shared" ca="1" si="158"/>
        <v>61.885321342851213</v>
      </c>
      <c r="CZ177" s="816">
        <f t="shared" ca="1" si="163"/>
        <v>3621.5044124946608</v>
      </c>
      <c r="DA177" s="755">
        <f t="shared" ca="1" si="162"/>
        <v>9.6993757281410402E-3</v>
      </c>
      <c r="DB177" s="805"/>
    </row>
    <row r="178" spans="1:106" x14ac:dyDescent="0.25">
      <c r="A178" s="764">
        <v>215</v>
      </c>
      <c r="B178" s="765" t="s">
        <v>397</v>
      </c>
      <c r="C178" s="765" t="s">
        <v>555</v>
      </c>
      <c r="D178" s="717" t="s">
        <v>562</v>
      </c>
      <c r="E178" s="785">
        <v>3.8441882590361902E-2</v>
      </c>
      <c r="F178" s="786">
        <v>0.103876236327251</v>
      </c>
      <c r="G178" s="787">
        <v>270.21630921190899</v>
      </c>
      <c r="H178" s="786">
        <v>0.161317684716413</v>
      </c>
      <c r="I178" s="787">
        <v>419.64043862112698</v>
      </c>
      <c r="J178" s="786">
        <v>0.136793855289501</v>
      </c>
      <c r="K178" s="788">
        <v>355.84587973274199</v>
      </c>
      <c r="L178" s="789">
        <v>5.8999234474084401E-2</v>
      </c>
      <c r="M178" s="790">
        <v>153.476444176218</v>
      </c>
      <c r="N178" s="789">
        <v>6.7198860265170995E-2</v>
      </c>
      <c r="O178" s="791">
        <v>174.80637194916901</v>
      </c>
      <c r="P178" s="792">
        <v>5.54756342989794E-2</v>
      </c>
      <c r="Q178" s="775">
        <v>144.31039938946199</v>
      </c>
      <c r="R178" s="792">
        <v>5.1525026191522098E-2</v>
      </c>
      <c r="S178" s="775">
        <v>134.03356630728601</v>
      </c>
      <c r="T178" s="792">
        <v>4.45334964429345E-2</v>
      </c>
      <c r="U178" s="775">
        <v>115.84629430739599</v>
      </c>
      <c r="V178" s="792">
        <v>4.5396999277234E-2</v>
      </c>
      <c r="W178" s="775">
        <v>118.092549631312</v>
      </c>
      <c r="X178" s="792">
        <v>5.1693458307954597E-2</v>
      </c>
      <c r="Y178" s="776">
        <v>134.471713726411</v>
      </c>
      <c r="Z178" s="793">
        <v>2.9433262586089099E-2</v>
      </c>
      <c r="AA178" s="778">
        <v>76.565611782677394</v>
      </c>
      <c r="AB178" s="793">
        <v>2.6328789059894699E-2</v>
      </c>
      <c r="AC178" s="778">
        <v>68.489853476884306</v>
      </c>
      <c r="AD178" s="793">
        <v>1.8776792980018098E-2</v>
      </c>
      <c r="AE178" s="778">
        <v>48.844623922569802</v>
      </c>
      <c r="AF178" s="793">
        <v>2.8772963007997601E-2</v>
      </c>
      <c r="AG178" s="778">
        <v>74.847955066621793</v>
      </c>
      <c r="AH178" s="793">
        <v>3.4970946326202998E-2</v>
      </c>
      <c r="AI178" s="779">
        <v>90.970951393964398</v>
      </c>
      <c r="AJ178" s="794">
        <v>1.5067676910766501E-2</v>
      </c>
      <c r="AK178" s="781">
        <v>39.195991183179601</v>
      </c>
      <c r="AL178" s="794">
        <v>1.5016138536377E-2</v>
      </c>
      <c r="AM178" s="781">
        <v>39.061922893812401</v>
      </c>
      <c r="AN178" s="794">
        <v>1.51255324236086E-2</v>
      </c>
      <c r="AO178" s="782">
        <v>39.346492430630398</v>
      </c>
      <c r="AP178" s="793">
        <v>6.8140138815717599E-3</v>
      </c>
      <c r="AQ178" s="778">
        <v>17.725494753163201</v>
      </c>
      <c r="AR178" s="793">
        <v>6.7248933966827197E-3</v>
      </c>
      <c r="AS178" s="778">
        <v>17.493663014227</v>
      </c>
      <c r="AT178" s="793">
        <v>3.4169505569386699E-3</v>
      </c>
      <c r="AU178" s="779">
        <v>8.8886139977841907</v>
      </c>
      <c r="AV178" s="794">
        <v>0.116056388212453</v>
      </c>
      <c r="AW178" s="782">
        <v>301.90089660580401</v>
      </c>
      <c r="AX178" s="49" t="str">
        <f t="shared" si="114"/>
        <v>Travel To Work (% of Workers)Works mainly from home</v>
      </c>
      <c r="AY178" s="49" t="b" cm="1">
        <f t="array" ref="AY178">NOT(OR(BX178="", NOT(ISNUMBER(MATCH(AX178, 'Overview Variables'!$C$2:$C$36 &amp; 'Overview Variables'!$D$2:$D$36, 0)))))</f>
        <v>0</v>
      </c>
      <c r="AZ178" s="753" t="str" cm="1">
        <f t="array" ref="AZ178">IF(AY178,1 + SUMPRODUCT((C:C=C178) * (BX:BX&gt;BX178) * (BX:BX&lt;&gt;"")* (AY:AY=TRUE)),"")</f>
        <v/>
      </c>
      <c r="BA178" s="717" t="str">
        <f t="shared" si="159"/>
        <v>Works mainly from home</v>
      </c>
      <c r="BB178" s="828">
        <f t="shared" si="115"/>
        <v>0</v>
      </c>
      <c r="BC178" s="828">
        <f t="shared" si="116"/>
        <v>0</v>
      </c>
      <c r="BD178" s="828">
        <f t="shared" si="117"/>
        <v>18.877552029951136</v>
      </c>
      <c r="BE178" s="808">
        <f t="shared" si="118"/>
        <v>44.190426621089216</v>
      </c>
      <c r="BF178" s="808">
        <f t="shared" si="119"/>
        <v>0</v>
      </c>
      <c r="BG178" s="829">
        <f t="shared" si="120"/>
        <v>75.391387012313004</v>
      </c>
      <c r="BH178" s="829">
        <f t="shared" si="121"/>
        <v>37.613269119811129</v>
      </c>
      <c r="BI178" s="829">
        <f t="shared" si="122"/>
        <v>0</v>
      </c>
      <c r="BJ178" s="829">
        <f t="shared" si="123"/>
        <v>0</v>
      </c>
      <c r="BK178" s="829">
        <f t="shared" si="124"/>
        <v>2.3262056238579567</v>
      </c>
      <c r="BL178" s="810">
        <f t="shared" si="125"/>
        <v>30.286827201085682</v>
      </c>
      <c r="BM178" s="810">
        <f t="shared" si="126"/>
        <v>14.270203670462926</v>
      </c>
      <c r="BN178" s="810">
        <f t="shared" si="127"/>
        <v>0</v>
      </c>
      <c r="BO178" s="810">
        <f t="shared" si="128"/>
        <v>0</v>
      </c>
      <c r="BP178" s="810">
        <f t="shared" si="129"/>
        <v>9.2323298301175907</v>
      </c>
      <c r="BQ178" s="830">
        <f t="shared" si="130"/>
        <v>0</v>
      </c>
      <c r="BR178" s="830">
        <f t="shared" si="131"/>
        <v>0.48051643316406401</v>
      </c>
      <c r="BS178" s="830">
        <f t="shared" si="132"/>
        <v>2.5108383823190277</v>
      </c>
      <c r="BT178" s="810">
        <f t="shared" si="133"/>
        <v>0</v>
      </c>
      <c r="BU178" s="810">
        <f t="shared" si="134"/>
        <v>0.36314424342086687</v>
      </c>
      <c r="BV178" s="810">
        <f t="shared" si="135"/>
        <v>8.5423763923466747E-2</v>
      </c>
      <c r="BW178" s="830">
        <f t="shared" si="136"/>
        <v>0</v>
      </c>
      <c r="BX178" s="816">
        <f t="shared" si="161"/>
        <v>235.62812393151609</v>
      </c>
      <c r="BY178" s="755">
        <f t="shared" si="165"/>
        <v>4.590456339986676E-2</v>
      </c>
      <c r="BZ178" s="805">
        <f t="shared" ca="1" si="160"/>
        <v>117.95834786062176</v>
      </c>
      <c r="CA178" s="757" t="str" cm="1">
        <f t="array" ref="CA178">IF(AY178,INDEX(BA:BA,MATCH(1,(C:C=C178)*(AY:AY=TRUE)*(AZ:AZ=1),0)),"")</f>
        <v/>
      </c>
      <c r="CC178" s="765"/>
      <c r="CD178" s="828">
        <f t="shared" ca="1" si="137"/>
        <v>0</v>
      </c>
      <c r="CE178" s="828">
        <f t="shared" ca="1" si="138"/>
        <v>6.1300720192236939</v>
      </c>
      <c r="CF178" s="828">
        <f t="shared" ca="1" si="139"/>
        <v>1700.8947966696553</v>
      </c>
      <c r="CG178" s="808">
        <f t="shared" ca="1" si="140"/>
        <v>3499.1855974234718</v>
      </c>
      <c r="CH178" s="808">
        <f t="shared" ca="1" si="141"/>
        <v>3.2255452927282078</v>
      </c>
      <c r="CI178" s="829">
        <f t="shared" ca="1" si="142"/>
        <v>2500.7306429293935</v>
      </c>
      <c r="CJ178" s="829">
        <f t="shared" ca="1" si="143"/>
        <v>1213.1052166531963</v>
      </c>
      <c r="CK178" s="829">
        <f t="shared" ca="1" si="144"/>
        <v>0</v>
      </c>
      <c r="CL178" s="829">
        <f t="shared" ca="1" si="145"/>
        <v>130.74335791843393</v>
      </c>
      <c r="CM178" s="829">
        <f t="shared" ca="1" si="146"/>
        <v>765.78689137403944</v>
      </c>
      <c r="CN178" s="810">
        <f t="shared" ca="1" si="147"/>
        <v>1040.8190315692827</v>
      </c>
      <c r="CO178" s="810">
        <f t="shared" ca="1" si="148"/>
        <v>982.5640789262103</v>
      </c>
      <c r="CP178" s="810">
        <f t="shared" ca="1" si="149"/>
        <v>196.98733515336988</v>
      </c>
      <c r="CQ178" s="810">
        <f t="shared" ca="1" si="150"/>
        <v>0</v>
      </c>
      <c r="CR178" s="810">
        <f t="shared" ca="1" si="151"/>
        <v>497.77645000717348</v>
      </c>
      <c r="CS178" s="830">
        <f t="shared" ca="1" si="152"/>
        <v>227.40137993728803</v>
      </c>
      <c r="CT178" s="830">
        <f t="shared" ca="1" si="153"/>
        <v>421.29278277659313</v>
      </c>
      <c r="CU178" s="830">
        <f t="shared" ca="1" si="154"/>
        <v>449.90896194023782</v>
      </c>
      <c r="CV178" s="810">
        <f t="shared" ca="1" si="155"/>
        <v>144.47753633096602</v>
      </c>
      <c r="CW178" s="810">
        <f t="shared" ca="1" si="156"/>
        <v>63.086224954280596</v>
      </c>
      <c r="CX178" s="810">
        <f t="shared" ca="1" si="157"/>
        <v>29.69671729035398</v>
      </c>
      <c r="CY178" s="830">
        <f t="shared" ca="1" si="158"/>
        <v>656.41493172963419</v>
      </c>
      <c r="CZ178" s="816">
        <f t="shared" ca="1" si="163"/>
        <v>14530.227550895532</v>
      </c>
      <c r="DA178" s="755">
        <f t="shared" ca="1" si="162"/>
        <v>3.891590907504662E-2</v>
      </c>
      <c r="DB178" s="805"/>
    </row>
    <row r="179" spans="1:106" x14ac:dyDescent="0.25">
      <c r="A179" s="764">
        <v>216</v>
      </c>
      <c r="B179" s="765" t="s">
        <v>397</v>
      </c>
      <c r="C179" s="765" t="s">
        <v>563</v>
      </c>
      <c r="D179" s="717" t="s">
        <v>386</v>
      </c>
      <c r="E179" s="785" t="s">
        <v>386</v>
      </c>
      <c r="F179" s="786" t="s">
        <v>386</v>
      </c>
      <c r="G179" s="787" t="s">
        <v>386</v>
      </c>
      <c r="H179" s="786" t="s">
        <v>386</v>
      </c>
      <c r="I179" s="787" t="s">
        <v>386</v>
      </c>
      <c r="J179" s="786" t="s">
        <v>386</v>
      </c>
      <c r="K179" s="788" t="s">
        <v>386</v>
      </c>
      <c r="L179" s="789" t="s">
        <v>386</v>
      </c>
      <c r="M179" s="790" t="s">
        <v>386</v>
      </c>
      <c r="N179" s="789" t="s">
        <v>386</v>
      </c>
      <c r="O179" s="791" t="s">
        <v>386</v>
      </c>
      <c r="P179" s="792" t="s">
        <v>386</v>
      </c>
      <c r="Q179" s="775" t="s">
        <v>386</v>
      </c>
      <c r="R179" s="792" t="s">
        <v>386</v>
      </c>
      <c r="S179" s="775" t="s">
        <v>386</v>
      </c>
      <c r="T179" s="792" t="s">
        <v>386</v>
      </c>
      <c r="U179" s="775" t="s">
        <v>386</v>
      </c>
      <c r="V179" s="792" t="s">
        <v>386</v>
      </c>
      <c r="W179" s="775" t="s">
        <v>386</v>
      </c>
      <c r="X179" s="792" t="s">
        <v>386</v>
      </c>
      <c r="Y179" s="776" t="s">
        <v>386</v>
      </c>
      <c r="Z179" s="793" t="s">
        <v>386</v>
      </c>
      <c r="AA179" s="778" t="s">
        <v>386</v>
      </c>
      <c r="AB179" s="793" t="s">
        <v>386</v>
      </c>
      <c r="AC179" s="778" t="s">
        <v>386</v>
      </c>
      <c r="AD179" s="793" t="s">
        <v>386</v>
      </c>
      <c r="AE179" s="778" t="s">
        <v>386</v>
      </c>
      <c r="AF179" s="793" t="s">
        <v>386</v>
      </c>
      <c r="AG179" s="778" t="s">
        <v>386</v>
      </c>
      <c r="AH179" s="793" t="s">
        <v>386</v>
      </c>
      <c r="AI179" s="779" t="s">
        <v>386</v>
      </c>
      <c r="AJ179" s="794" t="s">
        <v>386</v>
      </c>
      <c r="AK179" s="781" t="s">
        <v>386</v>
      </c>
      <c r="AL179" s="794" t="s">
        <v>386</v>
      </c>
      <c r="AM179" s="781" t="s">
        <v>386</v>
      </c>
      <c r="AN179" s="794" t="s">
        <v>386</v>
      </c>
      <c r="AO179" s="782" t="s">
        <v>386</v>
      </c>
      <c r="AP179" s="793" t="s">
        <v>386</v>
      </c>
      <c r="AQ179" s="778" t="s">
        <v>386</v>
      </c>
      <c r="AR179" s="793" t="s">
        <v>386</v>
      </c>
      <c r="AS179" s="778" t="s">
        <v>386</v>
      </c>
      <c r="AT179" s="793" t="s">
        <v>386</v>
      </c>
      <c r="AU179" s="779" t="s">
        <v>386</v>
      </c>
      <c r="AV179" s="794" t="s">
        <v>386</v>
      </c>
      <c r="AW179" s="782" t="s">
        <v>386</v>
      </c>
      <c r="AX179" s="49" t="str">
        <f t="shared" si="114"/>
        <v>Car Ownership</v>
      </c>
      <c r="AY179" s="49" t="b" cm="1">
        <f t="array" ref="AY179">NOT(OR(BX179="", NOT(ISNUMBER(MATCH(AX179, 'Overview Variables'!$C$2:$C$36 &amp; 'Overview Variables'!$D$2:$D$36, 0)))))</f>
        <v>0</v>
      </c>
      <c r="AZ179" s="753" t="str" cm="1">
        <f t="array" ref="AZ179">IF(AY179,1 + SUMPRODUCT((C:C=C179) * (BX:BX&gt;BX179) * (BX:BX&lt;&gt;"")* (AY:AY=TRUE)),"")</f>
        <v/>
      </c>
      <c r="BA179" s="717" t="str">
        <f t="shared" si="159"/>
        <v/>
      </c>
      <c r="BB179" s="828" t="str">
        <f t="shared" si="115"/>
        <v/>
      </c>
      <c r="BC179" s="828" t="str">
        <f t="shared" si="116"/>
        <v/>
      </c>
      <c r="BD179" s="828" t="str">
        <f t="shared" si="117"/>
        <v/>
      </c>
      <c r="BE179" s="808" t="str">
        <f t="shared" si="118"/>
        <v/>
      </c>
      <c r="BF179" s="808" t="str">
        <f t="shared" si="119"/>
        <v/>
      </c>
      <c r="BG179" s="829" t="str">
        <f t="shared" si="120"/>
        <v/>
      </c>
      <c r="BH179" s="829" t="str">
        <f t="shared" si="121"/>
        <v/>
      </c>
      <c r="BI179" s="829" t="str">
        <f t="shared" si="122"/>
        <v/>
      </c>
      <c r="BJ179" s="829" t="str">
        <f t="shared" si="123"/>
        <v/>
      </c>
      <c r="BK179" s="829" t="str">
        <f t="shared" si="124"/>
        <v/>
      </c>
      <c r="BL179" s="810" t="str">
        <f t="shared" si="125"/>
        <v/>
      </c>
      <c r="BM179" s="810" t="str">
        <f t="shared" si="126"/>
        <v/>
      </c>
      <c r="BN179" s="810" t="str">
        <f t="shared" si="127"/>
        <v/>
      </c>
      <c r="BO179" s="810" t="str">
        <f t="shared" si="128"/>
        <v/>
      </c>
      <c r="BP179" s="810" t="str">
        <f t="shared" si="129"/>
        <v/>
      </c>
      <c r="BQ179" s="830" t="str">
        <f t="shared" si="130"/>
        <v/>
      </c>
      <c r="BR179" s="830" t="str">
        <f t="shared" si="131"/>
        <v/>
      </c>
      <c r="BS179" s="830" t="str">
        <f t="shared" si="132"/>
        <v/>
      </c>
      <c r="BT179" s="810" t="str">
        <f t="shared" si="133"/>
        <v/>
      </c>
      <c r="BU179" s="810" t="str">
        <f t="shared" si="134"/>
        <v/>
      </c>
      <c r="BV179" s="810" t="str">
        <f t="shared" si="135"/>
        <v/>
      </c>
      <c r="BW179" s="830" t="str">
        <f t="shared" si="136"/>
        <v/>
      </c>
      <c r="BX179" s="816" t="str">
        <f t="shared" si="161"/>
        <v/>
      </c>
      <c r="BY179" s="755" t="str">
        <f t="shared" si="165"/>
        <v/>
      </c>
      <c r="BZ179" s="805" t="str">
        <f t="shared" ca="1" si="160"/>
        <v/>
      </c>
      <c r="CA179" s="757" t="str" cm="1">
        <f t="array" ref="CA179">IF(AY179,INDEX(BA:BA,MATCH(1,(C:C=C179)*(AY:AY=TRUE)*(AZ:AZ=1),0)),"")</f>
        <v/>
      </c>
      <c r="CC179" s="765" t="str">
        <f t="shared" ref="CC179:CC184" si="166">D179</f>
        <v/>
      </c>
      <c r="CD179" s="828" t="str">
        <f t="shared" si="137"/>
        <v/>
      </c>
      <c r="CE179" s="828" t="str">
        <f t="shared" si="138"/>
        <v/>
      </c>
      <c r="CF179" s="828" t="str">
        <f t="shared" si="139"/>
        <v/>
      </c>
      <c r="CG179" s="808" t="str">
        <f t="shared" si="140"/>
        <v/>
      </c>
      <c r="CH179" s="808" t="str">
        <f t="shared" si="141"/>
        <v/>
      </c>
      <c r="CI179" s="829" t="str">
        <f t="shared" si="142"/>
        <v/>
      </c>
      <c r="CJ179" s="829" t="str">
        <f t="shared" si="143"/>
        <v/>
      </c>
      <c r="CK179" s="829" t="str">
        <f t="shared" si="144"/>
        <v/>
      </c>
      <c r="CL179" s="829" t="str">
        <f t="shared" si="145"/>
        <v/>
      </c>
      <c r="CM179" s="829" t="str">
        <f t="shared" si="146"/>
        <v/>
      </c>
      <c r="CN179" s="810" t="str">
        <f t="shared" si="147"/>
        <v/>
      </c>
      <c r="CO179" s="810" t="str">
        <f t="shared" si="148"/>
        <v/>
      </c>
      <c r="CP179" s="810" t="str">
        <f t="shared" si="149"/>
        <v/>
      </c>
      <c r="CQ179" s="810" t="str">
        <f t="shared" si="150"/>
        <v/>
      </c>
      <c r="CR179" s="810" t="str">
        <f t="shared" si="151"/>
        <v/>
      </c>
      <c r="CS179" s="830" t="str">
        <f t="shared" si="152"/>
        <v/>
      </c>
      <c r="CT179" s="830" t="str">
        <f t="shared" si="153"/>
        <v/>
      </c>
      <c r="CU179" s="830" t="str">
        <f t="shared" si="154"/>
        <v/>
      </c>
      <c r="CV179" s="810" t="str">
        <f t="shared" si="155"/>
        <v/>
      </c>
      <c r="CW179" s="810" t="str">
        <f t="shared" si="156"/>
        <v/>
      </c>
      <c r="CX179" s="810" t="str">
        <f t="shared" si="157"/>
        <v/>
      </c>
      <c r="CY179" s="830" t="str">
        <f t="shared" si="158"/>
        <v/>
      </c>
      <c r="CZ179" s="816" t="str">
        <f t="shared" si="163"/>
        <v/>
      </c>
      <c r="DA179" s="755" t="str">
        <f t="shared" ca="1" si="162"/>
        <v/>
      </c>
      <c r="DB179" s="805"/>
    </row>
    <row r="180" spans="1:106" x14ac:dyDescent="0.25">
      <c r="A180" s="764">
        <v>218</v>
      </c>
      <c r="B180" s="765" t="s">
        <v>397</v>
      </c>
      <c r="C180" s="765" t="s">
        <v>563</v>
      </c>
      <c r="D180" s="717" t="s">
        <v>564</v>
      </c>
      <c r="E180" s="785">
        <v>0.22802706632310199</v>
      </c>
      <c r="F180" s="786">
        <v>0.18667575293887301</v>
      </c>
      <c r="G180" s="787">
        <v>81.865611810469602</v>
      </c>
      <c r="H180" s="786">
        <v>0.293138496248256</v>
      </c>
      <c r="I180" s="787">
        <v>128.55425497291299</v>
      </c>
      <c r="J180" s="786">
        <v>7.8417713087658297E-2</v>
      </c>
      <c r="K180" s="788">
        <v>34.389651348030903</v>
      </c>
      <c r="L180" s="789">
        <v>7.2613932121411595E-2</v>
      </c>
      <c r="M180" s="790">
        <v>31.844435527895399</v>
      </c>
      <c r="N180" s="789">
        <v>0.253376881510261</v>
      </c>
      <c r="O180" s="791">
        <v>111.11702027128599</v>
      </c>
      <c r="P180" s="792">
        <v>7.7694455767524706E-2</v>
      </c>
      <c r="Q180" s="775">
        <v>34.072470878275297</v>
      </c>
      <c r="R180" s="792">
        <v>0.114116775879627</v>
      </c>
      <c r="S180" s="775">
        <v>50.045276519029301</v>
      </c>
      <c r="T180" s="792">
        <v>0.31548887087149102</v>
      </c>
      <c r="U180" s="775">
        <v>138.35588728947599</v>
      </c>
      <c r="V180" s="792">
        <v>0.405272865173196</v>
      </c>
      <c r="W180" s="775">
        <v>177.73015796245201</v>
      </c>
      <c r="X180" s="792">
        <v>0.11543252179418299</v>
      </c>
      <c r="Y180" s="776">
        <v>50.622289562161797</v>
      </c>
      <c r="Z180" s="793">
        <v>9.9414725941622498E-2</v>
      </c>
      <c r="AA180" s="778">
        <v>43.597774397867703</v>
      </c>
      <c r="AB180" s="793">
        <v>0.12877663573773501</v>
      </c>
      <c r="AC180" s="778">
        <v>56.474276415618903</v>
      </c>
      <c r="AD180" s="793">
        <v>0.21546703765158801</v>
      </c>
      <c r="AE180" s="778">
        <v>94.491869375840693</v>
      </c>
      <c r="AF180" s="793">
        <v>0.340042100980468</v>
      </c>
      <c r="AG180" s="778">
        <v>149.12356961109401</v>
      </c>
      <c r="AH180" s="793">
        <v>0.149656360195593</v>
      </c>
      <c r="AI180" s="779">
        <v>65.630963292549794</v>
      </c>
      <c r="AJ180" s="794">
        <v>0.42531167093933098</v>
      </c>
      <c r="AK180" s="781">
        <v>186.5180646304</v>
      </c>
      <c r="AL180" s="794">
        <v>0.23249551920471501</v>
      </c>
      <c r="AM180" s="781">
        <v>101.95961512537301</v>
      </c>
      <c r="AN180" s="794">
        <v>0.26407311393184102</v>
      </c>
      <c r="AO180" s="782">
        <v>115.80779342995299</v>
      </c>
      <c r="AP180" s="793">
        <v>0.40325509362633799</v>
      </c>
      <c r="AQ180" s="778">
        <v>176.84527548801799</v>
      </c>
      <c r="AR180" s="793">
        <v>0.34863513617135</v>
      </c>
      <c r="AS180" s="778">
        <v>152.89199733743499</v>
      </c>
      <c r="AT180" s="793">
        <v>0.51424614596655305</v>
      </c>
      <c r="AU180" s="779">
        <v>225.519783356723</v>
      </c>
      <c r="AV180" s="794">
        <v>0.354936886521454</v>
      </c>
      <c r="AW180" s="782">
        <v>155.65559485755301</v>
      </c>
      <c r="AX180" s="49" t="str">
        <f t="shared" si="114"/>
        <v>Car OwnershipNumber of cars: 0</v>
      </c>
      <c r="AY180" s="49" t="b" cm="1">
        <f t="array" ref="AY180">NOT(OR(BX180="", NOT(ISNUMBER(MATCH(AX180, 'Overview Variables'!$C$2:$C$36 &amp; 'Overview Variables'!$D$2:$D$36, 0)))))</f>
        <v>0</v>
      </c>
      <c r="AZ180" s="753" t="str" cm="1">
        <f t="array" ref="AZ180">IF(AY180,1 + SUMPRODUCT((C:C=C180) * (BX:BX&gt;BX180) * (BX:BX&lt;&gt;"")* (AY:AY=TRUE)),"")</f>
        <v/>
      </c>
      <c r="BA180" s="717" t="str">
        <f t="shared" si="159"/>
        <v>Number of cars: 0</v>
      </c>
      <c r="BB180" s="828">
        <f t="shared" si="115"/>
        <v>0</v>
      </c>
      <c r="BC180" s="828">
        <f t="shared" si="116"/>
        <v>0</v>
      </c>
      <c r="BD180" s="828">
        <f t="shared" si="117"/>
        <v>10.821644406096844</v>
      </c>
      <c r="BE180" s="808">
        <f t="shared" si="118"/>
        <v>54.387835158937285</v>
      </c>
      <c r="BF180" s="808">
        <f t="shared" si="119"/>
        <v>0</v>
      </c>
      <c r="BG180" s="829">
        <f t="shared" si="120"/>
        <v>105.58676538806607</v>
      </c>
      <c r="BH180" s="829">
        <f t="shared" si="121"/>
        <v>83.305246392127714</v>
      </c>
      <c r="BI180" s="829">
        <f t="shared" si="122"/>
        <v>0</v>
      </c>
      <c r="BJ180" s="829">
        <f t="shared" si="123"/>
        <v>0</v>
      </c>
      <c r="BK180" s="829">
        <f t="shared" si="124"/>
        <v>5.1944634807382348</v>
      </c>
      <c r="BL180" s="810">
        <f t="shared" si="125"/>
        <v>102.29775299392955</v>
      </c>
      <c r="BM180" s="810">
        <f t="shared" si="126"/>
        <v>69.796936569852377</v>
      </c>
      <c r="BN180" s="810">
        <f t="shared" si="127"/>
        <v>0</v>
      </c>
      <c r="BO180" s="810">
        <f t="shared" si="128"/>
        <v>0</v>
      </c>
      <c r="BP180" s="810">
        <f t="shared" si="129"/>
        <v>39.50927909163655</v>
      </c>
      <c r="BQ180" s="830">
        <f t="shared" si="130"/>
        <v>0</v>
      </c>
      <c r="BR180" s="830">
        <f t="shared" si="131"/>
        <v>7.4398566145508802</v>
      </c>
      <c r="BS180" s="830">
        <f t="shared" si="132"/>
        <v>43.83613691268561</v>
      </c>
      <c r="BT180" s="810">
        <f t="shared" si="133"/>
        <v>0</v>
      </c>
      <c r="BU180" s="810">
        <f t="shared" si="134"/>
        <v>18.826297353252901</v>
      </c>
      <c r="BV180" s="810">
        <f t="shared" si="135"/>
        <v>12.856153649163826</v>
      </c>
      <c r="BW180" s="830">
        <f t="shared" si="136"/>
        <v>0</v>
      </c>
      <c r="BX180" s="816">
        <f t="shared" si="161"/>
        <v>553.8583680110379</v>
      </c>
      <c r="BY180" s="755">
        <f t="shared" si="165"/>
        <v>0.10790149386538825</v>
      </c>
      <c r="BZ180" s="805">
        <f t="shared" ca="1" si="160"/>
        <v>60.878337899426391</v>
      </c>
      <c r="CA180" s="757" t="str" cm="1">
        <f t="array" ref="CA180">IF(AY180,INDEX(BA:BA,MATCH(1,(C:C=C180)*(AY:AY=TRUE)*(AZ:AZ=1),0)),"")</f>
        <v/>
      </c>
      <c r="CC180" s="765" t="str">
        <f t="shared" si="166"/>
        <v>Number of cars: 0</v>
      </c>
      <c r="CD180" s="828">
        <f t="shared" ca="1" si="137"/>
        <v>0</v>
      </c>
      <c r="CE180" s="828">
        <f t="shared" ca="1" si="138"/>
        <v>11.139262857433728</v>
      </c>
      <c r="CF180" s="828">
        <f t="shared" ca="1" si="139"/>
        <v>975.04584453194332</v>
      </c>
      <c r="CG180" s="808">
        <f t="shared" ca="1" si="140"/>
        <v>4306.6597001888003</v>
      </c>
      <c r="CH180" s="808">
        <f t="shared" ca="1" si="141"/>
        <v>12.162090312492527</v>
      </c>
      <c r="CI180" s="829">
        <f t="shared" ca="1" si="142"/>
        <v>3502.3106770884788</v>
      </c>
      <c r="CJ180" s="829">
        <f t="shared" ca="1" si="143"/>
        <v>2686.765371309938</v>
      </c>
      <c r="CK180" s="829">
        <f t="shared" ca="1" si="144"/>
        <v>0</v>
      </c>
      <c r="CL180" s="829">
        <f t="shared" ca="1" si="145"/>
        <v>1167.1858516988045</v>
      </c>
      <c r="CM180" s="829">
        <f t="shared" ca="1" si="146"/>
        <v>1710.017377859027</v>
      </c>
      <c r="CN180" s="810">
        <f t="shared" ca="1" si="147"/>
        <v>3515.5035387476546</v>
      </c>
      <c r="CO180" s="810">
        <f t="shared" ca="1" si="148"/>
        <v>4805.8152690965326</v>
      </c>
      <c r="CP180" s="810">
        <f t="shared" ca="1" si="149"/>
        <v>2260.4646920028099</v>
      </c>
      <c r="CQ180" s="810">
        <f t="shared" ca="1" si="150"/>
        <v>0</v>
      </c>
      <c r="CR180" s="810">
        <f t="shared" ca="1" si="151"/>
        <v>2130.2086310240707</v>
      </c>
      <c r="CS180" s="830">
        <f t="shared" ca="1" si="152"/>
        <v>6418.8037378163835</v>
      </c>
      <c r="CT180" s="830">
        <f t="shared" ca="1" si="153"/>
        <v>6522.8942868074846</v>
      </c>
      <c r="CU180" s="830">
        <f t="shared" ca="1" si="154"/>
        <v>7854.8547739026108</v>
      </c>
      <c r="CV180" s="810">
        <f t="shared" ca="1" si="155"/>
        <v>8550.217750159245</v>
      </c>
      <c r="CW180" s="810">
        <f t="shared" ca="1" si="156"/>
        <v>3270.5462124234346</v>
      </c>
      <c r="CX180" s="810">
        <f t="shared" ca="1" si="157"/>
        <v>4469.3132545953122</v>
      </c>
      <c r="CY180" s="830">
        <f t="shared" ca="1" si="158"/>
        <v>2007.5230301653439</v>
      </c>
      <c r="CZ180" s="816">
        <f t="shared" ca="1" si="163"/>
        <v>66177.431352587795</v>
      </c>
      <c r="DA180" s="755">
        <f t="shared" ca="1" si="162"/>
        <v>0.17724119545386754</v>
      </c>
      <c r="DB180" s="805"/>
    </row>
    <row r="181" spans="1:106" x14ac:dyDescent="0.25">
      <c r="A181" s="764">
        <v>219</v>
      </c>
      <c r="B181" s="765" t="s">
        <v>397</v>
      </c>
      <c r="C181" s="765" t="s">
        <v>563</v>
      </c>
      <c r="D181" s="717" t="s">
        <v>565</v>
      </c>
      <c r="E181" s="785">
        <v>0.49641899090181602</v>
      </c>
      <c r="F181" s="786">
        <v>0.45661138856787797</v>
      </c>
      <c r="G181" s="787">
        <v>91.981047650570005</v>
      </c>
      <c r="H181" s="786">
        <v>0.52059090982867395</v>
      </c>
      <c r="I181" s="787">
        <v>104.869257496161</v>
      </c>
      <c r="J181" s="786">
        <v>0.39690992814593201</v>
      </c>
      <c r="K181" s="788">
        <v>79.954622087460393</v>
      </c>
      <c r="L181" s="789">
        <v>0.43486722330776101</v>
      </c>
      <c r="M181" s="790">
        <v>87.600843496692505</v>
      </c>
      <c r="N181" s="789">
        <v>0.50863071170823504</v>
      </c>
      <c r="O181" s="791">
        <v>102.459962457164</v>
      </c>
      <c r="P181" s="792">
        <v>0.47300233698821298</v>
      </c>
      <c r="Q181" s="775">
        <v>95.2828851549245</v>
      </c>
      <c r="R181" s="792">
        <v>0.50231057812065205</v>
      </c>
      <c r="S181" s="775">
        <v>101.186817451953</v>
      </c>
      <c r="T181" s="792">
        <v>0.488882653254189</v>
      </c>
      <c r="U181" s="775">
        <v>98.481859520737402</v>
      </c>
      <c r="V181" s="792">
        <v>0.45512771386978201</v>
      </c>
      <c r="W181" s="775">
        <v>91.682172159243393</v>
      </c>
      <c r="X181" s="792">
        <v>0.51401400800410901</v>
      </c>
      <c r="Y181" s="776">
        <v>103.54438839463501</v>
      </c>
      <c r="Z181" s="793">
        <v>0.53843329562197895</v>
      </c>
      <c r="AA181" s="778">
        <v>108.46347651684999</v>
      </c>
      <c r="AB181" s="793">
        <v>0.54777161918467598</v>
      </c>
      <c r="AC181" s="778">
        <v>110.344613970059</v>
      </c>
      <c r="AD181" s="793">
        <v>0.53463241776301995</v>
      </c>
      <c r="AE181" s="778">
        <v>107.69781727967001</v>
      </c>
      <c r="AF181" s="793">
        <v>0.48579218085956899</v>
      </c>
      <c r="AG181" s="778">
        <v>97.859306304349303</v>
      </c>
      <c r="AH181" s="793">
        <v>0.56428932594757197</v>
      </c>
      <c r="AI181" s="779">
        <v>113.671986021819</v>
      </c>
      <c r="AJ181" s="794">
        <v>0.46220904438919302</v>
      </c>
      <c r="AK181" s="781">
        <v>93.108654757450694</v>
      </c>
      <c r="AL181" s="794">
        <v>0.54611412085272204</v>
      </c>
      <c r="AM181" s="781">
        <v>110.010722970252</v>
      </c>
      <c r="AN181" s="794">
        <v>0.54412069202414004</v>
      </c>
      <c r="AO181" s="782">
        <v>109.609161211916</v>
      </c>
      <c r="AP181" s="793">
        <v>0.47620023060833599</v>
      </c>
      <c r="AQ181" s="778">
        <v>95.927077596940805</v>
      </c>
      <c r="AR181" s="793">
        <v>0.53360866397359097</v>
      </c>
      <c r="AS181" s="778">
        <v>107.49158951477899</v>
      </c>
      <c r="AT181" s="793">
        <v>0.39974553503232402</v>
      </c>
      <c r="AU181" s="779">
        <v>80.525834498420096</v>
      </c>
      <c r="AV181" s="794">
        <v>0.43746944516736402</v>
      </c>
      <c r="AW181" s="782">
        <v>88.125042189187397</v>
      </c>
      <c r="AX181" s="49" t="str">
        <f t="shared" si="114"/>
        <v>Car OwnershipNumber of cars: 1</v>
      </c>
      <c r="AY181" s="49" t="b" cm="1">
        <f t="array" ref="AY181">NOT(OR(BX181="", NOT(ISNUMBER(MATCH(AX181, 'Overview Variables'!$C$2:$C$36 &amp; 'Overview Variables'!$D$2:$D$36, 0)))))</f>
        <v>0</v>
      </c>
      <c r="AZ181" s="753" t="str" cm="1">
        <f t="array" ref="AZ181">IF(AY181,1 + SUMPRODUCT((C:C=C181) * (BX:BX&gt;BX181) * (BX:BX&lt;&gt;"")* (AY:AY=TRUE)),"")</f>
        <v/>
      </c>
      <c r="BA181" s="717" t="str">
        <f t="shared" si="159"/>
        <v>Number of cars: 1</v>
      </c>
      <c r="BB181" s="828">
        <f t="shared" si="115"/>
        <v>0</v>
      </c>
      <c r="BC181" s="828">
        <f t="shared" si="116"/>
        <v>0</v>
      </c>
      <c r="BD181" s="828">
        <f t="shared" si="117"/>
        <v>54.773570084138619</v>
      </c>
      <c r="BE181" s="808">
        <f t="shared" si="118"/>
        <v>325.71555025751297</v>
      </c>
      <c r="BF181" s="808">
        <f t="shared" si="119"/>
        <v>0</v>
      </c>
      <c r="BG181" s="829">
        <f t="shared" si="120"/>
        <v>642.81017596698143</v>
      </c>
      <c r="BH181" s="829">
        <f t="shared" si="121"/>
        <v>366.68672202807602</v>
      </c>
      <c r="BI181" s="829">
        <f t="shared" si="122"/>
        <v>0</v>
      </c>
      <c r="BJ181" s="829">
        <f t="shared" si="123"/>
        <v>0</v>
      </c>
      <c r="BK181" s="829">
        <f t="shared" si="124"/>
        <v>23.130630360184906</v>
      </c>
      <c r="BL181" s="810">
        <f t="shared" si="125"/>
        <v>554.04786119501637</v>
      </c>
      <c r="BM181" s="810">
        <f t="shared" si="126"/>
        <v>296.89221759809436</v>
      </c>
      <c r="BN181" s="810">
        <f t="shared" si="127"/>
        <v>0</v>
      </c>
      <c r="BO181" s="810">
        <f t="shared" si="128"/>
        <v>0</v>
      </c>
      <c r="BP181" s="810">
        <f t="shared" si="129"/>
        <v>148.97238205015901</v>
      </c>
      <c r="BQ181" s="830">
        <f t="shared" si="130"/>
        <v>0</v>
      </c>
      <c r="BR181" s="830">
        <f t="shared" si="131"/>
        <v>17.475651867287105</v>
      </c>
      <c r="BS181" s="830">
        <f t="shared" si="132"/>
        <v>90.324034876007246</v>
      </c>
      <c r="BT181" s="810">
        <f t="shared" si="133"/>
        <v>0</v>
      </c>
      <c r="BU181" s="810">
        <f t="shared" si="134"/>
        <v>28.814867854573912</v>
      </c>
      <c r="BV181" s="810">
        <f t="shared" si="135"/>
        <v>9.9936383758081</v>
      </c>
      <c r="BW181" s="830">
        <f t="shared" si="136"/>
        <v>0</v>
      </c>
      <c r="BX181" s="816">
        <f t="shared" si="161"/>
        <v>2559.63730251384</v>
      </c>
      <c r="BY181" s="755">
        <f t="shared" si="165"/>
        <v>0.49866302406270019</v>
      </c>
      <c r="BZ181" s="805">
        <f t="shared" ca="1" si="160"/>
        <v>100.37026765803097</v>
      </c>
      <c r="CA181" s="757" t="str" cm="1">
        <f t="array" ref="CA181">IF(AY181,INDEX(BA:BA,MATCH(1,(C:C=C181)*(AY:AY=TRUE)*(AZ:AZ=1),0)),"")</f>
        <v/>
      </c>
      <c r="CC181" s="765" t="str">
        <f t="shared" si="166"/>
        <v>Number of cars: 1</v>
      </c>
      <c r="CD181" s="828">
        <f t="shared" ca="1" si="137"/>
        <v>0</v>
      </c>
      <c r="CE181" s="828">
        <f t="shared" ca="1" si="138"/>
        <v>19.782454573489609</v>
      </c>
      <c r="CF181" s="828">
        <f t="shared" ca="1" si="139"/>
        <v>4935.1780465665188</v>
      </c>
      <c r="CG181" s="808">
        <f t="shared" ca="1" si="140"/>
        <v>25791.540147159998</v>
      </c>
      <c r="CH181" s="808">
        <f t="shared" ca="1" si="141"/>
        <v>24.41427416199528</v>
      </c>
      <c r="CI181" s="829">
        <f t="shared" ca="1" si="142"/>
        <v>21321.999346754666</v>
      </c>
      <c r="CJ181" s="829">
        <f t="shared" ca="1" si="143"/>
        <v>11826.400251272631</v>
      </c>
      <c r="CK181" s="829">
        <f t="shared" ca="1" si="144"/>
        <v>0</v>
      </c>
      <c r="CL181" s="829">
        <f t="shared" ca="1" si="145"/>
        <v>1310.7678159449722</v>
      </c>
      <c r="CM181" s="829">
        <f t="shared" ca="1" si="146"/>
        <v>7614.6035145728711</v>
      </c>
      <c r="CN181" s="810">
        <f t="shared" ca="1" si="147"/>
        <v>19040.078199784421</v>
      </c>
      <c r="CO181" s="810">
        <f t="shared" ca="1" si="148"/>
        <v>20442.289056352922</v>
      </c>
      <c r="CP181" s="810">
        <f t="shared" ca="1" si="149"/>
        <v>5608.8286947518427</v>
      </c>
      <c r="CQ181" s="810">
        <f t="shared" ca="1" si="150"/>
        <v>0</v>
      </c>
      <c r="CR181" s="810">
        <f t="shared" ca="1" si="151"/>
        <v>8032.0942655377394</v>
      </c>
      <c r="CS181" s="830">
        <f t="shared" ca="1" si="152"/>
        <v>6975.6588979217013</v>
      </c>
      <c r="CT181" s="830">
        <f t="shared" ca="1" si="153"/>
        <v>15321.77777464397</v>
      </c>
      <c r="CU181" s="830">
        <f t="shared" ca="1" si="154"/>
        <v>16184.869984258046</v>
      </c>
      <c r="CV181" s="810">
        <f t="shared" ca="1" si="155"/>
        <v>10096.873489588548</v>
      </c>
      <c r="CW181" s="810">
        <f t="shared" ca="1" si="156"/>
        <v>5005.7828767362571</v>
      </c>
      <c r="CX181" s="810">
        <f t="shared" ca="1" si="157"/>
        <v>3474.1884449659278</v>
      </c>
      <c r="CY181" s="830">
        <f t="shared" ca="1" si="158"/>
        <v>2474.3271818666108</v>
      </c>
      <c r="CZ181" s="816">
        <f t="shared" ca="1" si="163"/>
        <v>185501.45471741515</v>
      </c>
      <c r="DA181" s="755">
        <f t="shared" ca="1" si="162"/>
        <v>0.49682344751902285</v>
      </c>
      <c r="DB181" s="805"/>
    </row>
    <row r="182" spans="1:106" x14ac:dyDescent="0.25">
      <c r="A182" s="764">
        <v>220</v>
      </c>
      <c r="B182" s="765" t="s">
        <v>397</v>
      </c>
      <c r="C182" s="765" t="s">
        <v>563</v>
      </c>
      <c r="D182" s="717" t="s">
        <v>566</v>
      </c>
      <c r="E182" s="785">
        <v>0.22428578259756299</v>
      </c>
      <c r="F182" s="786">
        <v>0.27382090121122599</v>
      </c>
      <c r="G182" s="787">
        <v>122.085714948122</v>
      </c>
      <c r="H182" s="786">
        <v>0.171917185564228</v>
      </c>
      <c r="I182" s="787">
        <v>76.650951109415502</v>
      </c>
      <c r="J182" s="786">
        <v>0.39982290624719202</v>
      </c>
      <c r="K182" s="788">
        <v>178.264935751454</v>
      </c>
      <c r="L182" s="789">
        <v>0.37443004129282198</v>
      </c>
      <c r="M182" s="790">
        <v>166.94327966595301</v>
      </c>
      <c r="N182" s="789">
        <v>0.19393654983987699</v>
      </c>
      <c r="O182" s="791">
        <v>86.468499070160902</v>
      </c>
      <c r="P182" s="792">
        <v>0.35592768737653402</v>
      </c>
      <c r="Q182" s="775">
        <v>158.693825018403</v>
      </c>
      <c r="R182" s="792">
        <v>0.31194884691911401</v>
      </c>
      <c r="S182" s="775">
        <v>139.085430786687</v>
      </c>
      <c r="T182" s="792">
        <v>0.15784835550676901</v>
      </c>
      <c r="U182" s="775">
        <v>70.378226242720601</v>
      </c>
      <c r="V182" s="792">
        <v>0.116488415349066</v>
      </c>
      <c r="W182" s="775">
        <v>51.937494209377398</v>
      </c>
      <c r="X182" s="792">
        <v>0.30444398613933998</v>
      </c>
      <c r="Y182" s="776">
        <v>135.739315534594</v>
      </c>
      <c r="Z182" s="793">
        <v>0.29805000363676498</v>
      </c>
      <c r="AA182" s="778">
        <v>132.88849617880399</v>
      </c>
      <c r="AB182" s="793">
        <v>0.27290324230024798</v>
      </c>
      <c r="AC182" s="778">
        <v>121.676567787588</v>
      </c>
      <c r="AD182" s="793">
        <v>0.20683103995917601</v>
      </c>
      <c r="AE182" s="778">
        <v>92.217633041098495</v>
      </c>
      <c r="AF182" s="793">
        <v>0.14375254297610299</v>
      </c>
      <c r="AG182" s="778">
        <v>64.093470977622601</v>
      </c>
      <c r="AH182" s="793">
        <v>0.242842455300639</v>
      </c>
      <c r="AI182" s="779">
        <v>108.273673207531</v>
      </c>
      <c r="AJ182" s="794">
        <v>9.5285344413920406E-2</v>
      </c>
      <c r="AK182" s="781">
        <v>42.483898582591401</v>
      </c>
      <c r="AL182" s="794">
        <v>0.18497198636939299</v>
      </c>
      <c r="AM182" s="781">
        <v>82.471561160561393</v>
      </c>
      <c r="AN182" s="794">
        <v>0.165180468039416</v>
      </c>
      <c r="AO182" s="782">
        <v>73.647320006814695</v>
      </c>
      <c r="AP182" s="793">
        <v>0.10342030835624599</v>
      </c>
      <c r="AQ182" s="778">
        <v>46.110951464905902</v>
      </c>
      <c r="AR182" s="793">
        <v>0.100579259664783</v>
      </c>
      <c r="AS182" s="778">
        <v>44.844242243055199</v>
      </c>
      <c r="AT182" s="793">
        <v>7.1466805031150105E-2</v>
      </c>
      <c r="AU182" s="779">
        <v>31.864170882103199</v>
      </c>
      <c r="AV182" s="794">
        <v>0.16595967347323301</v>
      </c>
      <c r="AW182" s="782">
        <v>73.994736336460093</v>
      </c>
      <c r="AX182" s="49" t="str">
        <f t="shared" si="114"/>
        <v>Car OwnershipNumber of cars: 2</v>
      </c>
      <c r="AY182" s="49" t="b" cm="1">
        <f t="array" ref="AY182">NOT(OR(BX182="", NOT(ISNUMBER(MATCH(AX182, 'Overview Variables'!$C$2:$C$36 &amp; 'Overview Variables'!$D$2:$D$36, 0)))))</f>
        <v>0</v>
      </c>
      <c r="AZ182" s="832" t="str" cm="1">
        <f t="array" ref="AZ182">IF(AY182,1 + SUMPRODUCT((C:C=C182) * (BX:BX&gt;BX182) * (BX:BX&lt;&gt;"")* (AY:AY=TRUE)),"")</f>
        <v/>
      </c>
      <c r="BA182" s="717" t="str">
        <f t="shared" si="159"/>
        <v>Number of cars: 2</v>
      </c>
      <c r="BB182" s="828">
        <f t="shared" si="115"/>
        <v>0</v>
      </c>
      <c r="BC182" s="828">
        <f t="shared" si="116"/>
        <v>0</v>
      </c>
      <c r="BD182" s="828">
        <f t="shared" si="117"/>
        <v>55.1755610621125</v>
      </c>
      <c r="BE182" s="808">
        <f t="shared" si="118"/>
        <v>280.44810092832364</v>
      </c>
      <c r="BF182" s="808">
        <f t="shared" si="119"/>
        <v>0</v>
      </c>
      <c r="BG182" s="829">
        <f t="shared" si="120"/>
        <v>483.70572714470973</v>
      </c>
      <c r="BH182" s="829">
        <f t="shared" si="121"/>
        <v>227.72265825095323</v>
      </c>
      <c r="BI182" s="829">
        <f t="shared" si="122"/>
        <v>0</v>
      </c>
      <c r="BJ182" s="829">
        <f t="shared" si="123"/>
        <v>0</v>
      </c>
      <c r="BK182" s="829">
        <f t="shared" si="124"/>
        <v>13.699979376270299</v>
      </c>
      <c r="BL182" s="810">
        <f t="shared" si="125"/>
        <v>306.69345374223116</v>
      </c>
      <c r="BM182" s="810">
        <f t="shared" si="126"/>
        <v>147.91355732673441</v>
      </c>
      <c r="BN182" s="810">
        <f t="shared" si="127"/>
        <v>0</v>
      </c>
      <c r="BO182" s="810">
        <f t="shared" si="128"/>
        <v>0</v>
      </c>
      <c r="BP182" s="810">
        <f t="shared" si="129"/>
        <v>64.110408199368692</v>
      </c>
      <c r="BQ182" s="830">
        <f t="shared" si="130"/>
        <v>0</v>
      </c>
      <c r="BR182" s="830">
        <f t="shared" si="131"/>
        <v>5.9191035638205758</v>
      </c>
      <c r="BS182" s="830">
        <f t="shared" si="132"/>
        <v>27.419957694543054</v>
      </c>
      <c r="BT182" s="810">
        <f t="shared" si="133"/>
        <v>0</v>
      </c>
      <c r="BU182" s="810">
        <f t="shared" si="134"/>
        <v>5.4312800218982815</v>
      </c>
      <c r="BV182" s="810">
        <f t="shared" si="135"/>
        <v>1.7866701257787527</v>
      </c>
      <c r="BW182" s="830">
        <f t="shared" si="136"/>
        <v>0</v>
      </c>
      <c r="BX182" s="816">
        <f t="shared" si="161"/>
        <v>1620.0264574367443</v>
      </c>
      <c r="BY182" s="755">
        <f t="shared" si="165"/>
        <v>0.31561006379052098</v>
      </c>
      <c r="BZ182" s="805">
        <f t="shared" ca="1" si="160"/>
        <v>120.22555567868172</v>
      </c>
      <c r="CA182" s="757" t="str" cm="1">
        <f t="array" ref="CA182">IF(AY182,INDEX(BA:BA,MATCH(1,(C:C=C182)*(AY:AY=TRUE)*(AZ:AZ=1),0)),"")</f>
        <v/>
      </c>
      <c r="CC182" s="765" t="str">
        <f t="shared" si="166"/>
        <v>Number of cars: 2</v>
      </c>
      <c r="CD182" s="828">
        <f t="shared" ca="1" si="137"/>
        <v>0</v>
      </c>
      <c r="CE182" s="828">
        <f t="shared" ca="1" si="138"/>
        <v>6.5328530514406635</v>
      </c>
      <c r="CF182" s="828">
        <f t="shared" ca="1" si="139"/>
        <v>4971.3980162775852</v>
      </c>
      <c r="CG182" s="808">
        <f t="shared" ca="1" si="140"/>
        <v>22207.071319035978</v>
      </c>
      <c r="CH182" s="808">
        <f t="shared" ca="1" si="141"/>
        <v>9.3089543923140958</v>
      </c>
      <c r="CI182" s="829">
        <f t="shared" ca="1" si="142"/>
        <v>16044.508291559401</v>
      </c>
      <c r="CJ182" s="829">
        <f t="shared" ca="1" si="143"/>
        <v>7344.5236518636202</v>
      </c>
      <c r="CK182" s="829">
        <f t="shared" ca="1" si="144"/>
        <v>0</v>
      </c>
      <c r="CL182" s="829">
        <f t="shared" ca="1" si="145"/>
        <v>335.48663620531005</v>
      </c>
      <c r="CM182" s="829">
        <f t="shared" ca="1" si="146"/>
        <v>4510.0332106681826</v>
      </c>
      <c r="CN182" s="810">
        <f t="shared" ca="1" si="147"/>
        <v>10539.644228603283</v>
      </c>
      <c r="CO182" s="810">
        <f t="shared" ca="1" si="148"/>
        <v>10184.476099402955</v>
      </c>
      <c r="CP182" s="810">
        <f t="shared" ca="1" si="149"/>
        <v>2169.8644402117156</v>
      </c>
      <c r="CQ182" s="810">
        <f t="shared" ca="1" si="150"/>
        <v>0</v>
      </c>
      <c r="CR182" s="810">
        <f t="shared" ca="1" si="151"/>
        <v>3456.6195087492956</v>
      </c>
      <c r="CS182" s="830">
        <f t="shared" ca="1" si="152"/>
        <v>1438.0464178948869</v>
      </c>
      <c r="CT182" s="830">
        <f t="shared" ca="1" si="153"/>
        <v>5189.5740495796899</v>
      </c>
      <c r="CU182" s="830">
        <f t="shared" ca="1" si="154"/>
        <v>4913.2930218324291</v>
      </c>
      <c r="CV182" s="810">
        <f t="shared" ca="1" si="155"/>
        <v>2192.8207980774837</v>
      </c>
      <c r="CW182" s="810">
        <f t="shared" ca="1" si="156"/>
        <v>943.53403491532924</v>
      </c>
      <c r="CX182" s="810">
        <f t="shared" ca="1" si="157"/>
        <v>621.11800252572561</v>
      </c>
      <c r="CY182" s="830">
        <f t="shared" ca="1" si="158"/>
        <v>938.66791316460592</v>
      </c>
      <c r="CZ182" s="816">
        <f t="shared" ca="1" si="163"/>
        <v>98016.521448011248</v>
      </c>
      <c r="DA182" s="755">
        <f t="shared" ca="1" si="162"/>
        <v>0.26251495533447938</v>
      </c>
      <c r="DB182" s="805"/>
    </row>
    <row r="183" spans="1:106" x14ac:dyDescent="0.25">
      <c r="A183" s="764">
        <v>221</v>
      </c>
      <c r="B183" s="765" t="s">
        <v>397</v>
      </c>
      <c r="C183" s="765" t="s">
        <v>563</v>
      </c>
      <c r="D183" s="717" t="s">
        <v>567</v>
      </c>
      <c r="E183" s="785">
        <v>5.1268160177517397E-2</v>
      </c>
      <c r="F183" s="786">
        <v>8.28919572820217E-2</v>
      </c>
      <c r="G183" s="787">
        <v>161.68311286187301</v>
      </c>
      <c r="H183" s="786">
        <v>1.4353408358840801E-2</v>
      </c>
      <c r="I183" s="787">
        <v>27.996729957037299</v>
      </c>
      <c r="J183" s="786">
        <v>0.124849452519216</v>
      </c>
      <c r="K183" s="788">
        <v>243.522396916373</v>
      </c>
      <c r="L183" s="789">
        <v>0.118088803278004</v>
      </c>
      <c r="M183" s="790">
        <v>230.335558890974</v>
      </c>
      <c r="N183" s="789">
        <v>4.40558569416259E-2</v>
      </c>
      <c r="O183" s="791">
        <v>85.932198052516995</v>
      </c>
      <c r="P183" s="792">
        <v>9.3375519867727796E-2</v>
      </c>
      <c r="Q183" s="775">
        <v>182.131598919119</v>
      </c>
      <c r="R183" s="792">
        <v>7.1623799080606398E-2</v>
      </c>
      <c r="S183" s="775">
        <v>139.70425081104301</v>
      </c>
      <c r="T183" s="792">
        <v>3.7780120367549103E-2</v>
      </c>
      <c r="U183" s="775">
        <v>73.6911959327864</v>
      </c>
      <c r="V183" s="792">
        <v>2.3111005607954298E-2</v>
      </c>
      <c r="W183" s="775">
        <v>45.078671690054499</v>
      </c>
      <c r="X183" s="792">
        <v>6.6109484062366206E-2</v>
      </c>
      <c r="Y183" s="776">
        <v>128.94842302407599</v>
      </c>
      <c r="Z183" s="793">
        <v>6.4101974799633199E-2</v>
      </c>
      <c r="AA183" s="778">
        <v>125.032719289474</v>
      </c>
      <c r="AB183" s="793">
        <v>5.0548502777339702E-2</v>
      </c>
      <c r="AC183" s="778">
        <v>98.596287836961906</v>
      </c>
      <c r="AD183" s="793">
        <v>4.30695046262147E-2</v>
      </c>
      <c r="AE183" s="778">
        <v>84.008289895883493</v>
      </c>
      <c r="AF183" s="793">
        <v>3.0413175183859699E-2</v>
      </c>
      <c r="AG183" s="778">
        <v>59.321760481658103</v>
      </c>
      <c r="AH183" s="793">
        <v>4.3211858556194797E-2</v>
      </c>
      <c r="AI183" s="779">
        <v>84.285955272380704</v>
      </c>
      <c r="AJ183" s="794">
        <v>1.7193940257554299E-2</v>
      </c>
      <c r="AK183" s="781">
        <v>33.537267961284101</v>
      </c>
      <c r="AL183" s="794">
        <v>3.6418373573168503E-2</v>
      </c>
      <c r="AM183" s="781">
        <v>71.035070201600504</v>
      </c>
      <c r="AN183" s="794">
        <v>2.66257260046017E-2</v>
      </c>
      <c r="AO183" s="782">
        <v>51.934233474362003</v>
      </c>
      <c r="AP183" s="793">
        <v>1.71243674090782E-2</v>
      </c>
      <c r="AQ183" s="778">
        <v>33.401564147776497</v>
      </c>
      <c r="AR183" s="793">
        <v>1.71769401902741E-2</v>
      </c>
      <c r="AS183" s="778">
        <v>33.504108848061797</v>
      </c>
      <c r="AT183" s="793">
        <v>1.45415139699719E-2</v>
      </c>
      <c r="AU183" s="779">
        <v>28.3636352847879</v>
      </c>
      <c r="AV183" s="794">
        <v>4.1633994837948003E-2</v>
      </c>
      <c r="AW183" s="782">
        <v>81.208287353767204</v>
      </c>
      <c r="AX183" s="49" t="str">
        <f t="shared" si="114"/>
        <v>Car OwnershipNumber of cars: 3+</v>
      </c>
      <c r="AY183" s="49" t="b" cm="1">
        <f t="array" ref="AY183">NOT(OR(BX183="", NOT(ISNUMBER(MATCH(AX183, 'Overview Variables'!$C$2:$C$36 &amp; 'Overview Variables'!$D$2:$D$36, 0)))))</f>
        <v>0</v>
      </c>
      <c r="AZ183" s="832" t="str" cm="1">
        <f t="array" ref="AZ183">IF(AY183,1 + SUMPRODUCT((C:C=C183) * (BX:BX&gt;BX183) * (BX:BX&lt;&gt;"")* (AY:AY=TRUE)),"")</f>
        <v/>
      </c>
      <c r="BA183" s="717" t="str">
        <f t="shared" si="159"/>
        <v>Number of cars: 3+</v>
      </c>
      <c r="BB183" s="828">
        <f t="shared" si="115"/>
        <v>0</v>
      </c>
      <c r="BC183" s="828">
        <f t="shared" si="116"/>
        <v>0</v>
      </c>
      <c r="BD183" s="828">
        <f t="shared" si="117"/>
        <v>17.229224447651809</v>
      </c>
      <c r="BE183" s="808">
        <f t="shared" si="118"/>
        <v>88.448513655225</v>
      </c>
      <c r="BF183" s="808">
        <f t="shared" si="119"/>
        <v>0</v>
      </c>
      <c r="BG183" s="829">
        <f t="shared" si="120"/>
        <v>126.89733150024207</v>
      </c>
      <c r="BH183" s="829">
        <f t="shared" si="121"/>
        <v>52.285373328842674</v>
      </c>
      <c r="BI183" s="829">
        <f t="shared" si="122"/>
        <v>0</v>
      </c>
      <c r="BJ183" s="829">
        <f t="shared" si="123"/>
        <v>0</v>
      </c>
      <c r="BK183" s="829">
        <f t="shared" si="124"/>
        <v>2.9749267828064792</v>
      </c>
      <c r="BL183" s="810">
        <f t="shared" si="125"/>
        <v>65.960932068822558</v>
      </c>
      <c r="BM183" s="810">
        <f t="shared" si="126"/>
        <v>27.397288505318119</v>
      </c>
      <c r="BN183" s="810">
        <f t="shared" si="127"/>
        <v>0</v>
      </c>
      <c r="BO183" s="810">
        <f t="shared" si="128"/>
        <v>0</v>
      </c>
      <c r="BP183" s="810">
        <f t="shared" si="129"/>
        <v>11.407930658835426</v>
      </c>
      <c r="BQ183" s="830">
        <f t="shared" si="130"/>
        <v>0</v>
      </c>
      <c r="BR183" s="830">
        <f t="shared" si="131"/>
        <v>1.1653879543413921</v>
      </c>
      <c r="BS183" s="830">
        <f t="shared" si="132"/>
        <v>4.4198705167638819</v>
      </c>
      <c r="BT183" s="810">
        <f t="shared" si="133"/>
        <v>0</v>
      </c>
      <c r="BU183" s="810">
        <f t="shared" si="134"/>
        <v>0.92755477027480138</v>
      </c>
      <c r="BV183" s="810">
        <f t="shared" si="135"/>
        <v>0.3635378492492975</v>
      </c>
      <c r="BW183" s="830">
        <f t="shared" si="136"/>
        <v>0</v>
      </c>
      <c r="BX183" s="816">
        <f t="shared" si="161"/>
        <v>399.4778720383735</v>
      </c>
      <c r="BY183" s="755">
        <f t="shared" si="165"/>
        <v>7.7825418281389738E-2</v>
      </c>
      <c r="BZ183" s="805">
        <f t="shared" ca="1" si="160"/>
        <v>122.71353729132048</v>
      </c>
      <c r="CA183" s="757" t="str" cm="1">
        <f t="array" ref="CA183">IF(AY183,INDEX(BA:BA,MATCH(1,(C:C=C183)*(AY:AY=TRUE)*(AZ:AZ=1),0)),"")</f>
        <v/>
      </c>
      <c r="CC183" s="765" t="str">
        <f t="shared" si="166"/>
        <v>Number of cars: 3+</v>
      </c>
      <c r="CD183" s="828">
        <f t="shared" ca="1" si="137"/>
        <v>0</v>
      </c>
      <c r="CE183" s="828">
        <f t="shared" ca="1" si="138"/>
        <v>0.54542951763595038</v>
      </c>
      <c r="CF183" s="828">
        <f t="shared" ca="1" si="139"/>
        <v>1552.3780926239317</v>
      </c>
      <c r="CG183" s="808">
        <f t="shared" ca="1" si="140"/>
        <v>7003.7288336151396</v>
      </c>
      <c r="CH183" s="808">
        <f t="shared" ca="1" si="141"/>
        <v>2.1146811331980433</v>
      </c>
      <c r="CI183" s="829">
        <f t="shared" ca="1" si="142"/>
        <v>4209.1816845974336</v>
      </c>
      <c r="CJ183" s="829">
        <f t="shared" ca="1" si="143"/>
        <v>1686.3107255537971</v>
      </c>
      <c r="CK183" s="829">
        <f t="shared" ca="1" si="144"/>
        <v>0</v>
      </c>
      <c r="CL183" s="829">
        <f t="shared" ca="1" si="145"/>
        <v>66.55969615090838</v>
      </c>
      <c r="CM183" s="829">
        <f t="shared" ca="1" si="146"/>
        <v>979.34589689989298</v>
      </c>
      <c r="CN183" s="810">
        <f t="shared" ca="1" si="147"/>
        <v>2266.7740328646291</v>
      </c>
      <c r="CO183" s="810">
        <f t="shared" ca="1" si="148"/>
        <v>1886.4195751475404</v>
      </c>
      <c r="CP183" s="810">
        <f t="shared" ca="1" si="149"/>
        <v>451.84217303361839</v>
      </c>
      <c r="CQ183" s="810">
        <f t="shared" ca="1" si="150"/>
        <v>0</v>
      </c>
      <c r="CR183" s="810">
        <f t="shared" ca="1" si="151"/>
        <v>615.07759468887673</v>
      </c>
      <c r="CS183" s="830">
        <f t="shared" ca="1" si="152"/>
        <v>259.49094636700949</v>
      </c>
      <c r="CT183" s="830">
        <f t="shared" ca="1" si="153"/>
        <v>1021.7538889688155</v>
      </c>
      <c r="CU183" s="830">
        <f t="shared" ca="1" si="154"/>
        <v>791.98222000687758</v>
      </c>
      <c r="CV183" s="810">
        <f t="shared" ca="1" si="155"/>
        <v>363.08796217468506</v>
      </c>
      <c r="CW183" s="810">
        <f t="shared" ca="1" si="156"/>
        <v>161.13687592496134</v>
      </c>
      <c r="CX183" s="810">
        <f t="shared" ca="1" si="157"/>
        <v>126.38029791302579</v>
      </c>
      <c r="CY183" s="830">
        <f t="shared" ca="1" si="158"/>
        <v>235.4818748034339</v>
      </c>
      <c r="CZ183" s="816">
        <f t="shared" ca="1" si="163"/>
        <v>23679.592481985412</v>
      </c>
      <c r="DA183" s="755">
        <f t="shared" ca="1" si="162"/>
        <v>6.3420401692629164E-2</v>
      </c>
      <c r="DB183" s="805"/>
    </row>
    <row r="184" spans="1:106" x14ac:dyDescent="0.25">
      <c r="A184" s="764">
        <v>222</v>
      </c>
      <c r="B184" s="765" t="s">
        <v>397</v>
      </c>
      <c r="C184" s="765" t="s">
        <v>563</v>
      </c>
      <c r="D184" s="717" t="s">
        <v>386</v>
      </c>
      <c r="E184" s="785" t="s">
        <v>386</v>
      </c>
      <c r="F184" s="786" t="s">
        <v>386</v>
      </c>
      <c r="G184" s="787" t="s">
        <v>386</v>
      </c>
      <c r="H184" s="786" t="s">
        <v>386</v>
      </c>
      <c r="I184" s="787" t="s">
        <v>386</v>
      </c>
      <c r="J184" s="786" t="s">
        <v>386</v>
      </c>
      <c r="K184" s="788" t="s">
        <v>386</v>
      </c>
      <c r="L184" s="789" t="s">
        <v>386</v>
      </c>
      <c r="M184" s="790" t="s">
        <v>386</v>
      </c>
      <c r="N184" s="789" t="s">
        <v>386</v>
      </c>
      <c r="O184" s="791" t="s">
        <v>386</v>
      </c>
      <c r="P184" s="792" t="s">
        <v>386</v>
      </c>
      <c r="Q184" s="775" t="s">
        <v>386</v>
      </c>
      <c r="R184" s="792" t="s">
        <v>386</v>
      </c>
      <c r="S184" s="775" t="s">
        <v>386</v>
      </c>
      <c r="T184" s="792" t="s">
        <v>386</v>
      </c>
      <c r="U184" s="775" t="s">
        <v>386</v>
      </c>
      <c r="V184" s="792" t="s">
        <v>386</v>
      </c>
      <c r="W184" s="775" t="s">
        <v>386</v>
      </c>
      <c r="X184" s="792" t="s">
        <v>386</v>
      </c>
      <c r="Y184" s="776" t="s">
        <v>386</v>
      </c>
      <c r="Z184" s="793" t="s">
        <v>386</v>
      </c>
      <c r="AA184" s="778" t="s">
        <v>386</v>
      </c>
      <c r="AB184" s="793" t="s">
        <v>386</v>
      </c>
      <c r="AC184" s="778" t="s">
        <v>386</v>
      </c>
      <c r="AD184" s="793" t="s">
        <v>386</v>
      </c>
      <c r="AE184" s="778" t="s">
        <v>386</v>
      </c>
      <c r="AF184" s="793" t="s">
        <v>386</v>
      </c>
      <c r="AG184" s="778" t="s">
        <v>386</v>
      </c>
      <c r="AH184" s="793" t="s">
        <v>386</v>
      </c>
      <c r="AI184" s="779" t="s">
        <v>386</v>
      </c>
      <c r="AJ184" s="794" t="s">
        <v>386</v>
      </c>
      <c r="AK184" s="781" t="s">
        <v>386</v>
      </c>
      <c r="AL184" s="794" t="s">
        <v>386</v>
      </c>
      <c r="AM184" s="781" t="s">
        <v>386</v>
      </c>
      <c r="AN184" s="794" t="s">
        <v>386</v>
      </c>
      <c r="AO184" s="782" t="s">
        <v>386</v>
      </c>
      <c r="AP184" s="793" t="s">
        <v>386</v>
      </c>
      <c r="AQ184" s="778" t="s">
        <v>386</v>
      </c>
      <c r="AR184" s="793" t="s">
        <v>386</v>
      </c>
      <c r="AS184" s="778" t="s">
        <v>386</v>
      </c>
      <c r="AT184" s="793" t="s">
        <v>386</v>
      </c>
      <c r="AU184" s="779" t="s">
        <v>386</v>
      </c>
      <c r="AV184" s="794" t="s">
        <v>386</v>
      </c>
      <c r="AW184" s="782" t="s">
        <v>386</v>
      </c>
      <c r="AX184" s="49" t="str">
        <f t="shared" si="114"/>
        <v>Car Ownership</v>
      </c>
      <c r="AY184" s="49" t="b" cm="1">
        <f t="array" ref="AY184">NOT(OR(BX184="", NOT(ISNUMBER(MATCH(AX184, 'Overview Variables'!$C$2:$C$36 &amp; 'Overview Variables'!$D$2:$D$36, 0)))))</f>
        <v>0</v>
      </c>
      <c r="AZ184" s="832" t="str" cm="1">
        <f t="array" ref="AZ184">IF(AY184,1 + SUMPRODUCT((C:C=C184) * (BX:BX&gt;BX184) * (BX:BX&lt;&gt;"")* (AY:AY=TRUE)),"")</f>
        <v/>
      </c>
      <c r="BA184" s="717" t="str">
        <f t="shared" si="159"/>
        <v/>
      </c>
      <c r="BB184" s="828" t="str">
        <f t="shared" si="115"/>
        <v/>
      </c>
      <c r="BC184" s="828" t="str">
        <f t="shared" si="116"/>
        <v/>
      </c>
      <c r="BD184" s="828" t="str">
        <f t="shared" si="117"/>
        <v/>
      </c>
      <c r="BE184" s="808" t="str">
        <f t="shared" si="118"/>
        <v/>
      </c>
      <c r="BF184" s="808" t="str">
        <f t="shared" si="119"/>
        <v/>
      </c>
      <c r="BG184" s="829" t="str">
        <f t="shared" si="120"/>
        <v/>
      </c>
      <c r="BH184" s="829" t="str">
        <f t="shared" si="121"/>
        <v/>
      </c>
      <c r="BI184" s="829" t="str">
        <f t="shared" si="122"/>
        <v/>
      </c>
      <c r="BJ184" s="829" t="str">
        <f t="shared" si="123"/>
        <v/>
      </c>
      <c r="BK184" s="829" t="str">
        <f t="shared" si="124"/>
        <v/>
      </c>
      <c r="BL184" s="810" t="str">
        <f t="shared" si="125"/>
        <v/>
      </c>
      <c r="BM184" s="810" t="str">
        <f t="shared" si="126"/>
        <v/>
      </c>
      <c r="BN184" s="810" t="str">
        <f t="shared" si="127"/>
        <v/>
      </c>
      <c r="BO184" s="810" t="str">
        <f t="shared" si="128"/>
        <v/>
      </c>
      <c r="BP184" s="810" t="str">
        <f t="shared" si="129"/>
        <v/>
      </c>
      <c r="BQ184" s="830" t="str">
        <f t="shared" si="130"/>
        <v/>
      </c>
      <c r="BR184" s="830" t="str">
        <f t="shared" si="131"/>
        <v/>
      </c>
      <c r="BS184" s="830" t="str">
        <f t="shared" si="132"/>
        <v/>
      </c>
      <c r="BT184" s="810" t="str">
        <f t="shared" si="133"/>
        <v/>
      </c>
      <c r="BU184" s="810" t="str">
        <f t="shared" si="134"/>
        <v/>
      </c>
      <c r="BV184" s="810" t="str">
        <f t="shared" si="135"/>
        <v/>
      </c>
      <c r="BW184" s="830" t="str">
        <f t="shared" si="136"/>
        <v/>
      </c>
      <c r="BX184" s="816" t="str">
        <f t="shared" si="161"/>
        <v/>
      </c>
      <c r="BY184" s="755" t="str">
        <f t="shared" si="165"/>
        <v/>
      </c>
      <c r="BZ184" s="805" t="str">
        <f t="shared" ca="1" si="160"/>
        <v/>
      </c>
      <c r="CA184" s="757" t="str" cm="1">
        <f t="array" ref="CA184">IF(AY184,INDEX(BA:BA,MATCH(1,(C:C=C184)*(AY:AY=TRUE)*(AZ:AZ=1),0)),"")</f>
        <v/>
      </c>
      <c r="CC184" s="765" t="str">
        <f t="shared" si="166"/>
        <v/>
      </c>
      <c r="CD184" s="828" t="str">
        <f t="shared" si="137"/>
        <v/>
      </c>
      <c r="CE184" s="828" t="str">
        <f t="shared" si="138"/>
        <v/>
      </c>
      <c r="CF184" s="828" t="str">
        <f t="shared" si="139"/>
        <v/>
      </c>
      <c r="CG184" s="808" t="str">
        <f t="shared" si="140"/>
        <v/>
      </c>
      <c r="CH184" s="808" t="str">
        <f t="shared" si="141"/>
        <v/>
      </c>
      <c r="CI184" s="829" t="str">
        <f t="shared" si="142"/>
        <v/>
      </c>
      <c r="CJ184" s="829" t="str">
        <f t="shared" si="143"/>
        <v/>
      </c>
      <c r="CK184" s="829" t="str">
        <f t="shared" si="144"/>
        <v/>
      </c>
      <c r="CL184" s="829" t="str">
        <f t="shared" si="145"/>
        <v/>
      </c>
      <c r="CM184" s="829" t="str">
        <f t="shared" si="146"/>
        <v/>
      </c>
      <c r="CN184" s="810" t="str">
        <f t="shared" si="147"/>
        <v/>
      </c>
      <c r="CO184" s="810" t="str">
        <f t="shared" si="148"/>
        <v/>
      </c>
      <c r="CP184" s="810" t="str">
        <f t="shared" si="149"/>
        <v/>
      </c>
      <c r="CQ184" s="810" t="str">
        <f t="shared" si="150"/>
        <v/>
      </c>
      <c r="CR184" s="810" t="str">
        <f t="shared" si="151"/>
        <v/>
      </c>
      <c r="CS184" s="830" t="str">
        <f t="shared" si="152"/>
        <v/>
      </c>
      <c r="CT184" s="830" t="str">
        <f t="shared" si="153"/>
        <v/>
      </c>
      <c r="CU184" s="830" t="str">
        <f t="shared" si="154"/>
        <v/>
      </c>
      <c r="CV184" s="810" t="str">
        <f t="shared" si="155"/>
        <v/>
      </c>
      <c r="CW184" s="810" t="str">
        <f t="shared" si="156"/>
        <v/>
      </c>
      <c r="CX184" s="810" t="str">
        <f t="shared" si="157"/>
        <v/>
      </c>
      <c r="CY184" s="830" t="str">
        <f t="shared" si="158"/>
        <v/>
      </c>
      <c r="CZ184" s="816" t="str">
        <f t="shared" si="163"/>
        <v/>
      </c>
      <c r="DA184" s="755" t="str">
        <f t="shared" ca="1" si="162"/>
        <v/>
      </c>
      <c r="DB184" s="805"/>
    </row>
    <row r="185" spans="1:106" x14ac:dyDescent="0.25">
      <c r="A185" s="764">
        <v>223</v>
      </c>
      <c r="B185" s="765" t="s">
        <v>397</v>
      </c>
      <c r="C185" s="765" t="s">
        <v>563</v>
      </c>
      <c r="D185" s="717" t="s">
        <v>568</v>
      </c>
      <c r="E185" s="785">
        <v>0.117271636890963</v>
      </c>
      <c r="F185" s="786">
        <v>0.115934685896273</v>
      </c>
      <c r="G185" s="787">
        <v>98.859953668137905</v>
      </c>
      <c r="H185" s="786">
        <v>0.10669105685713599</v>
      </c>
      <c r="I185" s="787">
        <v>90.977716083502202</v>
      </c>
      <c r="J185" s="786">
        <v>0.115934685896273</v>
      </c>
      <c r="K185" s="788">
        <v>98.859953668137905</v>
      </c>
      <c r="L185" s="789">
        <v>0.14458038991255101</v>
      </c>
      <c r="M185" s="790">
        <v>123.286750100519</v>
      </c>
      <c r="N185" s="789">
        <v>7.0556359674987301E-2</v>
      </c>
      <c r="O185" s="791">
        <v>60.164897110277998</v>
      </c>
      <c r="P185" s="792">
        <v>0.179202896293022</v>
      </c>
      <c r="Q185" s="775">
        <v>152.81009205971901</v>
      </c>
      <c r="R185" s="792">
        <v>0.117371108813487</v>
      </c>
      <c r="S185" s="775">
        <v>100.084821807865</v>
      </c>
      <c r="T185" s="792">
        <v>0.12534078282238201</v>
      </c>
      <c r="U185" s="775">
        <v>106.880731049163</v>
      </c>
      <c r="V185" s="792">
        <v>6.2372372924043303E-2</v>
      </c>
      <c r="W185" s="775">
        <v>53.186238870389097</v>
      </c>
      <c r="X185" s="792">
        <v>0.13405890241291399</v>
      </c>
      <c r="Y185" s="776">
        <v>114.314855635176</v>
      </c>
      <c r="Z185" s="793">
        <v>0.115934685896273</v>
      </c>
      <c r="AA185" s="778">
        <v>98.859953668137905</v>
      </c>
      <c r="AB185" s="793">
        <v>9.8781787719075004E-2</v>
      </c>
      <c r="AC185" s="778">
        <v>84.233315350513806</v>
      </c>
      <c r="AD185" s="793">
        <v>8.2343375743402294E-2</v>
      </c>
      <c r="AE185" s="778">
        <v>70.215934497412306</v>
      </c>
      <c r="AF185" s="793">
        <v>0.115934685896273</v>
      </c>
      <c r="AG185" s="778">
        <v>98.859953668137905</v>
      </c>
      <c r="AH185" s="793">
        <v>0.12221006923335299</v>
      </c>
      <c r="AI185" s="779">
        <v>104.21110549261</v>
      </c>
      <c r="AJ185" s="794">
        <v>0.10033345620634899</v>
      </c>
      <c r="AK185" s="781">
        <v>85.556455820291305</v>
      </c>
      <c r="AL185" s="794">
        <v>0.10033345620634899</v>
      </c>
      <c r="AM185" s="781">
        <v>85.556455820291305</v>
      </c>
      <c r="AN185" s="794">
        <v>9.4915918005116298E-2</v>
      </c>
      <c r="AO185" s="782">
        <v>80.936806649477106</v>
      </c>
      <c r="AP185" s="793">
        <v>0.115934685896273</v>
      </c>
      <c r="AQ185" s="778">
        <v>98.859953668137905</v>
      </c>
      <c r="AR185" s="793">
        <v>0.115934685896273</v>
      </c>
      <c r="AS185" s="778">
        <v>98.859953668137905</v>
      </c>
      <c r="AT185" s="793">
        <v>0.108026343711168</v>
      </c>
      <c r="AU185" s="779">
        <v>92.116343367500704</v>
      </c>
      <c r="AV185" s="794">
        <v>0.29187377243965101</v>
      </c>
      <c r="AW185" s="782">
        <v>248.88692626592001</v>
      </c>
      <c r="AX185" s="49" t="str">
        <f t="shared" si="114"/>
        <v>Car OwnershipLess than 3 years old</v>
      </c>
      <c r="AY185" s="49" t="b" cm="1">
        <f t="array" ref="AY185">NOT(OR(BX185="", NOT(ISNUMBER(MATCH(AX185, 'Overview Variables'!$C$2:$C$36 &amp; 'Overview Variables'!$D$2:$D$36, 0)))))</f>
        <v>0</v>
      </c>
      <c r="AZ185" s="832" t="str" cm="1">
        <f t="array" ref="AZ185">IF(AY185,1 + SUMPRODUCT((C:C=C185) * (BX:BX&gt;BX185) * (BX:BX&lt;&gt;"")* (AY:AY=TRUE)),"")</f>
        <v/>
      </c>
      <c r="BA185" s="717" t="str">
        <f t="shared" si="159"/>
        <v>Less than 3 years old</v>
      </c>
      <c r="BB185" s="828">
        <f t="shared" si="115"/>
        <v>0</v>
      </c>
      <c r="BC185" s="828">
        <f t="shared" si="116"/>
        <v>0</v>
      </c>
      <c r="BD185" s="828">
        <f t="shared" si="117"/>
        <v>15.998986653685673</v>
      </c>
      <c r="BE185" s="808">
        <f t="shared" si="118"/>
        <v>108.29071204450071</v>
      </c>
      <c r="BF185" s="808">
        <f t="shared" si="119"/>
        <v>0</v>
      </c>
      <c r="BG185" s="829">
        <f t="shared" si="120"/>
        <v>243.5367360622169</v>
      </c>
      <c r="BH185" s="829">
        <f t="shared" si="121"/>
        <v>85.680909433845514</v>
      </c>
      <c r="BI185" s="829">
        <f t="shared" si="122"/>
        <v>0</v>
      </c>
      <c r="BJ185" s="829">
        <f t="shared" si="123"/>
        <v>0</v>
      </c>
      <c r="BK185" s="829">
        <f t="shared" si="124"/>
        <v>6.0326506085811298</v>
      </c>
      <c r="BL185" s="810">
        <f t="shared" si="125"/>
        <v>119.29679178726491</v>
      </c>
      <c r="BM185" s="810">
        <f t="shared" si="126"/>
        <v>53.539728943738652</v>
      </c>
      <c r="BN185" s="810">
        <f t="shared" si="127"/>
        <v>0</v>
      </c>
      <c r="BO185" s="810">
        <f t="shared" si="128"/>
        <v>0</v>
      </c>
      <c r="BP185" s="810">
        <f t="shared" si="129"/>
        <v>32.263458277605189</v>
      </c>
      <c r="BQ185" s="830">
        <f t="shared" si="130"/>
        <v>0</v>
      </c>
      <c r="BR185" s="830">
        <f t="shared" si="131"/>
        <v>3.2106705986031678</v>
      </c>
      <c r="BS185" s="830">
        <f t="shared" si="132"/>
        <v>15.756042388849306</v>
      </c>
      <c r="BT185" s="810">
        <f t="shared" si="133"/>
        <v>0</v>
      </c>
      <c r="BU185" s="810">
        <f t="shared" si="134"/>
        <v>6.2604730383987421</v>
      </c>
      <c r="BV185" s="810">
        <f t="shared" si="135"/>
        <v>2.7006585927791997</v>
      </c>
      <c r="BW185" s="830">
        <f t="shared" si="136"/>
        <v>0</v>
      </c>
      <c r="BX185" s="816">
        <f t="shared" si="161"/>
        <v>692.567818430069</v>
      </c>
      <c r="BY185" s="755">
        <f t="shared" si="165"/>
        <v>0.1349245701208005</v>
      </c>
      <c r="BZ185" s="805">
        <f t="shared" ca="1" si="160"/>
        <v>107.8552690906929</v>
      </c>
      <c r="CA185" s="757" t="str" cm="1">
        <f t="array" ref="CA185">IF(AY185,INDEX(BA:BA,MATCH(1,(C:C=C185)*(AY:AY=TRUE)*(AZ:AZ=1),0)),"")</f>
        <v/>
      </c>
      <c r="CC185" s="765"/>
      <c r="CD185" s="828">
        <f t="shared" ca="1" si="137"/>
        <v>0</v>
      </c>
      <c r="CE185" s="828">
        <f t="shared" ca="1" si="138"/>
        <v>4.0542601605711681</v>
      </c>
      <c r="CF185" s="828">
        <f t="shared" ca="1" si="139"/>
        <v>1441.5318844342585</v>
      </c>
      <c r="CG185" s="808">
        <f t="shared" ca="1" si="140"/>
        <v>8574.9183453234873</v>
      </c>
      <c r="CH185" s="808">
        <f t="shared" ca="1" si="141"/>
        <v>3.3867052643993905</v>
      </c>
      <c r="CI185" s="829">
        <f t="shared" ca="1" si="142"/>
        <v>8078.1081590968452</v>
      </c>
      <c r="CJ185" s="829">
        <f t="shared" ca="1" si="143"/>
        <v>2763.3853859047381</v>
      </c>
      <c r="CK185" s="829">
        <f t="shared" ca="1" si="144"/>
        <v>0</v>
      </c>
      <c r="CL185" s="829">
        <f t="shared" ca="1" si="145"/>
        <v>179.63243402124471</v>
      </c>
      <c r="CM185" s="829">
        <f t="shared" ca="1" si="146"/>
        <v>1985.9485803449079</v>
      </c>
      <c r="CN185" s="810">
        <f t="shared" ca="1" si="147"/>
        <v>4099.6823626640053</v>
      </c>
      <c r="CO185" s="810">
        <f t="shared" ca="1" si="148"/>
        <v>3686.4375358881603</v>
      </c>
      <c r="CP185" s="810">
        <f t="shared" ca="1" si="149"/>
        <v>863.86435492403348</v>
      </c>
      <c r="CQ185" s="810">
        <f t="shared" ca="1" si="150"/>
        <v>0</v>
      </c>
      <c r="CR185" s="810">
        <f t="shared" ca="1" si="151"/>
        <v>1739.5381254675465</v>
      </c>
      <c r="CS185" s="830">
        <f t="shared" ca="1" si="152"/>
        <v>1514.2325210662191</v>
      </c>
      <c r="CT185" s="830">
        <f t="shared" ca="1" si="153"/>
        <v>2814.9554473253274</v>
      </c>
      <c r="CU185" s="830">
        <f t="shared" ca="1" si="154"/>
        <v>2823.2739810621842</v>
      </c>
      <c r="CV185" s="810">
        <f t="shared" ca="1" si="155"/>
        <v>2458.1631450586765</v>
      </c>
      <c r="CW185" s="810">
        <f t="shared" ca="1" si="156"/>
        <v>1087.583288392937</v>
      </c>
      <c r="CX185" s="810">
        <f t="shared" ca="1" si="157"/>
        <v>938.856953193761</v>
      </c>
      <c r="CY185" s="830">
        <f t="shared" ca="1" si="158"/>
        <v>1650.8380569186661</v>
      </c>
      <c r="CZ185" s="816">
        <f t="shared" ca="1" si="163"/>
        <v>46708.391526511972</v>
      </c>
      <c r="DA185" s="755">
        <f t="shared" ca="1" si="162"/>
        <v>0.12509780120927211</v>
      </c>
      <c r="DB185" s="805"/>
    </row>
    <row r="186" spans="1:106" x14ac:dyDescent="0.25">
      <c r="A186" s="764">
        <v>224</v>
      </c>
      <c r="B186" s="765" t="s">
        <v>397</v>
      </c>
      <c r="C186" s="765" t="s">
        <v>569</v>
      </c>
      <c r="D186" s="717" t="s">
        <v>386</v>
      </c>
      <c r="E186" s="785" t="s">
        <v>386</v>
      </c>
      <c r="F186" s="786" t="s">
        <v>386</v>
      </c>
      <c r="G186" s="787" t="s">
        <v>386</v>
      </c>
      <c r="H186" s="786" t="s">
        <v>386</v>
      </c>
      <c r="I186" s="787" t="s">
        <v>386</v>
      </c>
      <c r="J186" s="786" t="s">
        <v>386</v>
      </c>
      <c r="K186" s="788" t="s">
        <v>386</v>
      </c>
      <c r="L186" s="789" t="s">
        <v>386</v>
      </c>
      <c r="M186" s="790" t="s">
        <v>386</v>
      </c>
      <c r="N186" s="789" t="s">
        <v>386</v>
      </c>
      <c r="O186" s="791" t="s">
        <v>386</v>
      </c>
      <c r="P186" s="792" t="s">
        <v>386</v>
      </c>
      <c r="Q186" s="775" t="s">
        <v>386</v>
      </c>
      <c r="R186" s="792" t="s">
        <v>386</v>
      </c>
      <c r="S186" s="775" t="s">
        <v>386</v>
      </c>
      <c r="T186" s="792" t="s">
        <v>386</v>
      </c>
      <c r="U186" s="775" t="s">
        <v>386</v>
      </c>
      <c r="V186" s="792" t="s">
        <v>386</v>
      </c>
      <c r="W186" s="775" t="s">
        <v>386</v>
      </c>
      <c r="X186" s="792" t="s">
        <v>386</v>
      </c>
      <c r="Y186" s="776" t="s">
        <v>386</v>
      </c>
      <c r="Z186" s="793" t="s">
        <v>386</v>
      </c>
      <c r="AA186" s="778" t="s">
        <v>386</v>
      </c>
      <c r="AB186" s="793" t="s">
        <v>386</v>
      </c>
      <c r="AC186" s="778" t="s">
        <v>386</v>
      </c>
      <c r="AD186" s="793" t="s">
        <v>386</v>
      </c>
      <c r="AE186" s="778" t="s">
        <v>386</v>
      </c>
      <c r="AF186" s="793" t="s">
        <v>386</v>
      </c>
      <c r="AG186" s="778" t="s">
        <v>386</v>
      </c>
      <c r="AH186" s="793" t="s">
        <v>386</v>
      </c>
      <c r="AI186" s="779" t="s">
        <v>386</v>
      </c>
      <c r="AJ186" s="794" t="s">
        <v>386</v>
      </c>
      <c r="AK186" s="781" t="s">
        <v>386</v>
      </c>
      <c r="AL186" s="794" t="s">
        <v>386</v>
      </c>
      <c r="AM186" s="781" t="s">
        <v>386</v>
      </c>
      <c r="AN186" s="794" t="s">
        <v>386</v>
      </c>
      <c r="AO186" s="782" t="s">
        <v>386</v>
      </c>
      <c r="AP186" s="793" t="s">
        <v>386</v>
      </c>
      <c r="AQ186" s="778" t="s">
        <v>386</v>
      </c>
      <c r="AR186" s="793" t="s">
        <v>386</v>
      </c>
      <c r="AS186" s="778" t="s">
        <v>386</v>
      </c>
      <c r="AT186" s="793" t="s">
        <v>386</v>
      </c>
      <c r="AU186" s="779" t="s">
        <v>386</v>
      </c>
      <c r="AV186" s="794" t="s">
        <v>386</v>
      </c>
      <c r="AW186" s="782" t="s">
        <v>386</v>
      </c>
      <c r="AX186" s="49" t="str">
        <f t="shared" si="114"/>
        <v>Car type</v>
      </c>
      <c r="AY186" s="49" t="b" cm="1">
        <f t="array" ref="AY186">NOT(OR(BX186="", NOT(ISNUMBER(MATCH(AX186, 'Overview Variables'!$C$2:$C$36 &amp; 'Overview Variables'!$D$2:$D$36, 0)))))</f>
        <v>0</v>
      </c>
      <c r="AZ186" s="832" t="str" cm="1">
        <f t="array" ref="AZ186">IF(AY186,1 + SUMPRODUCT((C:C=C186) * (BX:BX&gt;BX186) * (BX:BX&lt;&gt;"")* (AY:AY=TRUE)),"")</f>
        <v/>
      </c>
      <c r="BA186" s="765" t="str">
        <f t="shared" si="159"/>
        <v/>
      </c>
      <c r="BB186" s="828" t="str">
        <f t="shared" si="115"/>
        <v/>
      </c>
      <c r="BC186" s="828" t="str">
        <f t="shared" si="116"/>
        <v/>
      </c>
      <c r="BD186" s="828" t="str">
        <f t="shared" si="117"/>
        <v/>
      </c>
      <c r="BE186" s="808" t="str">
        <f t="shared" si="118"/>
        <v/>
      </c>
      <c r="BF186" s="808" t="str">
        <f t="shared" si="119"/>
        <v/>
      </c>
      <c r="BG186" s="829" t="str">
        <f t="shared" si="120"/>
        <v/>
      </c>
      <c r="BH186" s="829" t="str">
        <f t="shared" si="121"/>
        <v/>
      </c>
      <c r="BI186" s="829" t="str">
        <f t="shared" si="122"/>
        <v/>
      </c>
      <c r="BJ186" s="829" t="str">
        <f t="shared" si="123"/>
        <v/>
      </c>
      <c r="BK186" s="829" t="str">
        <f t="shared" si="124"/>
        <v/>
      </c>
      <c r="BL186" s="810" t="str">
        <f t="shared" si="125"/>
        <v/>
      </c>
      <c r="BM186" s="810" t="str">
        <f t="shared" si="126"/>
        <v/>
      </c>
      <c r="BN186" s="810" t="str">
        <f t="shared" si="127"/>
        <v/>
      </c>
      <c r="BO186" s="810" t="str">
        <f t="shared" si="128"/>
        <v/>
      </c>
      <c r="BP186" s="810" t="str">
        <f t="shared" si="129"/>
        <v/>
      </c>
      <c r="BQ186" s="830" t="str">
        <f t="shared" si="130"/>
        <v/>
      </c>
      <c r="BR186" s="830" t="str">
        <f t="shared" si="131"/>
        <v/>
      </c>
      <c r="BS186" s="830" t="str">
        <f t="shared" si="132"/>
        <v/>
      </c>
      <c r="BT186" s="810" t="str">
        <f t="shared" si="133"/>
        <v/>
      </c>
      <c r="BU186" s="810" t="str">
        <f t="shared" si="134"/>
        <v/>
      </c>
      <c r="BV186" s="810" t="str">
        <f t="shared" si="135"/>
        <v/>
      </c>
      <c r="BW186" s="830" t="str">
        <f t="shared" si="136"/>
        <v/>
      </c>
      <c r="BX186" s="816" t="str">
        <f t="shared" si="161"/>
        <v/>
      </c>
      <c r="BY186" s="755" t="str">
        <f t="shared" si="165"/>
        <v/>
      </c>
      <c r="BZ186" s="805" t="str">
        <f t="shared" ca="1" si="160"/>
        <v/>
      </c>
      <c r="CA186" s="757" t="str" cm="1">
        <f t="array" ref="CA186">IF(AY186,INDEX(BA:BA,MATCH(1,(C:C=C186)*(AY:AY=TRUE)*(AZ:AZ=1),0)),"")</f>
        <v/>
      </c>
      <c r="CC186" s="765" t="str">
        <f>D186</f>
        <v/>
      </c>
      <c r="CD186" s="828" t="str">
        <f t="shared" si="137"/>
        <v/>
      </c>
      <c r="CE186" s="828" t="str">
        <f t="shared" si="138"/>
        <v/>
      </c>
      <c r="CF186" s="828" t="str">
        <f t="shared" si="139"/>
        <v/>
      </c>
      <c r="CG186" s="808" t="str">
        <f t="shared" si="140"/>
        <v/>
      </c>
      <c r="CH186" s="808" t="str">
        <f t="shared" si="141"/>
        <v/>
      </c>
      <c r="CI186" s="829" t="str">
        <f t="shared" si="142"/>
        <v/>
      </c>
      <c r="CJ186" s="829" t="str">
        <f t="shared" si="143"/>
        <v/>
      </c>
      <c r="CK186" s="829" t="str">
        <f t="shared" si="144"/>
        <v/>
      </c>
      <c r="CL186" s="829" t="str">
        <f t="shared" si="145"/>
        <v/>
      </c>
      <c r="CM186" s="829" t="str">
        <f t="shared" si="146"/>
        <v/>
      </c>
      <c r="CN186" s="810" t="str">
        <f t="shared" si="147"/>
        <v/>
      </c>
      <c r="CO186" s="810" t="str">
        <f t="shared" si="148"/>
        <v/>
      </c>
      <c r="CP186" s="810" t="str">
        <f t="shared" si="149"/>
        <v/>
      </c>
      <c r="CQ186" s="810" t="str">
        <f t="shared" si="150"/>
        <v/>
      </c>
      <c r="CR186" s="810" t="str">
        <f t="shared" si="151"/>
        <v/>
      </c>
      <c r="CS186" s="830" t="str">
        <f t="shared" si="152"/>
        <v/>
      </c>
      <c r="CT186" s="830" t="str">
        <f t="shared" si="153"/>
        <v/>
      </c>
      <c r="CU186" s="830" t="str">
        <f t="shared" si="154"/>
        <v/>
      </c>
      <c r="CV186" s="810" t="str">
        <f t="shared" si="155"/>
        <v/>
      </c>
      <c r="CW186" s="810" t="str">
        <f t="shared" si="156"/>
        <v/>
      </c>
      <c r="CX186" s="810" t="str">
        <f t="shared" si="157"/>
        <v/>
      </c>
      <c r="CY186" s="830" t="str">
        <f t="shared" si="158"/>
        <v/>
      </c>
      <c r="CZ186" s="816" t="str">
        <f t="shared" si="163"/>
        <v/>
      </c>
      <c r="DA186" s="755" t="str">
        <f t="shared" ca="1" si="162"/>
        <v/>
      </c>
      <c r="DB186" s="805"/>
    </row>
    <row r="187" spans="1:106" x14ac:dyDescent="0.25">
      <c r="A187" s="764">
        <v>225</v>
      </c>
      <c r="B187" s="765" t="s">
        <v>397</v>
      </c>
      <c r="C187" s="765" t="s">
        <v>569</v>
      </c>
      <c r="D187" s="717" t="s">
        <v>570</v>
      </c>
      <c r="E187" s="785">
        <v>1.29805133878187E-2</v>
      </c>
      <c r="F187" s="786">
        <v>1.4111855080578901E-2</v>
      </c>
      <c r="G187" s="787">
        <v>108.7156929696</v>
      </c>
      <c r="H187" s="786">
        <v>1.9217374414197699E-2</v>
      </c>
      <c r="I187" s="787">
        <v>148.047876382391</v>
      </c>
      <c r="J187" s="786">
        <v>1.3184851973734099E-2</v>
      </c>
      <c r="K187" s="788">
        <v>101.57419494753699</v>
      </c>
      <c r="L187" s="789">
        <v>1.5719428213374902E-2</v>
      </c>
      <c r="M187" s="790">
        <v>121.100204157767</v>
      </c>
      <c r="N187" s="789">
        <v>1.61566141228833E-2</v>
      </c>
      <c r="O187" s="791">
        <v>124.46822124959201</v>
      </c>
      <c r="P187" s="792">
        <v>1.22723347130898E-2</v>
      </c>
      <c r="Q187" s="775">
        <v>94.544293792004197</v>
      </c>
      <c r="R187" s="792">
        <v>1.88038649877082E-2</v>
      </c>
      <c r="S187" s="775">
        <v>144.86225949548401</v>
      </c>
      <c r="T187" s="792">
        <v>8.7846876335107103E-3</v>
      </c>
      <c r="U187" s="775">
        <v>67.675964509650697</v>
      </c>
      <c r="V187" s="792">
        <v>2.26016610455483E-2</v>
      </c>
      <c r="W187" s="775">
        <v>174.119931702842</v>
      </c>
      <c r="X187" s="792">
        <v>1.50192591434988E-2</v>
      </c>
      <c r="Y187" s="776">
        <v>115.706202788506</v>
      </c>
      <c r="Z187" s="793">
        <v>1.0284852256990501E-2</v>
      </c>
      <c r="AA187" s="778">
        <v>79.233016058070803</v>
      </c>
      <c r="AB187" s="793">
        <v>1.18400027103939E-2</v>
      </c>
      <c r="AC187" s="778">
        <v>91.213670497076805</v>
      </c>
      <c r="AD187" s="793">
        <v>1.25946063039005E-2</v>
      </c>
      <c r="AE187" s="778">
        <v>97.027027572881806</v>
      </c>
      <c r="AF187" s="793">
        <v>1.3466893758102999E-2</v>
      </c>
      <c r="AG187" s="778">
        <v>103.74700411110599</v>
      </c>
      <c r="AH187" s="793">
        <v>1.0894392344893001E-2</v>
      </c>
      <c r="AI187" s="779">
        <v>83.928824842294901</v>
      </c>
      <c r="AJ187" s="794">
        <v>9.46958427456643E-3</v>
      </c>
      <c r="AK187" s="781">
        <v>72.952309293505294</v>
      </c>
      <c r="AL187" s="794">
        <v>1.3655087051497899E-2</v>
      </c>
      <c r="AM187" s="781">
        <v>105.196818057382</v>
      </c>
      <c r="AN187" s="794">
        <v>1.17417214193362E-2</v>
      </c>
      <c r="AO187" s="782">
        <v>90.456525628292596</v>
      </c>
      <c r="AP187" s="793">
        <v>1.1951710747510899E-2</v>
      </c>
      <c r="AQ187" s="778">
        <v>92.074253077899797</v>
      </c>
      <c r="AR187" s="793">
        <v>9.8953622156887997E-3</v>
      </c>
      <c r="AS187" s="778">
        <v>76.232441044857595</v>
      </c>
      <c r="AT187" s="793">
        <v>1.0345940625731499E-2</v>
      </c>
      <c r="AU187" s="779">
        <v>79.703632026145002</v>
      </c>
      <c r="AV187" s="794">
        <v>1.4162113472496501E-2</v>
      </c>
      <c r="AW187" s="782">
        <v>109.102876360704</v>
      </c>
      <c r="AX187" s="49" t="str">
        <f t="shared" si="114"/>
        <v>Car typeMain car: Company car</v>
      </c>
      <c r="AY187" s="49" t="b" cm="1">
        <f t="array" ref="AY187">NOT(OR(BX187="", NOT(ISNUMBER(MATCH(AX187, 'Overview Variables'!$C$2:$C$36 &amp; 'Overview Variables'!$D$2:$D$36, 0)))))</f>
        <v>0</v>
      </c>
      <c r="AZ187" s="832" t="str" cm="1">
        <f t="array" ref="AZ187">IF(AY187,1 + SUMPRODUCT((C:C=C187) * (BX:BX&gt;BX187) * (BX:BX&lt;&gt;"")* (AY:AY=TRUE)),"")</f>
        <v/>
      </c>
      <c r="BA187" s="765" t="str">
        <f t="shared" si="159"/>
        <v>Main car: Company car</v>
      </c>
      <c r="BB187" s="828">
        <f t="shared" si="115"/>
        <v>0</v>
      </c>
      <c r="BC187" s="828">
        <f t="shared" si="116"/>
        <v>0</v>
      </c>
      <c r="BD187" s="828">
        <f t="shared" si="117"/>
        <v>1.8195095723753056</v>
      </c>
      <c r="BE187" s="808">
        <f t="shared" si="118"/>
        <v>11.773851731817802</v>
      </c>
      <c r="BF187" s="808">
        <f t="shared" si="119"/>
        <v>0</v>
      </c>
      <c r="BG187" s="829">
        <f t="shared" si="120"/>
        <v>16.678102875089039</v>
      </c>
      <c r="BH187" s="829">
        <f t="shared" si="121"/>
        <v>13.726821441026987</v>
      </c>
      <c r="BI187" s="829">
        <f t="shared" si="122"/>
        <v>0</v>
      </c>
      <c r="BJ187" s="829">
        <f t="shared" si="123"/>
        <v>0</v>
      </c>
      <c r="BK187" s="829">
        <f t="shared" si="124"/>
        <v>0.67586666145744601</v>
      </c>
      <c r="BL187" s="810">
        <f t="shared" si="125"/>
        <v>10.583112972443224</v>
      </c>
      <c r="BM187" s="810">
        <f t="shared" si="126"/>
        <v>6.4172814690334938</v>
      </c>
      <c r="BN187" s="810">
        <f t="shared" si="127"/>
        <v>0</v>
      </c>
      <c r="BO187" s="810">
        <f t="shared" si="128"/>
        <v>0</v>
      </c>
      <c r="BP187" s="810">
        <f t="shared" si="129"/>
        <v>2.876119579051752</v>
      </c>
      <c r="BQ187" s="830">
        <f t="shared" si="130"/>
        <v>0</v>
      </c>
      <c r="BR187" s="830">
        <f t="shared" si="131"/>
        <v>0.43696278564793278</v>
      </c>
      <c r="BS187" s="830">
        <f t="shared" si="132"/>
        <v>1.9491257556098092</v>
      </c>
      <c r="BT187" s="810">
        <f t="shared" si="133"/>
        <v>0</v>
      </c>
      <c r="BU187" s="810">
        <f t="shared" si="134"/>
        <v>0.53434955964719522</v>
      </c>
      <c r="BV187" s="810">
        <f t="shared" si="135"/>
        <v>0.2586485156432875</v>
      </c>
      <c r="BW187" s="830">
        <f t="shared" si="136"/>
        <v>0</v>
      </c>
      <c r="BX187" s="816">
        <f t="shared" si="161"/>
        <v>67.729752918843275</v>
      </c>
      <c r="BY187" s="755">
        <f t="shared" si="165"/>
        <v>1.3194964527341374E-2</v>
      </c>
      <c r="BZ187" s="805">
        <f t="shared" ca="1" si="160"/>
        <v>101.2560351126744</v>
      </c>
      <c r="CA187" s="618" t="str" cm="1">
        <f t="array" ref="CA187">IF(AY187,INDEX(BA:BA,MATCH(1,(C:C=C187)*(AY:AY=TRUE)*(AZ:AZ=1),0)),"")</f>
        <v/>
      </c>
      <c r="CC187" s="765" t="str">
        <f>D187</f>
        <v>Main car: Company car</v>
      </c>
      <c r="CD187" s="828">
        <f t="shared" ca="1" si="137"/>
        <v>0</v>
      </c>
      <c r="CE187" s="828">
        <f t="shared" ca="1" si="138"/>
        <v>0.7302602277395126</v>
      </c>
      <c r="CF187" s="828">
        <f t="shared" ca="1" si="139"/>
        <v>163.94044944140978</v>
      </c>
      <c r="CG187" s="808">
        <f t="shared" ca="1" si="140"/>
        <v>932.30356790705207</v>
      </c>
      <c r="CH187" s="808">
        <f t="shared" ca="1" si="141"/>
        <v>0.77551747789839842</v>
      </c>
      <c r="CI187" s="829">
        <f t="shared" ca="1" si="142"/>
        <v>553.21230419666199</v>
      </c>
      <c r="CJ187" s="829">
        <f t="shared" ca="1" si="143"/>
        <v>442.71819727060188</v>
      </c>
      <c r="CK187" s="829">
        <f t="shared" ca="1" si="144"/>
        <v>0</v>
      </c>
      <c r="CL187" s="829">
        <f t="shared" ca="1" si="145"/>
        <v>65.092783811179103</v>
      </c>
      <c r="CM187" s="829">
        <f t="shared" ca="1" si="146"/>
        <v>222.49530495179121</v>
      </c>
      <c r="CN187" s="810">
        <f t="shared" ca="1" si="147"/>
        <v>363.6929455116981</v>
      </c>
      <c r="CO187" s="810">
        <f t="shared" ca="1" si="148"/>
        <v>441.85706114918997</v>
      </c>
      <c r="CP187" s="810">
        <f t="shared" ca="1" si="149"/>
        <v>132.13001473422014</v>
      </c>
      <c r="CQ187" s="810">
        <f t="shared" ca="1" si="150"/>
        <v>0</v>
      </c>
      <c r="CR187" s="810">
        <f t="shared" ca="1" si="151"/>
        <v>155.07078063720698</v>
      </c>
      <c r="CS187" s="830">
        <f t="shared" ca="1" si="152"/>
        <v>142.91496587175655</v>
      </c>
      <c r="CT187" s="830">
        <f t="shared" ca="1" si="153"/>
        <v>383.10712231682504</v>
      </c>
      <c r="CU187" s="830">
        <f t="shared" ca="1" si="154"/>
        <v>349.25750361815528</v>
      </c>
      <c r="CV187" s="810">
        <f t="shared" ca="1" si="155"/>
        <v>253.41212297947359</v>
      </c>
      <c r="CW187" s="810">
        <f t="shared" ca="1" si="156"/>
        <v>92.828392945376635</v>
      </c>
      <c r="CX187" s="810">
        <f t="shared" ca="1" si="157"/>
        <v>89.916569978232459</v>
      </c>
      <c r="CY187" s="830">
        <f t="shared" ca="1" si="158"/>
        <v>80.10091380044021</v>
      </c>
      <c r="CZ187" s="816">
        <f t="shared" ca="1" si="163"/>
        <v>4865.55677882691</v>
      </c>
      <c r="DA187" s="755">
        <f t="shared" ca="1" si="162"/>
        <v>1.3031286987149407E-2</v>
      </c>
      <c r="DB187" s="805"/>
    </row>
    <row r="188" spans="1:106" x14ac:dyDescent="0.25">
      <c r="A188" s="764">
        <v>226</v>
      </c>
      <c r="B188" s="765" t="s">
        <v>397</v>
      </c>
      <c r="C188" s="765" t="s">
        <v>569</v>
      </c>
      <c r="D188" s="717" t="s">
        <v>571</v>
      </c>
      <c r="E188" s="785">
        <v>0.75899242028907798</v>
      </c>
      <c r="F188" s="786">
        <v>0.79921239198054705</v>
      </c>
      <c r="G188" s="787">
        <v>105.299126923579</v>
      </c>
      <c r="H188" s="786">
        <v>0.68764412933754604</v>
      </c>
      <c r="I188" s="787">
        <v>90.599604285328894</v>
      </c>
      <c r="J188" s="786">
        <v>0.90839743493860703</v>
      </c>
      <c r="K188" s="788">
        <v>119.68465173771099</v>
      </c>
      <c r="L188" s="789">
        <v>0.911666639665213</v>
      </c>
      <c r="M188" s="790">
        <v>120.11538129959</v>
      </c>
      <c r="N188" s="789">
        <v>0.73046650436685401</v>
      </c>
      <c r="O188" s="791">
        <v>96.241607273053006</v>
      </c>
      <c r="P188" s="792">
        <v>0.91003320951938504</v>
      </c>
      <c r="Q188" s="775">
        <v>119.90017096254699</v>
      </c>
      <c r="R188" s="792">
        <v>0.86707935913266398</v>
      </c>
      <c r="S188" s="775">
        <v>114.24084562035701</v>
      </c>
      <c r="T188" s="792">
        <v>0.67572644149499705</v>
      </c>
      <c r="U188" s="775">
        <v>89.029405753173705</v>
      </c>
      <c r="V188" s="792">
        <v>0.572125473781254</v>
      </c>
      <c r="W188" s="775">
        <v>75.379603074738</v>
      </c>
      <c r="X188" s="792">
        <v>0.86954821906231705</v>
      </c>
      <c r="Y188" s="776">
        <v>114.566126856857</v>
      </c>
      <c r="Z188" s="793">
        <v>0.89030042180138702</v>
      </c>
      <c r="AA188" s="778">
        <v>117.300304720078</v>
      </c>
      <c r="AB188" s="793">
        <v>0.85938336155187001</v>
      </c>
      <c r="AC188" s="778">
        <v>113.226870068683</v>
      </c>
      <c r="AD188" s="793">
        <v>0.771938356044511</v>
      </c>
      <c r="AE188" s="778">
        <v>101.70567391839</v>
      </c>
      <c r="AF188" s="793">
        <v>0.646491005261428</v>
      </c>
      <c r="AG188" s="778">
        <v>85.177531155739103</v>
      </c>
      <c r="AH188" s="793">
        <v>0.83944924745951299</v>
      </c>
      <c r="AI188" s="779">
        <v>110.600478347305</v>
      </c>
      <c r="AJ188" s="794">
        <v>0.56521874478610101</v>
      </c>
      <c r="AK188" s="781">
        <v>74.469616517491104</v>
      </c>
      <c r="AL188" s="794">
        <v>0.75384939374378601</v>
      </c>
      <c r="AM188" s="781">
        <v>99.322387627621694</v>
      </c>
      <c r="AN188" s="794">
        <v>0.72418516464882199</v>
      </c>
      <c r="AO188" s="782">
        <v>95.414018017861096</v>
      </c>
      <c r="AP188" s="793">
        <v>0.58479319562614995</v>
      </c>
      <c r="AQ188" s="778">
        <v>77.048621302887199</v>
      </c>
      <c r="AR188" s="793">
        <v>0.64146950161296001</v>
      </c>
      <c r="AS188" s="778">
        <v>84.515929865102294</v>
      </c>
      <c r="AT188" s="793">
        <v>0.47540791340771399</v>
      </c>
      <c r="AU188" s="779">
        <v>62.636714241051997</v>
      </c>
      <c r="AV188" s="794">
        <v>0.63090100000604898</v>
      </c>
      <c r="AW188" s="782">
        <v>83.123491505456201</v>
      </c>
      <c r="AX188" s="49" t="str">
        <f t="shared" si="114"/>
        <v>Car typeMain car: Privately owned</v>
      </c>
      <c r="AY188" s="49" t="b" cm="1">
        <f t="array" ref="AY188">NOT(OR(BX188="", NOT(ISNUMBER(MATCH(AX188, 'Overview Variables'!$C$2:$C$36 &amp; 'Overview Variables'!$D$2:$D$36, 0)))))</f>
        <v>0</v>
      </c>
      <c r="AZ188" s="832" t="str" cm="1">
        <f t="array" ref="AZ188">IF(AY188,1 + SUMPRODUCT((C:C=C188) * (BX:BX&gt;BX188) * (BX:BX&lt;&gt;"")* (AY:AY=TRUE)),"")</f>
        <v/>
      </c>
      <c r="BA188" s="765" t="str">
        <f t="shared" si="159"/>
        <v>Main car: Privately owned</v>
      </c>
      <c r="BB188" s="828">
        <f t="shared" si="115"/>
        <v>0</v>
      </c>
      <c r="BC188" s="828">
        <f t="shared" si="116"/>
        <v>0</v>
      </c>
      <c r="BD188" s="828">
        <f t="shared" si="117"/>
        <v>125.35884602152777</v>
      </c>
      <c r="BE188" s="808">
        <f t="shared" si="118"/>
        <v>682.8383131092445</v>
      </c>
      <c r="BF188" s="808">
        <f t="shared" si="119"/>
        <v>0</v>
      </c>
      <c r="BG188" s="829">
        <f t="shared" si="120"/>
        <v>1236.7351317368443</v>
      </c>
      <c r="BH188" s="829">
        <f t="shared" si="121"/>
        <v>632.96793216684466</v>
      </c>
      <c r="BI188" s="829">
        <f t="shared" si="122"/>
        <v>0</v>
      </c>
      <c r="BJ188" s="829">
        <f t="shared" si="123"/>
        <v>0</v>
      </c>
      <c r="BK188" s="829">
        <f t="shared" si="124"/>
        <v>39.129669857804267</v>
      </c>
      <c r="BL188" s="810">
        <f t="shared" si="125"/>
        <v>916.11913403362723</v>
      </c>
      <c r="BM188" s="810">
        <f t="shared" si="126"/>
        <v>465.78578196111357</v>
      </c>
      <c r="BN188" s="810">
        <f t="shared" si="127"/>
        <v>0</v>
      </c>
      <c r="BO188" s="810">
        <f t="shared" si="128"/>
        <v>0</v>
      </c>
      <c r="BP188" s="810">
        <f t="shared" si="129"/>
        <v>221.61460132931143</v>
      </c>
      <c r="BQ188" s="830">
        <f t="shared" si="130"/>
        <v>0</v>
      </c>
      <c r="BR188" s="830">
        <f t="shared" si="131"/>
        <v>24.123180599801152</v>
      </c>
      <c r="BS188" s="830">
        <f t="shared" si="132"/>
        <v>120.21473733170446</v>
      </c>
      <c r="BT188" s="810">
        <f t="shared" si="133"/>
        <v>0</v>
      </c>
      <c r="BU188" s="810">
        <f t="shared" si="134"/>
        <v>34.639353087099842</v>
      </c>
      <c r="BV188" s="810">
        <f t="shared" si="135"/>
        <v>11.88519783519285</v>
      </c>
      <c r="BW188" s="830">
        <f t="shared" si="136"/>
        <v>0</v>
      </c>
      <c r="BX188" s="816">
        <f t="shared" si="161"/>
        <v>4511.4118790701168</v>
      </c>
      <c r="BY188" s="755">
        <f t="shared" si="165"/>
        <v>0.87890354160727002</v>
      </c>
      <c r="BZ188" s="805">
        <f t="shared" ca="1" si="160"/>
        <v>108.54312377289916</v>
      </c>
      <c r="CA188" s="757" t="str" cm="1">
        <f t="array" ref="CA188">IF(AY188,INDEX(BA:BA,MATCH(1,(C:C=C188)*(AY:AY=TRUE)*(AZ:AZ=1),0)),"")</f>
        <v/>
      </c>
      <c r="CC188" s="765" t="str">
        <f>D188</f>
        <v>Main car: Privately owned</v>
      </c>
      <c r="CD188" s="828">
        <f t="shared" ca="1" si="137"/>
        <v>0</v>
      </c>
      <c r="CE188" s="828">
        <f t="shared" ca="1" si="138"/>
        <v>26.130476914826751</v>
      </c>
      <c r="CF188" s="828">
        <f t="shared" ca="1" si="139"/>
        <v>11295.013706026641</v>
      </c>
      <c r="CG188" s="808">
        <f t="shared" ca="1" si="140"/>
        <v>54070.036731904118</v>
      </c>
      <c r="CH188" s="808">
        <f t="shared" ca="1" si="141"/>
        <v>35.062392209608994</v>
      </c>
      <c r="CI188" s="829">
        <f t="shared" ca="1" si="142"/>
        <v>41022.477018714839</v>
      </c>
      <c r="CJ188" s="829">
        <f t="shared" ca="1" si="143"/>
        <v>20414.516431419441</v>
      </c>
      <c r="CK188" s="829">
        <f t="shared" ca="1" si="144"/>
        <v>0</v>
      </c>
      <c r="CL188" s="829">
        <f t="shared" ca="1" si="145"/>
        <v>1647.7213644900116</v>
      </c>
      <c r="CM188" s="829">
        <f t="shared" ca="1" si="146"/>
        <v>12881.487317189165</v>
      </c>
      <c r="CN188" s="810">
        <f t="shared" ca="1" si="147"/>
        <v>31482.803515740648</v>
      </c>
      <c r="CO188" s="810">
        <f t="shared" ca="1" si="148"/>
        <v>32071.327669754235</v>
      </c>
      <c r="CP188" s="810">
        <f t="shared" ca="1" si="149"/>
        <v>8098.4052932629647</v>
      </c>
      <c r="CQ188" s="810">
        <f t="shared" ca="1" si="150"/>
        <v>0</v>
      </c>
      <c r="CR188" s="810">
        <f t="shared" ca="1" si="151"/>
        <v>11948.720588338709</v>
      </c>
      <c r="CS188" s="830">
        <f t="shared" ca="1" si="152"/>
        <v>8530.2812963118358</v>
      </c>
      <c r="CT188" s="830">
        <f t="shared" ca="1" si="153"/>
        <v>21149.998590875661</v>
      </c>
      <c r="CU188" s="830">
        <f t="shared" ca="1" si="154"/>
        <v>21540.887722479209</v>
      </c>
      <c r="CV188" s="810">
        <f t="shared" ca="1" si="155"/>
        <v>12399.370126861257</v>
      </c>
      <c r="CW188" s="810">
        <f t="shared" ca="1" si="156"/>
        <v>6017.6253946311781</v>
      </c>
      <c r="CX188" s="810">
        <f t="shared" ca="1" si="157"/>
        <v>4131.7701754264426</v>
      </c>
      <c r="CY188" s="830">
        <f t="shared" ca="1" si="158"/>
        <v>3568.376056034213</v>
      </c>
      <c r="CZ188" s="816">
        <f t="shared" ca="1" si="163"/>
        <v>302332.01186858508</v>
      </c>
      <c r="DA188" s="755">
        <f t="shared" ca="1" si="162"/>
        <v>0.80972751755898242</v>
      </c>
      <c r="DB188" s="805"/>
    </row>
    <row r="189" spans="1:106" x14ac:dyDescent="0.25">
      <c r="A189" s="764">
        <v>227</v>
      </c>
      <c r="B189" s="765" t="s">
        <v>397</v>
      </c>
      <c r="C189" s="765" t="s">
        <v>569</v>
      </c>
      <c r="D189" s="717" t="s">
        <v>386</v>
      </c>
      <c r="E189" s="785" t="s">
        <v>386</v>
      </c>
      <c r="F189" s="786" t="s">
        <v>386</v>
      </c>
      <c r="G189" s="787" t="s">
        <v>386</v>
      </c>
      <c r="H189" s="786" t="s">
        <v>386</v>
      </c>
      <c r="I189" s="787" t="s">
        <v>386</v>
      </c>
      <c r="J189" s="786" t="s">
        <v>386</v>
      </c>
      <c r="K189" s="788" t="s">
        <v>386</v>
      </c>
      <c r="L189" s="789" t="s">
        <v>386</v>
      </c>
      <c r="M189" s="790" t="s">
        <v>386</v>
      </c>
      <c r="N189" s="789" t="s">
        <v>386</v>
      </c>
      <c r="O189" s="791" t="s">
        <v>386</v>
      </c>
      <c r="P189" s="792" t="s">
        <v>386</v>
      </c>
      <c r="Q189" s="775" t="s">
        <v>386</v>
      </c>
      <c r="R189" s="792" t="s">
        <v>386</v>
      </c>
      <c r="S189" s="775" t="s">
        <v>386</v>
      </c>
      <c r="T189" s="792" t="s">
        <v>386</v>
      </c>
      <c r="U189" s="775" t="s">
        <v>386</v>
      </c>
      <c r="V189" s="792" t="s">
        <v>386</v>
      </c>
      <c r="W189" s="775" t="s">
        <v>386</v>
      </c>
      <c r="X189" s="792" t="s">
        <v>386</v>
      </c>
      <c r="Y189" s="776" t="s">
        <v>386</v>
      </c>
      <c r="Z189" s="793" t="s">
        <v>386</v>
      </c>
      <c r="AA189" s="778" t="s">
        <v>386</v>
      </c>
      <c r="AB189" s="793" t="s">
        <v>386</v>
      </c>
      <c r="AC189" s="778" t="s">
        <v>386</v>
      </c>
      <c r="AD189" s="793" t="s">
        <v>386</v>
      </c>
      <c r="AE189" s="778" t="s">
        <v>386</v>
      </c>
      <c r="AF189" s="793" t="s">
        <v>386</v>
      </c>
      <c r="AG189" s="778" t="s">
        <v>386</v>
      </c>
      <c r="AH189" s="793" t="s">
        <v>386</v>
      </c>
      <c r="AI189" s="779" t="s">
        <v>386</v>
      </c>
      <c r="AJ189" s="794" t="s">
        <v>386</v>
      </c>
      <c r="AK189" s="781" t="s">
        <v>386</v>
      </c>
      <c r="AL189" s="794" t="s">
        <v>386</v>
      </c>
      <c r="AM189" s="781" t="s">
        <v>386</v>
      </c>
      <c r="AN189" s="794" t="s">
        <v>386</v>
      </c>
      <c r="AO189" s="782" t="s">
        <v>386</v>
      </c>
      <c r="AP189" s="793" t="s">
        <v>386</v>
      </c>
      <c r="AQ189" s="778" t="s">
        <v>386</v>
      </c>
      <c r="AR189" s="793" t="s">
        <v>386</v>
      </c>
      <c r="AS189" s="778" t="s">
        <v>386</v>
      </c>
      <c r="AT189" s="793" t="s">
        <v>386</v>
      </c>
      <c r="AU189" s="779" t="s">
        <v>386</v>
      </c>
      <c r="AV189" s="794" t="s">
        <v>386</v>
      </c>
      <c r="AW189" s="782" t="s">
        <v>386</v>
      </c>
      <c r="AX189" s="49" t="str">
        <f t="shared" si="114"/>
        <v>Car type</v>
      </c>
      <c r="AY189" s="49" t="b" cm="1">
        <f t="array" ref="AY189">NOT(OR(BX189="", NOT(ISNUMBER(MATCH(AX189, 'Overview Variables'!$C$2:$C$36 &amp; 'Overview Variables'!$D$2:$D$36, 0)))))</f>
        <v>0</v>
      </c>
      <c r="AZ189" s="832" t="str" cm="1">
        <f t="array" ref="AZ189">IF(AY189,1 + SUMPRODUCT((C:C=C189) * (BX:BX&gt;BX189) * (BX:BX&lt;&gt;"")* (AY:AY=TRUE)),"")</f>
        <v/>
      </c>
      <c r="BA189" s="765" t="str">
        <f t="shared" si="159"/>
        <v/>
      </c>
      <c r="BB189" s="828" t="str">
        <f t="shared" si="115"/>
        <v/>
      </c>
      <c r="BC189" s="828" t="str">
        <f t="shared" si="116"/>
        <v/>
      </c>
      <c r="BD189" s="828" t="str">
        <f t="shared" si="117"/>
        <v/>
      </c>
      <c r="BE189" s="808" t="str">
        <f t="shared" si="118"/>
        <v/>
      </c>
      <c r="BF189" s="808" t="str">
        <f t="shared" si="119"/>
        <v/>
      </c>
      <c r="BG189" s="829" t="str">
        <f t="shared" si="120"/>
        <v/>
      </c>
      <c r="BH189" s="829" t="str">
        <f t="shared" si="121"/>
        <v/>
      </c>
      <c r="BI189" s="829" t="str">
        <f t="shared" si="122"/>
        <v/>
      </c>
      <c r="BJ189" s="829" t="str">
        <f t="shared" si="123"/>
        <v/>
      </c>
      <c r="BK189" s="829" t="str">
        <f t="shared" si="124"/>
        <v/>
      </c>
      <c r="BL189" s="810" t="str">
        <f t="shared" si="125"/>
        <v/>
      </c>
      <c r="BM189" s="810" t="str">
        <f t="shared" si="126"/>
        <v/>
      </c>
      <c r="BN189" s="810" t="str">
        <f t="shared" si="127"/>
        <v/>
      </c>
      <c r="BO189" s="810" t="str">
        <f t="shared" si="128"/>
        <v/>
      </c>
      <c r="BP189" s="810" t="str">
        <f t="shared" si="129"/>
        <v/>
      </c>
      <c r="BQ189" s="830" t="str">
        <f t="shared" si="130"/>
        <v/>
      </c>
      <c r="BR189" s="830" t="str">
        <f t="shared" si="131"/>
        <v/>
      </c>
      <c r="BS189" s="830" t="str">
        <f t="shared" si="132"/>
        <v/>
      </c>
      <c r="BT189" s="810" t="str">
        <f t="shared" si="133"/>
        <v/>
      </c>
      <c r="BU189" s="810" t="str">
        <f t="shared" si="134"/>
        <v/>
      </c>
      <c r="BV189" s="810" t="str">
        <f t="shared" si="135"/>
        <v/>
      </c>
      <c r="BW189" s="830" t="str">
        <f t="shared" si="136"/>
        <v/>
      </c>
      <c r="BX189" s="816" t="str">
        <f t="shared" si="161"/>
        <v/>
      </c>
      <c r="BY189" s="755" t="str">
        <f t="shared" si="165"/>
        <v/>
      </c>
      <c r="BZ189" s="805" t="str">
        <f t="shared" ca="1" si="160"/>
        <v/>
      </c>
      <c r="CA189" s="757" t="str" cm="1">
        <f t="array" ref="CA189">IF(AY189,INDEX(BA:BA,MATCH(1,(C:C=C189)*(AY:AY=TRUE)*(AZ:AZ=1),0)),"")</f>
        <v/>
      </c>
      <c r="CC189" s="765"/>
      <c r="CD189" s="828" t="str">
        <f t="shared" si="137"/>
        <v/>
      </c>
      <c r="CE189" s="828" t="str">
        <f t="shared" si="138"/>
        <v/>
      </c>
      <c r="CF189" s="828" t="str">
        <f t="shared" si="139"/>
        <v/>
      </c>
      <c r="CG189" s="808" t="str">
        <f t="shared" si="140"/>
        <v/>
      </c>
      <c r="CH189" s="808" t="str">
        <f t="shared" si="141"/>
        <v/>
      </c>
      <c r="CI189" s="829" t="str">
        <f t="shared" si="142"/>
        <v/>
      </c>
      <c r="CJ189" s="829" t="str">
        <f t="shared" si="143"/>
        <v/>
      </c>
      <c r="CK189" s="829" t="str">
        <f t="shared" si="144"/>
        <v/>
      </c>
      <c r="CL189" s="829" t="str">
        <f t="shared" si="145"/>
        <v/>
      </c>
      <c r="CM189" s="829" t="str">
        <f t="shared" si="146"/>
        <v/>
      </c>
      <c r="CN189" s="810" t="str">
        <f t="shared" si="147"/>
        <v/>
      </c>
      <c r="CO189" s="810" t="str">
        <f t="shared" si="148"/>
        <v/>
      </c>
      <c r="CP189" s="810" t="str">
        <f t="shared" si="149"/>
        <v/>
      </c>
      <c r="CQ189" s="810" t="str">
        <f t="shared" si="150"/>
        <v/>
      </c>
      <c r="CR189" s="810" t="str">
        <f t="shared" si="151"/>
        <v/>
      </c>
      <c r="CS189" s="830" t="str">
        <f t="shared" si="152"/>
        <v/>
      </c>
      <c r="CT189" s="830" t="str">
        <f t="shared" si="153"/>
        <v/>
      </c>
      <c r="CU189" s="830" t="str">
        <f t="shared" si="154"/>
        <v/>
      </c>
      <c r="CV189" s="810" t="str">
        <f t="shared" si="155"/>
        <v/>
      </c>
      <c r="CW189" s="810" t="str">
        <f t="shared" si="156"/>
        <v/>
      </c>
      <c r="CX189" s="810" t="str">
        <f t="shared" si="157"/>
        <v/>
      </c>
      <c r="CY189" s="830" t="str">
        <f t="shared" si="158"/>
        <v/>
      </c>
      <c r="CZ189" s="816" t="str">
        <f t="shared" si="163"/>
        <v/>
      </c>
      <c r="DA189" s="755" t="str">
        <f t="shared" ca="1" si="162"/>
        <v/>
      </c>
      <c r="DB189" s="805"/>
    </row>
    <row r="190" spans="1:106" ht="15.75" thickBot="1" x14ac:dyDescent="0.3">
      <c r="A190" s="764">
        <v>228</v>
      </c>
      <c r="B190" s="765" t="s">
        <v>397</v>
      </c>
      <c r="C190" s="765" t="s">
        <v>569</v>
      </c>
      <c r="D190" s="717" t="s">
        <v>572</v>
      </c>
      <c r="E190" s="785">
        <v>0.10677608829077601</v>
      </c>
      <c r="F190" s="786">
        <v>0.218014627969494</v>
      </c>
      <c r="G190" s="787">
        <v>204.17926097441301</v>
      </c>
      <c r="H190" s="786">
        <v>0.142453200715211</v>
      </c>
      <c r="I190" s="787">
        <v>133.41301689876201</v>
      </c>
      <c r="J190" s="786">
        <v>0.13477831425398201</v>
      </c>
      <c r="K190" s="788">
        <v>126.225184319311</v>
      </c>
      <c r="L190" s="789">
        <v>0.133033752276384</v>
      </c>
      <c r="M190" s="790">
        <v>124.591333514768</v>
      </c>
      <c r="N190" s="789">
        <v>0.118636634775672</v>
      </c>
      <c r="O190" s="791">
        <v>111.107867571059</v>
      </c>
      <c r="P190" s="792">
        <v>0.106934506838766</v>
      </c>
      <c r="Q190" s="775">
        <v>100.148365191613</v>
      </c>
      <c r="R190" s="792">
        <v>0.115611392250169</v>
      </c>
      <c r="S190" s="775">
        <v>108.274609138454</v>
      </c>
      <c r="T190" s="792">
        <v>8.4732997273332306E-2</v>
      </c>
      <c r="U190" s="775">
        <v>79.355779584830302</v>
      </c>
      <c r="V190" s="792">
        <v>5.1390275843623802E-2</v>
      </c>
      <c r="W190" s="775">
        <v>48.129011528944602</v>
      </c>
      <c r="X190" s="792">
        <v>0.107639758878773</v>
      </c>
      <c r="Y190" s="776">
        <v>100.80886142377101</v>
      </c>
      <c r="Z190" s="793">
        <v>9.1070265184257607E-2</v>
      </c>
      <c r="AA190" s="778">
        <v>85.290879860902805</v>
      </c>
      <c r="AB190" s="793">
        <v>0.15042582229877999</v>
      </c>
      <c r="AC190" s="778">
        <v>140.87969011295399</v>
      </c>
      <c r="AD190" s="793">
        <v>0.12962033407677001</v>
      </c>
      <c r="AE190" s="778">
        <v>121.394533318905</v>
      </c>
      <c r="AF190" s="793">
        <v>9.8957919660122198E-2</v>
      </c>
      <c r="AG190" s="778">
        <v>92.677978041896907</v>
      </c>
      <c r="AH190" s="793">
        <v>0.11555678910140101</v>
      </c>
      <c r="AI190" s="779">
        <v>108.223471145256</v>
      </c>
      <c r="AJ190" s="794">
        <v>7.9032951033112697E-2</v>
      </c>
      <c r="AK190" s="781">
        <v>74.017462428373804</v>
      </c>
      <c r="AL190" s="794">
        <v>9.7091756361624398E-2</v>
      </c>
      <c r="AM190" s="781">
        <v>90.930242824798697</v>
      </c>
      <c r="AN190" s="794">
        <v>0.10197764701777499</v>
      </c>
      <c r="AO190" s="782">
        <v>95.506071303217198</v>
      </c>
      <c r="AP190" s="793">
        <v>0.105508083441161</v>
      </c>
      <c r="AQ190" s="778">
        <v>98.812463661187806</v>
      </c>
      <c r="AR190" s="793">
        <v>0.100978373017564</v>
      </c>
      <c r="AS190" s="778">
        <v>94.570211958483199</v>
      </c>
      <c r="AT190" s="793">
        <v>4.3793022660024099E-2</v>
      </c>
      <c r="AU190" s="779">
        <v>41.013885562810103</v>
      </c>
      <c r="AV190" s="794">
        <v>0.113157170264003</v>
      </c>
      <c r="AW190" s="782">
        <v>105.976133866086</v>
      </c>
      <c r="AX190" s="49" t="str">
        <f t="shared" si="114"/>
        <v>Car typeMain car class: Saloon</v>
      </c>
      <c r="AY190" s="49" t="b" cm="1">
        <f t="array" ref="AY190">NOT(OR(BX190="", NOT(ISNUMBER(MATCH(AX190, 'Overview Variables'!$C$2:$C$36 &amp; 'Overview Variables'!$D$2:$D$36, 0)))))</f>
        <v>0</v>
      </c>
      <c r="AZ190" s="832" t="str" cm="1">
        <f t="array" ref="AZ190">IF(AY190,1 + SUMPRODUCT((C:C=C190) * (BX:BX&gt;BX190) * (BX:BX&lt;&gt;"")* (AY:AY=TRUE)),"")</f>
        <v/>
      </c>
      <c r="BA190" s="717" t="str">
        <f t="shared" si="159"/>
        <v>Main car class: Saloon</v>
      </c>
      <c r="BB190" s="828">
        <f t="shared" si="115"/>
        <v>0</v>
      </c>
      <c r="BC190" s="828">
        <f t="shared" si="116"/>
        <v>0</v>
      </c>
      <c r="BD190" s="828">
        <f t="shared" si="117"/>
        <v>18.599407367049519</v>
      </c>
      <c r="BE190" s="808">
        <f t="shared" si="118"/>
        <v>99.642280455011615</v>
      </c>
      <c r="BF190" s="808">
        <f t="shared" si="119"/>
        <v>0</v>
      </c>
      <c r="BG190" s="829">
        <f t="shared" si="120"/>
        <v>145.323994793883</v>
      </c>
      <c r="BH190" s="829">
        <f t="shared" si="121"/>
        <v>84.396316342623379</v>
      </c>
      <c r="BI190" s="829">
        <f t="shared" si="122"/>
        <v>0</v>
      </c>
      <c r="BJ190" s="829">
        <f t="shared" si="123"/>
        <v>0</v>
      </c>
      <c r="BK190" s="829">
        <f t="shared" si="124"/>
        <v>4.8437891495447847</v>
      </c>
      <c r="BL190" s="810">
        <f t="shared" si="125"/>
        <v>93.711302874601074</v>
      </c>
      <c r="BM190" s="810">
        <f t="shared" si="126"/>
        <v>81.530795685938756</v>
      </c>
      <c r="BN190" s="810">
        <f t="shared" si="127"/>
        <v>0</v>
      </c>
      <c r="BO190" s="810">
        <f t="shared" si="128"/>
        <v>0</v>
      </c>
      <c r="BP190" s="810">
        <f t="shared" si="129"/>
        <v>30.506992322769865</v>
      </c>
      <c r="BQ190" s="830">
        <f t="shared" si="130"/>
        <v>0</v>
      </c>
      <c r="BR190" s="830">
        <f t="shared" si="131"/>
        <v>3.1069362035719807</v>
      </c>
      <c r="BS190" s="830">
        <f t="shared" si="132"/>
        <v>16.92828940495065</v>
      </c>
      <c r="BT190" s="810">
        <f t="shared" si="133"/>
        <v>0</v>
      </c>
      <c r="BU190" s="810">
        <f t="shared" si="134"/>
        <v>5.4528321429484565</v>
      </c>
      <c r="BV190" s="810">
        <f t="shared" si="135"/>
        <v>1.0948255665006024</v>
      </c>
      <c r="BW190" s="830">
        <f t="shared" si="136"/>
        <v>0</v>
      </c>
      <c r="BX190" s="816">
        <f t="shared" si="161"/>
        <v>585.13776230939368</v>
      </c>
      <c r="BY190" s="755">
        <f t="shared" si="165"/>
        <v>0.11399527806534067</v>
      </c>
      <c r="BZ190" s="805">
        <f t="shared" ca="1" si="160"/>
        <v>101.68932923102733</v>
      </c>
      <c r="CA190" s="618" t="str" cm="1">
        <f t="array" ref="CA190">IF(AY190,INDEX(BA:BA,MATCH(1,(C:C=C190)*(AY:AY=TRUE)*(AZ:AZ=1),0)),"")</f>
        <v/>
      </c>
      <c r="CC190" s="765"/>
      <c r="CD190" s="828">
        <f t="shared" ca="1" si="137"/>
        <v>0</v>
      </c>
      <c r="CE190" s="828">
        <f t="shared" ca="1" si="138"/>
        <v>5.413221627178018</v>
      </c>
      <c r="CF190" s="828">
        <f t="shared" ca="1" si="139"/>
        <v>1675.8335594340124</v>
      </c>
      <c r="CG190" s="808">
        <f t="shared" ca="1" si="140"/>
        <v>7890.0988137600589</v>
      </c>
      <c r="CH190" s="808">
        <f t="shared" ca="1" si="141"/>
        <v>5.6945584692322564</v>
      </c>
      <c r="CI190" s="829">
        <f t="shared" ca="1" si="142"/>
        <v>4820.3936992778936</v>
      </c>
      <c r="CJ190" s="829">
        <f t="shared" ca="1" si="143"/>
        <v>2721.9546191379791</v>
      </c>
      <c r="CK190" s="829">
        <f t="shared" ca="1" si="144"/>
        <v>0</v>
      </c>
      <c r="CL190" s="829">
        <f t="shared" ca="1" si="145"/>
        <v>148.00399442963655</v>
      </c>
      <c r="CM190" s="829">
        <f t="shared" ca="1" si="146"/>
        <v>1594.5753880301431</v>
      </c>
      <c r="CN190" s="810">
        <f t="shared" ca="1" si="147"/>
        <v>3220.4267174457173</v>
      </c>
      <c r="CO190" s="810">
        <f t="shared" ca="1" si="148"/>
        <v>5613.7412623681703</v>
      </c>
      <c r="CP190" s="810">
        <f t="shared" ca="1" si="149"/>
        <v>1359.8469247993942</v>
      </c>
      <c r="CQ190" s="810">
        <f t="shared" ca="1" si="150"/>
        <v>0</v>
      </c>
      <c r="CR190" s="810">
        <f t="shared" ca="1" si="151"/>
        <v>1644.835336069342</v>
      </c>
      <c r="CS190" s="830">
        <f t="shared" ca="1" si="152"/>
        <v>1192.7652969917369</v>
      </c>
      <c r="CT190" s="830">
        <f t="shared" ca="1" si="153"/>
        <v>2724.0063164817343</v>
      </c>
      <c r="CU190" s="830">
        <f t="shared" ca="1" si="154"/>
        <v>3033.3251105437171</v>
      </c>
      <c r="CV190" s="810">
        <f t="shared" ca="1" si="155"/>
        <v>2237.0878932029368</v>
      </c>
      <c r="CW190" s="810">
        <f t="shared" ca="1" si="156"/>
        <v>947.27811727776793</v>
      </c>
      <c r="CX190" s="810">
        <f t="shared" ca="1" si="157"/>
        <v>380.60515993826942</v>
      </c>
      <c r="CY190" s="830">
        <f t="shared" ca="1" si="158"/>
        <v>640.01695501320103</v>
      </c>
      <c r="CZ190" s="816">
        <f t="shared" ca="1" si="163"/>
        <v>41855.902944298112</v>
      </c>
      <c r="DA190" s="755">
        <f t="shared" ca="1" si="162"/>
        <v>0.11210151441392197</v>
      </c>
      <c r="DB190" s="805"/>
    </row>
    <row r="191" spans="1:106" x14ac:dyDescent="0.25">
      <c r="A191" s="764">
        <v>229</v>
      </c>
      <c r="B191" s="765" t="s">
        <v>397</v>
      </c>
      <c r="C191" s="765" t="s">
        <v>569</v>
      </c>
      <c r="D191" s="717" t="s">
        <v>573</v>
      </c>
      <c r="E191" s="785">
        <v>0.38250870213985499</v>
      </c>
      <c r="F191" s="786">
        <v>7.9037735901244993E-2</v>
      </c>
      <c r="G191" s="787">
        <v>20.662990269002201</v>
      </c>
      <c r="H191" s="786">
        <v>0.186994690251262</v>
      </c>
      <c r="I191" s="787">
        <v>48.886388520094897</v>
      </c>
      <c r="J191" s="786">
        <v>0.36871478327513302</v>
      </c>
      <c r="K191" s="788">
        <v>96.393828744926495</v>
      </c>
      <c r="L191" s="789">
        <v>0.37336727443603601</v>
      </c>
      <c r="M191" s="790">
        <v>97.610138631440293</v>
      </c>
      <c r="N191" s="789">
        <v>0.33296089313057198</v>
      </c>
      <c r="O191" s="791">
        <v>87.046619140401404</v>
      </c>
      <c r="P191" s="792">
        <v>0.41727079715273402</v>
      </c>
      <c r="Q191" s="775">
        <v>109.087922658598</v>
      </c>
      <c r="R191" s="792">
        <v>0.41865345789064801</v>
      </c>
      <c r="S191" s="775">
        <v>109.44939436634699</v>
      </c>
      <c r="T191" s="792">
        <v>0.29868131420466598</v>
      </c>
      <c r="U191" s="775">
        <v>78.084841608508199</v>
      </c>
      <c r="V191" s="792">
        <v>0.33669785275824299</v>
      </c>
      <c r="W191" s="775">
        <v>88.023579823064395</v>
      </c>
      <c r="X191" s="792">
        <v>0.42371828354905799</v>
      </c>
      <c r="Y191" s="776">
        <v>110.773501669024</v>
      </c>
      <c r="Z191" s="793">
        <v>0.50787871504472704</v>
      </c>
      <c r="AA191" s="778">
        <v>132.775728291544</v>
      </c>
      <c r="AB191" s="793">
        <v>0.43430149985935801</v>
      </c>
      <c r="AC191" s="778">
        <v>113.540292659947</v>
      </c>
      <c r="AD191" s="793">
        <v>0.42371447871561002</v>
      </c>
      <c r="AE191" s="778">
        <v>110.772506963956</v>
      </c>
      <c r="AF191" s="793">
        <v>0.370926469689498</v>
      </c>
      <c r="AG191" s="778">
        <v>96.972034260772901</v>
      </c>
      <c r="AH191" s="793">
        <v>0.40007269920774402</v>
      </c>
      <c r="AI191" s="779">
        <v>104.591790191865</v>
      </c>
      <c r="AJ191" s="794">
        <v>0.29756000386178599</v>
      </c>
      <c r="AK191" s="781">
        <v>77.791695246972395</v>
      </c>
      <c r="AL191" s="794">
        <v>0.43521315562378099</v>
      </c>
      <c r="AM191" s="781">
        <v>113.778628613959</v>
      </c>
      <c r="AN191" s="794">
        <v>0.42151501405626801</v>
      </c>
      <c r="AO191" s="782">
        <v>110.19749660548899</v>
      </c>
      <c r="AP191" s="793">
        <v>0.30574995601060501</v>
      </c>
      <c r="AQ191" s="778">
        <v>79.9328104955935</v>
      </c>
      <c r="AR191" s="793">
        <v>0.29648931528209999</v>
      </c>
      <c r="AS191" s="778">
        <v>77.511783032244693</v>
      </c>
      <c r="AT191" s="793">
        <v>0.26437426425091398</v>
      </c>
      <c r="AU191" s="779">
        <v>69.115882271941501</v>
      </c>
      <c r="AV191" s="794">
        <v>0.27796594523548102</v>
      </c>
      <c r="AW191" s="782">
        <v>72.669182081470396</v>
      </c>
      <c r="AX191" s="49" t="str">
        <f t="shared" si="114"/>
        <v>Car typeMain car class: Hatchback</v>
      </c>
      <c r="AY191" s="49" t="b" cm="1">
        <f t="array" ref="AY191">NOT(OR(BX191="", NOT(ISNUMBER(MATCH(AX191, 'Overview Variables'!$C$2:$C$36 &amp; 'Overview Variables'!$D$2:$D$36, 0)))))</f>
        <v>0</v>
      </c>
      <c r="AZ191" s="837" t="str" cm="1">
        <f t="array" ref="AZ191">IF(AY191,1 + SUMPRODUCT((C:C=C191) * (BX:BX&gt;BX191) * (BX:BX&lt;&gt;"")* (AY:AY=TRUE)),"")</f>
        <v/>
      </c>
      <c r="BA191" s="783" t="str">
        <f t="shared" si="159"/>
        <v>Main car class: Hatchback</v>
      </c>
      <c r="BB191" s="795">
        <f t="shared" si="115"/>
        <v>0</v>
      </c>
      <c r="BC191" s="795">
        <f t="shared" si="116"/>
        <v>0</v>
      </c>
      <c r="BD191" s="795">
        <f t="shared" si="117"/>
        <v>50.882640091968355</v>
      </c>
      <c r="BE191" s="796">
        <f t="shared" si="118"/>
        <v>279.65208855259095</v>
      </c>
      <c r="BF191" s="796">
        <f t="shared" si="119"/>
        <v>0</v>
      </c>
      <c r="BG191" s="797">
        <f t="shared" si="120"/>
        <v>567.07101333056551</v>
      </c>
      <c r="BH191" s="797">
        <f t="shared" si="121"/>
        <v>305.61702426017303</v>
      </c>
      <c r="BI191" s="797">
        <f t="shared" si="122"/>
        <v>0</v>
      </c>
      <c r="BJ191" s="797">
        <f t="shared" si="123"/>
        <v>0</v>
      </c>
      <c r="BK191" s="797">
        <f t="shared" si="124"/>
        <v>19.067322759707611</v>
      </c>
      <c r="BL191" s="798">
        <f t="shared" si="125"/>
        <v>522.60719778102407</v>
      </c>
      <c r="BM191" s="798">
        <f t="shared" si="126"/>
        <v>235.39141292377204</v>
      </c>
      <c r="BN191" s="798">
        <f t="shared" si="127"/>
        <v>0</v>
      </c>
      <c r="BO191" s="798">
        <f t="shared" si="128"/>
        <v>0</v>
      </c>
      <c r="BP191" s="798">
        <f t="shared" si="129"/>
        <v>105.61919259084442</v>
      </c>
      <c r="BQ191" s="799">
        <f t="shared" si="130"/>
        <v>0</v>
      </c>
      <c r="BR191" s="799">
        <f t="shared" si="131"/>
        <v>13.926820979960992</v>
      </c>
      <c r="BS191" s="799">
        <f t="shared" si="132"/>
        <v>69.971492333340493</v>
      </c>
      <c r="BT191" s="798">
        <f t="shared" si="133"/>
        <v>0</v>
      </c>
      <c r="BU191" s="798">
        <f t="shared" si="134"/>
        <v>16.010423025233401</v>
      </c>
      <c r="BV191" s="798">
        <f t="shared" si="135"/>
        <v>6.6093566062728497</v>
      </c>
      <c r="BW191" s="799">
        <f t="shared" si="136"/>
        <v>0</v>
      </c>
      <c r="BX191" s="800">
        <f t="shared" si="161"/>
        <v>2192.4259852354535</v>
      </c>
      <c r="BY191" s="801">
        <f t="shared" si="165"/>
        <v>0.42712370645537767</v>
      </c>
      <c r="BZ191" s="802">
        <f t="shared" ca="1" si="160"/>
        <v>106.78440681403912</v>
      </c>
      <c r="CA191" s="757" t="str" cm="1">
        <f t="array" ref="CA191">IF(AY191,INDEX(BA:BA,MATCH(1,(C:C=C191)*(AY:AY=TRUE)*(AZ:AZ=1),0)),"")</f>
        <v/>
      </c>
      <c r="CC191" s="803" t="str">
        <f t="shared" ref="CC191:CC196" si="167">D191</f>
        <v>Main car class: Hatchback</v>
      </c>
      <c r="CD191" s="795">
        <f t="shared" ca="1" si="137"/>
        <v>0</v>
      </c>
      <c r="CE191" s="795">
        <f t="shared" ca="1" si="138"/>
        <v>7.1057982295479558</v>
      </c>
      <c r="CF191" s="795">
        <f t="shared" ca="1" si="139"/>
        <v>4584.5996152430043</v>
      </c>
      <c r="CG191" s="796">
        <f t="shared" ca="1" si="140"/>
        <v>22144.039679526861</v>
      </c>
      <c r="CH191" s="796">
        <f t="shared" ca="1" si="141"/>
        <v>15.982122870267455</v>
      </c>
      <c r="CI191" s="797">
        <f t="shared" ca="1" si="142"/>
        <v>18809.732994050944</v>
      </c>
      <c r="CJ191" s="797">
        <f t="shared" ca="1" si="143"/>
        <v>9856.7770125774168</v>
      </c>
      <c r="CK191" s="797">
        <f t="shared" ca="1" si="144"/>
        <v>0</v>
      </c>
      <c r="CL191" s="797">
        <f t="shared" ca="1" si="145"/>
        <v>969.68981594373986</v>
      </c>
      <c r="CM191" s="797">
        <f t="shared" ca="1" si="146"/>
        <v>6276.9626524957448</v>
      </c>
      <c r="CN191" s="798">
        <f t="shared" ca="1" si="147"/>
        <v>17959.607121411638</v>
      </c>
      <c r="CO191" s="798">
        <f t="shared" ca="1" si="148"/>
        <v>16207.697673251381</v>
      </c>
      <c r="CP191" s="798">
        <f t="shared" ca="1" si="149"/>
        <v>4445.1885962054648</v>
      </c>
      <c r="CQ191" s="798">
        <f t="shared" ca="1" si="150"/>
        <v>0</v>
      </c>
      <c r="CR191" s="798">
        <f t="shared" ca="1" si="151"/>
        <v>5694.6348005230284</v>
      </c>
      <c r="CS191" s="799">
        <f t="shared" ca="1" si="152"/>
        <v>4490.7755782820741</v>
      </c>
      <c r="CT191" s="799">
        <f t="shared" ca="1" si="153"/>
        <v>12210.3402941808</v>
      </c>
      <c r="CU191" s="799">
        <f t="shared" ca="1" si="154"/>
        <v>12537.964093103692</v>
      </c>
      <c r="CV191" s="798">
        <f t="shared" ca="1" si="155"/>
        <v>6482.816317292858</v>
      </c>
      <c r="CW191" s="798">
        <f t="shared" ca="1" si="156"/>
        <v>2781.36626666138</v>
      </c>
      <c r="CX191" s="798">
        <f t="shared" ca="1" si="157"/>
        <v>2297.6767306046936</v>
      </c>
      <c r="CY191" s="799">
        <f t="shared" ca="1" si="158"/>
        <v>1572.1753862518806</v>
      </c>
      <c r="CZ191" s="800">
        <f t="shared" ca="1" si="163"/>
        <v>149345.13254870643</v>
      </c>
      <c r="DA191" s="801">
        <f t="shared" ca="1" si="162"/>
        <v>0.39998696363898611</v>
      </c>
      <c r="DB191" s="805"/>
    </row>
    <row r="192" spans="1:106" x14ac:dyDescent="0.25">
      <c r="A192" s="764">
        <v>230</v>
      </c>
      <c r="B192" s="765" t="s">
        <v>397</v>
      </c>
      <c r="C192" s="765" t="s">
        <v>569</v>
      </c>
      <c r="D192" s="717" t="s">
        <v>574</v>
      </c>
      <c r="E192" s="785">
        <v>6.1609910911342103E-2</v>
      </c>
      <c r="F192" s="786">
        <v>4.3275656380613002E-2</v>
      </c>
      <c r="G192" s="787">
        <v>70.241387693106006</v>
      </c>
      <c r="H192" s="786">
        <v>5.71905671376065E-2</v>
      </c>
      <c r="I192" s="787">
        <v>92.826894718131896</v>
      </c>
      <c r="J192" s="786">
        <v>6.3354253913816494E-2</v>
      </c>
      <c r="K192" s="788">
        <v>102.831270126302</v>
      </c>
      <c r="L192" s="789">
        <v>0.11818172733057999</v>
      </c>
      <c r="M192" s="790">
        <v>191.82259085010801</v>
      </c>
      <c r="N192" s="789">
        <v>6.3792871845639795E-2</v>
      </c>
      <c r="O192" s="791">
        <v>103.543197680384</v>
      </c>
      <c r="P192" s="792">
        <v>0.101948371777651</v>
      </c>
      <c r="Q192" s="775">
        <v>165.47398019185101</v>
      </c>
      <c r="R192" s="792">
        <v>8.7932318272825702E-2</v>
      </c>
      <c r="S192" s="775">
        <v>142.72430680732799</v>
      </c>
      <c r="T192" s="792">
        <v>4.5045056263500298E-2</v>
      </c>
      <c r="U192" s="775">
        <v>73.113328029837604</v>
      </c>
      <c r="V192" s="792">
        <v>4.7661952590812302E-2</v>
      </c>
      <c r="W192" s="775">
        <v>77.360852963086998</v>
      </c>
      <c r="X192" s="792">
        <v>7.6032423765784701E-2</v>
      </c>
      <c r="Y192" s="776">
        <v>123.409403846074</v>
      </c>
      <c r="Z192" s="793">
        <v>5.85220458670015E-2</v>
      </c>
      <c r="AA192" s="778">
        <v>94.988038452475294</v>
      </c>
      <c r="AB192" s="793">
        <v>5.9091699522689903E-2</v>
      </c>
      <c r="AC192" s="778">
        <v>95.912652118137203</v>
      </c>
      <c r="AD192" s="793">
        <v>4.3354763908536001E-2</v>
      </c>
      <c r="AE192" s="778">
        <v>70.369788346106105</v>
      </c>
      <c r="AF192" s="793">
        <v>5.3481478362635802E-2</v>
      </c>
      <c r="AG192" s="778">
        <v>86.806615318104704</v>
      </c>
      <c r="AH192" s="793">
        <v>5.63343350786931E-2</v>
      </c>
      <c r="AI192" s="779">
        <v>91.437131210527596</v>
      </c>
      <c r="AJ192" s="794">
        <v>4.2450028493417703E-2</v>
      </c>
      <c r="AK192" s="781">
        <v>68.901298290309299</v>
      </c>
      <c r="AL192" s="794">
        <v>4.9255841421266801E-2</v>
      </c>
      <c r="AM192" s="781">
        <v>79.947918594050407</v>
      </c>
      <c r="AN192" s="794">
        <v>4.9057728070054298E-2</v>
      </c>
      <c r="AO192" s="782">
        <v>79.626357747293795</v>
      </c>
      <c r="AP192" s="793">
        <v>4.2243082829804497E-2</v>
      </c>
      <c r="AQ192" s="778">
        <v>68.5654015805884</v>
      </c>
      <c r="AR192" s="793">
        <v>4.0963612446699299E-2</v>
      </c>
      <c r="AS192" s="778">
        <v>66.488673398094505</v>
      </c>
      <c r="AT192" s="793">
        <v>1.9515543377339399E-2</v>
      </c>
      <c r="AU192" s="779">
        <v>31.6759805178467</v>
      </c>
      <c r="AV192" s="794">
        <v>5.8000052912910598E-2</v>
      </c>
      <c r="AW192" s="782">
        <v>94.140783609269903</v>
      </c>
      <c r="AX192" s="49" t="str">
        <f t="shared" si="114"/>
        <v>Car typeMain car class: Estate</v>
      </c>
      <c r="AY192" s="49" t="b" cm="1">
        <f t="array" ref="AY192">NOT(OR(BX192="", NOT(ISNUMBER(MATCH(AX192, 'Overview Variables'!$C$2:$C$36 &amp; 'Overview Variables'!$D$2:$D$36, 0)))))</f>
        <v>0</v>
      </c>
      <c r="AZ192" s="753" t="str" cm="1">
        <f t="array" ref="AZ192">IF(AY192,1 + SUMPRODUCT((C:C=C192) * (BX:BX&gt;BX192) * (BX:BX&lt;&gt;"")* (AY:AY=TRUE)),"")</f>
        <v/>
      </c>
      <c r="BA192" s="765" t="str">
        <f t="shared" si="159"/>
        <v>Main car class: Estate</v>
      </c>
      <c r="BB192" s="807">
        <f t="shared" si="115"/>
        <v>0</v>
      </c>
      <c r="BC192" s="807">
        <f t="shared" si="116"/>
        <v>0</v>
      </c>
      <c r="BD192" s="807">
        <f t="shared" si="117"/>
        <v>8.7428870401066767</v>
      </c>
      <c r="BE192" s="808">
        <f t="shared" si="118"/>
        <v>88.518113770604415</v>
      </c>
      <c r="BF192" s="808">
        <f t="shared" si="119"/>
        <v>0</v>
      </c>
      <c r="BG192" s="809">
        <f t="shared" si="120"/>
        <v>138.54783724582771</v>
      </c>
      <c r="BH192" s="809">
        <f t="shared" si="121"/>
        <v>64.190592339162762</v>
      </c>
      <c r="BI192" s="809">
        <f t="shared" si="122"/>
        <v>0</v>
      </c>
      <c r="BJ192" s="809">
        <f t="shared" si="123"/>
        <v>0</v>
      </c>
      <c r="BK192" s="809">
        <f t="shared" si="124"/>
        <v>3.4214590694603118</v>
      </c>
      <c r="BL192" s="810">
        <f t="shared" si="125"/>
        <v>60.21918519714454</v>
      </c>
      <c r="BM192" s="810">
        <f t="shared" si="126"/>
        <v>32.027701141297925</v>
      </c>
      <c r="BN192" s="810">
        <f t="shared" si="127"/>
        <v>0</v>
      </c>
      <c r="BO192" s="810">
        <f t="shared" si="128"/>
        <v>0</v>
      </c>
      <c r="BP192" s="810">
        <f t="shared" si="129"/>
        <v>14.872264460774979</v>
      </c>
      <c r="BQ192" s="811">
        <f t="shared" si="130"/>
        <v>0</v>
      </c>
      <c r="BR192" s="811">
        <f t="shared" si="131"/>
        <v>1.5761869254805376</v>
      </c>
      <c r="BS192" s="811">
        <f t="shared" si="132"/>
        <v>8.1435828596290136</v>
      </c>
      <c r="BT192" s="810">
        <f t="shared" si="133"/>
        <v>0</v>
      </c>
      <c r="BU192" s="810">
        <f t="shared" si="134"/>
        <v>2.2120350721217621</v>
      </c>
      <c r="BV192" s="810">
        <f t="shared" si="135"/>
        <v>0.48788858443348498</v>
      </c>
      <c r="BW192" s="811">
        <f t="shared" si="136"/>
        <v>0</v>
      </c>
      <c r="BX192" s="812">
        <f t="shared" si="161"/>
        <v>422.95973370604418</v>
      </c>
      <c r="BY192" s="813">
        <f t="shared" si="165"/>
        <v>8.2400103975461561E-2</v>
      </c>
      <c r="BZ192" s="814">
        <f t="shared" ca="1" si="160"/>
        <v>115.99990562519791</v>
      </c>
      <c r="CA192" s="757" t="str" cm="1">
        <f t="array" ref="CA192">IF(AY192,INDEX(BA:BA,MATCH(1,(C:C=C192)*(AY:AY=TRUE)*(AZ:AZ=1),0)),"")</f>
        <v/>
      </c>
      <c r="CC192" s="815" t="str">
        <f t="shared" si="167"/>
        <v>Main car class: Estate</v>
      </c>
      <c r="CD192" s="807">
        <f t="shared" ca="1" si="137"/>
        <v>0</v>
      </c>
      <c r="CE192" s="807">
        <f t="shared" ca="1" si="138"/>
        <v>2.1732415512290468</v>
      </c>
      <c r="CF192" s="807">
        <f t="shared" ca="1" si="139"/>
        <v>787.74679316439426</v>
      </c>
      <c r="CG192" s="808">
        <f t="shared" ca="1" si="140"/>
        <v>7009.2400662493692</v>
      </c>
      <c r="CH192" s="808">
        <f t="shared" ca="1" si="141"/>
        <v>3.06205784859071</v>
      </c>
      <c r="CI192" s="809">
        <f t="shared" ca="1" si="142"/>
        <v>4595.6287029929517</v>
      </c>
      <c r="CJ192" s="809">
        <f t="shared" ca="1" si="143"/>
        <v>2070.2785014154083</v>
      </c>
      <c r="CK192" s="809">
        <f t="shared" ca="1" si="144"/>
        <v>0</v>
      </c>
      <c r="CL192" s="809">
        <f t="shared" ca="1" si="145"/>
        <v>137.26642346153943</v>
      </c>
      <c r="CM192" s="809">
        <f t="shared" ca="1" si="146"/>
        <v>1126.3443256663345</v>
      </c>
      <c r="CN192" s="810">
        <f t="shared" ca="1" si="147"/>
        <v>2069.4565859489071</v>
      </c>
      <c r="CO192" s="810">
        <f t="shared" ca="1" si="148"/>
        <v>2205.2431344872643</v>
      </c>
      <c r="CP192" s="810">
        <f t="shared" ca="1" si="149"/>
        <v>454.83482816445121</v>
      </c>
      <c r="CQ192" s="810">
        <f t="shared" ca="1" si="150"/>
        <v>0</v>
      </c>
      <c r="CR192" s="810">
        <f t="shared" ca="1" si="151"/>
        <v>801.86292551011763</v>
      </c>
      <c r="CS192" s="811">
        <f t="shared" ca="1" si="152"/>
        <v>640.65583002265998</v>
      </c>
      <c r="CT192" s="811">
        <f t="shared" ca="1" si="153"/>
        <v>1381.9218869150614</v>
      </c>
      <c r="CU192" s="811">
        <f t="shared" ca="1" si="154"/>
        <v>1459.222121443765</v>
      </c>
      <c r="CV192" s="810">
        <f t="shared" ca="1" si="155"/>
        <v>895.68008524034474</v>
      </c>
      <c r="CW192" s="810">
        <f t="shared" ca="1" si="156"/>
        <v>384.27964836248611</v>
      </c>
      <c r="CX192" s="810">
        <f t="shared" ca="1" si="157"/>
        <v>169.60958749245671</v>
      </c>
      <c r="CY192" s="811">
        <f t="shared" ca="1" si="158"/>
        <v>328.04829927542232</v>
      </c>
      <c r="CZ192" s="812">
        <f t="shared" ca="1" si="163"/>
        <v>26522.555045212754</v>
      </c>
      <c r="DA192" s="813">
        <f t="shared" ca="1" si="162"/>
        <v>7.1034630184701048E-2</v>
      </c>
      <c r="DB192" s="805"/>
    </row>
    <row r="193" spans="1:106" x14ac:dyDescent="0.25">
      <c r="A193" s="764">
        <v>231</v>
      </c>
      <c r="B193" s="765" t="s">
        <v>397</v>
      </c>
      <c r="C193" s="765" t="s">
        <v>569</v>
      </c>
      <c r="D193" s="717" t="s">
        <v>575</v>
      </c>
      <c r="E193" s="785">
        <v>2.3571781836974899E-2</v>
      </c>
      <c r="F193" s="786">
        <v>1.8377713662281699E-2</v>
      </c>
      <c r="G193" s="787">
        <v>77.964889499589404</v>
      </c>
      <c r="H193" s="786">
        <v>1.7995987665085499E-2</v>
      </c>
      <c r="I193" s="787">
        <v>76.345470145396007</v>
      </c>
      <c r="J193" s="786">
        <v>1.9935496866475999E-2</v>
      </c>
      <c r="K193" s="788">
        <v>84.573567685091206</v>
      </c>
      <c r="L193" s="789">
        <v>3.0287670179352699E-2</v>
      </c>
      <c r="M193" s="790">
        <v>128.491220514535</v>
      </c>
      <c r="N193" s="789">
        <v>2.66198603343939E-2</v>
      </c>
      <c r="O193" s="791">
        <v>112.93104831234101</v>
      </c>
      <c r="P193" s="792">
        <v>3.1904928649496997E-2</v>
      </c>
      <c r="Q193" s="775">
        <v>135.35221422866999</v>
      </c>
      <c r="R193" s="792">
        <v>3.3440451426034398E-2</v>
      </c>
      <c r="S193" s="775">
        <v>141.86645565155899</v>
      </c>
      <c r="T193" s="792">
        <v>3.2472276420775201E-2</v>
      </c>
      <c r="U193" s="775">
        <v>137.75910809525101</v>
      </c>
      <c r="V193" s="792">
        <v>1.03736200018602E-2</v>
      </c>
      <c r="W193" s="775">
        <v>44.0086374191198</v>
      </c>
      <c r="X193" s="792">
        <v>5.6055070368195202E-2</v>
      </c>
      <c r="Y193" s="776">
        <v>237.80582543941</v>
      </c>
      <c r="Z193" s="793">
        <v>2.37653587068292E-2</v>
      </c>
      <c r="AA193" s="778">
        <v>100.82122289775501</v>
      </c>
      <c r="AB193" s="793">
        <v>2.3220129617826601E-2</v>
      </c>
      <c r="AC193" s="778">
        <v>98.508164458756994</v>
      </c>
      <c r="AD193" s="793">
        <v>1.7323374882438701E-2</v>
      </c>
      <c r="AE193" s="778">
        <v>73.492004135491896</v>
      </c>
      <c r="AF193" s="793">
        <v>2.1718422495824601E-2</v>
      </c>
      <c r="AG193" s="778">
        <v>92.137381238430095</v>
      </c>
      <c r="AH193" s="793">
        <v>2.4493096462768298E-2</v>
      </c>
      <c r="AI193" s="779">
        <v>103.908548925852</v>
      </c>
      <c r="AJ193" s="794">
        <v>6.4986700468212897E-3</v>
      </c>
      <c r="AK193" s="781">
        <v>27.5697021623856</v>
      </c>
      <c r="AL193" s="794">
        <v>2.1023930073240799E-2</v>
      </c>
      <c r="AM193" s="781">
        <v>89.191093904757494</v>
      </c>
      <c r="AN193" s="794">
        <v>1.9810118762138399E-2</v>
      </c>
      <c r="AO193" s="782">
        <v>84.041668547364907</v>
      </c>
      <c r="AP193" s="793">
        <v>7.8012271700366401E-3</v>
      </c>
      <c r="AQ193" s="778">
        <v>33.095619262009102</v>
      </c>
      <c r="AR193" s="793">
        <v>3.9744743673070203E-2</v>
      </c>
      <c r="AS193" s="778">
        <v>168.611537082556</v>
      </c>
      <c r="AT193" s="793">
        <v>2.0691474095641201E-2</v>
      </c>
      <c r="AU193" s="779">
        <v>87.7806957435198</v>
      </c>
      <c r="AV193" s="794">
        <v>1.60682634191479E-2</v>
      </c>
      <c r="AW193" s="782">
        <v>68.167368637118102</v>
      </c>
      <c r="AX193" s="49" t="str">
        <f t="shared" si="114"/>
        <v>Car typeMain car class: Luxury</v>
      </c>
      <c r="AY193" s="49" t="b" cm="1">
        <f t="array" ref="AY193">NOT(OR(BX193="", NOT(ISNUMBER(MATCH(AX193, 'Overview Variables'!$C$2:$C$36 &amp; 'Overview Variables'!$D$2:$D$36, 0)))))</f>
        <v>0</v>
      </c>
      <c r="AZ193" s="753" t="str" cm="1">
        <f t="array" ref="AZ193">IF(AY193,1 + SUMPRODUCT((C:C=C193) * (BX:BX&gt;BX193) * (BX:BX&lt;&gt;"")* (AY:AY=TRUE)),"")</f>
        <v/>
      </c>
      <c r="BA193" s="765" t="str">
        <f t="shared" si="159"/>
        <v>Main car class: Luxury</v>
      </c>
      <c r="BB193" s="807">
        <f t="shared" si="115"/>
        <v>0</v>
      </c>
      <c r="BC193" s="807">
        <f t="shared" si="116"/>
        <v>0</v>
      </c>
      <c r="BD193" s="807">
        <f t="shared" si="117"/>
        <v>2.7510985675736879</v>
      </c>
      <c r="BE193" s="808">
        <f t="shared" si="118"/>
        <v>22.685464964335171</v>
      </c>
      <c r="BF193" s="808">
        <f t="shared" si="119"/>
        <v>0</v>
      </c>
      <c r="BG193" s="809">
        <f t="shared" si="120"/>
        <v>43.358798034666421</v>
      </c>
      <c r="BH193" s="809">
        <f t="shared" si="121"/>
        <v>24.411529541005109</v>
      </c>
      <c r="BI193" s="809">
        <f t="shared" si="122"/>
        <v>0</v>
      </c>
      <c r="BJ193" s="809">
        <f t="shared" si="123"/>
        <v>0</v>
      </c>
      <c r="BK193" s="809">
        <f t="shared" si="124"/>
        <v>2.5224781665687841</v>
      </c>
      <c r="BL193" s="810">
        <f t="shared" si="125"/>
        <v>24.454554109327248</v>
      </c>
      <c r="BM193" s="810">
        <f t="shared" si="126"/>
        <v>12.585310252862017</v>
      </c>
      <c r="BN193" s="810">
        <f t="shared" si="127"/>
        <v>0</v>
      </c>
      <c r="BO193" s="810">
        <f t="shared" si="128"/>
        <v>0</v>
      </c>
      <c r="BP193" s="810">
        <f t="shared" si="129"/>
        <v>6.4661774661708309</v>
      </c>
      <c r="BQ193" s="811">
        <f t="shared" si="130"/>
        <v>0</v>
      </c>
      <c r="BR193" s="811">
        <f t="shared" si="131"/>
        <v>0.67276576234370555</v>
      </c>
      <c r="BS193" s="811">
        <f t="shared" si="132"/>
        <v>3.2884797145149745</v>
      </c>
      <c r="BT193" s="810">
        <f t="shared" si="133"/>
        <v>0</v>
      </c>
      <c r="BU193" s="810">
        <f t="shared" si="134"/>
        <v>2.146216158345791</v>
      </c>
      <c r="BV193" s="810">
        <f t="shared" si="135"/>
        <v>0.51728685239103001</v>
      </c>
      <c r="BW193" s="811">
        <f t="shared" si="136"/>
        <v>0</v>
      </c>
      <c r="BX193" s="812">
        <f t="shared" si="161"/>
        <v>145.86015959010479</v>
      </c>
      <c r="BY193" s="813">
        <f t="shared" si="165"/>
        <v>2.8416162008592399E-2</v>
      </c>
      <c r="BZ193" s="814">
        <f t="shared" ca="1" si="160"/>
        <v>112.20931603335507</v>
      </c>
      <c r="CA193" s="757" t="str" cm="1">
        <f t="array" ref="CA193">IF(AY193,INDEX(BA:BA,MATCH(1,(C:C=C193)*(AY:AY=TRUE)*(AZ:AZ=1),0)),"")</f>
        <v/>
      </c>
      <c r="CC193" s="815" t="str">
        <f t="shared" si="167"/>
        <v>Main car class: Luxury</v>
      </c>
      <c r="CD193" s="807">
        <f t="shared" ca="1" si="137"/>
        <v>0</v>
      </c>
      <c r="CE193" s="807">
        <f t="shared" ca="1" si="138"/>
        <v>0.68384753127324893</v>
      </c>
      <c r="CF193" s="807">
        <f t="shared" ca="1" si="139"/>
        <v>247.87796803776257</v>
      </c>
      <c r="CG193" s="808">
        <f t="shared" ca="1" si="140"/>
        <v>1796.3314306672291</v>
      </c>
      <c r="CH193" s="808">
        <f t="shared" ca="1" si="141"/>
        <v>1.2777532960509073</v>
      </c>
      <c r="CI193" s="809">
        <f t="shared" ca="1" si="142"/>
        <v>1438.2103736620256</v>
      </c>
      <c r="CJ193" s="809">
        <f t="shared" ca="1" si="143"/>
        <v>787.32198837455383</v>
      </c>
      <c r="CK193" s="809">
        <f t="shared" ca="1" si="144"/>
        <v>0</v>
      </c>
      <c r="CL193" s="809">
        <f t="shared" ca="1" si="145"/>
        <v>29.876025605357373</v>
      </c>
      <c r="CM193" s="809">
        <f t="shared" ca="1" si="146"/>
        <v>830.39981243444367</v>
      </c>
      <c r="CN193" s="810">
        <f t="shared" ca="1" si="147"/>
        <v>840.39061459089419</v>
      </c>
      <c r="CO193" s="810">
        <f t="shared" ca="1" si="148"/>
        <v>866.55201720767093</v>
      </c>
      <c r="CP193" s="810">
        <f t="shared" ca="1" si="149"/>
        <v>181.73952589166441</v>
      </c>
      <c r="CQ193" s="810">
        <f t="shared" ca="1" si="150"/>
        <v>0</v>
      </c>
      <c r="CR193" s="810">
        <f t="shared" ca="1" si="151"/>
        <v>348.63473505104395</v>
      </c>
      <c r="CS193" s="811">
        <f t="shared" ca="1" si="152"/>
        <v>98.077928346626905</v>
      </c>
      <c r="CT193" s="811">
        <f t="shared" ca="1" si="153"/>
        <v>589.84738213484388</v>
      </c>
      <c r="CU193" s="811">
        <f t="shared" ca="1" si="154"/>
        <v>589.25198257980674</v>
      </c>
      <c r="CV193" s="810">
        <f t="shared" ca="1" si="155"/>
        <v>165.40941968628687</v>
      </c>
      <c r="CW193" s="810">
        <f t="shared" ca="1" si="156"/>
        <v>372.84544039707157</v>
      </c>
      <c r="CX193" s="810">
        <f t="shared" ca="1" si="157"/>
        <v>179.82960136521768</v>
      </c>
      <c r="CY193" s="811">
        <f t="shared" ca="1" si="158"/>
        <v>90.882097898700522</v>
      </c>
      <c r="CZ193" s="812">
        <f t="shared" ca="1" si="163"/>
        <v>9455.4399447585238</v>
      </c>
      <c r="DA193" s="813">
        <f t="shared" ca="1" si="162"/>
        <v>2.5324244913983326E-2</v>
      </c>
      <c r="DB193" s="805"/>
    </row>
    <row r="194" spans="1:106" x14ac:dyDescent="0.25">
      <c r="A194" s="764">
        <v>232</v>
      </c>
      <c r="B194" s="765" t="s">
        <v>397</v>
      </c>
      <c r="C194" s="765" t="s">
        <v>569</v>
      </c>
      <c r="D194" s="717" t="s">
        <v>576</v>
      </c>
      <c r="E194" s="785">
        <v>0.19750645049794799</v>
      </c>
      <c r="F194" s="786">
        <v>0.45461851314749202</v>
      </c>
      <c r="G194" s="787">
        <v>230.17907111454801</v>
      </c>
      <c r="H194" s="786">
        <v>0.30222705798257699</v>
      </c>
      <c r="I194" s="787">
        <v>153.021360679922</v>
      </c>
      <c r="J194" s="786">
        <v>0.33479943860293199</v>
      </c>
      <c r="K194" s="788">
        <v>169.513166663086</v>
      </c>
      <c r="L194" s="789">
        <v>0.27251564365623299</v>
      </c>
      <c r="M194" s="790">
        <v>137.978097914865</v>
      </c>
      <c r="N194" s="789">
        <v>0.204612858403458</v>
      </c>
      <c r="O194" s="791">
        <v>103.598063702524</v>
      </c>
      <c r="P194" s="792">
        <v>0.26424693981382502</v>
      </c>
      <c r="Q194" s="775">
        <v>133.79154916085599</v>
      </c>
      <c r="R194" s="792">
        <v>0.23024560428069399</v>
      </c>
      <c r="S194" s="775">
        <v>116.576245332851</v>
      </c>
      <c r="T194" s="792">
        <v>0.22357948496623301</v>
      </c>
      <c r="U194" s="775">
        <v>113.20110528165</v>
      </c>
      <c r="V194" s="792">
        <v>0.148603433632263</v>
      </c>
      <c r="W194" s="775">
        <v>75.239787489273397</v>
      </c>
      <c r="X194" s="792">
        <v>0.22112194164400401</v>
      </c>
      <c r="Y194" s="776">
        <v>111.956820188159</v>
      </c>
      <c r="Z194" s="793">
        <v>0.21934888925556201</v>
      </c>
      <c r="AA194" s="778">
        <v>111.059101463544</v>
      </c>
      <c r="AB194" s="793">
        <v>0.204184212963608</v>
      </c>
      <c r="AC194" s="778">
        <v>103.38103512509301</v>
      </c>
      <c r="AD194" s="793">
        <v>0.17052001076505599</v>
      </c>
      <c r="AE194" s="778">
        <v>86.336426144637898</v>
      </c>
      <c r="AF194" s="793">
        <v>0.11487360881145001</v>
      </c>
      <c r="AG194" s="778">
        <v>58.161952949806903</v>
      </c>
      <c r="AH194" s="793">
        <v>0.25388671995379802</v>
      </c>
      <c r="AI194" s="779">
        <v>128.54603954134399</v>
      </c>
      <c r="AJ194" s="794">
        <v>0.14914667562553</v>
      </c>
      <c r="AK194" s="781">
        <v>75.514837743023193</v>
      </c>
      <c r="AL194" s="794">
        <v>0.16491979731536999</v>
      </c>
      <c r="AM194" s="781">
        <v>83.500967639071604</v>
      </c>
      <c r="AN194" s="794">
        <v>0.143566378161921</v>
      </c>
      <c r="AO194" s="782">
        <v>72.6894629516988</v>
      </c>
      <c r="AP194" s="793">
        <v>0.13544255692205401</v>
      </c>
      <c r="AQ194" s="778">
        <v>68.576270081599702</v>
      </c>
      <c r="AR194" s="793">
        <v>0.17318881940921399</v>
      </c>
      <c r="AS194" s="778">
        <v>87.6876775277847</v>
      </c>
      <c r="AT194" s="793">
        <v>0.13737954964952701</v>
      </c>
      <c r="AU194" s="779">
        <v>69.556993861805296</v>
      </c>
      <c r="AV194" s="794">
        <v>0.17987168164700201</v>
      </c>
      <c r="AW194" s="782">
        <v>91.071294731647797</v>
      </c>
      <c r="AX194" s="49" t="str">
        <f t="shared" si="114"/>
        <v>Car typeMain car class: Other</v>
      </c>
      <c r="AY194" s="49" t="b" cm="1">
        <f t="array" ref="AY194">NOT(OR(BX194="", NOT(ISNUMBER(MATCH(AX194, 'Overview Variables'!$C$2:$C$36 &amp; 'Overview Variables'!$D$2:$D$36, 0)))))</f>
        <v>0</v>
      </c>
      <c r="AZ194" s="753" t="str" cm="1">
        <f t="array" ref="AZ194">IF(AY194,1 + SUMPRODUCT((C:C=C194) * (BX:BX&gt;BX194) * (BX:BX&lt;&gt;"")* (AY:AY=TRUE)),"")</f>
        <v/>
      </c>
      <c r="BA194" s="765" t="str">
        <f t="shared" si="159"/>
        <v>Main car class: Other</v>
      </c>
      <c r="BB194" s="807">
        <f t="shared" si="115"/>
        <v>0</v>
      </c>
      <c r="BC194" s="807">
        <f t="shared" si="116"/>
        <v>0</v>
      </c>
      <c r="BD194" s="807">
        <f t="shared" si="117"/>
        <v>46.202322527204615</v>
      </c>
      <c r="BE194" s="808">
        <f t="shared" si="118"/>
        <v>204.11421709851851</v>
      </c>
      <c r="BF194" s="808">
        <f t="shared" si="119"/>
        <v>0</v>
      </c>
      <c r="BG194" s="809">
        <f t="shared" si="120"/>
        <v>359.11159120698818</v>
      </c>
      <c r="BH194" s="809">
        <f t="shared" si="121"/>
        <v>168.0792911249066</v>
      </c>
      <c r="BI194" s="809">
        <f t="shared" si="122"/>
        <v>0</v>
      </c>
      <c r="BJ194" s="809">
        <f t="shared" si="123"/>
        <v>0</v>
      </c>
      <c r="BK194" s="809">
        <f t="shared" si="124"/>
        <v>9.9504873739801809</v>
      </c>
      <c r="BL194" s="810">
        <f t="shared" si="125"/>
        <v>225.71000704397329</v>
      </c>
      <c r="BM194" s="810">
        <f t="shared" si="126"/>
        <v>110.66784342627554</v>
      </c>
      <c r="BN194" s="810">
        <f t="shared" si="127"/>
        <v>0</v>
      </c>
      <c r="BO194" s="810">
        <f t="shared" si="128"/>
        <v>0</v>
      </c>
      <c r="BP194" s="810">
        <f t="shared" si="129"/>
        <v>67.026094067802674</v>
      </c>
      <c r="BQ194" s="811">
        <f t="shared" si="130"/>
        <v>0</v>
      </c>
      <c r="BR194" s="811">
        <f t="shared" si="131"/>
        <v>5.2774335140918396</v>
      </c>
      <c r="BS194" s="811">
        <f t="shared" si="132"/>
        <v>23.832018774878886</v>
      </c>
      <c r="BT194" s="810">
        <f t="shared" si="133"/>
        <v>0</v>
      </c>
      <c r="BU194" s="810">
        <f t="shared" si="134"/>
        <v>9.352196248097556</v>
      </c>
      <c r="BV194" s="810">
        <f t="shared" si="135"/>
        <v>3.4344887412381753</v>
      </c>
      <c r="BW194" s="811">
        <f t="shared" si="136"/>
        <v>0</v>
      </c>
      <c r="BX194" s="812">
        <f t="shared" si="161"/>
        <v>1232.7579911479561</v>
      </c>
      <c r="BY194" s="813">
        <f t="shared" si="165"/>
        <v>0.24016325562983754</v>
      </c>
      <c r="BZ194" s="814">
        <f t="shared" ca="1" si="160"/>
        <v>112.06272649785167</v>
      </c>
      <c r="CA194" s="757" t="str" cm="1">
        <f t="array" ref="CA194">IF(AY194,INDEX(BA:BA,MATCH(1,(C:C=C194)*(AY:AY=TRUE)*(AZ:AZ=1),0)),"")</f>
        <v/>
      </c>
      <c r="CC194" s="815" t="str">
        <f t="shared" si="167"/>
        <v>Main car class: Other</v>
      </c>
      <c r="CD194" s="807">
        <f t="shared" ca="1" si="137"/>
        <v>0</v>
      </c>
      <c r="CE194" s="807">
        <f t="shared" ca="1" si="138"/>
        <v>11.484628203337925</v>
      </c>
      <c r="CF194" s="807">
        <f t="shared" ca="1" si="139"/>
        <v>4162.8962195888562</v>
      </c>
      <c r="CG194" s="808">
        <f t="shared" ca="1" si="140"/>
        <v>16162.630309607523</v>
      </c>
      <c r="CH194" s="808">
        <f t="shared" ca="1" si="141"/>
        <v>9.8214172033659839</v>
      </c>
      <c r="CI194" s="809">
        <f t="shared" ca="1" si="142"/>
        <v>11911.723552927604</v>
      </c>
      <c r="CJ194" s="809">
        <f t="shared" ca="1" si="143"/>
        <v>5420.902507184659</v>
      </c>
      <c r="CK194" s="809">
        <f t="shared" ca="1" si="144"/>
        <v>0</v>
      </c>
      <c r="CL194" s="809">
        <f t="shared" ca="1" si="145"/>
        <v>427.97788886091746</v>
      </c>
      <c r="CM194" s="809">
        <f t="shared" ca="1" si="146"/>
        <v>3275.7004435142753</v>
      </c>
      <c r="CN194" s="810">
        <f t="shared" ca="1" si="147"/>
        <v>7756.6154218551837</v>
      </c>
      <c r="CO194" s="810">
        <f t="shared" ca="1" si="148"/>
        <v>7619.950643588887</v>
      </c>
      <c r="CP194" s="810">
        <f t="shared" ca="1" si="149"/>
        <v>1788.9254329362025</v>
      </c>
      <c r="CQ194" s="810">
        <f t="shared" ca="1" si="150"/>
        <v>0</v>
      </c>
      <c r="CR194" s="810">
        <f t="shared" ca="1" si="151"/>
        <v>3613.8235718223609</v>
      </c>
      <c r="CS194" s="811">
        <f t="shared" ca="1" si="152"/>
        <v>2250.9216285404987</v>
      </c>
      <c r="CT194" s="811">
        <f t="shared" ca="1" si="153"/>
        <v>4626.98983348002</v>
      </c>
      <c r="CU194" s="811">
        <f t="shared" ca="1" si="154"/>
        <v>4270.3819184263402</v>
      </c>
      <c r="CV194" s="810">
        <f t="shared" ca="1" si="155"/>
        <v>2871.788534418311</v>
      </c>
      <c r="CW194" s="810">
        <f t="shared" ca="1" si="156"/>
        <v>1624.6843148778364</v>
      </c>
      <c r="CX194" s="810">
        <f t="shared" ca="1" si="157"/>
        <v>1193.9656660040391</v>
      </c>
      <c r="CY194" s="811">
        <f t="shared" ca="1" si="158"/>
        <v>1017.3542313954434</v>
      </c>
      <c r="CZ194" s="812">
        <f t="shared" ca="1" si="163"/>
        <v>80018.538164435653</v>
      </c>
      <c r="DA194" s="813">
        <f t="shared" ca="1" si="162"/>
        <v>0.21431145139453808</v>
      </c>
      <c r="DB194" s="805"/>
    </row>
    <row r="195" spans="1:106" x14ac:dyDescent="0.25">
      <c r="A195" s="764">
        <v>233</v>
      </c>
      <c r="B195" s="765" t="s">
        <v>397</v>
      </c>
      <c r="C195" s="765" t="s">
        <v>569</v>
      </c>
      <c r="D195" s="717" t="s">
        <v>386</v>
      </c>
      <c r="E195" s="785" t="s">
        <v>386</v>
      </c>
      <c r="F195" s="786" t="s">
        <v>386</v>
      </c>
      <c r="G195" s="787" t="s">
        <v>386</v>
      </c>
      <c r="H195" s="786" t="s">
        <v>386</v>
      </c>
      <c r="I195" s="787" t="s">
        <v>386</v>
      </c>
      <c r="J195" s="786" t="s">
        <v>386</v>
      </c>
      <c r="K195" s="788" t="s">
        <v>386</v>
      </c>
      <c r="L195" s="789" t="s">
        <v>386</v>
      </c>
      <c r="M195" s="790" t="s">
        <v>386</v>
      </c>
      <c r="N195" s="789" t="s">
        <v>386</v>
      </c>
      <c r="O195" s="791" t="s">
        <v>386</v>
      </c>
      <c r="P195" s="792" t="s">
        <v>386</v>
      </c>
      <c r="Q195" s="775" t="s">
        <v>386</v>
      </c>
      <c r="R195" s="792" t="s">
        <v>386</v>
      </c>
      <c r="S195" s="775" t="s">
        <v>386</v>
      </c>
      <c r="T195" s="792" t="s">
        <v>386</v>
      </c>
      <c r="U195" s="775" t="s">
        <v>386</v>
      </c>
      <c r="V195" s="792" t="s">
        <v>386</v>
      </c>
      <c r="W195" s="775" t="s">
        <v>386</v>
      </c>
      <c r="X195" s="792" t="s">
        <v>386</v>
      </c>
      <c r="Y195" s="776" t="s">
        <v>386</v>
      </c>
      <c r="Z195" s="793" t="s">
        <v>386</v>
      </c>
      <c r="AA195" s="778" t="s">
        <v>386</v>
      </c>
      <c r="AB195" s="793" t="s">
        <v>386</v>
      </c>
      <c r="AC195" s="778" t="s">
        <v>386</v>
      </c>
      <c r="AD195" s="793" t="s">
        <v>386</v>
      </c>
      <c r="AE195" s="778" t="s">
        <v>386</v>
      </c>
      <c r="AF195" s="793" t="s">
        <v>386</v>
      </c>
      <c r="AG195" s="778" t="s">
        <v>386</v>
      </c>
      <c r="AH195" s="793" t="s">
        <v>386</v>
      </c>
      <c r="AI195" s="779" t="s">
        <v>386</v>
      </c>
      <c r="AJ195" s="794" t="s">
        <v>386</v>
      </c>
      <c r="AK195" s="781" t="s">
        <v>386</v>
      </c>
      <c r="AL195" s="794" t="s">
        <v>386</v>
      </c>
      <c r="AM195" s="781" t="s">
        <v>386</v>
      </c>
      <c r="AN195" s="794" t="s">
        <v>386</v>
      </c>
      <c r="AO195" s="782" t="s">
        <v>386</v>
      </c>
      <c r="AP195" s="793" t="s">
        <v>386</v>
      </c>
      <c r="AQ195" s="778" t="s">
        <v>386</v>
      </c>
      <c r="AR195" s="793" t="s">
        <v>386</v>
      </c>
      <c r="AS195" s="778" t="s">
        <v>386</v>
      </c>
      <c r="AT195" s="793" t="s">
        <v>386</v>
      </c>
      <c r="AU195" s="779" t="s">
        <v>386</v>
      </c>
      <c r="AV195" s="794" t="s">
        <v>386</v>
      </c>
      <c r="AW195" s="782" t="s">
        <v>386</v>
      </c>
      <c r="AX195" s="49" t="str">
        <f t="shared" si="114"/>
        <v>Car type</v>
      </c>
      <c r="AY195" s="49" t="b" cm="1">
        <f t="array" ref="AY195">NOT(OR(BX195="", NOT(ISNUMBER(MATCH(AX195, 'Overview Variables'!$C$2:$C$36 &amp; 'Overview Variables'!$D$2:$D$36, 0)))))</f>
        <v>0</v>
      </c>
      <c r="AZ195" s="753" t="str" cm="1">
        <f t="array" ref="AZ195">IF(AY195,1 + SUMPRODUCT((C:C=C195) * (BX:BX&gt;BX195) * (BX:BX&lt;&gt;"")* (AY:AY=TRUE)),"")</f>
        <v/>
      </c>
      <c r="BA195" s="765" t="str">
        <f t="shared" si="159"/>
        <v/>
      </c>
      <c r="BB195" s="807" t="str">
        <f t="shared" si="115"/>
        <v/>
      </c>
      <c r="BC195" s="807" t="str">
        <f t="shared" si="116"/>
        <v/>
      </c>
      <c r="BD195" s="807" t="str">
        <f t="shared" si="117"/>
        <v/>
      </c>
      <c r="BE195" s="808" t="str">
        <f t="shared" si="118"/>
        <v/>
      </c>
      <c r="BF195" s="808" t="str">
        <f t="shared" si="119"/>
        <v/>
      </c>
      <c r="BG195" s="809" t="str">
        <f t="shared" si="120"/>
        <v/>
      </c>
      <c r="BH195" s="809" t="str">
        <f t="shared" si="121"/>
        <v/>
      </c>
      <c r="BI195" s="809" t="str">
        <f t="shared" si="122"/>
        <v/>
      </c>
      <c r="BJ195" s="809" t="str">
        <f t="shared" si="123"/>
        <v/>
      </c>
      <c r="BK195" s="809" t="str">
        <f t="shared" si="124"/>
        <v/>
      </c>
      <c r="BL195" s="810" t="str">
        <f t="shared" si="125"/>
        <v/>
      </c>
      <c r="BM195" s="810" t="str">
        <f t="shared" si="126"/>
        <v/>
      </c>
      <c r="BN195" s="810" t="str">
        <f t="shared" si="127"/>
        <v/>
      </c>
      <c r="BO195" s="810" t="str">
        <f t="shared" si="128"/>
        <v/>
      </c>
      <c r="BP195" s="810" t="str">
        <f t="shared" si="129"/>
        <v/>
      </c>
      <c r="BQ195" s="811" t="str">
        <f t="shared" si="130"/>
        <v/>
      </c>
      <c r="BR195" s="811" t="str">
        <f t="shared" si="131"/>
        <v/>
      </c>
      <c r="BS195" s="811" t="str">
        <f t="shared" si="132"/>
        <v/>
      </c>
      <c r="BT195" s="810" t="str">
        <f t="shared" si="133"/>
        <v/>
      </c>
      <c r="BU195" s="810" t="str">
        <f t="shared" si="134"/>
        <v/>
      </c>
      <c r="BV195" s="810" t="str">
        <f t="shared" si="135"/>
        <v/>
      </c>
      <c r="BW195" s="811" t="str">
        <f t="shared" si="136"/>
        <v/>
      </c>
      <c r="BX195" s="812" t="str">
        <f t="shared" si="161"/>
        <v/>
      </c>
      <c r="BY195" s="813" t="str">
        <f t="shared" si="165"/>
        <v/>
      </c>
      <c r="BZ195" s="814" t="str">
        <f t="shared" ca="1" si="160"/>
        <v/>
      </c>
      <c r="CA195" s="757" t="str" cm="1">
        <f t="array" ref="CA195">IF(AY195,INDEX(BA:BA,MATCH(1,(C:C=C195)*(AY:AY=TRUE)*(AZ:AZ=1),0)),"")</f>
        <v/>
      </c>
      <c r="CC195" s="815" t="str">
        <f t="shared" si="167"/>
        <v/>
      </c>
      <c r="CD195" s="807" t="str">
        <f t="shared" si="137"/>
        <v/>
      </c>
      <c r="CE195" s="807" t="str">
        <f t="shared" si="138"/>
        <v/>
      </c>
      <c r="CF195" s="807" t="str">
        <f t="shared" si="139"/>
        <v/>
      </c>
      <c r="CG195" s="808" t="str">
        <f t="shared" si="140"/>
        <v/>
      </c>
      <c r="CH195" s="808" t="str">
        <f t="shared" si="141"/>
        <v/>
      </c>
      <c r="CI195" s="809" t="str">
        <f t="shared" si="142"/>
        <v/>
      </c>
      <c r="CJ195" s="809" t="str">
        <f t="shared" si="143"/>
        <v/>
      </c>
      <c r="CK195" s="809" t="str">
        <f t="shared" si="144"/>
        <v/>
      </c>
      <c r="CL195" s="809" t="str">
        <f t="shared" si="145"/>
        <v/>
      </c>
      <c r="CM195" s="809" t="str">
        <f t="shared" si="146"/>
        <v/>
      </c>
      <c r="CN195" s="810" t="str">
        <f t="shared" si="147"/>
        <v/>
      </c>
      <c r="CO195" s="810" t="str">
        <f t="shared" si="148"/>
        <v/>
      </c>
      <c r="CP195" s="810" t="str">
        <f t="shared" si="149"/>
        <v/>
      </c>
      <c r="CQ195" s="810" t="str">
        <f t="shared" si="150"/>
        <v/>
      </c>
      <c r="CR195" s="810" t="str">
        <f t="shared" si="151"/>
        <v/>
      </c>
      <c r="CS195" s="811" t="str">
        <f t="shared" si="152"/>
        <v/>
      </c>
      <c r="CT195" s="811" t="str">
        <f t="shared" si="153"/>
        <v/>
      </c>
      <c r="CU195" s="811" t="str">
        <f t="shared" si="154"/>
        <v/>
      </c>
      <c r="CV195" s="810" t="str">
        <f t="shared" si="155"/>
        <v/>
      </c>
      <c r="CW195" s="810" t="str">
        <f t="shared" si="156"/>
        <v/>
      </c>
      <c r="CX195" s="810" t="str">
        <f t="shared" si="157"/>
        <v/>
      </c>
      <c r="CY195" s="811" t="str">
        <f t="shared" si="158"/>
        <v/>
      </c>
      <c r="CZ195" s="812" t="str">
        <f t="shared" si="163"/>
        <v/>
      </c>
      <c r="DA195" s="813" t="str">
        <f t="shared" ca="1" si="162"/>
        <v/>
      </c>
      <c r="DB195" s="805"/>
    </row>
    <row r="196" spans="1:106" ht="15.75" thickBot="1" x14ac:dyDescent="0.3">
      <c r="A196" s="764">
        <v>234</v>
      </c>
      <c r="B196" s="765" t="s">
        <v>397</v>
      </c>
      <c r="C196" s="765" t="s">
        <v>569</v>
      </c>
      <c r="D196" s="717" t="s">
        <v>577</v>
      </c>
      <c r="E196" s="785">
        <v>0.245836121333321</v>
      </c>
      <c r="F196" s="786">
        <v>0.64005198728674695</v>
      </c>
      <c r="G196" s="787">
        <v>260.35717770657402</v>
      </c>
      <c r="H196" s="786">
        <v>0.35496410204318402</v>
      </c>
      <c r="I196" s="787">
        <v>144.39053956676199</v>
      </c>
      <c r="J196" s="786">
        <v>0.37247693045711699</v>
      </c>
      <c r="K196" s="788">
        <v>151.514321181502</v>
      </c>
      <c r="L196" s="789">
        <v>0.37383220723143301</v>
      </c>
      <c r="M196" s="790">
        <v>152.06561395612201</v>
      </c>
      <c r="N196" s="789">
        <v>0.284089201266505</v>
      </c>
      <c r="O196" s="791">
        <v>115.560398417333</v>
      </c>
      <c r="P196" s="792">
        <v>0.33397220111581599</v>
      </c>
      <c r="Q196" s="775">
        <v>135.85155806416</v>
      </c>
      <c r="R196" s="792">
        <v>0.28757341203352799</v>
      </c>
      <c r="S196" s="775">
        <v>116.97768841854401</v>
      </c>
      <c r="T196" s="792">
        <v>0.208258553811456</v>
      </c>
      <c r="U196" s="775">
        <v>84.714383176052806</v>
      </c>
      <c r="V196" s="792">
        <v>0.20184024047246499</v>
      </c>
      <c r="W196" s="775">
        <v>82.103573460954806</v>
      </c>
      <c r="X196" s="792">
        <v>0.27330513574441001</v>
      </c>
      <c r="Y196" s="776">
        <v>111.173709649382</v>
      </c>
      <c r="Z196" s="793">
        <v>0.25608045152936498</v>
      </c>
      <c r="AA196" s="778">
        <v>104.16713790491001</v>
      </c>
      <c r="AB196" s="793">
        <v>0.279082616303933</v>
      </c>
      <c r="AC196" s="778">
        <v>113.523844579997</v>
      </c>
      <c r="AD196" s="793">
        <v>0.20333635134175199</v>
      </c>
      <c r="AE196" s="778">
        <v>82.712154031284598</v>
      </c>
      <c r="AF196" s="793">
        <v>0.148170997657181</v>
      </c>
      <c r="AG196" s="778">
        <v>60.272264650759404</v>
      </c>
      <c r="AH196" s="793">
        <v>0.24902376729260101</v>
      </c>
      <c r="AI196" s="779">
        <v>101.296654837373</v>
      </c>
      <c r="AJ196" s="794">
        <v>0.17355790152348</v>
      </c>
      <c r="AK196" s="781">
        <v>70.599023683813698</v>
      </c>
      <c r="AL196" s="794">
        <v>0.23148793781166699</v>
      </c>
      <c r="AM196" s="781">
        <v>94.163516962505099</v>
      </c>
      <c r="AN196" s="794">
        <v>0.16312642401261401</v>
      </c>
      <c r="AO196" s="782">
        <v>66.355758920974793</v>
      </c>
      <c r="AP196" s="793">
        <v>0.16404398399560299</v>
      </c>
      <c r="AQ196" s="778">
        <v>66.728999426890994</v>
      </c>
      <c r="AR196" s="793">
        <v>0.161928581412697</v>
      </c>
      <c r="AS196" s="778">
        <v>65.868506440167806</v>
      </c>
      <c r="AT196" s="793">
        <v>0.15505135125767699</v>
      </c>
      <c r="AU196" s="779">
        <v>63.071020815304898</v>
      </c>
      <c r="AV196" s="794">
        <v>0.30610413988097401</v>
      </c>
      <c r="AW196" s="782">
        <v>124.515526123981</v>
      </c>
      <c r="AX196" s="49" t="str">
        <f t="shared" si="114"/>
        <v>Car typeBought main car new</v>
      </c>
      <c r="AY196" s="49" t="b" cm="1">
        <f t="array" ref="AY196">NOT(OR(BX196="", NOT(ISNUMBER(MATCH(AX196, 'Overview Variables'!$C$2:$C$36 &amp; 'Overview Variables'!$D$2:$D$36, 0)))))</f>
        <v>0</v>
      </c>
      <c r="AZ196" s="839" t="str" cm="1">
        <f t="array" ref="AZ196">IF(AY196,1 + SUMPRODUCT((C:C=C196) * (BX:BX&gt;BX196) * (BX:BX&lt;&gt;"")* (AY:AY=TRUE)),"")</f>
        <v/>
      </c>
      <c r="BA196" s="817" t="str">
        <f t="shared" si="159"/>
        <v>Bought main car new</v>
      </c>
      <c r="BB196" s="818">
        <f t="shared" si="115"/>
        <v>0</v>
      </c>
      <c r="BC196" s="818">
        <f t="shared" si="116"/>
        <v>0</v>
      </c>
      <c r="BD196" s="818">
        <f t="shared" si="117"/>
        <v>51.401816403082144</v>
      </c>
      <c r="BE196" s="819">
        <f t="shared" si="118"/>
        <v>280.0003232163433</v>
      </c>
      <c r="BF196" s="819">
        <f t="shared" si="119"/>
        <v>0</v>
      </c>
      <c r="BG196" s="820">
        <f t="shared" si="120"/>
        <v>453.86822131639394</v>
      </c>
      <c r="BH196" s="820">
        <f t="shared" si="121"/>
        <v>209.92859078447543</v>
      </c>
      <c r="BI196" s="820">
        <f t="shared" si="122"/>
        <v>0</v>
      </c>
      <c r="BJ196" s="820">
        <f t="shared" si="123"/>
        <v>0</v>
      </c>
      <c r="BK196" s="820">
        <f t="shared" si="124"/>
        <v>12.298731108498451</v>
      </c>
      <c r="BL196" s="821">
        <f t="shared" si="125"/>
        <v>263.50678462371656</v>
      </c>
      <c r="BM196" s="821">
        <f t="shared" si="126"/>
        <v>151.26277803673167</v>
      </c>
      <c r="BN196" s="821">
        <f t="shared" si="127"/>
        <v>0</v>
      </c>
      <c r="BO196" s="821">
        <f t="shared" si="128"/>
        <v>0</v>
      </c>
      <c r="BP196" s="821">
        <f t="shared" si="129"/>
        <v>65.74227456524666</v>
      </c>
      <c r="BQ196" s="822">
        <f t="shared" si="130"/>
        <v>0</v>
      </c>
      <c r="BR196" s="822">
        <f t="shared" si="131"/>
        <v>7.4076140099733436</v>
      </c>
      <c r="BS196" s="822">
        <f t="shared" si="132"/>
        <v>27.078986386093927</v>
      </c>
      <c r="BT196" s="821">
        <f t="shared" si="133"/>
        <v>0</v>
      </c>
      <c r="BU196" s="821">
        <f t="shared" si="134"/>
        <v>8.7441433962856383</v>
      </c>
      <c r="BV196" s="821">
        <f t="shared" si="135"/>
        <v>3.8762837814419249</v>
      </c>
      <c r="BW196" s="822">
        <f t="shared" si="136"/>
        <v>0</v>
      </c>
      <c r="BX196" s="823">
        <f t="shared" si="161"/>
        <v>1535.1165476282827</v>
      </c>
      <c r="BY196" s="842">
        <f t="shared" si="165"/>
        <v>0.29906809811577689</v>
      </c>
      <c r="BZ196" s="825">
        <f t="shared" ca="1" si="160"/>
        <v>111.1352098979245</v>
      </c>
      <c r="CA196" s="757" t="str" cm="1">
        <f t="array" ref="CA196">IF(AY196,INDEX(BA:BA,MATCH(1,(C:C=C196)*(AY:AY=TRUE)*(AZ:AZ=1),0)),"")</f>
        <v/>
      </c>
      <c r="CC196" s="826" t="str">
        <f t="shared" si="167"/>
        <v>Bought main car new</v>
      </c>
      <c r="CD196" s="818">
        <f t="shared" ca="1" si="137"/>
        <v>0</v>
      </c>
      <c r="CE196" s="818">
        <f t="shared" ca="1" si="138"/>
        <v>13.488635877640993</v>
      </c>
      <c r="CF196" s="818">
        <f t="shared" ca="1" si="139"/>
        <v>4631.3781533037927</v>
      </c>
      <c r="CG196" s="819">
        <f t="shared" ca="1" si="140"/>
        <v>22171.614378689061</v>
      </c>
      <c r="CH196" s="819">
        <f t="shared" ca="1" si="141"/>
        <v>13.636281660792239</v>
      </c>
      <c r="CI196" s="820">
        <f t="shared" ca="1" si="142"/>
        <v>15054.798881898754</v>
      </c>
      <c r="CJ196" s="820">
        <f t="shared" ca="1" si="143"/>
        <v>6770.6284129173828</v>
      </c>
      <c r="CK196" s="820">
        <f t="shared" ca="1" si="144"/>
        <v>0</v>
      </c>
      <c r="CL196" s="820">
        <f t="shared" ca="1" si="145"/>
        <v>581.29989256069916</v>
      </c>
      <c r="CM196" s="820">
        <f t="shared" ca="1" si="146"/>
        <v>4048.7422809176901</v>
      </c>
      <c r="CN196" s="821">
        <f t="shared" ca="1" si="147"/>
        <v>9055.516926981405</v>
      </c>
      <c r="CO196" s="821">
        <f t="shared" ca="1" si="148"/>
        <v>10415.084157846475</v>
      </c>
      <c r="CP196" s="821">
        <f t="shared" ca="1" si="149"/>
        <v>2133.20166192632</v>
      </c>
      <c r="CQ196" s="821">
        <f t="shared" ca="1" si="150"/>
        <v>0</v>
      </c>
      <c r="CR196" s="821">
        <f t="shared" ca="1" si="151"/>
        <v>3544.6043036428828</v>
      </c>
      <c r="CS196" s="822">
        <f t="shared" ca="1" si="152"/>
        <v>2619.33584979236</v>
      </c>
      <c r="CT196" s="822">
        <f t="shared" ca="1" si="153"/>
        <v>6494.6255832441293</v>
      </c>
      <c r="CU196" s="822">
        <f t="shared" ca="1" si="154"/>
        <v>4852.1954822552034</v>
      </c>
      <c r="CV196" s="821">
        <f t="shared" ca="1" si="155"/>
        <v>3478.2245926587702</v>
      </c>
      <c r="CW196" s="821">
        <f t="shared" ca="1" si="156"/>
        <v>1519.0520222325106</v>
      </c>
      <c r="CX196" s="821">
        <f t="shared" ca="1" si="157"/>
        <v>1347.5512937804708</v>
      </c>
      <c r="CY196" s="822">
        <f t="shared" ca="1" si="158"/>
        <v>1731.3250151667889</v>
      </c>
      <c r="CZ196" s="823">
        <f t="shared" ca="1" si="163"/>
        <v>100476.30380735314</v>
      </c>
      <c r="DA196" s="842">
        <f t="shared" ca="1" si="162"/>
        <v>0.26910292281848847</v>
      </c>
      <c r="DB196" s="805"/>
    </row>
    <row r="197" spans="1:106" x14ac:dyDescent="0.25">
      <c r="A197" s="764">
        <v>235</v>
      </c>
      <c r="B197" s="765" t="s">
        <v>397</v>
      </c>
      <c r="C197" s="765" t="s">
        <v>569</v>
      </c>
      <c r="D197" s="717" t="s">
        <v>578</v>
      </c>
      <c r="E197" s="853">
        <v>0.52613681234357501</v>
      </c>
      <c r="F197" s="786">
        <v>0.17327225977437899</v>
      </c>
      <c r="G197" s="787">
        <v>32.932928415058299</v>
      </c>
      <c r="H197" s="786">
        <v>0.35189740170855899</v>
      </c>
      <c r="I197" s="787">
        <v>66.883250411827305</v>
      </c>
      <c r="J197" s="786">
        <v>0.54910535645522396</v>
      </c>
      <c r="K197" s="788">
        <v>104.365507900756</v>
      </c>
      <c r="L197" s="789">
        <v>0.55355386064715495</v>
      </c>
      <c r="M197" s="790">
        <v>105.211011216161</v>
      </c>
      <c r="N197" s="789">
        <v>0.462533917223233</v>
      </c>
      <c r="O197" s="791">
        <v>87.911339098848501</v>
      </c>
      <c r="P197" s="792">
        <v>0.58833334311665797</v>
      </c>
      <c r="Q197" s="775">
        <v>111.82136077801501</v>
      </c>
      <c r="R197" s="792">
        <v>0.59830981208684397</v>
      </c>
      <c r="S197" s="775">
        <v>113.717534688703</v>
      </c>
      <c r="T197" s="792">
        <v>0.47625257531705201</v>
      </c>
      <c r="U197" s="775">
        <v>90.518770810899198</v>
      </c>
      <c r="V197" s="792">
        <v>0.39288689435433699</v>
      </c>
      <c r="W197" s="775">
        <v>74.673903277038903</v>
      </c>
      <c r="X197" s="792">
        <v>0.61126234246140498</v>
      </c>
      <c r="Y197" s="776">
        <v>116.179352617174</v>
      </c>
      <c r="Z197" s="793">
        <v>0.64450482252901198</v>
      </c>
      <c r="AA197" s="778">
        <v>122.497572382017</v>
      </c>
      <c r="AB197" s="793">
        <v>0.59214074795833105</v>
      </c>
      <c r="AC197" s="778">
        <v>112.545013780874</v>
      </c>
      <c r="AD197" s="793">
        <v>0.58119661100665898</v>
      </c>
      <c r="AE197" s="778">
        <v>110.464920410687</v>
      </c>
      <c r="AF197" s="793">
        <v>0.51178690136235006</v>
      </c>
      <c r="AG197" s="778">
        <v>97.272589439749098</v>
      </c>
      <c r="AH197" s="793">
        <v>0.60131987251180397</v>
      </c>
      <c r="AI197" s="779">
        <v>114.289640717846</v>
      </c>
      <c r="AJ197" s="794">
        <v>0.40113042753718697</v>
      </c>
      <c r="AK197" s="781">
        <v>76.240707383775003</v>
      </c>
      <c r="AL197" s="794">
        <v>0.53601654298361701</v>
      </c>
      <c r="AM197" s="781">
        <v>101.877787375499</v>
      </c>
      <c r="AN197" s="794">
        <v>0.57280046205554402</v>
      </c>
      <c r="AO197" s="782">
        <v>108.869109444008</v>
      </c>
      <c r="AP197" s="793">
        <v>0.43270092237805802</v>
      </c>
      <c r="AQ197" s="778">
        <v>82.241141890580593</v>
      </c>
      <c r="AR197" s="793">
        <v>0.489436282415951</v>
      </c>
      <c r="AS197" s="778">
        <v>93.024527258575702</v>
      </c>
      <c r="AT197" s="793">
        <v>0.33070250277576801</v>
      </c>
      <c r="AU197" s="779">
        <v>62.8548497305705</v>
      </c>
      <c r="AV197" s="794">
        <v>0.33895897359757099</v>
      </c>
      <c r="AW197" s="782">
        <v>64.424112824902593</v>
      </c>
      <c r="AX197" s="49" t="str">
        <f t="shared" si="114"/>
        <v>Car typeBought main car used</v>
      </c>
      <c r="AY197" s="49" t="b" cm="1">
        <f t="array" ref="AY197">NOT(OR(BX197="", NOT(ISNUMBER(MATCH(AX197, 'Overview Variables'!$C$2:$C$36 &amp; 'Overview Variables'!$D$2:$D$36, 0)))))</f>
        <v>0</v>
      </c>
      <c r="AZ197" s="832" t="str" cm="1">
        <f t="array" ref="AZ197">IF(AY197,1 + SUMPRODUCT((C:C=C197) * (BX:BX&gt;BX197) * (BX:BX&lt;&gt;"")* (AY:AY=TRUE)),"")</f>
        <v/>
      </c>
      <c r="BA197" s="717" t="str">
        <f t="shared" si="159"/>
        <v>Bought main car used</v>
      </c>
      <c r="BB197" s="828">
        <f t="shared" si="115"/>
        <v>0</v>
      </c>
      <c r="BC197" s="828">
        <f t="shared" si="116"/>
        <v>0</v>
      </c>
      <c r="BD197" s="828">
        <f t="shared" si="117"/>
        <v>75.776539190820912</v>
      </c>
      <c r="BE197" s="808">
        <f t="shared" si="118"/>
        <v>414.61184162471903</v>
      </c>
      <c r="BF197" s="808">
        <f t="shared" si="119"/>
        <v>0</v>
      </c>
      <c r="BG197" s="829">
        <f t="shared" si="120"/>
        <v>799.54501329553818</v>
      </c>
      <c r="BH197" s="829">
        <f t="shared" si="121"/>
        <v>436.76616282339609</v>
      </c>
      <c r="BI197" s="829">
        <f t="shared" si="122"/>
        <v>0</v>
      </c>
      <c r="BJ197" s="829">
        <f t="shared" si="123"/>
        <v>0</v>
      </c>
      <c r="BK197" s="829">
        <f t="shared" si="124"/>
        <v>27.506805410763224</v>
      </c>
      <c r="BL197" s="810">
        <f t="shared" si="125"/>
        <v>663.1954623823533</v>
      </c>
      <c r="BM197" s="810">
        <f t="shared" si="126"/>
        <v>320.94028539341542</v>
      </c>
      <c r="BN197" s="810">
        <f t="shared" si="127"/>
        <v>0</v>
      </c>
      <c r="BO197" s="810">
        <f t="shared" si="128"/>
        <v>0</v>
      </c>
      <c r="BP197" s="810">
        <f t="shared" si="129"/>
        <v>158.74844634311626</v>
      </c>
      <c r="BQ197" s="830">
        <f t="shared" si="130"/>
        <v>0</v>
      </c>
      <c r="BR197" s="830">
        <f t="shared" si="131"/>
        <v>17.152529375475744</v>
      </c>
      <c r="BS197" s="830">
        <f t="shared" si="132"/>
        <v>95.08487670122031</v>
      </c>
      <c r="BT197" s="810">
        <f t="shared" si="133"/>
        <v>0</v>
      </c>
      <c r="BU197" s="810">
        <f t="shared" si="134"/>
        <v>26.429559250461352</v>
      </c>
      <c r="BV197" s="810">
        <f t="shared" si="135"/>
        <v>8.267562569394201</v>
      </c>
      <c r="BW197" s="830">
        <f t="shared" si="136"/>
        <v>0</v>
      </c>
      <c r="BX197" s="816">
        <f t="shared" si="161"/>
        <v>3044.0250843606741</v>
      </c>
      <c r="BY197" s="755">
        <f t="shared" si="165"/>
        <v>0.59303040801883389</v>
      </c>
      <c r="BZ197" s="805">
        <f t="shared" ca="1" si="160"/>
        <v>107.11173268282199</v>
      </c>
      <c r="CA197" s="757" t="str" cm="1">
        <f t="array" ref="CA197">IF(AY197,INDEX(BA:BA,MATCH(1,(C:C=C197)*(AY:AY=TRUE)*(AZ:AZ=1),0)),"")</f>
        <v/>
      </c>
      <c r="CC197" s="765"/>
      <c r="CD197" s="828">
        <f t="shared" ca="1" si="137"/>
        <v>0</v>
      </c>
      <c r="CE197" s="828">
        <f t="shared" ca="1" si="138"/>
        <v>13.372101264925242</v>
      </c>
      <c r="CF197" s="828">
        <f t="shared" ca="1" si="139"/>
        <v>6827.5760021642545</v>
      </c>
      <c r="CG197" s="808">
        <f t="shared" ca="1" si="140"/>
        <v>32830.72592112211</v>
      </c>
      <c r="CH197" s="808">
        <f t="shared" ca="1" si="141"/>
        <v>22.201628026715184</v>
      </c>
      <c r="CI197" s="829">
        <f t="shared" ca="1" si="142"/>
        <v>26520.890441012707</v>
      </c>
      <c r="CJ197" s="829">
        <f t="shared" ca="1" si="143"/>
        <v>14086.606215772654</v>
      </c>
      <c r="CK197" s="829">
        <f t="shared" ca="1" si="144"/>
        <v>0</v>
      </c>
      <c r="CL197" s="829">
        <f t="shared" ca="1" si="145"/>
        <v>1131.5142557404906</v>
      </c>
      <c r="CM197" s="829">
        <f t="shared" ca="1" si="146"/>
        <v>9055.2403412232543</v>
      </c>
      <c r="CN197" s="810">
        <f t="shared" ca="1" si="147"/>
        <v>22790.979534270922</v>
      </c>
      <c r="CO197" s="810">
        <f t="shared" ca="1" si="148"/>
        <v>22098.100573056956</v>
      </c>
      <c r="CP197" s="810">
        <f t="shared" ca="1" si="149"/>
        <v>6097.3336460708597</v>
      </c>
      <c r="CQ197" s="810">
        <f t="shared" ca="1" si="150"/>
        <v>0</v>
      </c>
      <c r="CR197" s="810">
        <f t="shared" ca="1" si="151"/>
        <v>8559.187065333017</v>
      </c>
      <c r="CS197" s="830">
        <f t="shared" ca="1" si="152"/>
        <v>6053.8604123912255</v>
      </c>
      <c r="CT197" s="830">
        <f t="shared" ca="1" si="153"/>
        <v>15038.480129948359</v>
      </c>
      <c r="CU197" s="830">
        <f t="shared" ca="1" si="154"/>
        <v>17037.949743842157</v>
      </c>
      <c r="CV197" s="810">
        <f t="shared" ca="1" si="155"/>
        <v>9174.5576571819638</v>
      </c>
      <c r="CW197" s="810">
        <f t="shared" ca="1" si="156"/>
        <v>4591.401765344036</v>
      </c>
      <c r="CX197" s="810">
        <f t="shared" ca="1" si="157"/>
        <v>2874.1354516242</v>
      </c>
      <c r="CY197" s="830">
        <f t="shared" ca="1" si="158"/>
        <v>1917.1519546678614</v>
      </c>
      <c r="CZ197" s="816">
        <f t="shared" ca="1" si="163"/>
        <v>206721.26484005863</v>
      </c>
      <c r="DA197" s="755">
        <f t="shared" ca="1" si="162"/>
        <v>0.5536558817276428</v>
      </c>
      <c r="DB197" s="805"/>
    </row>
    <row r="198" spans="1:106" x14ac:dyDescent="0.25">
      <c r="A198" s="764">
        <v>236</v>
      </c>
      <c r="B198" s="765" t="s">
        <v>397</v>
      </c>
      <c r="C198" s="765" t="s">
        <v>569</v>
      </c>
      <c r="D198" s="717" t="s">
        <v>386</v>
      </c>
      <c r="E198" s="854" t="s">
        <v>386</v>
      </c>
      <c r="F198" s="855" t="s">
        <v>386</v>
      </c>
      <c r="G198" s="787" t="s">
        <v>386</v>
      </c>
      <c r="H198" s="855" t="s">
        <v>386</v>
      </c>
      <c r="I198" s="787" t="s">
        <v>386</v>
      </c>
      <c r="J198" s="855" t="s">
        <v>386</v>
      </c>
      <c r="K198" s="788" t="s">
        <v>386</v>
      </c>
      <c r="L198" s="856" t="s">
        <v>386</v>
      </c>
      <c r="M198" s="790" t="s">
        <v>386</v>
      </c>
      <c r="N198" s="856" t="s">
        <v>386</v>
      </c>
      <c r="O198" s="791" t="s">
        <v>386</v>
      </c>
      <c r="P198" s="857" t="s">
        <v>386</v>
      </c>
      <c r="Q198" s="775" t="s">
        <v>386</v>
      </c>
      <c r="R198" s="857" t="s">
        <v>386</v>
      </c>
      <c r="S198" s="775" t="s">
        <v>386</v>
      </c>
      <c r="T198" s="857" t="s">
        <v>386</v>
      </c>
      <c r="U198" s="775" t="s">
        <v>386</v>
      </c>
      <c r="V198" s="857" t="s">
        <v>386</v>
      </c>
      <c r="W198" s="775" t="s">
        <v>386</v>
      </c>
      <c r="X198" s="857" t="s">
        <v>386</v>
      </c>
      <c r="Y198" s="776" t="s">
        <v>386</v>
      </c>
      <c r="Z198" s="858" t="s">
        <v>386</v>
      </c>
      <c r="AA198" s="778" t="s">
        <v>386</v>
      </c>
      <c r="AB198" s="858" t="s">
        <v>386</v>
      </c>
      <c r="AC198" s="778" t="s">
        <v>386</v>
      </c>
      <c r="AD198" s="858" t="s">
        <v>386</v>
      </c>
      <c r="AE198" s="778" t="s">
        <v>386</v>
      </c>
      <c r="AF198" s="858" t="s">
        <v>386</v>
      </c>
      <c r="AG198" s="778" t="s">
        <v>386</v>
      </c>
      <c r="AH198" s="858" t="s">
        <v>386</v>
      </c>
      <c r="AI198" s="779" t="s">
        <v>386</v>
      </c>
      <c r="AJ198" s="859" t="s">
        <v>386</v>
      </c>
      <c r="AK198" s="781" t="s">
        <v>386</v>
      </c>
      <c r="AL198" s="859" t="s">
        <v>386</v>
      </c>
      <c r="AM198" s="781" t="s">
        <v>386</v>
      </c>
      <c r="AN198" s="859" t="s">
        <v>386</v>
      </c>
      <c r="AO198" s="782" t="s">
        <v>386</v>
      </c>
      <c r="AP198" s="858" t="s">
        <v>386</v>
      </c>
      <c r="AQ198" s="778" t="s">
        <v>386</v>
      </c>
      <c r="AR198" s="858" t="s">
        <v>386</v>
      </c>
      <c r="AS198" s="778" t="s">
        <v>386</v>
      </c>
      <c r="AT198" s="858" t="s">
        <v>386</v>
      </c>
      <c r="AU198" s="779" t="s">
        <v>386</v>
      </c>
      <c r="AV198" s="859" t="s">
        <v>386</v>
      </c>
      <c r="AW198" s="782" t="s">
        <v>386</v>
      </c>
      <c r="AX198" s="49" t="str">
        <f t="shared" si="114"/>
        <v>Car type</v>
      </c>
      <c r="AY198" s="49" t="b" cm="1">
        <f t="array" ref="AY198">NOT(OR(BX198="", NOT(ISNUMBER(MATCH(AX198, 'Overview Variables'!$C$2:$C$36 &amp; 'Overview Variables'!$D$2:$D$36, 0)))))</f>
        <v>0</v>
      </c>
      <c r="AZ198" s="753" t="str" cm="1">
        <f t="array" ref="AZ198">IF(AY198,1 + SUMPRODUCT((C:C=C198) * (BX:BX&gt;BX198) * (BX:BX&lt;&gt;"")* (AY:AY=TRUE)),"")</f>
        <v/>
      </c>
      <c r="BA198" s="717" t="str">
        <f t="shared" si="159"/>
        <v/>
      </c>
      <c r="BB198" s="828" t="str">
        <f t="shared" si="115"/>
        <v/>
      </c>
      <c r="BC198" s="828" t="str">
        <f t="shared" si="116"/>
        <v/>
      </c>
      <c r="BD198" s="828" t="str">
        <f t="shared" si="117"/>
        <v/>
      </c>
      <c r="BE198" s="808" t="str">
        <f t="shared" si="118"/>
        <v/>
      </c>
      <c r="BF198" s="808" t="str">
        <f t="shared" si="119"/>
        <v/>
      </c>
      <c r="BG198" s="829" t="str">
        <f t="shared" si="120"/>
        <v/>
      </c>
      <c r="BH198" s="829" t="str">
        <f t="shared" si="121"/>
        <v/>
      </c>
      <c r="BI198" s="829" t="str">
        <f t="shared" si="122"/>
        <v/>
      </c>
      <c r="BJ198" s="829" t="str">
        <f t="shared" si="123"/>
        <v/>
      </c>
      <c r="BK198" s="829" t="str">
        <f t="shared" si="124"/>
        <v/>
      </c>
      <c r="BL198" s="810" t="str">
        <f t="shared" si="125"/>
        <v/>
      </c>
      <c r="BM198" s="810" t="str">
        <f t="shared" si="126"/>
        <v/>
      </c>
      <c r="BN198" s="810" t="str">
        <f t="shared" si="127"/>
        <v/>
      </c>
      <c r="BO198" s="810" t="str">
        <f t="shared" si="128"/>
        <v/>
      </c>
      <c r="BP198" s="810" t="str">
        <f t="shared" si="129"/>
        <v/>
      </c>
      <c r="BQ198" s="830" t="str">
        <f t="shared" si="130"/>
        <v/>
      </c>
      <c r="BR198" s="830" t="str">
        <f t="shared" si="131"/>
        <v/>
      </c>
      <c r="BS198" s="830" t="str">
        <f t="shared" si="132"/>
        <v/>
      </c>
      <c r="BT198" s="810" t="str">
        <f t="shared" si="133"/>
        <v/>
      </c>
      <c r="BU198" s="810" t="str">
        <f t="shared" si="134"/>
        <v/>
      </c>
      <c r="BV198" s="810" t="str">
        <f t="shared" si="135"/>
        <v/>
      </c>
      <c r="BW198" s="830" t="str">
        <f t="shared" si="136"/>
        <v/>
      </c>
      <c r="BX198" s="860" t="str">
        <f>IF(SUM(BB198:BW198)=0,"",SUM(BB198:BW198))</f>
        <v/>
      </c>
      <c r="BY198" s="861" t="str">
        <f t="shared" si="165"/>
        <v/>
      </c>
      <c r="BZ198" s="805" t="str">
        <f t="shared" ca="1" si="160"/>
        <v/>
      </c>
      <c r="CA198" s="618" t="str" cm="1">
        <f t="array" ref="CA198">IF(AY198,INDEX(BA:BA,MATCH(1,(C:C=C198)*(AY:AY=TRUE)*(AZ:AZ=1),0)),"")</f>
        <v/>
      </c>
      <c r="CC198" s="765" t="str">
        <f>D198</f>
        <v/>
      </c>
      <c r="CD198" s="828" t="str">
        <f t="shared" si="137"/>
        <v/>
      </c>
      <c r="CE198" s="828" t="str">
        <f t="shared" si="138"/>
        <v/>
      </c>
      <c r="CF198" s="828" t="str">
        <f t="shared" si="139"/>
        <v/>
      </c>
      <c r="CG198" s="808" t="str">
        <f t="shared" si="140"/>
        <v/>
      </c>
      <c r="CH198" s="808" t="str">
        <f t="shared" si="141"/>
        <v/>
      </c>
      <c r="CI198" s="829" t="str">
        <f t="shared" si="142"/>
        <v/>
      </c>
      <c r="CJ198" s="829" t="str">
        <f t="shared" si="143"/>
        <v/>
      </c>
      <c r="CK198" s="829" t="str">
        <f t="shared" si="144"/>
        <v/>
      </c>
      <c r="CL198" s="829" t="str">
        <f t="shared" si="145"/>
        <v/>
      </c>
      <c r="CM198" s="829" t="str">
        <f t="shared" si="146"/>
        <v/>
      </c>
      <c r="CN198" s="810" t="str">
        <f t="shared" si="147"/>
        <v/>
      </c>
      <c r="CO198" s="810" t="str">
        <f t="shared" si="148"/>
        <v/>
      </c>
      <c r="CP198" s="810" t="str">
        <f t="shared" si="149"/>
        <v/>
      </c>
      <c r="CQ198" s="810" t="str">
        <f t="shared" si="150"/>
        <v/>
      </c>
      <c r="CR198" s="810" t="str">
        <f t="shared" si="151"/>
        <v/>
      </c>
      <c r="CS198" s="830" t="str">
        <f t="shared" si="152"/>
        <v/>
      </c>
      <c r="CT198" s="830" t="str">
        <f t="shared" si="153"/>
        <v/>
      </c>
      <c r="CU198" s="830" t="str">
        <f t="shared" si="154"/>
        <v/>
      </c>
      <c r="CV198" s="810" t="str">
        <f t="shared" si="155"/>
        <v/>
      </c>
      <c r="CW198" s="810" t="str">
        <f t="shared" si="156"/>
        <v/>
      </c>
      <c r="CX198" s="810" t="str">
        <f t="shared" si="157"/>
        <v/>
      </c>
      <c r="CY198" s="830" t="str">
        <f t="shared" si="158"/>
        <v/>
      </c>
      <c r="CZ198" s="860" t="str">
        <f t="shared" si="163"/>
        <v/>
      </c>
      <c r="DA198" s="860" t="str">
        <f t="shared" ca="1" si="162"/>
        <v/>
      </c>
      <c r="DB198" s="805"/>
    </row>
    <row r="199" spans="1:106" x14ac:dyDescent="0.25">
      <c r="A199" s="764">
        <v>237</v>
      </c>
      <c r="B199" s="765" t="s">
        <v>397</v>
      </c>
      <c r="C199" s="765" t="s">
        <v>569</v>
      </c>
      <c r="D199" s="717" t="s">
        <v>579</v>
      </c>
      <c r="E199" s="854">
        <v>0.65173014017001196</v>
      </c>
      <c r="F199" s="855">
        <v>0.600691546440691</v>
      </c>
      <c r="G199" s="787">
        <v>92.168753509542</v>
      </c>
      <c r="H199" s="855">
        <v>0.54062949532827598</v>
      </c>
      <c r="I199" s="787">
        <v>82.952968108432998</v>
      </c>
      <c r="J199" s="855">
        <v>0.73771521904492798</v>
      </c>
      <c r="K199" s="788">
        <v>113.193356202996</v>
      </c>
      <c r="L199" s="856">
        <v>0.73914694547078297</v>
      </c>
      <c r="M199" s="790">
        <v>113.41303707052199</v>
      </c>
      <c r="N199" s="856">
        <v>0.59199876668602303</v>
      </c>
      <c r="O199" s="791">
        <v>90.834953026967895</v>
      </c>
      <c r="P199" s="857">
        <v>0.77200684877591497</v>
      </c>
      <c r="Q199" s="775">
        <v>118.45498638048601</v>
      </c>
      <c r="R199" s="857">
        <v>0.752569397842763</v>
      </c>
      <c r="S199" s="775">
        <v>115.472547831905</v>
      </c>
      <c r="T199" s="857">
        <v>0.56122680579945905</v>
      </c>
      <c r="U199" s="775">
        <v>86.113372883607198</v>
      </c>
      <c r="V199" s="857">
        <v>0.46883016042347098</v>
      </c>
      <c r="W199" s="775">
        <v>71.936240404835502</v>
      </c>
      <c r="X199" s="857">
        <v>0.74514482874104004</v>
      </c>
      <c r="Y199" s="776">
        <v>114.333338726157</v>
      </c>
      <c r="Z199" s="858">
        <v>0.77999478355030005</v>
      </c>
      <c r="AA199" s="778">
        <v>119.680637042016</v>
      </c>
      <c r="AB199" s="858">
        <v>0.72875416146055005</v>
      </c>
      <c r="AC199" s="778">
        <v>111.818391776455</v>
      </c>
      <c r="AD199" s="858">
        <v>0.69179830901178296</v>
      </c>
      <c r="AE199" s="778">
        <v>106.147969285465</v>
      </c>
      <c r="AF199" s="858">
        <v>0.54376604191574096</v>
      </c>
      <c r="AG199" s="778">
        <v>83.434232729192601</v>
      </c>
      <c r="AH199" s="858">
        <v>0.73586459592154196</v>
      </c>
      <c r="AI199" s="779">
        <v>112.909400772777</v>
      </c>
      <c r="AJ199" s="859">
        <v>0.49059327291627203</v>
      </c>
      <c r="AK199" s="781">
        <v>75.275523207856295</v>
      </c>
      <c r="AL199" s="859">
        <v>0.69397214340056401</v>
      </c>
      <c r="AM199" s="781">
        <v>106.481517521889</v>
      </c>
      <c r="AN199" s="859">
        <v>0.65168420949698802</v>
      </c>
      <c r="AO199" s="782">
        <v>99.992952501320303</v>
      </c>
      <c r="AP199" s="858">
        <v>0.51376556491575298</v>
      </c>
      <c r="AQ199" s="778">
        <v>78.831027330074093</v>
      </c>
      <c r="AR199" s="858">
        <v>0.562391364875926</v>
      </c>
      <c r="AS199" s="778">
        <v>86.292060196758598</v>
      </c>
      <c r="AT199" s="858">
        <v>0.41378676816595999</v>
      </c>
      <c r="AU199" s="779">
        <v>63.490506677812697</v>
      </c>
      <c r="AV199" s="859">
        <v>0.539970201714849</v>
      </c>
      <c r="AW199" s="782">
        <v>82.851807586187505</v>
      </c>
      <c r="AX199" s="49" t="str">
        <f t="shared" ref="AX199:AX262" si="168">_xlfn.CONCAT(C199,D199)</f>
        <v>Car typeMain car uses: Traditional fuel</v>
      </c>
      <c r="AY199" s="49" t="b" cm="1">
        <f t="array" ref="AY199">NOT(OR(BX199="", NOT(ISNUMBER(MATCH(AX199, 'Overview Variables'!$C$2:$C$36 &amp; 'Overview Variables'!$D$2:$D$36, 0)))))</f>
        <v>0</v>
      </c>
      <c r="AZ199" s="753" t="str" cm="1">
        <f t="array" ref="AZ199">IF(AY199,1 + SUMPRODUCT((C:C=C199) * (BX:BX&gt;BX199) * (BX:BX&lt;&gt;"")* (AY:AY=TRUE)),"")</f>
        <v/>
      </c>
      <c r="BA199" s="717" t="str">
        <f t="shared" si="159"/>
        <v>Main car uses: Traditional fuel</v>
      </c>
      <c r="BB199" s="828">
        <f t="shared" ref="BB199:BB262" si="169">IF(OR(F199="",F199="*"),"",BB$5*F199)</f>
        <v>0</v>
      </c>
      <c r="BC199" s="828">
        <f t="shared" ref="BC199:BC262" si="170">IF(OR(H199="",H199="*"),"",BC$5*H199)</f>
        <v>0</v>
      </c>
      <c r="BD199" s="828">
        <f t="shared" ref="BD199:BD262" si="171">IF(OR(J199="",J199="*"),"",BD$5*J199)</f>
        <v>101.80470022820006</v>
      </c>
      <c r="BE199" s="808">
        <f t="shared" ref="BE199:BE262" si="172">IF(OR(L199="",L199="*"),"",BE$5*L199)</f>
        <v>553.62106215761639</v>
      </c>
      <c r="BF199" s="808">
        <f t="shared" ref="BF199:BF262" si="173">IF(OR(N199="",N199="*"),"",BF$5*N199)</f>
        <v>0</v>
      </c>
      <c r="BG199" s="829">
        <f t="shared" ref="BG199:BG262" si="174">IF(OR(P199="",P199="*"),"",BG$5*P199)</f>
        <v>1049.1573074864684</v>
      </c>
      <c r="BH199" s="829">
        <f t="shared" ref="BH199:BH262" si="175">IF(OR(R199="",R199="*"),"",BH$5*R199)</f>
        <v>549.37566042521701</v>
      </c>
      <c r="BI199" s="829">
        <f t="shared" ref="BI199:BI262" si="176">IF(OR(T199="",T199="*"),"",BI$5*T199)</f>
        <v>0</v>
      </c>
      <c r="BJ199" s="829">
        <f t="shared" ref="BJ199:BJ262" si="177">IF(OR(V199="",V199="*"),"",BJ$5*V199)</f>
        <v>0</v>
      </c>
      <c r="BK199" s="829">
        <f t="shared" ref="BK199:BK262" si="178">IF(OR(X199="",X199="*"),"",BK$5*X199)</f>
        <v>33.531517293346802</v>
      </c>
      <c r="BL199" s="810">
        <f t="shared" ref="BL199:BL262" si="179">IF(OR(Z199="",Z199="*"),"",BL$5*Z199)</f>
        <v>802.61463227325874</v>
      </c>
      <c r="BM199" s="810">
        <f t="shared" ref="BM199:BM262" si="180">IF(OR(AB199="",AB199="*"),"",BM$5*AB199)</f>
        <v>394.98475551161812</v>
      </c>
      <c r="BN199" s="810">
        <f t="shared" ref="BN199:BN262" si="181">IF(OR(AD199="",AD199="*"),"",BN$5*AD199)</f>
        <v>0</v>
      </c>
      <c r="BO199" s="810">
        <f t="shared" ref="BO199:BO262" si="182">IF(OR(AF199="",AF199="*"),"",BO$5*AF199)</f>
        <v>0</v>
      </c>
      <c r="BP199" s="810">
        <f t="shared" ref="BP199:BP262" si="183">IF(OR(AH199="",AH199="*"),"",BP$5*AH199)</f>
        <v>194.26825332328707</v>
      </c>
      <c r="BQ199" s="830">
        <f t="shared" ref="BQ199:BQ262" si="184">IF(OR(AJ199="",AJ199="*"),"",BQ$5*AJ199)</f>
        <v>0</v>
      </c>
      <c r="BR199" s="830">
        <f t="shared" ref="BR199:BR262" si="185">IF(OR(AL199="",AL199="*"),"",BR$5*AL199)</f>
        <v>22.207108588818048</v>
      </c>
      <c r="BS199" s="830">
        <f t="shared" ref="BS199:BS262" si="186">IF(OR(AN199="",AN199="*"),"",BS$5*AN199)</f>
        <v>108.17957877650001</v>
      </c>
      <c r="BT199" s="810">
        <f t="shared" ref="BT199:BT262" si="187">IF(OR(AP199="",AP199="*"),"",BT$5*AP199)</f>
        <v>0</v>
      </c>
      <c r="BU199" s="810">
        <f t="shared" ref="BU199:BU262" si="188">IF(OR(AR199="",AR199="*"),"",BU$5*AR199)</f>
        <v>30.369133703300005</v>
      </c>
      <c r="BV199" s="810">
        <f t="shared" ref="BV199:BV262" si="189">IF(OR(AT199="",AT199="*"),"",BV$5*AT199)</f>
        <v>10.344669204149</v>
      </c>
      <c r="BW199" s="830">
        <f t="shared" ref="BW199:BW262" si="190">IF(OR(AV199="",AV199="*"),"",BW$5*AV199)</f>
        <v>0</v>
      </c>
      <c r="BX199" s="860">
        <f t="shared" ref="BX199:BX262" si="191">IF(SUM(BB199:BW199)=0,"",SUM(BB199:BW199))</f>
        <v>3850.4583789717794</v>
      </c>
      <c r="BY199" s="860">
        <f t="shared" si="165"/>
        <v>0.7501380048649483</v>
      </c>
      <c r="BZ199" s="805">
        <f t="shared" ca="1" si="160"/>
        <v>107.90840847561039</v>
      </c>
      <c r="CA199" s="757" t="str" cm="1">
        <f t="array" ref="CA199">IF(AY199,INDEX(BA:BA,MATCH(1,(C:C=C199)*(AY:AY=TRUE)*(AZ:AZ=1),0)),"")</f>
        <v/>
      </c>
      <c r="CC199" s="765" t="str">
        <f>D199</f>
        <v>Main car uses: Traditional fuel</v>
      </c>
      <c r="CD199" s="828">
        <f t="shared" ref="CD199:CD262" ca="1" si="192">IF(OR(F199="",F199="*"),"",CD$5*F199)</f>
        <v>0</v>
      </c>
      <c r="CE199" s="828">
        <f t="shared" ref="CE199:CE262" ca="1" si="193">IF(OR(H199="",H199="*"),"",CE$5*H199)</f>
        <v>20.543920822474487</v>
      </c>
      <c r="CF199" s="828">
        <f t="shared" ref="CF199:CF262" ca="1" si="194">IF(OR(J199="",J199="*"),"",CF$5*J199)</f>
        <v>9172.7510336046344</v>
      </c>
      <c r="CG199" s="808">
        <f t="shared" ref="CG199:CG262" ca="1" si="195">IF(OR(L199="",L199="*"),"",CG$5*L199)</f>
        <v>43838.06618892667</v>
      </c>
      <c r="CH199" s="808">
        <f t="shared" ref="CH199:CH262" ca="1" si="196">IF(OR(N199="",N199="*"),"",CH$5*N199)</f>
        <v>28.415940800929107</v>
      </c>
      <c r="CI199" s="829">
        <f t="shared" ref="CI199:CI262" ca="1" si="197">IF(OR(P199="",P199="*"),"",CI$5*P199)</f>
        <v>34800.524729120698</v>
      </c>
      <c r="CJ199" s="829">
        <f t="shared" ref="CJ199:CJ262" ca="1" si="198">IF(OR(R199="",R199="*"),"",CJ$5*R199)</f>
        <v>17718.493902810013</v>
      </c>
      <c r="CK199" s="829">
        <f t="shared" ref="CK199:CK262" ca="1" si="199">IF(OR(T199="",T199="*"),"",CK$5*T199)</f>
        <v>0</v>
      </c>
      <c r="CL199" s="829">
        <f t="shared" ref="CL199:CL262" ca="1" si="200">IF(OR(V199="",V199="*"),"",CL$5*V199)</f>
        <v>1350.2308620195963</v>
      </c>
      <c r="CM199" s="829">
        <f t="shared" ref="CM199:CM262" ca="1" si="201">IF(OR(X199="",X199="*"),"",CM$5*X199)</f>
        <v>11038.575492969767</v>
      </c>
      <c r="CN199" s="810">
        <f t="shared" ref="CN199:CN262" ca="1" si="202">IF(OR(Z199="",Z199="*"),"",CN$5*Z199)</f>
        <v>27582.17553590571</v>
      </c>
      <c r="CO199" s="810">
        <f t="shared" ref="CO199:CO262" ca="1" si="203">IF(OR(AB199="",AB199="*"),"",CO$5*AB199)</f>
        <v>27196.376551546269</v>
      </c>
      <c r="CP199" s="810">
        <f t="shared" ref="CP199:CP262" ca="1" si="204">IF(OR(AD199="",AD199="*"),"",CP$5*AD199)</f>
        <v>7257.6560598426149</v>
      </c>
      <c r="CQ199" s="810">
        <f t="shared" ref="CQ199:CQ262" ca="1" si="205">IF(OR(AF199="",AF199="*"),"",CQ$5*AF199)</f>
        <v>0</v>
      </c>
      <c r="CR199" s="810">
        <f t="shared" ref="CR199:CR262" ca="1" si="206">IF(OR(AH199="",AH199="*"),"",CR$5*AH199)</f>
        <v>10474.296658347228</v>
      </c>
      <c r="CS199" s="830">
        <f t="shared" ref="CS199:CS262" ca="1" si="207">IF(OR(AJ199="",AJ199="*"),"",CS$5*AJ199)</f>
        <v>7404.0336748523778</v>
      </c>
      <c r="CT199" s="830">
        <f t="shared" ref="CT199:CT262" ca="1" si="208">IF(OR(AL199="",AL199="*"),"",CT$5*AL199)</f>
        <v>19470.082455246225</v>
      </c>
      <c r="CU199" s="830">
        <f t="shared" ref="CU199:CU262" ca="1" si="209">IF(OR(AN199="",AN199="*"),"",CU$5*AN199)</f>
        <v>19384.346811487907</v>
      </c>
      <c r="CV199" s="810">
        <f t="shared" ref="CV199:CV262" ca="1" si="210">IF(OR(AP199="",AP199="*"),"",CV$5*AP199)</f>
        <v>10893.371272908711</v>
      </c>
      <c r="CW199" s="810">
        <f t="shared" ref="CW199:CW262" ca="1" si="211">IF(OR(AR199="",AR199="*"),"",CW$5*AR199)</f>
        <v>5275.7933939010618</v>
      </c>
      <c r="CX199" s="810">
        <f t="shared" ref="CX199:CX262" ca="1" si="212">IF(OR(AT199="",AT199="*"),"",CX$5*AT199)</f>
        <v>3596.2208021303582</v>
      </c>
      <c r="CY199" s="830">
        <f t="shared" ref="CY199:CY262" ca="1" si="213">IF(OR(AV199="",AV199="*"),"",CY$5*AV199)</f>
        <v>3054.0714608991861</v>
      </c>
      <c r="CZ199" s="860">
        <f t="shared" ca="1" si="163"/>
        <v>259556.02674814241</v>
      </c>
      <c r="DA199" s="860">
        <f t="shared" ca="1" si="162"/>
        <v>0.69516177234186116</v>
      </c>
      <c r="DB199" s="805"/>
    </row>
    <row r="200" spans="1:106" x14ac:dyDescent="0.25">
      <c r="A200" s="764">
        <v>238</v>
      </c>
      <c r="B200" s="765" t="s">
        <v>397</v>
      </c>
      <c r="C200" s="765" t="s">
        <v>569</v>
      </c>
      <c r="D200" s="717" t="s">
        <v>580</v>
      </c>
      <c r="E200" s="854">
        <v>3.1228222742950298E-2</v>
      </c>
      <c r="F200" s="855">
        <v>2.20882985027748E-2</v>
      </c>
      <c r="G200" s="787">
        <v>70.731846268008397</v>
      </c>
      <c r="H200" s="855">
        <v>2.7336055419557699E-2</v>
      </c>
      <c r="I200" s="787">
        <v>87.536379013848006</v>
      </c>
      <c r="J200" s="855">
        <v>3.4737785431852602E-2</v>
      </c>
      <c r="K200" s="788">
        <v>111.238432355855</v>
      </c>
      <c r="L200" s="856">
        <v>4.1539680775993501E-2</v>
      </c>
      <c r="M200" s="790">
        <v>133.01967620098</v>
      </c>
      <c r="N200" s="856">
        <v>3.5940342327856999E-2</v>
      </c>
      <c r="O200" s="791">
        <v>115.08929798437001</v>
      </c>
      <c r="P200" s="857">
        <v>4.21079699883515E-2</v>
      </c>
      <c r="Q200" s="775">
        <v>134.83946984417199</v>
      </c>
      <c r="R200" s="857">
        <v>3.4976672568252702E-2</v>
      </c>
      <c r="S200" s="775">
        <v>112.00340428002301</v>
      </c>
      <c r="T200" s="857">
        <v>2.1122609670131701E-2</v>
      </c>
      <c r="U200" s="775">
        <v>67.639487024281905</v>
      </c>
      <c r="V200" s="857">
        <v>3.1639021678914699E-2</v>
      </c>
      <c r="W200" s="775">
        <v>101.31547331190001</v>
      </c>
      <c r="X200" s="857">
        <v>3.5643221075875503E-2</v>
      </c>
      <c r="Y200" s="776">
        <v>114.137846938221</v>
      </c>
      <c r="Z200" s="858">
        <v>3.36324625719788E-2</v>
      </c>
      <c r="AA200" s="778">
        <v>107.69893262520399</v>
      </c>
      <c r="AB200" s="858">
        <v>4.6956437053856902E-2</v>
      </c>
      <c r="AC200" s="778">
        <v>150.365384032164</v>
      </c>
      <c r="AD200" s="858">
        <v>2.6784737136232199E-2</v>
      </c>
      <c r="AE200" s="778">
        <v>85.770930214972907</v>
      </c>
      <c r="AF200" s="858">
        <v>2.2492509861027399E-2</v>
      </c>
      <c r="AG200" s="778">
        <v>72.026224630747095</v>
      </c>
      <c r="AH200" s="858">
        <v>3.4291207741323403E-2</v>
      </c>
      <c r="AI200" s="779">
        <v>109.808387187402</v>
      </c>
      <c r="AJ200" s="859">
        <v>2.1155635530650599E-2</v>
      </c>
      <c r="AK200" s="781">
        <v>67.745243476676706</v>
      </c>
      <c r="AL200" s="859">
        <v>1.08187782669487E-2</v>
      </c>
      <c r="AM200" s="781">
        <v>34.644233058030999</v>
      </c>
      <c r="AN200" s="859">
        <v>3.2477040780783797E-2</v>
      </c>
      <c r="AO200" s="782">
        <v>103.999004516244</v>
      </c>
      <c r="AP200" s="858">
        <v>2.1046422969043601E-2</v>
      </c>
      <c r="AQ200" s="778">
        <v>67.395519566654798</v>
      </c>
      <c r="AR200" s="858">
        <v>2.7332881250931501E-2</v>
      </c>
      <c r="AS200" s="778">
        <v>87.5262145909401</v>
      </c>
      <c r="AT200" s="858">
        <v>1.8537123381062101E-2</v>
      </c>
      <c r="AU200" s="779">
        <v>59.360161267092501</v>
      </c>
      <c r="AV200" s="859">
        <v>2.2215979897476701E-2</v>
      </c>
      <c r="AW200" s="782">
        <v>71.140711657988703</v>
      </c>
      <c r="AX200" s="49" t="str">
        <f t="shared" si="168"/>
        <v>Car typeMain car uses: Mild hybrid (i.e. engine and electric motor power the car and can't be used independently of each other)</v>
      </c>
      <c r="AY200" s="49" t="b" cm="1">
        <f t="array" ref="AY200">NOT(OR(BX200="", NOT(ISNUMBER(MATCH(AX200, 'Overview Variables'!$C$2:$C$36 &amp; 'Overview Variables'!$D$2:$D$36, 0)))))</f>
        <v>0</v>
      </c>
      <c r="AZ200" s="753" t="str" cm="1">
        <f t="array" ref="AZ200">IF(AY200,1 + SUMPRODUCT((C:C=C200) * (BX:BX&gt;BX200) * (BX:BX&lt;&gt;"")* (AY:AY=TRUE)),"")</f>
        <v/>
      </c>
      <c r="BA200" s="717" t="str">
        <f t="shared" ref="BA200:BA263" si="214">D200</f>
        <v>Main car uses: Mild hybrid (i.e. engine and electric motor power the car and can't be used independently of each other)</v>
      </c>
      <c r="BB200" s="828">
        <f t="shared" si="169"/>
        <v>0</v>
      </c>
      <c r="BC200" s="828">
        <f t="shared" si="170"/>
        <v>0</v>
      </c>
      <c r="BD200" s="828">
        <f t="shared" si="171"/>
        <v>4.7938143895956591</v>
      </c>
      <c r="BE200" s="808">
        <f t="shared" si="172"/>
        <v>31.113220901219133</v>
      </c>
      <c r="BF200" s="808">
        <f t="shared" si="173"/>
        <v>0</v>
      </c>
      <c r="BG200" s="829">
        <f t="shared" si="174"/>
        <v>57.224731214169687</v>
      </c>
      <c r="BH200" s="829">
        <f t="shared" si="175"/>
        <v>25.532970974824472</v>
      </c>
      <c r="BI200" s="829">
        <f t="shared" si="176"/>
        <v>0</v>
      </c>
      <c r="BJ200" s="829">
        <f t="shared" si="177"/>
        <v>0</v>
      </c>
      <c r="BK200" s="829">
        <f t="shared" si="178"/>
        <v>1.6039449484143977</v>
      </c>
      <c r="BL200" s="810">
        <f t="shared" si="179"/>
        <v>34.607803986566182</v>
      </c>
      <c r="BM200" s="810">
        <f t="shared" si="180"/>
        <v>25.450388883190442</v>
      </c>
      <c r="BN200" s="810">
        <f t="shared" si="181"/>
        <v>0</v>
      </c>
      <c r="BO200" s="810">
        <f t="shared" si="182"/>
        <v>0</v>
      </c>
      <c r="BP200" s="810">
        <f t="shared" si="183"/>
        <v>9.0528788437093777</v>
      </c>
      <c r="BQ200" s="830">
        <f t="shared" si="184"/>
        <v>0</v>
      </c>
      <c r="BR200" s="830">
        <f t="shared" si="185"/>
        <v>0.34620090454235841</v>
      </c>
      <c r="BS200" s="830">
        <f t="shared" si="186"/>
        <v>5.3911887696101104</v>
      </c>
      <c r="BT200" s="810">
        <f t="shared" si="187"/>
        <v>0</v>
      </c>
      <c r="BU200" s="810">
        <f t="shared" si="188"/>
        <v>1.4759755875503011</v>
      </c>
      <c r="BV200" s="810">
        <f t="shared" si="189"/>
        <v>0.46342808452655254</v>
      </c>
      <c r="BW200" s="830">
        <f t="shared" si="190"/>
        <v>0</v>
      </c>
      <c r="BX200" s="860">
        <f t="shared" si="191"/>
        <v>197.05654748791872</v>
      </c>
      <c r="BY200" s="860">
        <f t="shared" si="165"/>
        <v>3.8390131986736555E-2</v>
      </c>
      <c r="BZ200" s="805">
        <f t="shared" ref="BZ200:BZ263" ca="1" si="215">IFERROR(IF(DA200&gt;0,BY200/DA200*100,""),"")</f>
        <v>114.41338731017787</v>
      </c>
      <c r="CA200" s="757" t="str" cm="1">
        <f t="array" ref="CA200">IF(AY200,INDEX(BA:BA,MATCH(1,(C:C=C200)*(AY:AY=TRUE)*(AZ:AZ=1),0)),"")</f>
        <v/>
      </c>
      <c r="CC200" s="765"/>
      <c r="CD200" s="828">
        <f t="shared" ca="1" si="192"/>
        <v>0</v>
      </c>
      <c r="CE200" s="828">
        <f t="shared" ca="1" si="193"/>
        <v>1.0387701059431926</v>
      </c>
      <c r="CF200" s="828">
        <f t="shared" ca="1" si="194"/>
        <v>431.92962405965528</v>
      </c>
      <c r="CG200" s="808">
        <f t="shared" ca="1" si="195"/>
        <v>2463.6769271433986</v>
      </c>
      <c r="CH200" s="808">
        <f t="shared" ca="1" si="196"/>
        <v>1.7251364317371358</v>
      </c>
      <c r="CI200" s="829">
        <f t="shared" ca="1" si="197"/>
        <v>1898.143071134909</v>
      </c>
      <c r="CJ200" s="829">
        <f t="shared" ca="1" si="198"/>
        <v>823.49077894694165</v>
      </c>
      <c r="CK200" s="829">
        <f t="shared" ca="1" si="199"/>
        <v>0</v>
      </c>
      <c r="CL200" s="829">
        <f t="shared" ca="1" si="200"/>
        <v>91.120382435274337</v>
      </c>
      <c r="CM200" s="829">
        <f t="shared" ca="1" si="201"/>
        <v>528.01867701801973</v>
      </c>
      <c r="CN200" s="810">
        <f t="shared" ca="1" si="202"/>
        <v>1189.3111414703144</v>
      </c>
      <c r="CO200" s="810">
        <f t="shared" ca="1" si="203"/>
        <v>1752.3672744128858</v>
      </c>
      <c r="CP200" s="810">
        <f t="shared" ca="1" si="204"/>
        <v>280.99867729621201</v>
      </c>
      <c r="CQ200" s="810">
        <f t="shared" ca="1" si="205"/>
        <v>0</v>
      </c>
      <c r="CR200" s="810">
        <f t="shared" ca="1" si="206"/>
        <v>488.1010509899973</v>
      </c>
      <c r="CS200" s="830">
        <f t="shared" ca="1" si="207"/>
        <v>319.28085142857884</v>
      </c>
      <c r="CT200" s="830">
        <f t="shared" ca="1" si="208"/>
        <v>303.53164305751272</v>
      </c>
      <c r="CU200" s="830">
        <f t="shared" ca="1" si="209"/>
        <v>966.02957802441404</v>
      </c>
      <c r="CV200" s="810">
        <f t="shared" ca="1" si="210"/>
        <v>446.24730621263149</v>
      </c>
      <c r="CW200" s="810">
        <f t="shared" ca="1" si="211"/>
        <v>256.40975901498842</v>
      </c>
      <c r="CX200" s="810">
        <f t="shared" ca="1" si="212"/>
        <v>161.10613930481071</v>
      </c>
      <c r="CY200" s="830">
        <f t="shared" ca="1" si="213"/>
        <v>125.65358230012822</v>
      </c>
      <c r="CZ200" s="860">
        <f t="shared" ca="1" si="163"/>
        <v>12528.180370788356</v>
      </c>
      <c r="DA200" s="860">
        <f t="shared" ca="1" si="162"/>
        <v>3.3553881140377252E-2</v>
      </c>
      <c r="DB200" s="805"/>
    </row>
    <row r="201" spans="1:106" x14ac:dyDescent="0.25">
      <c r="A201" s="764">
        <v>239</v>
      </c>
      <c r="B201" s="765" t="s">
        <v>397</v>
      </c>
      <c r="C201" s="765" t="s">
        <v>569</v>
      </c>
      <c r="D201" s="717" t="s">
        <v>581</v>
      </c>
      <c r="E201" s="854">
        <v>3.9222554708868498E-2</v>
      </c>
      <c r="F201" s="855">
        <v>6.7587099065839595E-2</v>
      </c>
      <c r="G201" s="787">
        <v>172.316922157438</v>
      </c>
      <c r="H201" s="855">
        <v>3.8393089730214297E-2</v>
      </c>
      <c r="I201" s="787">
        <v>97.885234695161998</v>
      </c>
      <c r="J201" s="855">
        <v>3.77656645939402E-2</v>
      </c>
      <c r="K201" s="788">
        <v>96.285580769171801</v>
      </c>
      <c r="L201" s="856">
        <v>5.5475339959486003E-2</v>
      </c>
      <c r="M201" s="790">
        <v>141.43734484215599</v>
      </c>
      <c r="N201" s="856">
        <v>5.2906061667220998E-2</v>
      </c>
      <c r="O201" s="791">
        <v>134.88683248686601</v>
      </c>
      <c r="P201" s="857">
        <v>4.7525554855610198E-2</v>
      </c>
      <c r="Q201" s="775">
        <v>121.168942738103</v>
      </c>
      <c r="R201" s="857">
        <v>3.7858193136445603E-2</v>
      </c>
      <c r="S201" s="775">
        <v>96.521487234704594</v>
      </c>
      <c r="T201" s="857">
        <v>5.8319721754325503E-2</v>
      </c>
      <c r="U201" s="775">
        <v>148.689248283816</v>
      </c>
      <c r="V201" s="857">
        <v>4.29591573197282E-2</v>
      </c>
      <c r="W201" s="775">
        <v>109.52666810868</v>
      </c>
      <c r="X201" s="857">
        <v>4.5455939535791703E-2</v>
      </c>
      <c r="Y201" s="776">
        <v>115.89234784218</v>
      </c>
      <c r="Z201" s="858">
        <v>3.8319596597086003E-2</v>
      </c>
      <c r="AA201" s="778">
        <v>97.697860023435894</v>
      </c>
      <c r="AB201" s="858">
        <v>4.0822518866260198E-2</v>
      </c>
      <c r="AC201" s="778">
        <v>104.079194150578</v>
      </c>
      <c r="AD201" s="858">
        <v>2.9761268572320199E-2</v>
      </c>
      <c r="AE201" s="778">
        <v>75.877945210924494</v>
      </c>
      <c r="AF201" s="858">
        <v>4.6616239986987301E-2</v>
      </c>
      <c r="AG201" s="778">
        <v>118.850595870153</v>
      </c>
      <c r="AH201" s="858">
        <v>3.9303754060143498E-2</v>
      </c>
      <c r="AI201" s="779">
        <v>100.207022086851</v>
      </c>
      <c r="AJ201" s="859">
        <v>3.2903180910390802E-2</v>
      </c>
      <c r="AK201" s="781">
        <v>83.888418678019207</v>
      </c>
      <c r="AL201" s="859">
        <v>3.1859966095681098E-2</v>
      </c>
      <c r="AM201" s="781">
        <v>81.228686739462404</v>
      </c>
      <c r="AN201" s="859">
        <v>3.3612752519276999E-2</v>
      </c>
      <c r="AO201" s="782">
        <v>85.697509427341899</v>
      </c>
      <c r="AP201" s="858">
        <v>2.6511577995443399E-2</v>
      </c>
      <c r="AQ201" s="778">
        <v>67.592685362355894</v>
      </c>
      <c r="AR201" s="858">
        <v>2.6386453016616102E-2</v>
      </c>
      <c r="AS201" s="778">
        <v>67.273672539871399</v>
      </c>
      <c r="AT201" s="858">
        <v>2.5653933218032401E-2</v>
      </c>
      <c r="AU201" s="779">
        <v>65.406074154144406</v>
      </c>
      <c r="AV201" s="859">
        <v>4.0387003061575902E-2</v>
      </c>
      <c r="AW201" s="782">
        <v>102.968823324616</v>
      </c>
      <c r="AX201" s="49" t="str">
        <f t="shared" si="168"/>
        <v>Car typeMain car uses: Full hybrid (i.e. engine and electric motor power the car, either simultaneously or independently)</v>
      </c>
      <c r="AY201" s="49" t="b" cm="1">
        <f t="array" ref="AY201">NOT(OR(BX201="", NOT(ISNUMBER(MATCH(AX201, 'Overview Variables'!$C$2:$C$36 &amp; 'Overview Variables'!$D$2:$D$36, 0)))))</f>
        <v>0</v>
      </c>
      <c r="AZ201" s="753" t="str" cm="1">
        <f t="array" ref="AZ201">IF(AY201,1 + SUMPRODUCT((C:C=C201) * (BX:BX&gt;BX201) * (BX:BX&lt;&gt;"")* (AY:AY=TRUE)),"")</f>
        <v/>
      </c>
      <c r="BA201" s="717" t="str">
        <f t="shared" si="214"/>
        <v>Main car uses: Full hybrid (i.e. engine and electric motor power the car, either simultaneously or independently)</v>
      </c>
      <c r="BB201" s="828">
        <f t="shared" si="169"/>
        <v>0</v>
      </c>
      <c r="BC201" s="828">
        <f t="shared" si="170"/>
        <v>0</v>
      </c>
      <c r="BD201" s="828">
        <f t="shared" si="171"/>
        <v>5.211661713963748</v>
      </c>
      <c r="BE201" s="808">
        <f t="shared" si="172"/>
        <v>41.551029629655019</v>
      </c>
      <c r="BF201" s="808">
        <f t="shared" si="173"/>
        <v>0</v>
      </c>
      <c r="BG201" s="829">
        <f t="shared" si="174"/>
        <v>64.587229048774262</v>
      </c>
      <c r="BH201" s="829">
        <f t="shared" si="175"/>
        <v>27.636480989605289</v>
      </c>
      <c r="BI201" s="829">
        <f t="shared" si="176"/>
        <v>0</v>
      </c>
      <c r="BJ201" s="829">
        <f t="shared" si="177"/>
        <v>0</v>
      </c>
      <c r="BK201" s="829">
        <f t="shared" si="178"/>
        <v>2.0455172791106269</v>
      </c>
      <c r="BL201" s="810">
        <f t="shared" si="179"/>
        <v>39.430864898401495</v>
      </c>
      <c r="BM201" s="810">
        <f t="shared" si="180"/>
        <v>22.125805225513027</v>
      </c>
      <c r="BN201" s="810">
        <f t="shared" si="181"/>
        <v>0</v>
      </c>
      <c r="BO201" s="810">
        <f t="shared" si="182"/>
        <v>0</v>
      </c>
      <c r="BP201" s="810">
        <f t="shared" si="183"/>
        <v>10.376191071877884</v>
      </c>
      <c r="BQ201" s="830">
        <f t="shared" si="184"/>
        <v>0</v>
      </c>
      <c r="BR201" s="830">
        <f t="shared" si="185"/>
        <v>1.0195189150617952</v>
      </c>
      <c r="BS201" s="830">
        <f t="shared" si="186"/>
        <v>5.5797169181999822</v>
      </c>
      <c r="BT201" s="810">
        <f t="shared" si="187"/>
        <v>0</v>
      </c>
      <c r="BU201" s="810">
        <f t="shared" si="188"/>
        <v>1.4248684628972694</v>
      </c>
      <c r="BV201" s="810">
        <f t="shared" si="189"/>
        <v>0.64134833045081008</v>
      </c>
      <c r="BW201" s="830">
        <f t="shared" si="190"/>
        <v>0</v>
      </c>
      <c r="BX201" s="860">
        <f t="shared" si="191"/>
        <v>221.63023248351124</v>
      </c>
      <c r="BY201" s="861">
        <f>IF(BX201&lt;&gt;"", BX201 / $BX$5, "")</f>
        <v>4.3177524349018358E-2</v>
      </c>
      <c r="BZ201" s="805">
        <f t="shared" ca="1" si="215"/>
        <v>107.50442342926019</v>
      </c>
      <c r="CA201" s="757" t="str" cm="1">
        <f t="array" ref="CA201">IF(AY201,INDEX(BA:BA,MATCH(1,(C:C=C201)*(AY:AY=TRUE)*(AZ:AZ=1),0)),"")</f>
        <v/>
      </c>
      <c r="CC201" s="765" t="str">
        <f t="shared" ref="CC201:CC209" si="216">D201</f>
        <v>Main car uses: Full hybrid (i.e. engine and electric motor power the car, either simultaneously or independently)</v>
      </c>
      <c r="CD201" s="828">
        <f t="shared" ca="1" si="192"/>
        <v>0</v>
      </c>
      <c r="CE201" s="828">
        <f t="shared" ca="1" si="193"/>
        <v>1.4589374097481433</v>
      </c>
      <c r="CF201" s="828">
        <f t="shared" ca="1" si="194"/>
        <v>469.57827356105247</v>
      </c>
      <c r="CG201" s="808">
        <f t="shared" ca="1" si="195"/>
        <v>3290.1869376571553</v>
      </c>
      <c r="CH201" s="808">
        <f t="shared" ca="1" si="196"/>
        <v>2.5394909600266078</v>
      </c>
      <c r="CI201" s="829">
        <f t="shared" ca="1" si="197"/>
        <v>2142.3569617811963</v>
      </c>
      <c r="CJ201" s="829">
        <f t="shared" ca="1" si="198"/>
        <v>891.33329920447522</v>
      </c>
      <c r="CK201" s="829">
        <f t="shared" ca="1" si="199"/>
        <v>0</v>
      </c>
      <c r="CL201" s="829">
        <f t="shared" ca="1" si="200"/>
        <v>123.72237308081722</v>
      </c>
      <c r="CM201" s="829">
        <f t="shared" ca="1" si="201"/>
        <v>673.38428828321832</v>
      </c>
      <c r="CN201" s="810">
        <f t="shared" ca="1" si="202"/>
        <v>1355.0575748661552</v>
      </c>
      <c r="CO201" s="810">
        <f t="shared" ca="1" si="203"/>
        <v>1523.4555815699644</v>
      </c>
      <c r="CP201" s="810">
        <f t="shared" ca="1" si="204"/>
        <v>312.2254685922112</v>
      </c>
      <c r="CQ201" s="810">
        <f t="shared" ca="1" si="205"/>
        <v>0</v>
      </c>
      <c r="CR201" s="810">
        <f t="shared" ca="1" si="206"/>
        <v>559.44963529208258</v>
      </c>
      <c r="CS201" s="830">
        <f t="shared" ca="1" si="207"/>
        <v>496.57480629961799</v>
      </c>
      <c r="CT201" s="830">
        <f t="shared" ca="1" si="208"/>
        <v>893.86320878042886</v>
      </c>
      <c r="CU201" s="830">
        <f t="shared" ca="1" si="209"/>
        <v>999.81132368589431</v>
      </c>
      <c r="CV201" s="810">
        <f t="shared" ca="1" si="210"/>
        <v>562.12498823738645</v>
      </c>
      <c r="CW201" s="810">
        <f t="shared" ca="1" si="211"/>
        <v>247.53131574887564</v>
      </c>
      <c r="CX201" s="810">
        <f t="shared" ca="1" si="212"/>
        <v>222.95833359791959</v>
      </c>
      <c r="CY201" s="830">
        <f t="shared" ca="1" si="213"/>
        <v>228.42888931627331</v>
      </c>
      <c r="CZ201" s="860">
        <f t="shared" ca="1" si="163"/>
        <v>14996.041687924499</v>
      </c>
      <c r="DA201" s="860">
        <f t="shared" ref="DA201:DA264" ca="1" si="217">IFERROR(CZ201/$CZ$5,"")</f>
        <v>4.0163486274990286E-2</v>
      </c>
      <c r="DB201" s="805"/>
    </row>
    <row r="202" spans="1:106" x14ac:dyDescent="0.25">
      <c r="A202" s="764">
        <v>240</v>
      </c>
      <c r="B202" s="765" t="s">
        <v>397</v>
      </c>
      <c r="C202" s="765" t="s">
        <v>569</v>
      </c>
      <c r="D202" s="717" t="s">
        <v>582</v>
      </c>
      <c r="E202" s="854">
        <v>1.272497441134E-2</v>
      </c>
      <c r="F202" s="855">
        <v>1.8891961783802501E-2</v>
      </c>
      <c r="G202" s="787">
        <v>148.463652445278</v>
      </c>
      <c r="H202" s="855">
        <v>2.0278507833609901E-2</v>
      </c>
      <c r="I202" s="787">
        <v>159.359910504326</v>
      </c>
      <c r="J202" s="855">
        <v>2.4864782390467102E-2</v>
      </c>
      <c r="K202" s="788">
        <v>195.40143332868701</v>
      </c>
      <c r="L202" s="856">
        <v>2.2810089470528799E-2</v>
      </c>
      <c r="M202" s="790">
        <v>179.254501684508</v>
      </c>
      <c r="N202" s="856">
        <v>1.4718769257122399E-2</v>
      </c>
      <c r="O202" s="791">
        <v>115.668360354466</v>
      </c>
      <c r="P202" s="857">
        <v>1.40993310892626E-2</v>
      </c>
      <c r="Q202" s="775">
        <v>110.80046712469399</v>
      </c>
      <c r="R202" s="857">
        <v>1.49291213684212E-2</v>
      </c>
      <c r="S202" s="775">
        <v>117.321425456989</v>
      </c>
      <c r="T202" s="857">
        <v>1.5979093035580601E-2</v>
      </c>
      <c r="U202" s="775">
        <v>125.57269287190501</v>
      </c>
      <c r="V202" s="857">
        <v>2.0477063212973701E-2</v>
      </c>
      <c r="W202" s="775">
        <v>160.92027025787399</v>
      </c>
      <c r="X202" s="857">
        <v>1.50461372535557E-2</v>
      </c>
      <c r="Y202" s="776">
        <v>118.241002041993</v>
      </c>
      <c r="Z202" s="858">
        <v>9.4622428035686396E-3</v>
      </c>
      <c r="AA202" s="778">
        <v>74.359621463255806</v>
      </c>
      <c r="AB202" s="858">
        <v>1.9379161103330499E-2</v>
      </c>
      <c r="AC202" s="778">
        <v>152.29233849036601</v>
      </c>
      <c r="AD202" s="858">
        <v>5.3458067538168404E-3</v>
      </c>
      <c r="AE202" s="778">
        <v>42.010353663680803</v>
      </c>
      <c r="AF202" s="858">
        <v>1.2245904145574299E-2</v>
      </c>
      <c r="AG202" s="778">
        <v>96.235196627674696</v>
      </c>
      <c r="AH202" s="858">
        <v>1.0882507187727101E-2</v>
      </c>
      <c r="AI202" s="779">
        <v>85.5208571423845</v>
      </c>
      <c r="AJ202" s="859">
        <v>5.4282269618886499E-3</v>
      </c>
      <c r="AK202" s="781">
        <v>42.6580579765347</v>
      </c>
      <c r="AL202" s="859">
        <v>5.16318451876553E-3</v>
      </c>
      <c r="AM202" s="781">
        <v>40.575205512117002</v>
      </c>
      <c r="AN202" s="859">
        <v>3.9277686621723698E-3</v>
      </c>
      <c r="AO202" s="782">
        <v>30.866613442240599</v>
      </c>
      <c r="AP202" s="858">
        <v>1.2964328113744501E-2</v>
      </c>
      <c r="AQ202" s="778">
        <v>101.880975903505</v>
      </c>
      <c r="AR202" s="858">
        <v>1.29031412134015E-2</v>
      </c>
      <c r="AS202" s="778">
        <v>101.400134855302</v>
      </c>
      <c r="AT202" s="858">
        <v>1.05610084508212E-2</v>
      </c>
      <c r="AU202" s="779">
        <v>82.994339394581999</v>
      </c>
      <c r="AV202" s="859">
        <v>1.2999584950812101E-2</v>
      </c>
      <c r="AW202" s="782">
        <v>102.158043942527</v>
      </c>
      <c r="AX202" s="49" t="str">
        <f t="shared" si="168"/>
        <v>Car typeMain car uses: Plug-in hybrid (i.e. engine and electric motor power the car that charges using a plug - in)</v>
      </c>
      <c r="AY202" s="49" t="b" cm="1">
        <f t="array" ref="AY202">NOT(OR(BX202="", NOT(ISNUMBER(MATCH(AX202, 'Overview Variables'!$C$2:$C$36 &amp; 'Overview Variables'!$D$2:$D$36, 0)))))</f>
        <v>0</v>
      </c>
      <c r="AZ202" s="753" t="str" cm="1">
        <f t="array" ref="AZ202">IF(AY202,1 + SUMPRODUCT((C:C=C202) * (BX:BX&gt;BX202) * (BX:BX&lt;&gt;"")* (AY:AY=TRUE)),"")</f>
        <v/>
      </c>
      <c r="BA202" s="717" t="str">
        <f t="shared" si="214"/>
        <v>Main car uses: Plug-in hybrid (i.e. engine and electric motor power the car that charges using a plug - in)</v>
      </c>
      <c r="BB202" s="828">
        <f t="shared" si="169"/>
        <v>0</v>
      </c>
      <c r="BC202" s="828">
        <f t="shared" si="170"/>
        <v>0</v>
      </c>
      <c r="BD202" s="828">
        <f t="shared" si="171"/>
        <v>3.4313399698844602</v>
      </c>
      <c r="BE202" s="808">
        <f t="shared" si="172"/>
        <v>17.084757013426071</v>
      </c>
      <c r="BF202" s="808">
        <f t="shared" si="173"/>
        <v>0</v>
      </c>
      <c r="BG202" s="829">
        <f t="shared" si="174"/>
        <v>19.160990950307873</v>
      </c>
      <c r="BH202" s="829">
        <f t="shared" si="175"/>
        <v>10.898258598947477</v>
      </c>
      <c r="BI202" s="829">
        <f t="shared" si="176"/>
        <v>0</v>
      </c>
      <c r="BJ202" s="829">
        <f t="shared" si="177"/>
        <v>0</v>
      </c>
      <c r="BK202" s="829">
        <f t="shared" si="178"/>
        <v>0.6770761764100065</v>
      </c>
      <c r="BL202" s="810">
        <f t="shared" si="179"/>
        <v>9.736647844872131</v>
      </c>
      <c r="BM202" s="810">
        <f t="shared" si="180"/>
        <v>10.50350531800513</v>
      </c>
      <c r="BN202" s="810">
        <f t="shared" si="181"/>
        <v>0</v>
      </c>
      <c r="BO202" s="810">
        <f t="shared" si="182"/>
        <v>0</v>
      </c>
      <c r="BP202" s="810">
        <f t="shared" si="183"/>
        <v>2.8729818975599546</v>
      </c>
      <c r="BQ202" s="830">
        <f t="shared" si="184"/>
        <v>0</v>
      </c>
      <c r="BR202" s="830">
        <f t="shared" si="185"/>
        <v>0.16522190460049696</v>
      </c>
      <c r="BS202" s="830">
        <f t="shared" si="186"/>
        <v>0.65200959792061342</v>
      </c>
      <c r="BT202" s="810">
        <f t="shared" si="187"/>
        <v>0</v>
      </c>
      <c r="BU202" s="810">
        <f t="shared" si="188"/>
        <v>0.69676962552368094</v>
      </c>
      <c r="BV202" s="810">
        <f t="shared" si="189"/>
        <v>0.26402521127053002</v>
      </c>
      <c r="BW202" s="830">
        <f t="shared" si="190"/>
        <v>0</v>
      </c>
      <c r="BX202" s="860">
        <f t="shared" si="191"/>
        <v>76.143584108728433</v>
      </c>
      <c r="BY202" s="860">
        <f t="shared" ref="BY202:BY264" si="218">IF(BX202&lt;&gt;"", BX202 / $BX$5, "")</f>
        <v>1.4834128990595837E-2</v>
      </c>
      <c r="BZ202" s="805">
        <f t="shared" ca="1" si="215"/>
        <v>108.47276319595638</v>
      </c>
      <c r="CA202" s="757" t="str" cm="1">
        <f t="array" ref="CA202">IF(AY202,INDEX(BA:BA,MATCH(1,(C:C=C202)*(AY:AY=TRUE)*(AZ:AZ=1),0)),"")</f>
        <v/>
      </c>
      <c r="CC202" s="765" t="str">
        <f t="shared" si="216"/>
        <v>Main car uses: Plug-in hybrid (i.e. engine and electric motor power the car that charges using a plug - in)</v>
      </c>
      <c r="CD202" s="828">
        <f t="shared" ca="1" si="192"/>
        <v>0</v>
      </c>
      <c r="CE202" s="828">
        <f t="shared" ca="1" si="193"/>
        <v>0.77058329767717626</v>
      </c>
      <c r="CF202" s="828">
        <f t="shared" ca="1" si="194"/>
        <v>309.16870424306796</v>
      </c>
      <c r="CG202" s="808">
        <f t="shared" ca="1" si="195"/>
        <v>1352.8435964075925</v>
      </c>
      <c r="CH202" s="808">
        <f t="shared" ca="1" si="196"/>
        <v>0.70650092434187517</v>
      </c>
      <c r="CI202" s="829">
        <f t="shared" ca="1" si="197"/>
        <v>635.56964684177956</v>
      </c>
      <c r="CJ202" s="829">
        <f t="shared" ca="1" si="198"/>
        <v>351.49123349810873</v>
      </c>
      <c r="CK202" s="829">
        <f t="shared" ca="1" si="199"/>
        <v>0</v>
      </c>
      <c r="CL202" s="829">
        <f t="shared" ca="1" si="200"/>
        <v>58.973942053364262</v>
      </c>
      <c r="CM202" s="829">
        <f t="shared" ca="1" si="201"/>
        <v>222.89347727417413</v>
      </c>
      <c r="CN202" s="810">
        <f t="shared" ca="1" si="202"/>
        <v>334.60383001979426</v>
      </c>
      <c r="CO202" s="810">
        <f t="shared" ca="1" si="203"/>
        <v>723.21091321519089</v>
      </c>
      <c r="CP202" s="810">
        <f t="shared" ca="1" si="204"/>
        <v>56.082858654292473</v>
      </c>
      <c r="CQ202" s="810">
        <f t="shared" ca="1" si="205"/>
        <v>0</v>
      </c>
      <c r="CR202" s="810">
        <f t="shared" ca="1" si="206"/>
        <v>154.90160731010755</v>
      </c>
      <c r="CS202" s="830">
        <f t="shared" ca="1" si="207"/>
        <v>81.922801308823509</v>
      </c>
      <c r="CT202" s="830">
        <f t="shared" ca="1" si="208"/>
        <v>144.85830485848572</v>
      </c>
      <c r="CU202" s="830">
        <f t="shared" ca="1" si="209"/>
        <v>116.83147885631713</v>
      </c>
      <c r="CV202" s="810">
        <f t="shared" ca="1" si="210"/>
        <v>274.88264899572465</v>
      </c>
      <c r="CW202" s="810">
        <f t="shared" ca="1" si="211"/>
        <v>121.04436772291946</v>
      </c>
      <c r="CX202" s="810">
        <f t="shared" ca="1" si="212"/>
        <v>91.785724446087045</v>
      </c>
      <c r="CY202" s="830">
        <f t="shared" ca="1" si="213"/>
        <v>73.525652481793244</v>
      </c>
      <c r="CZ202" s="860">
        <f t="shared" ca="1" si="163"/>
        <v>5106.0678724096433</v>
      </c>
      <c r="DA202" s="860">
        <f t="shared" ca="1" si="217"/>
        <v>1.3675441238459037E-2</v>
      </c>
      <c r="DB202" s="805"/>
    </row>
    <row r="203" spans="1:106" x14ac:dyDescent="0.25">
      <c r="A203" s="764">
        <v>241</v>
      </c>
      <c r="B203" s="765" t="s">
        <v>397</v>
      </c>
      <c r="C203" s="765" t="s">
        <v>569</v>
      </c>
      <c r="D203" s="717" t="s">
        <v>583</v>
      </c>
      <c r="E203" s="854">
        <v>3.7067041643725797E-2</v>
      </c>
      <c r="F203" s="855">
        <v>0.104065341268017</v>
      </c>
      <c r="G203" s="787">
        <v>280.74897983025897</v>
      </c>
      <c r="H203" s="855">
        <v>8.0224355440085299E-2</v>
      </c>
      <c r="I203" s="787">
        <v>216.43042412494299</v>
      </c>
      <c r="J203" s="855">
        <v>8.6498835451153305E-2</v>
      </c>
      <c r="K203" s="788">
        <v>233.35780686936599</v>
      </c>
      <c r="L203" s="856">
        <v>6.8414012201796701E-2</v>
      </c>
      <c r="M203" s="790">
        <v>184.568309657312</v>
      </c>
      <c r="N203" s="856">
        <v>5.1059178551514602E-2</v>
      </c>
      <c r="O203" s="791">
        <v>137.74818892285899</v>
      </c>
      <c r="P203" s="857">
        <v>4.6565839523335498E-2</v>
      </c>
      <c r="Q203" s="775">
        <v>125.625994032403</v>
      </c>
      <c r="R203" s="857">
        <v>4.5549839204489503E-2</v>
      </c>
      <c r="S203" s="775">
        <v>122.885013706507</v>
      </c>
      <c r="T203" s="857">
        <v>2.7862898869011499E-2</v>
      </c>
      <c r="U203" s="775">
        <v>75.168930762856604</v>
      </c>
      <c r="V203" s="857">
        <v>3.0821732191714701E-2</v>
      </c>
      <c r="W203" s="775">
        <v>83.151314010870806</v>
      </c>
      <c r="X203" s="857">
        <v>4.3277351599552899E-2</v>
      </c>
      <c r="Y203" s="776">
        <v>116.754263843114</v>
      </c>
      <c r="Z203" s="858">
        <v>3.9176188535443801E-2</v>
      </c>
      <c r="AA203" s="778">
        <v>105.690086929489</v>
      </c>
      <c r="AB203" s="858">
        <v>3.5311085778266603E-2</v>
      </c>
      <c r="AC203" s="778">
        <v>95.2627569193765</v>
      </c>
      <c r="AD203" s="858">
        <v>3.0842840874259401E-2</v>
      </c>
      <c r="AE203" s="778">
        <v>83.208261319338405</v>
      </c>
      <c r="AF203" s="858">
        <v>3.4837203110201102E-2</v>
      </c>
      <c r="AG203" s="778">
        <v>93.9843094170905</v>
      </c>
      <c r="AH203" s="858">
        <v>3.00015748936702E-2</v>
      </c>
      <c r="AI203" s="779">
        <v>80.938681813439203</v>
      </c>
      <c r="AJ203" s="859">
        <v>2.4608012741465301E-2</v>
      </c>
      <c r="AK203" s="781">
        <v>66.387851984488094</v>
      </c>
      <c r="AL203" s="859">
        <v>2.56904085133247E-2</v>
      </c>
      <c r="AM203" s="781">
        <v>69.307954921925102</v>
      </c>
      <c r="AN203" s="859">
        <v>1.42251146089361E-2</v>
      </c>
      <c r="AO203" s="782">
        <v>38.376719527990403</v>
      </c>
      <c r="AP203" s="858">
        <v>2.2457012379676799E-2</v>
      </c>
      <c r="AQ203" s="778">
        <v>60.584852159298102</v>
      </c>
      <c r="AR203" s="858">
        <v>2.2351023471773399E-2</v>
      </c>
      <c r="AS203" s="778">
        <v>60.298913753632903</v>
      </c>
      <c r="AT203" s="858">
        <v>1.7215020817570301E-2</v>
      </c>
      <c r="AU203" s="779">
        <v>46.442931656198802</v>
      </c>
      <c r="AV203" s="859">
        <v>2.9490343853832101E-2</v>
      </c>
      <c r="AW203" s="782">
        <v>79.559475334670495</v>
      </c>
      <c r="AX203" s="49" t="str">
        <f t="shared" si="168"/>
        <v>Car typeMain car uses: Electric</v>
      </c>
      <c r="AY203" s="49" t="b" cm="1">
        <f t="array" ref="AY203">NOT(OR(BX203="", NOT(ISNUMBER(MATCH(AX203, 'Overview Variables'!$C$2:$C$36 &amp; 'Overview Variables'!$D$2:$D$36, 0)))))</f>
        <v>0</v>
      </c>
      <c r="AZ203" s="753" t="str" cm="1">
        <f t="array" ref="AZ203">IF(AY203,1 + SUMPRODUCT((C:C=C203) * (BX:BX&gt;BX203) * (BX:BX&lt;&gt;"")* (AY:AY=TRUE)),"")</f>
        <v/>
      </c>
      <c r="BA203" s="717" t="str">
        <f t="shared" si="214"/>
        <v>Main car uses: Electric</v>
      </c>
      <c r="BB203" s="828">
        <f t="shared" si="169"/>
        <v>0</v>
      </c>
      <c r="BC203" s="828">
        <f t="shared" si="170"/>
        <v>0</v>
      </c>
      <c r="BD203" s="828">
        <f t="shared" si="171"/>
        <v>11.936839292259156</v>
      </c>
      <c r="BE203" s="808">
        <f t="shared" si="172"/>
        <v>51.242095139145732</v>
      </c>
      <c r="BF203" s="808">
        <f t="shared" si="173"/>
        <v>0</v>
      </c>
      <c r="BG203" s="829">
        <f t="shared" si="174"/>
        <v>63.28297591221294</v>
      </c>
      <c r="BH203" s="829">
        <f t="shared" si="175"/>
        <v>33.251382619277337</v>
      </c>
      <c r="BI203" s="829">
        <f t="shared" si="176"/>
        <v>0</v>
      </c>
      <c r="BJ203" s="829">
        <f t="shared" si="177"/>
        <v>0</v>
      </c>
      <c r="BK203" s="829">
        <f t="shared" si="178"/>
        <v>1.9474808219798805</v>
      </c>
      <c r="BL203" s="810">
        <f t="shared" si="179"/>
        <v>40.312298002971673</v>
      </c>
      <c r="BM203" s="810">
        <f t="shared" si="180"/>
        <v>19.138608491820499</v>
      </c>
      <c r="BN203" s="810">
        <f t="shared" si="181"/>
        <v>0</v>
      </c>
      <c r="BO203" s="810">
        <f t="shared" si="182"/>
        <v>0</v>
      </c>
      <c r="BP203" s="810">
        <f t="shared" si="183"/>
        <v>7.9204157719289325</v>
      </c>
      <c r="BQ203" s="830">
        <f t="shared" si="184"/>
        <v>0</v>
      </c>
      <c r="BR203" s="830">
        <f t="shared" si="185"/>
        <v>0.8220930724263904</v>
      </c>
      <c r="BS203" s="830">
        <f t="shared" si="186"/>
        <v>2.3613690250833925</v>
      </c>
      <c r="BT203" s="810">
        <f t="shared" si="187"/>
        <v>0</v>
      </c>
      <c r="BU203" s="810">
        <f t="shared" si="188"/>
        <v>1.2069552674757635</v>
      </c>
      <c r="BV203" s="810">
        <f t="shared" si="189"/>
        <v>0.43037552043925753</v>
      </c>
      <c r="BW203" s="830">
        <f t="shared" si="190"/>
        <v>0</v>
      </c>
      <c r="BX203" s="860">
        <f t="shared" si="191"/>
        <v>233.85288893702096</v>
      </c>
      <c r="BY203" s="860">
        <f>IF(BX203&lt;&gt;"", BX203 / $BX$5, "")</f>
        <v>4.5558715943312088E-2</v>
      </c>
      <c r="BZ203" s="805">
        <f t="shared" ca="1" si="215"/>
        <v>113.31823355859602</v>
      </c>
      <c r="CA203" s="757" t="str" cm="1">
        <f t="array" ref="CA203">IF(AY203,INDEX(BA:BA,MATCH(1,(C:C=C203)*(AY:AY=TRUE)*(AZ:AZ=1),0)),"")</f>
        <v/>
      </c>
      <c r="CC203" s="765" t="str">
        <f t="shared" si="216"/>
        <v>Main car uses: Electric</v>
      </c>
      <c r="CD203" s="828">
        <f t="shared" ca="1" si="192"/>
        <v>0</v>
      </c>
      <c r="CE203" s="828">
        <f t="shared" ca="1" si="193"/>
        <v>3.0485255067232413</v>
      </c>
      <c r="CF203" s="828">
        <f t="shared" ca="1" si="194"/>
        <v>1075.5265199996402</v>
      </c>
      <c r="CG203" s="808">
        <f t="shared" ca="1" si="195"/>
        <v>4057.5666496763606</v>
      </c>
      <c r="CH203" s="808">
        <f t="shared" ca="1" si="196"/>
        <v>2.450840570472701</v>
      </c>
      <c r="CI203" s="829">
        <f t="shared" ca="1" si="197"/>
        <v>2099.0949140329176</v>
      </c>
      <c r="CJ203" s="829">
        <f t="shared" ca="1" si="198"/>
        <v>1072.4254142305008</v>
      </c>
      <c r="CK203" s="829">
        <f t="shared" ca="1" si="199"/>
        <v>0</v>
      </c>
      <c r="CL203" s="829">
        <f t="shared" ca="1" si="200"/>
        <v>88.766588712138343</v>
      </c>
      <c r="CM203" s="829">
        <f t="shared" ca="1" si="201"/>
        <v>641.11068659577666</v>
      </c>
      <c r="CN203" s="810">
        <f t="shared" ca="1" si="202"/>
        <v>1385.3483789903637</v>
      </c>
      <c r="CO203" s="810">
        <f t="shared" ca="1" si="203"/>
        <v>1317.7744101591313</v>
      </c>
      <c r="CP203" s="810">
        <f t="shared" ca="1" si="204"/>
        <v>323.57224361185536</v>
      </c>
      <c r="CQ203" s="810">
        <f t="shared" ca="1" si="205"/>
        <v>0</v>
      </c>
      <c r="CR203" s="810">
        <f t="shared" ca="1" si="206"/>
        <v>427.0424170365016</v>
      </c>
      <c r="CS203" s="830">
        <f t="shared" ca="1" si="207"/>
        <v>371.38412829419434</v>
      </c>
      <c r="CT203" s="830">
        <f t="shared" ca="1" si="208"/>
        <v>720.77010124983781</v>
      </c>
      <c r="CU203" s="830">
        <f t="shared" ca="1" si="209"/>
        <v>423.12603404280429</v>
      </c>
      <c r="CV203" s="810">
        <f t="shared" ca="1" si="210"/>
        <v>476.15603348628719</v>
      </c>
      <c r="CW203" s="810">
        <f t="shared" ca="1" si="211"/>
        <v>209.67495118870625</v>
      </c>
      <c r="CX203" s="810">
        <f t="shared" ca="1" si="212"/>
        <v>149.61574592550349</v>
      </c>
      <c r="CY203" s="830">
        <f t="shared" ca="1" si="213"/>
        <v>166.79738483727436</v>
      </c>
      <c r="CZ203" s="860">
        <f t="shared" ca="1" si="163"/>
        <v>15011.251968146991</v>
      </c>
      <c r="DA203" s="860">
        <f t="shared" ca="1" si="217"/>
        <v>4.0204223550443903E-2</v>
      </c>
      <c r="DB203" s="805"/>
    </row>
    <row r="204" spans="1:106" x14ac:dyDescent="0.25">
      <c r="A204" s="764">
        <v>243</v>
      </c>
      <c r="B204" s="765" t="s">
        <v>397</v>
      </c>
      <c r="C204" s="765" t="s">
        <v>584</v>
      </c>
      <c r="D204" s="717" t="s">
        <v>386</v>
      </c>
      <c r="E204" s="854" t="s">
        <v>386</v>
      </c>
      <c r="F204" s="855" t="s">
        <v>386</v>
      </c>
      <c r="G204" s="787" t="s">
        <v>386</v>
      </c>
      <c r="H204" s="855" t="s">
        <v>386</v>
      </c>
      <c r="I204" s="787" t="s">
        <v>386</v>
      </c>
      <c r="J204" s="855" t="s">
        <v>386</v>
      </c>
      <c r="K204" s="788" t="s">
        <v>386</v>
      </c>
      <c r="L204" s="856" t="s">
        <v>386</v>
      </c>
      <c r="M204" s="790" t="s">
        <v>386</v>
      </c>
      <c r="N204" s="856" t="s">
        <v>386</v>
      </c>
      <c r="O204" s="791" t="s">
        <v>386</v>
      </c>
      <c r="P204" s="857" t="s">
        <v>386</v>
      </c>
      <c r="Q204" s="775" t="s">
        <v>386</v>
      </c>
      <c r="R204" s="857" t="s">
        <v>386</v>
      </c>
      <c r="S204" s="775" t="s">
        <v>386</v>
      </c>
      <c r="T204" s="857" t="s">
        <v>386</v>
      </c>
      <c r="U204" s="775" t="s">
        <v>386</v>
      </c>
      <c r="V204" s="857" t="s">
        <v>386</v>
      </c>
      <c r="W204" s="775" t="s">
        <v>386</v>
      </c>
      <c r="X204" s="857" t="s">
        <v>386</v>
      </c>
      <c r="Y204" s="776" t="s">
        <v>386</v>
      </c>
      <c r="Z204" s="858" t="s">
        <v>386</v>
      </c>
      <c r="AA204" s="778" t="s">
        <v>386</v>
      </c>
      <c r="AB204" s="858" t="s">
        <v>386</v>
      </c>
      <c r="AC204" s="778" t="s">
        <v>386</v>
      </c>
      <c r="AD204" s="858" t="s">
        <v>386</v>
      </c>
      <c r="AE204" s="778" t="s">
        <v>386</v>
      </c>
      <c r="AF204" s="858" t="s">
        <v>386</v>
      </c>
      <c r="AG204" s="778" t="s">
        <v>386</v>
      </c>
      <c r="AH204" s="858" t="s">
        <v>386</v>
      </c>
      <c r="AI204" s="779" t="s">
        <v>386</v>
      </c>
      <c r="AJ204" s="859" t="s">
        <v>386</v>
      </c>
      <c r="AK204" s="781" t="s">
        <v>386</v>
      </c>
      <c r="AL204" s="859" t="s">
        <v>386</v>
      </c>
      <c r="AM204" s="781" t="s">
        <v>386</v>
      </c>
      <c r="AN204" s="859" t="s">
        <v>386</v>
      </c>
      <c r="AO204" s="782" t="s">
        <v>386</v>
      </c>
      <c r="AP204" s="858" t="s">
        <v>386</v>
      </c>
      <c r="AQ204" s="778" t="s">
        <v>386</v>
      </c>
      <c r="AR204" s="858" t="s">
        <v>386</v>
      </c>
      <c r="AS204" s="778" t="s">
        <v>386</v>
      </c>
      <c r="AT204" s="858" t="s">
        <v>386</v>
      </c>
      <c r="AU204" s="779" t="s">
        <v>386</v>
      </c>
      <c r="AV204" s="859" t="s">
        <v>386</v>
      </c>
      <c r="AW204" s="782" t="s">
        <v>386</v>
      </c>
      <c r="AX204" s="49" t="str">
        <f t="shared" si="168"/>
        <v>Mileage</v>
      </c>
      <c r="AY204" s="49" t="b" cm="1">
        <f t="array" ref="AY204">NOT(OR(BX204="", NOT(ISNUMBER(MATCH(AX204, 'Overview Variables'!$C$2:$C$36 &amp; 'Overview Variables'!$D$2:$D$36, 0)))))</f>
        <v>0</v>
      </c>
      <c r="AZ204" s="753" t="str" cm="1">
        <f t="array" ref="AZ204">IF(AY204,1 + SUMPRODUCT((C:C=C204) * (BX:BX&gt;BX204) * (BX:BX&lt;&gt;"")* (AY:AY=TRUE)),"")</f>
        <v/>
      </c>
      <c r="BA204" s="717" t="str">
        <f t="shared" si="214"/>
        <v/>
      </c>
      <c r="BB204" s="828" t="str">
        <f t="shared" si="169"/>
        <v/>
      </c>
      <c r="BC204" s="828" t="str">
        <f t="shared" si="170"/>
        <v/>
      </c>
      <c r="BD204" s="828" t="str">
        <f t="shared" si="171"/>
        <v/>
      </c>
      <c r="BE204" s="808" t="str">
        <f t="shared" si="172"/>
        <v/>
      </c>
      <c r="BF204" s="808" t="str">
        <f t="shared" si="173"/>
        <v/>
      </c>
      <c r="BG204" s="829" t="str">
        <f t="shared" si="174"/>
        <v/>
      </c>
      <c r="BH204" s="829" t="str">
        <f t="shared" si="175"/>
        <v/>
      </c>
      <c r="BI204" s="829" t="str">
        <f t="shared" si="176"/>
        <v/>
      </c>
      <c r="BJ204" s="829" t="str">
        <f t="shared" si="177"/>
        <v/>
      </c>
      <c r="BK204" s="829" t="str">
        <f t="shared" si="178"/>
        <v/>
      </c>
      <c r="BL204" s="810" t="str">
        <f t="shared" si="179"/>
        <v/>
      </c>
      <c r="BM204" s="810" t="str">
        <f t="shared" si="180"/>
        <v/>
      </c>
      <c r="BN204" s="810" t="str">
        <f t="shared" si="181"/>
        <v/>
      </c>
      <c r="BO204" s="810" t="str">
        <f t="shared" si="182"/>
        <v/>
      </c>
      <c r="BP204" s="810" t="str">
        <f t="shared" si="183"/>
        <v/>
      </c>
      <c r="BQ204" s="830" t="str">
        <f t="shared" si="184"/>
        <v/>
      </c>
      <c r="BR204" s="830" t="str">
        <f t="shared" si="185"/>
        <v/>
      </c>
      <c r="BS204" s="830" t="str">
        <f t="shared" si="186"/>
        <v/>
      </c>
      <c r="BT204" s="810" t="str">
        <f t="shared" si="187"/>
        <v/>
      </c>
      <c r="BU204" s="810" t="str">
        <f t="shared" si="188"/>
        <v/>
      </c>
      <c r="BV204" s="810" t="str">
        <f t="shared" si="189"/>
        <v/>
      </c>
      <c r="BW204" s="830" t="str">
        <f t="shared" si="190"/>
        <v/>
      </c>
      <c r="BX204" s="860" t="str">
        <f t="shared" si="191"/>
        <v/>
      </c>
      <c r="BY204" s="860" t="str">
        <f>IF(BX204&lt;&gt;"", BX204 / $BX$5, "")</f>
        <v/>
      </c>
      <c r="BZ204" s="805" t="str">
        <f t="shared" ca="1" si="215"/>
        <v/>
      </c>
      <c r="CA204" s="757" t="str" cm="1">
        <f t="array" ref="CA204">IF(AY204,INDEX(BA:BA,MATCH(1,(C:C=C204)*(AY:AY=TRUE)*(AZ:AZ=1),0)),"")</f>
        <v/>
      </c>
      <c r="CC204" s="765" t="str">
        <f t="shared" si="216"/>
        <v/>
      </c>
      <c r="CD204" s="828" t="str">
        <f t="shared" si="192"/>
        <v/>
      </c>
      <c r="CE204" s="828" t="str">
        <f t="shared" si="193"/>
        <v/>
      </c>
      <c r="CF204" s="828" t="str">
        <f t="shared" si="194"/>
        <v/>
      </c>
      <c r="CG204" s="808" t="str">
        <f t="shared" si="195"/>
        <v/>
      </c>
      <c r="CH204" s="808" t="str">
        <f t="shared" si="196"/>
        <v/>
      </c>
      <c r="CI204" s="829" t="str">
        <f t="shared" si="197"/>
        <v/>
      </c>
      <c r="CJ204" s="829" t="str">
        <f t="shared" si="198"/>
        <v/>
      </c>
      <c r="CK204" s="829" t="str">
        <f t="shared" si="199"/>
        <v/>
      </c>
      <c r="CL204" s="829" t="str">
        <f t="shared" si="200"/>
        <v/>
      </c>
      <c r="CM204" s="829" t="str">
        <f t="shared" si="201"/>
        <v/>
      </c>
      <c r="CN204" s="810" t="str">
        <f t="shared" si="202"/>
        <v/>
      </c>
      <c r="CO204" s="810" t="str">
        <f t="shared" si="203"/>
        <v/>
      </c>
      <c r="CP204" s="810" t="str">
        <f t="shared" si="204"/>
        <v/>
      </c>
      <c r="CQ204" s="810" t="str">
        <f t="shared" si="205"/>
        <v/>
      </c>
      <c r="CR204" s="810" t="str">
        <f t="shared" si="206"/>
        <v/>
      </c>
      <c r="CS204" s="830" t="str">
        <f t="shared" si="207"/>
        <v/>
      </c>
      <c r="CT204" s="830" t="str">
        <f t="shared" si="208"/>
        <v/>
      </c>
      <c r="CU204" s="830" t="str">
        <f t="shared" si="209"/>
        <v/>
      </c>
      <c r="CV204" s="810" t="str">
        <f t="shared" si="210"/>
        <v/>
      </c>
      <c r="CW204" s="810" t="str">
        <f t="shared" si="211"/>
        <v/>
      </c>
      <c r="CX204" s="810" t="str">
        <f t="shared" si="212"/>
        <v/>
      </c>
      <c r="CY204" s="830" t="str">
        <f t="shared" si="213"/>
        <v/>
      </c>
      <c r="CZ204" s="860" t="str">
        <f t="shared" si="163"/>
        <v/>
      </c>
      <c r="DA204" s="860" t="str">
        <f t="shared" ca="1" si="217"/>
        <v/>
      </c>
      <c r="DB204" s="805"/>
    </row>
    <row r="205" spans="1:106" x14ac:dyDescent="0.25">
      <c r="A205" s="764">
        <v>244</v>
      </c>
      <c r="B205" s="765" t="s">
        <v>397</v>
      </c>
      <c r="C205" s="765" t="s">
        <v>584</v>
      </c>
      <c r="D205" s="717" t="s">
        <v>585</v>
      </c>
      <c r="E205" s="854">
        <v>0.45258379899513901</v>
      </c>
      <c r="F205" s="855">
        <v>0.50526424581283602</v>
      </c>
      <c r="G205" s="787">
        <v>111.639932082116</v>
      </c>
      <c r="H205" s="855">
        <v>0.53498291809769205</v>
      </c>
      <c r="I205" s="787">
        <v>118.20637841776499</v>
      </c>
      <c r="J205" s="855">
        <v>0.49859635790930201</v>
      </c>
      <c r="K205" s="788">
        <v>110.16663853551999</v>
      </c>
      <c r="L205" s="856">
        <v>0.474361773024985</v>
      </c>
      <c r="M205" s="790">
        <v>104.81192081515</v>
      </c>
      <c r="N205" s="856">
        <v>0.49930254252468997</v>
      </c>
      <c r="O205" s="791">
        <v>110.32267253783201</v>
      </c>
      <c r="P205" s="857">
        <v>0.47611099933331003</v>
      </c>
      <c r="Q205" s="775">
        <v>105.198418589089</v>
      </c>
      <c r="R205" s="857">
        <v>0.487489784828608</v>
      </c>
      <c r="S205" s="775">
        <v>107.712601712869</v>
      </c>
      <c r="T205" s="857">
        <v>0.49737485029348599</v>
      </c>
      <c r="U205" s="775">
        <v>109.89674208352</v>
      </c>
      <c r="V205" s="857">
        <v>0.41490140115600799</v>
      </c>
      <c r="W205" s="775">
        <v>91.673940180183806</v>
      </c>
      <c r="X205" s="857">
        <v>0.46107586404247503</v>
      </c>
      <c r="Y205" s="776">
        <v>101.876351974195</v>
      </c>
      <c r="Z205" s="858">
        <v>0.47537280818362398</v>
      </c>
      <c r="AA205" s="778">
        <v>105.035312629193</v>
      </c>
      <c r="AB205" s="858">
        <v>0.49322926998209399</v>
      </c>
      <c r="AC205" s="778">
        <v>108.98076136998201</v>
      </c>
      <c r="AD205" s="858">
        <v>0.46418827427456499</v>
      </c>
      <c r="AE205" s="778">
        <v>102.564050084247</v>
      </c>
      <c r="AF205" s="858">
        <v>0.44666293549705599</v>
      </c>
      <c r="AG205" s="778">
        <v>98.691764152576894</v>
      </c>
      <c r="AH205" s="858">
        <v>0.46436094208435402</v>
      </c>
      <c r="AI205" s="779">
        <v>102.60220165091199</v>
      </c>
      <c r="AJ205" s="859">
        <v>0.37798565467077999</v>
      </c>
      <c r="AK205" s="781">
        <v>83.5172747036045</v>
      </c>
      <c r="AL205" s="859">
        <v>0.47261399479148902</v>
      </c>
      <c r="AM205" s="781">
        <v>104.425742998495</v>
      </c>
      <c r="AN205" s="859">
        <v>0.44550987593703401</v>
      </c>
      <c r="AO205" s="782">
        <v>98.436991541939605</v>
      </c>
      <c r="AP205" s="858">
        <v>0.40406514595687998</v>
      </c>
      <c r="AQ205" s="778">
        <v>89.279631054849105</v>
      </c>
      <c r="AR205" s="858">
        <v>0.44051118981229997</v>
      </c>
      <c r="AS205" s="778">
        <v>97.332514064877401</v>
      </c>
      <c r="AT205" s="858">
        <v>0.34245600226747203</v>
      </c>
      <c r="AU205" s="779">
        <v>75.666871644062098</v>
      </c>
      <c r="AV205" s="859">
        <v>0.439896577351715</v>
      </c>
      <c r="AW205" s="782">
        <v>97.196713255844799</v>
      </c>
      <c r="AX205" s="49" t="str">
        <f t="shared" si="168"/>
        <v>MileageYearly mileage: 0 - 5,000 miles</v>
      </c>
      <c r="AY205" s="49" t="b" cm="1">
        <f t="array" ref="AY205">NOT(OR(BX205="", NOT(ISNUMBER(MATCH(AX205, 'Overview Variables'!$C$2:$C$36 &amp; 'Overview Variables'!$D$2:$D$36, 0)))))</f>
        <v>0</v>
      </c>
      <c r="AZ205" s="753" t="str" cm="1">
        <f t="array" ref="AZ205">IF(AY205,1 + SUMPRODUCT((C:C=C205) * (BX:BX&gt;BX205) * (BX:BX&lt;&gt;"")* (AY:AY=TRUE)),"")</f>
        <v/>
      </c>
      <c r="BA205" s="717" t="str">
        <f t="shared" si="214"/>
        <v>Yearly mileage: 0 - 5,000 miles</v>
      </c>
      <c r="BB205" s="828">
        <f t="shared" si="169"/>
        <v>0</v>
      </c>
      <c r="BC205" s="828">
        <f t="shared" si="170"/>
        <v>0</v>
      </c>
      <c r="BD205" s="828">
        <f t="shared" si="171"/>
        <v>68.806297391483682</v>
      </c>
      <c r="BE205" s="808">
        <f t="shared" si="172"/>
        <v>355.29696799571377</v>
      </c>
      <c r="BF205" s="808">
        <f t="shared" si="173"/>
        <v>0</v>
      </c>
      <c r="BG205" s="829">
        <f t="shared" si="174"/>
        <v>647.03484809396832</v>
      </c>
      <c r="BH205" s="829">
        <f t="shared" si="175"/>
        <v>355.86754292488382</v>
      </c>
      <c r="BI205" s="829">
        <f t="shared" si="176"/>
        <v>0</v>
      </c>
      <c r="BJ205" s="829">
        <f t="shared" si="177"/>
        <v>0</v>
      </c>
      <c r="BK205" s="829">
        <f t="shared" si="178"/>
        <v>20.748413881911375</v>
      </c>
      <c r="BL205" s="810">
        <f t="shared" si="179"/>
        <v>489.15861962094908</v>
      </c>
      <c r="BM205" s="810">
        <f t="shared" si="180"/>
        <v>267.33026433029494</v>
      </c>
      <c r="BN205" s="810">
        <f t="shared" si="181"/>
        <v>0</v>
      </c>
      <c r="BO205" s="810">
        <f t="shared" si="182"/>
        <v>0</v>
      </c>
      <c r="BP205" s="810">
        <f t="shared" si="183"/>
        <v>122.59128871026947</v>
      </c>
      <c r="BQ205" s="830">
        <f t="shared" si="184"/>
        <v>0</v>
      </c>
      <c r="BR205" s="830">
        <f t="shared" si="185"/>
        <v>15.123647833327649</v>
      </c>
      <c r="BS205" s="830">
        <f t="shared" si="186"/>
        <v>73.954639405547638</v>
      </c>
      <c r="BT205" s="810">
        <f t="shared" si="187"/>
        <v>0</v>
      </c>
      <c r="BU205" s="810">
        <f t="shared" si="188"/>
        <v>23.787604249864199</v>
      </c>
      <c r="BV205" s="810">
        <f t="shared" si="189"/>
        <v>8.5614000566868</v>
      </c>
      <c r="BW205" s="830">
        <f t="shared" si="190"/>
        <v>0</v>
      </c>
      <c r="BX205" s="860">
        <f t="shared" si="191"/>
        <v>2448.2615344949008</v>
      </c>
      <c r="BY205" s="860">
        <f t="shared" ref="BY205:BY268" si="219">IF(BX205&lt;&gt;"", BX205 / $BX$5, "")</f>
        <v>0.47696503691698827</v>
      </c>
      <c r="BZ205" s="805">
        <f t="shared" ca="1" si="215"/>
        <v>103.28711838878309</v>
      </c>
      <c r="CA205" s="757" t="str" cm="1">
        <f t="array" ref="CA205">IF(AY205,INDEX(BA:BA,MATCH(1,(C:C=C205)*(AY:AY=TRUE)*(AZ:AZ=1),0)),"")</f>
        <v/>
      </c>
      <c r="CC205" s="765" t="str">
        <f t="shared" si="216"/>
        <v>Yearly mileage: 0 - 5,000 miles</v>
      </c>
      <c r="CD205" s="828">
        <f t="shared" ca="1" si="192"/>
        <v>0</v>
      </c>
      <c r="CE205" s="828">
        <f t="shared" ca="1" si="193"/>
        <v>20.329350887712298</v>
      </c>
      <c r="CF205" s="828">
        <f t="shared" ca="1" si="194"/>
        <v>6199.5471142442611</v>
      </c>
      <c r="CG205" s="808">
        <f t="shared" ca="1" si="195"/>
        <v>28133.922396338836</v>
      </c>
      <c r="CH205" s="808">
        <f t="shared" ca="1" si="196"/>
        <v>23.966522041185119</v>
      </c>
      <c r="CI205" s="829">
        <f t="shared" ca="1" si="197"/>
        <v>21462.13162794695</v>
      </c>
      <c r="CJ205" s="829">
        <f t="shared" ca="1" si="198"/>
        <v>11477.459494004746</v>
      </c>
      <c r="CK205" s="829">
        <f t="shared" ca="1" si="199"/>
        <v>0</v>
      </c>
      <c r="CL205" s="829">
        <f t="shared" ca="1" si="200"/>
        <v>1194.916035329303</v>
      </c>
      <c r="CM205" s="829">
        <f t="shared" ca="1" si="201"/>
        <v>6830.3778499252248</v>
      </c>
      <c r="CN205" s="810">
        <f t="shared" ca="1" si="202"/>
        <v>16810.133242989312</v>
      </c>
      <c r="CO205" s="810">
        <f t="shared" ca="1" si="203"/>
        <v>18406.823126461764</v>
      </c>
      <c r="CP205" s="810">
        <f t="shared" ca="1" si="204"/>
        <v>4869.7991854144611</v>
      </c>
      <c r="CQ205" s="810">
        <f t="shared" ca="1" si="205"/>
        <v>0</v>
      </c>
      <c r="CR205" s="810">
        <f t="shared" ca="1" si="206"/>
        <v>6609.7136496286948</v>
      </c>
      <c r="CS205" s="830">
        <f t="shared" ca="1" si="207"/>
        <v>5704.5595002914115</v>
      </c>
      <c r="CT205" s="830">
        <f t="shared" ca="1" si="208"/>
        <v>13259.658237870017</v>
      </c>
      <c r="CU205" s="830">
        <f t="shared" ca="1" si="209"/>
        <v>13251.691259747076</v>
      </c>
      <c r="CV205" s="810">
        <f t="shared" ca="1" si="210"/>
        <v>8567.3932897237264</v>
      </c>
      <c r="CW205" s="810">
        <f t="shared" ca="1" si="211"/>
        <v>4132.4354716291864</v>
      </c>
      <c r="CX205" s="810">
        <f t="shared" ca="1" si="212"/>
        <v>2976.2851157065993</v>
      </c>
      <c r="CY205" s="830">
        <f t="shared" ca="1" si="213"/>
        <v>2488.0550415012999</v>
      </c>
      <c r="CZ205" s="860">
        <f t="shared" ca="1" si="163"/>
        <v>172419.19751168176</v>
      </c>
      <c r="DA205" s="860">
        <f t="shared" ca="1" si="217"/>
        <v>0.4617855976208417</v>
      </c>
      <c r="DB205" s="805"/>
    </row>
    <row r="206" spans="1:106" x14ac:dyDescent="0.25">
      <c r="A206" s="764">
        <v>245</v>
      </c>
      <c r="B206" s="765" t="s">
        <v>397</v>
      </c>
      <c r="C206" s="765" t="s">
        <v>584</v>
      </c>
      <c r="D206" s="717" t="s">
        <v>586</v>
      </c>
      <c r="E206" s="854">
        <v>0.20888657743040101</v>
      </c>
      <c r="F206" s="855">
        <v>0.21802174724300799</v>
      </c>
      <c r="G206" s="787">
        <v>104.37326798350701</v>
      </c>
      <c r="H206" s="855">
        <v>0.11020107816981201</v>
      </c>
      <c r="I206" s="787">
        <v>52.756419069832603</v>
      </c>
      <c r="J206" s="855">
        <v>0.29805534875338902</v>
      </c>
      <c r="K206" s="788">
        <v>142.68765012088801</v>
      </c>
      <c r="L206" s="856">
        <v>0.297823653415631</v>
      </c>
      <c r="M206" s="790">
        <v>142.576730912671</v>
      </c>
      <c r="N206" s="856">
        <v>0.16023781953433799</v>
      </c>
      <c r="O206" s="791">
        <v>76.710443296783097</v>
      </c>
      <c r="P206" s="857">
        <v>0.31004101214867902</v>
      </c>
      <c r="Q206" s="775">
        <v>148.42553119622099</v>
      </c>
      <c r="R206" s="857">
        <v>0.270244764956596</v>
      </c>
      <c r="S206" s="775">
        <v>129.37392544843499</v>
      </c>
      <c r="T206" s="857">
        <v>0.105753183636263</v>
      </c>
      <c r="U206" s="775">
        <v>50.627084294824797</v>
      </c>
      <c r="V206" s="857">
        <v>0.11197779991066199</v>
      </c>
      <c r="W206" s="775">
        <v>53.606986761977197</v>
      </c>
      <c r="X206" s="857">
        <v>0.25059146344517402</v>
      </c>
      <c r="Y206" s="776">
        <v>119.965325933241</v>
      </c>
      <c r="Z206" s="858">
        <v>0.29510008867173698</v>
      </c>
      <c r="AA206" s="778">
        <v>141.27288229903701</v>
      </c>
      <c r="AB206" s="858">
        <v>0.25279403294649</v>
      </c>
      <c r="AC206" s="778">
        <v>121.019759170844</v>
      </c>
      <c r="AD206" s="858">
        <v>0.208960625421133</v>
      </c>
      <c r="AE206" s="778">
        <v>100.035448898461</v>
      </c>
      <c r="AF206" s="858">
        <v>0.124398341134577</v>
      </c>
      <c r="AG206" s="778">
        <v>59.553056335572997</v>
      </c>
      <c r="AH206" s="858">
        <v>0.24755062606588399</v>
      </c>
      <c r="AI206" s="779">
        <v>118.50958980280301</v>
      </c>
      <c r="AJ206" s="859">
        <v>0.120747751121572</v>
      </c>
      <c r="AK206" s="781">
        <v>57.805414118484798</v>
      </c>
      <c r="AL206" s="859">
        <v>0.199475163627367</v>
      </c>
      <c r="AM206" s="781">
        <v>95.494486089624601</v>
      </c>
      <c r="AN206" s="859">
        <v>0.18929902718941499</v>
      </c>
      <c r="AO206" s="782">
        <v>90.622877505132195</v>
      </c>
      <c r="AP206" s="858">
        <v>0.119962781863119</v>
      </c>
      <c r="AQ206" s="778">
        <v>57.429626804570297</v>
      </c>
      <c r="AR206" s="858">
        <v>0.130783237060875</v>
      </c>
      <c r="AS206" s="778">
        <v>62.609689272376201</v>
      </c>
      <c r="AT206" s="858">
        <v>9.8750477552735902E-2</v>
      </c>
      <c r="AU206" s="779">
        <v>47.274687903600899</v>
      </c>
      <c r="AV206" s="859">
        <v>0.112207656753569</v>
      </c>
      <c r="AW206" s="782">
        <v>53.717025829941299</v>
      </c>
      <c r="AX206" s="49" t="str">
        <f t="shared" si="168"/>
        <v>MileageYearly mileage: 5,000 - 10,000 miles</v>
      </c>
      <c r="AY206" s="49" t="b" cm="1">
        <f t="array" ref="AY206">NOT(OR(BX206="", NOT(ISNUMBER(MATCH(AX206, 'Overview Variables'!$C$2:$C$36 &amp; 'Overview Variables'!$D$2:$D$36, 0)))))</f>
        <v>0</v>
      </c>
      <c r="AZ206" s="753" t="str" cm="1">
        <f t="array" ref="AZ206">IF(AY206,1 + SUMPRODUCT((C:C=C206) * (BX:BX&gt;BX206) * (BX:BX&lt;&gt;"")* (AY:AY=TRUE)),"")</f>
        <v/>
      </c>
      <c r="BA206" s="717" t="str">
        <f t="shared" si="214"/>
        <v>Yearly mileage: 5,000 - 10,000 miles</v>
      </c>
      <c r="BB206" s="828">
        <f t="shared" si="169"/>
        <v>0</v>
      </c>
      <c r="BC206" s="828">
        <f t="shared" si="170"/>
        <v>0</v>
      </c>
      <c r="BD206" s="828">
        <f t="shared" si="171"/>
        <v>41.131638127967683</v>
      </c>
      <c r="BE206" s="808">
        <f t="shared" si="172"/>
        <v>223.06991640830762</v>
      </c>
      <c r="BF206" s="808">
        <f t="shared" si="173"/>
        <v>0</v>
      </c>
      <c r="BG206" s="829">
        <f t="shared" si="174"/>
        <v>421.34573551005479</v>
      </c>
      <c r="BH206" s="829">
        <f t="shared" si="175"/>
        <v>197.27867841831508</v>
      </c>
      <c r="BI206" s="829">
        <f t="shared" si="176"/>
        <v>0</v>
      </c>
      <c r="BJ206" s="829">
        <f t="shared" si="177"/>
        <v>0</v>
      </c>
      <c r="BK206" s="829">
        <f t="shared" si="178"/>
        <v>11.276615855032832</v>
      </c>
      <c r="BL206" s="810">
        <f t="shared" si="179"/>
        <v>303.65799124321734</v>
      </c>
      <c r="BM206" s="810">
        <f t="shared" si="180"/>
        <v>137.01436585699759</v>
      </c>
      <c r="BN206" s="810">
        <f t="shared" si="181"/>
        <v>0</v>
      </c>
      <c r="BO206" s="810">
        <f t="shared" si="182"/>
        <v>0</v>
      </c>
      <c r="BP206" s="810">
        <f t="shared" si="183"/>
        <v>65.35336528139338</v>
      </c>
      <c r="BQ206" s="830">
        <f t="shared" si="184"/>
        <v>0</v>
      </c>
      <c r="BR206" s="830">
        <f t="shared" si="185"/>
        <v>6.3832052360757441</v>
      </c>
      <c r="BS206" s="830">
        <f t="shared" si="186"/>
        <v>31.423638513442889</v>
      </c>
      <c r="BT206" s="810">
        <f t="shared" si="187"/>
        <v>0</v>
      </c>
      <c r="BU206" s="810">
        <f t="shared" si="188"/>
        <v>7.0622948012872495</v>
      </c>
      <c r="BV206" s="810">
        <f t="shared" si="189"/>
        <v>2.4687619388183975</v>
      </c>
      <c r="BW206" s="830">
        <f t="shared" si="190"/>
        <v>0</v>
      </c>
      <c r="BX206" s="860">
        <f t="shared" si="191"/>
        <v>1447.4662071909104</v>
      </c>
      <c r="BY206" s="860">
        <f t="shared" si="219"/>
        <v>0.28199224765067415</v>
      </c>
      <c r="BZ206" s="805">
        <f t="shared" ca="1" si="215"/>
        <v>117.44044361157486</v>
      </c>
      <c r="CA206" s="757" t="str" cm="1">
        <f t="array" ref="CA206">IF(AY206,INDEX(BA:BA,MATCH(1,(C:C=C206)*(AY:AY=TRUE)*(AZ:AZ=1),0)),"")</f>
        <v/>
      </c>
      <c r="CC206" s="765" t="str">
        <f t="shared" si="216"/>
        <v>Yearly mileage: 5,000 - 10,000 miles</v>
      </c>
      <c r="CD206" s="828">
        <f t="shared" ca="1" si="192"/>
        <v>0</v>
      </c>
      <c r="CE206" s="828">
        <f t="shared" ca="1" si="193"/>
        <v>4.1876409704528559</v>
      </c>
      <c r="CF206" s="828">
        <f t="shared" ca="1" si="194"/>
        <v>3706.0202063996389</v>
      </c>
      <c r="CG206" s="808">
        <f t="shared" ca="1" si="195"/>
        <v>17663.623060427657</v>
      </c>
      <c r="CH206" s="808">
        <f t="shared" ca="1" si="196"/>
        <v>7.6914153376482233</v>
      </c>
      <c r="CI206" s="829">
        <f t="shared" ca="1" si="197"/>
        <v>13976.028745638152</v>
      </c>
      <c r="CJ206" s="829">
        <f t="shared" ca="1" si="198"/>
        <v>6362.6427461380963</v>
      </c>
      <c r="CK206" s="829">
        <f t="shared" ca="1" si="199"/>
        <v>0</v>
      </c>
      <c r="CL206" s="829">
        <f t="shared" ca="1" si="200"/>
        <v>322.49606374270655</v>
      </c>
      <c r="CM206" s="829">
        <f t="shared" ca="1" si="201"/>
        <v>3712.261939476808</v>
      </c>
      <c r="CN206" s="810">
        <f t="shared" ca="1" si="202"/>
        <v>10435.329335609964</v>
      </c>
      <c r="CO206" s="810">
        <f t="shared" ca="1" si="203"/>
        <v>9434.0205155300609</v>
      </c>
      <c r="CP206" s="810">
        <f t="shared" ca="1" si="204"/>
        <v>2192.2059212931063</v>
      </c>
      <c r="CQ206" s="810">
        <f t="shared" ca="1" si="205"/>
        <v>0</v>
      </c>
      <c r="CR206" s="810">
        <f t="shared" ca="1" si="206"/>
        <v>3523.6356114217929</v>
      </c>
      <c r="CS206" s="830">
        <f t="shared" ca="1" si="207"/>
        <v>1822.3250599267647</v>
      </c>
      <c r="CT206" s="830">
        <f t="shared" ca="1" si="208"/>
        <v>5596.4751907294085</v>
      </c>
      <c r="CU206" s="830">
        <f t="shared" ca="1" si="209"/>
        <v>5630.6995637491491</v>
      </c>
      <c r="CV206" s="810">
        <f t="shared" ca="1" si="210"/>
        <v>2543.5708638437122</v>
      </c>
      <c r="CW206" s="810">
        <f t="shared" ca="1" si="211"/>
        <v>1226.8775468680683</v>
      </c>
      <c r="CX206" s="810">
        <f t="shared" ca="1" si="212"/>
        <v>858.24040041082776</v>
      </c>
      <c r="CY206" s="830">
        <f t="shared" ca="1" si="213"/>
        <v>634.64650659818631</v>
      </c>
      <c r="CZ206" s="860">
        <f t="shared" ca="1" si="163"/>
        <v>89652.978334112195</v>
      </c>
      <c r="DA206" s="860">
        <f t="shared" ca="1" si="217"/>
        <v>0.24011510769096001</v>
      </c>
      <c r="DB206" s="805"/>
    </row>
    <row r="207" spans="1:106" x14ac:dyDescent="0.25">
      <c r="A207" s="764">
        <v>246</v>
      </c>
      <c r="B207" s="765" t="s">
        <v>397</v>
      </c>
      <c r="C207" s="765" t="s">
        <v>584</v>
      </c>
      <c r="D207" s="717" t="s">
        <v>587</v>
      </c>
      <c r="E207" s="854">
        <v>0.11050255725135601</v>
      </c>
      <c r="F207" s="855">
        <v>9.0038254005281496E-2</v>
      </c>
      <c r="G207" s="787">
        <v>81.480697139410395</v>
      </c>
      <c r="H207" s="855">
        <v>6.16775074842386E-2</v>
      </c>
      <c r="I207" s="787">
        <v>55.815457142718202</v>
      </c>
      <c r="J207" s="855">
        <v>0.124930580249649</v>
      </c>
      <c r="K207" s="788">
        <v>113.05673222156599</v>
      </c>
      <c r="L207" s="856">
        <v>0.15520064143797099</v>
      </c>
      <c r="M207" s="790">
        <v>140.449818808212</v>
      </c>
      <c r="N207" s="856">
        <v>8.7082756430708994E-2</v>
      </c>
      <c r="O207" s="791">
        <v>78.806100597857395</v>
      </c>
      <c r="P207" s="857">
        <v>0.136153532750485</v>
      </c>
      <c r="Q207" s="775">
        <v>123.21301527962</v>
      </c>
      <c r="R207" s="857">
        <v>0.12814867433516799</v>
      </c>
      <c r="S207" s="775">
        <v>115.96896716486999</v>
      </c>
      <c r="T207" s="857">
        <v>8.1383095198758304E-2</v>
      </c>
      <c r="U207" s="775">
        <v>73.648155502536298</v>
      </c>
      <c r="V207" s="857">
        <v>6.7847933760132803E-2</v>
      </c>
      <c r="W207" s="775">
        <v>61.399424092784798</v>
      </c>
      <c r="X207" s="857">
        <v>0.172900150718166</v>
      </c>
      <c r="Y207" s="776">
        <v>156.46710358464799</v>
      </c>
      <c r="Z207" s="858">
        <v>0.13011237720301499</v>
      </c>
      <c r="AA207" s="778">
        <v>117.74603270678401</v>
      </c>
      <c r="AB207" s="858">
        <v>0.12520006133368</v>
      </c>
      <c r="AC207" s="778">
        <v>113.300600862016</v>
      </c>
      <c r="AD207" s="858">
        <v>0.111384062652713</v>
      </c>
      <c r="AE207" s="778">
        <v>100.79772398330201</v>
      </c>
      <c r="AF207" s="858">
        <v>8.8896622387898402E-2</v>
      </c>
      <c r="AG207" s="778">
        <v>80.447570263634802</v>
      </c>
      <c r="AH207" s="858">
        <v>0.13843207165416699</v>
      </c>
      <c r="AI207" s="779">
        <v>125.274993717367</v>
      </c>
      <c r="AJ207" s="859">
        <v>7.5954923268314906E-2</v>
      </c>
      <c r="AK207" s="781">
        <v>68.735896396988096</v>
      </c>
      <c r="AL207" s="859">
        <v>9.5415322376427095E-2</v>
      </c>
      <c r="AM207" s="781">
        <v>86.346709750244898</v>
      </c>
      <c r="AN207" s="859">
        <v>0.101117982941708</v>
      </c>
      <c r="AO207" s="782">
        <v>91.507369111556599</v>
      </c>
      <c r="AP207" s="858">
        <v>7.2716978553661701E-2</v>
      </c>
      <c r="AQ207" s="778">
        <v>65.8056974991581</v>
      </c>
      <c r="AR207" s="858">
        <v>8.0070436955472404E-2</v>
      </c>
      <c r="AS207" s="778">
        <v>72.460256981509204</v>
      </c>
      <c r="AT207" s="858">
        <v>4.45473742132379E-2</v>
      </c>
      <c r="AU207" s="779">
        <v>40.313432848352498</v>
      </c>
      <c r="AV207" s="859">
        <v>9.2958879373261499E-2</v>
      </c>
      <c r="AW207" s="782">
        <v>84.123735853289702</v>
      </c>
      <c r="AX207" s="49" t="str">
        <f t="shared" si="168"/>
        <v>MileageYearly mileage: 10,000+ miles</v>
      </c>
      <c r="AY207" s="49" t="b" cm="1">
        <f t="array" ref="AY207">NOT(OR(BX207="", NOT(ISNUMBER(MATCH(AX207, 'Overview Variables'!$C$2:$C$36 &amp; 'Overview Variables'!$D$2:$D$36, 0)))))</f>
        <v>0</v>
      </c>
      <c r="AZ207" s="753" t="str" cm="1">
        <f t="array" ref="AZ207">IF(AY207,1 + SUMPRODUCT((C:C=C207) * (BX:BX&gt;BX207) * (BX:BX&lt;&gt;"")* (AY:AY=TRUE)),"")</f>
        <v/>
      </c>
      <c r="BA207" s="717" t="str">
        <f t="shared" si="214"/>
        <v>Yearly mileage: 10,000+ miles</v>
      </c>
      <c r="BB207" s="828">
        <f t="shared" si="169"/>
        <v>0</v>
      </c>
      <c r="BC207" s="828">
        <f t="shared" si="170"/>
        <v>0</v>
      </c>
      <c r="BD207" s="828">
        <f t="shared" si="171"/>
        <v>17.24042007445156</v>
      </c>
      <c r="BE207" s="808">
        <f t="shared" si="172"/>
        <v>116.24528043704028</v>
      </c>
      <c r="BF207" s="808">
        <f t="shared" si="173"/>
        <v>0</v>
      </c>
      <c r="BG207" s="829">
        <f t="shared" si="174"/>
        <v>185.03265100790912</v>
      </c>
      <c r="BH207" s="829">
        <f t="shared" si="175"/>
        <v>93.54853226467263</v>
      </c>
      <c r="BI207" s="829">
        <f t="shared" si="176"/>
        <v>0</v>
      </c>
      <c r="BJ207" s="829">
        <f t="shared" si="177"/>
        <v>0</v>
      </c>
      <c r="BK207" s="829">
        <f t="shared" si="178"/>
        <v>7.7805067823174703</v>
      </c>
      <c r="BL207" s="810">
        <f t="shared" si="179"/>
        <v>133.88563614190244</v>
      </c>
      <c r="BM207" s="810">
        <f t="shared" si="180"/>
        <v>67.858433242854559</v>
      </c>
      <c r="BN207" s="810">
        <f t="shared" si="181"/>
        <v>0</v>
      </c>
      <c r="BO207" s="810">
        <f t="shared" si="182"/>
        <v>0</v>
      </c>
      <c r="BP207" s="810">
        <f t="shared" si="183"/>
        <v>36.546066916700084</v>
      </c>
      <c r="BQ207" s="830">
        <f t="shared" si="184"/>
        <v>0</v>
      </c>
      <c r="BR207" s="830">
        <f t="shared" si="185"/>
        <v>3.053290316045667</v>
      </c>
      <c r="BS207" s="830">
        <f t="shared" si="186"/>
        <v>16.785585168323529</v>
      </c>
      <c r="BT207" s="810">
        <f t="shared" si="187"/>
        <v>0</v>
      </c>
      <c r="BU207" s="810">
        <f t="shared" si="188"/>
        <v>4.3238035955955096</v>
      </c>
      <c r="BV207" s="810">
        <f t="shared" si="189"/>
        <v>1.1136843553309475</v>
      </c>
      <c r="BW207" s="830">
        <f t="shared" si="190"/>
        <v>0</v>
      </c>
      <c r="BX207" s="860">
        <f t="shared" si="191"/>
        <v>683.41389030314394</v>
      </c>
      <c r="BY207" s="860">
        <f t="shared" si="219"/>
        <v>0.13314122156694796</v>
      </c>
      <c r="BZ207" s="805">
        <f t="shared" ca="1" si="215"/>
        <v>110.16325956674469</v>
      </c>
      <c r="CA207" s="757" t="str" cm="1">
        <f t="array" ref="CA207">IF(AY207,INDEX(BA:BA,MATCH(1,(C:C=C207)*(AY:AY=TRUE)*(AZ:AZ=1),0)),"")</f>
        <v/>
      </c>
      <c r="CC207" s="765" t="str">
        <f t="shared" si="216"/>
        <v>Yearly mileage: 10,000+ miles</v>
      </c>
      <c r="CD207" s="828">
        <f t="shared" ca="1" si="192"/>
        <v>0</v>
      </c>
      <c r="CE207" s="828">
        <f t="shared" ca="1" si="193"/>
        <v>2.3437452844010669</v>
      </c>
      <c r="CF207" s="828">
        <f t="shared" ca="1" si="194"/>
        <v>1553.3868348241356</v>
      </c>
      <c r="CG207" s="808">
        <f t="shared" ca="1" si="195"/>
        <v>9204.7948430446213</v>
      </c>
      <c r="CH207" s="808">
        <f t="shared" ca="1" si="196"/>
        <v>4.1799723086740315</v>
      </c>
      <c r="CI207" s="829">
        <f t="shared" ca="1" si="197"/>
        <v>6137.5289493263626</v>
      </c>
      <c r="CJ207" s="829">
        <f t="shared" ca="1" si="198"/>
        <v>3017.1323885471952</v>
      </c>
      <c r="CK207" s="829">
        <f t="shared" ca="1" si="199"/>
        <v>0</v>
      </c>
      <c r="CL207" s="829">
        <f t="shared" ca="1" si="200"/>
        <v>195.40204922918247</v>
      </c>
      <c r="CM207" s="829">
        <f t="shared" ca="1" si="201"/>
        <v>2561.3428327389111</v>
      </c>
      <c r="CN207" s="810">
        <f t="shared" ca="1" si="202"/>
        <v>4601.033882653016</v>
      </c>
      <c r="CO207" s="810">
        <f t="shared" ca="1" si="203"/>
        <v>4672.3410889116039</v>
      </c>
      <c r="CP207" s="810">
        <f t="shared" ca="1" si="204"/>
        <v>1168.530201289612</v>
      </c>
      <c r="CQ207" s="810">
        <f t="shared" ca="1" si="205"/>
        <v>0</v>
      </c>
      <c r="CR207" s="810">
        <f t="shared" ca="1" si="206"/>
        <v>1970.442107925413</v>
      </c>
      <c r="CS207" s="830">
        <f t="shared" ca="1" si="207"/>
        <v>1146.3117019654085</v>
      </c>
      <c r="CT207" s="830">
        <f t="shared" ca="1" si="208"/>
        <v>2676.9722845930387</v>
      </c>
      <c r="CU207" s="830">
        <f t="shared" ca="1" si="209"/>
        <v>3007.7544026011046</v>
      </c>
      <c r="CV207" s="810">
        <f t="shared" ca="1" si="210"/>
        <v>1541.818096273289</v>
      </c>
      <c r="CW207" s="810">
        <f t="shared" ca="1" si="211"/>
        <v>751.14076907928666</v>
      </c>
      <c r="CX207" s="810">
        <f t="shared" ca="1" si="212"/>
        <v>387.16122928725059</v>
      </c>
      <c r="CY207" s="830">
        <f t="shared" ca="1" si="213"/>
        <v>525.77542173516701</v>
      </c>
      <c r="CZ207" s="860">
        <f t="shared" ca="1" si="163"/>
        <v>45125.392801617665</v>
      </c>
      <c r="DA207" s="860">
        <f t="shared" ca="1" si="217"/>
        <v>0.12085809923432921</v>
      </c>
      <c r="DB207" s="805"/>
    </row>
    <row r="208" spans="1:106" x14ac:dyDescent="0.25">
      <c r="A208" s="764">
        <v>247</v>
      </c>
      <c r="B208" s="765" t="s">
        <v>397</v>
      </c>
      <c r="C208" s="765" t="s">
        <v>584</v>
      </c>
      <c r="D208" s="717" t="s">
        <v>386</v>
      </c>
      <c r="E208" s="854" t="s">
        <v>386</v>
      </c>
      <c r="F208" s="855" t="s">
        <v>386</v>
      </c>
      <c r="G208" s="787" t="s">
        <v>386</v>
      </c>
      <c r="H208" s="855" t="s">
        <v>386</v>
      </c>
      <c r="I208" s="787" t="s">
        <v>386</v>
      </c>
      <c r="J208" s="855" t="s">
        <v>386</v>
      </c>
      <c r="K208" s="788" t="s">
        <v>386</v>
      </c>
      <c r="L208" s="856" t="s">
        <v>386</v>
      </c>
      <c r="M208" s="790" t="s">
        <v>386</v>
      </c>
      <c r="N208" s="856" t="s">
        <v>386</v>
      </c>
      <c r="O208" s="791" t="s">
        <v>386</v>
      </c>
      <c r="P208" s="857" t="s">
        <v>386</v>
      </c>
      <c r="Q208" s="775" t="s">
        <v>386</v>
      </c>
      <c r="R208" s="857" t="s">
        <v>386</v>
      </c>
      <c r="S208" s="775" t="s">
        <v>386</v>
      </c>
      <c r="T208" s="857" t="s">
        <v>386</v>
      </c>
      <c r="U208" s="775" t="s">
        <v>386</v>
      </c>
      <c r="V208" s="857" t="s">
        <v>386</v>
      </c>
      <c r="W208" s="775" t="s">
        <v>386</v>
      </c>
      <c r="X208" s="857" t="s">
        <v>386</v>
      </c>
      <c r="Y208" s="776" t="s">
        <v>386</v>
      </c>
      <c r="Z208" s="858" t="s">
        <v>386</v>
      </c>
      <c r="AA208" s="778" t="s">
        <v>386</v>
      </c>
      <c r="AB208" s="858" t="s">
        <v>386</v>
      </c>
      <c r="AC208" s="778" t="s">
        <v>386</v>
      </c>
      <c r="AD208" s="858" t="s">
        <v>386</v>
      </c>
      <c r="AE208" s="778" t="s">
        <v>386</v>
      </c>
      <c r="AF208" s="858" t="s">
        <v>386</v>
      </c>
      <c r="AG208" s="778" t="s">
        <v>386</v>
      </c>
      <c r="AH208" s="858" t="s">
        <v>386</v>
      </c>
      <c r="AI208" s="779" t="s">
        <v>386</v>
      </c>
      <c r="AJ208" s="859" t="s">
        <v>386</v>
      </c>
      <c r="AK208" s="781" t="s">
        <v>386</v>
      </c>
      <c r="AL208" s="859" t="s">
        <v>386</v>
      </c>
      <c r="AM208" s="781" t="s">
        <v>386</v>
      </c>
      <c r="AN208" s="859" t="s">
        <v>386</v>
      </c>
      <c r="AO208" s="782" t="s">
        <v>386</v>
      </c>
      <c r="AP208" s="858" t="s">
        <v>386</v>
      </c>
      <c r="AQ208" s="778" t="s">
        <v>386</v>
      </c>
      <c r="AR208" s="858" t="s">
        <v>386</v>
      </c>
      <c r="AS208" s="778" t="s">
        <v>386</v>
      </c>
      <c r="AT208" s="858" t="s">
        <v>386</v>
      </c>
      <c r="AU208" s="779" t="s">
        <v>386</v>
      </c>
      <c r="AV208" s="859" t="s">
        <v>386</v>
      </c>
      <c r="AW208" s="782" t="s">
        <v>386</v>
      </c>
      <c r="AX208" s="49" t="str">
        <f t="shared" si="168"/>
        <v>Mileage</v>
      </c>
      <c r="AY208" s="49" t="b" cm="1">
        <f t="array" ref="AY208">NOT(OR(BX208="", NOT(ISNUMBER(MATCH(AX208, 'Overview Variables'!$C$2:$C$36 &amp; 'Overview Variables'!$D$2:$D$36, 0)))))</f>
        <v>0</v>
      </c>
      <c r="AZ208" s="753" t="str" cm="1">
        <f t="array" ref="AZ208">IF(AY208,1 + SUMPRODUCT((C:C=C208) * (BX:BX&gt;BX208) * (BX:BX&lt;&gt;"")* (AY:AY=TRUE)),"")</f>
        <v/>
      </c>
      <c r="BA208" s="717" t="str">
        <f t="shared" si="214"/>
        <v/>
      </c>
      <c r="BB208" s="828" t="str">
        <f t="shared" si="169"/>
        <v/>
      </c>
      <c r="BC208" s="828" t="str">
        <f t="shared" si="170"/>
        <v/>
      </c>
      <c r="BD208" s="828" t="str">
        <f t="shared" si="171"/>
        <v/>
      </c>
      <c r="BE208" s="808" t="str">
        <f t="shared" si="172"/>
        <v/>
      </c>
      <c r="BF208" s="808" t="str">
        <f t="shared" si="173"/>
        <v/>
      </c>
      <c r="BG208" s="829" t="str">
        <f t="shared" si="174"/>
        <v/>
      </c>
      <c r="BH208" s="829" t="str">
        <f t="shared" si="175"/>
        <v/>
      </c>
      <c r="BI208" s="829" t="str">
        <f t="shared" si="176"/>
        <v/>
      </c>
      <c r="BJ208" s="829" t="str">
        <f t="shared" si="177"/>
        <v/>
      </c>
      <c r="BK208" s="829" t="str">
        <f t="shared" si="178"/>
        <v/>
      </c>
      <c r="BL208" s="810" t="str">
        <f t="shared" si="179"/>
        <v/>
      </c>
      <c r="BM208" s="810" t="str">
        <f t="shared" si="180"/>
        <v/>
      </c>
      <c r="BN208" s="810" t="str">
        <f t="shared" si="181"/>
        <v/>
      </c>
      <c r="BO208" s="810" t="str">
        <f t="shared" si="182"/>
        <v/>
      </c>
      <c r="BP208" s="810" t="str">
        <f t="shared" si="183"/>
        <v/>
      </c>
      <c r="BQ208" s="830" t="str">
        <f t="shared" si="184"/>
        <v/>
      </c>
      <c r="BR208" s="830" t="str">
        <f t="shared" si="185"/>
        <v/>
      </c>
      <c r="BS208" s="830" t="str">
        <f t="shared" si="186"/>
        <v/>
      </c>
      <c r="BT208" s="810" t="str">
        <f t="shared" si="187"/>
        <v/>
      </c>
      <c r="BU208" s="810" t="str">
        <f t="shared" si="188"/>
        <v/>
      </c>
      <c r="BV208" s="810" t="str">
        <f t="shared" si="189"/>
        <v/>
      </c>
      <c r="BW208" s="830" t="str">
        <f t="shared" si="190"/>
        <v/>
      </c>
      <c r="BX208" s="860" t="str">
        <f t="shared" si="191"/>
        <v/>
      </c>
      <c r="BY208" s="860" t="str">
        <f t="shared" si="219"/>
        <v/>
      </c>
      <c r="BZ208" s="805" t="str">
        <f t="shared" ca="1" si="215"/>
        <v/>
      </c>
      <c r="CA208" s="757" t="str" cm="1">
        <f t="array" ref="CA208">IF(AY208,INDEX(BA:BA,MATCH(1,(C:C=C208)*(AY:AY=TRUE)*(AZ:AZ=1),0)),"")</f>
        <v/>
      </c>
      <c r="CC208" s="765" t="str">
        <f t="shared" si="216"/>
        <v/>
      </c>
      <c r="CD208" s="828" t="str">
        <f t="shared" si="192"/>
        <v/>
      </c>
      <c r="CE208" s="828" t="str">
        <f t="shared" si="193"/>
        <v/>
      </c>
      <c r="CF208" s="828" t="str">
        <f t="shared" si="194"/>
        <v/>
      </c>
      <c r="CG208" s="808" t="str">
        <f t="shared" si="195"/>
        <v/>
      </c>
      <c r="CH208" s="808" t="str">
        <f t="shared" si="196"/>
        <v/>
      </c>
      <c r="CI208" s="829" t="str">
        <f t="shared" si="197"/>
        <v/>
      </c>
      <c r="CJ208" s="829" t="str">
        <f t="shared" si="198"/>
        <v/>
      </c>
      <c r="CK208" s="829" t="str">
        <f t="shared" si="199"/>
        <v/>
      </c>
      <c r="CL208" s="829" t="str">
        <f t="shared" si="200"/>
        <v/>
      </c>
      <c r="CM208" s="829" t="str">
        <f t="shared" si="201"/>
        <v/>
      </c>
      <c r="CN208" s="810" t="str">
        <f t="shared" si="202"/>
        <v/>
      </c>
      <c r="CO208" s="810" t="str">
        <f t="shared" si="203"/>
        <v/>
      </c>
      <c r="CP208" s="810" t="str">
        <f t="shared" si="204"/>
        <v/>
      </c>
      <c r="CQ208" s="810" t="str">
        <f t="shared" si="205"/>
        <v/>
      </c>
      <c r="CR208" s="810" t="str">
        <f t="shared" si="206"/>
        <v/>
      </c>
      <c r="CS208" s="830" t="str">
        <f t="shared" si="207"/>
        <v/>
      </c>
      <c r="CT208" s="830" t="str">
        <f t="shared" si="208"/>
        <v/>
      </c>
      <c r="CU208" s="830" t="str">
        <f t="shared" si="209"/>
        <v/>
      </c>
      <c r="CV208" s="810" t="str">
        <f t="shared" si="210"/>
        <v/>
      </c>
      <c r="CW208" s="810" t="str">
        <f t="shared" si="211"/>
        <v/>
      </c>
      <c r="CX208" s="810" t="str">
        <f t="shared" si="212"/>
        <v/>
      </c>
      <c r="CY208" s="830" t="str">
        <f t="shared" si="213"/>
        <v/>
      </c>
      <c r="CZ208" s="860" t="str">
        <f t="shared" si="163"/>
        <v/>
      </c>
      <c r="DA208" s="860" t="str">
        <f t="shared" ca="1" si="217"/>
        <v/>
      </c>
      <c r="DB208" s="805"/>
    </row>
    <row r="209" spans="1:106" x14ac:dyDescent="0.25">
      <c r="A209" s="764">
        <v>248</v>
      </c>
      <c r="B209" s="765" t="s">
        <v>399</v>
      </c>
      <c r="C209" s="765" t="s">
        <v>588</v>
      </c>
      <c r="D209" s="717" t="s">
        <v>386</v>
      </c>
      <c r="E209" s="854" t="s">
        <v>386</v>
      </c>
      <c r="F209" s="855" t="s">
        <v>386</v>
      </c>
      <c r="G209" s="787" t="s">
        <v>386</v>
      </c>
      <c r="H209" s="855" t="s">
        <v>386</v>
      </c>
      <c r="I209" s="787" t="s">
        <v>386</v>
      </c>
      <c r="J209" s="855" t="s">
        <v>386</v>
      </c>
      <c r="K209" s="788" t="s">
        <v>386</v>
      </c>
      <c r="L209" s="856" t="s">
        <v>386</v>
      </c>
      <c r="M209" s="790" t="s">
        <v>386</v>
      </c>
      <c r="N209" s="856" t="s">
        <v>386</v>
      </c>
      <c r="O209" s="791" t="s">
        <v>386</v>
      </c>
      <c r="P209" s="857" t="s">
        <v>386</v>
      </c>
      <c r="Q209" s="775" t="s">
        <v>386</v>
      </c>
      <c r="R209" s="857" t="s">
        <v>386</v>
      </c>
      <c r="S209" s="775" t="s">
        <v>386</v>
      </c>
      <c r="T209" s="857" t="s">
        <v>386</v>
      </c>
      <c r="U209" s="775" t="s">
        <v>386</v>
      </c>
      <c r="V209" s="857" t="s">
        <v>386</v>
      </c>
      <c r="W209" s="775" t="s">
        <v>386</v>
      </c>
      <c r="X209" s="857" t="s">
        <v>386</v>
      </c>
      <c r="Y209" s="776" t="s">
        <v>386</v>
      </c>
      <c r="Z209" s="858" t="s">
        <v>386</v>
      </c>
      <c r="AA209" s="778" t="s">
        <v>386</v>
      </c>
      <c r="AB209" s="858" t="s">
        <v>386</v>
      </c>
      <c r="AC209" s="778" t="s">
        <v>386</v>
      </c>
      <c r="AD209" s="858" t="s">
        <v>386</v>
      </c>
      <c r="AE209" s="778" t="s">
        <v>386</v>
      </c>
      <c r="AF209" s="858" t="s">
        <v>386</v>
      </c>
      <c r="AG209" s="778" t="s">
        <v>386</v>
      </c>
      <c r="AH209" s="858" t="s">
        <v>386</v>
      </c>
      <c r="AI209" s="779" t="s">
        <v>386</v>
      </c>
      <c r="AJ209" s="859" t="s">
        <v>386</v>
      </c>
      <c r="AK209" s="781" t="s">
        <v>386</v>
      </c>
      <c r="AL209" s="859" t="s">
        <v>386</v>
      </c>
      <c r="AM209" s="781" t="s">
        <v>386</v>
      </c>
      <c r="AN209" s="859" t="s">
        <v>386</v>
      </c>
      <c r="AO209" s="782" t="s">
        <v>386</v>
      </c>
      <c r="AP209" s="858" t="s">
        <v>386</v>
      </c>
      <c r="AQ209" s="778" t="s">
        <v>386</v>
      </c>
      <c r="AR209" s="858" t="s">
        <v>386</v>
      </c>
      <c r="AS209" s="778" t="s">
        <v>386</v>
      </c>
      <c r="AT209" s="858" t="s">
        <v>386</v>
      </c>
      <c r="AU209" s="779" t="s">
        <v>386</v>
      </c>
      <c r="AV209" s="859" t="s">
        <v>386</v>
      </c>
      <c r="AW209" s="782" t="s">
        <v>386</v>
      </c>
      <c r="AX209" s="49" t="str">
        <f t="shared" si="168"/>
        <v>Household Annual Gross Income</v>
      </c>
      <c r="AY209" s="49" t="b" cm="1">
        <f t="array" ref="AY209">NOT(OR(BX209="", NOT(ISNUMBER(MATCH(AX209, 'Overview Variables'!$C$2:$C$36 &amp; 'Overview Variables'!$D$2:$D$36, 0)))))</f>
        <v>0</v>
      </c>
      <c r="AZ209" s="832" t="str" cm="1">
        <f t="array" ref="AZ209">IF(AY209,1 + SUMPRODUCT((C:C=C209) * (BX:BX&gt;BX209) * (BX:BX&lt;&gt;"")* (AY:AY=TRUE)),"")</f>
        <v/>
      </c>
      <c r="BA209" s="717" t="str">
        <f t="shared" si="214"/>
        <v/>
      </c>
      <c r="BB209" s="828" t="str">
        <f t="shared" si="169"/>
        <v/>
      </c>
      <c r="BC209" s="828" t="str">
        <f t="shared" si="170"/>
        <v/>
      </c>
      <c r="BD209" s="828" t="str">
        <f t="shared" si="171"/>
        <v/>
      </c>
      <c r="BE209" s="808" t="str">
        <f t="shared" si="172"/>
        <v/>
      </c>
      <c r="BF209" s="808" t="str">
        <f t="shared" si="173"/>
        <v/>
      </c>
      <c r="BG209" s="829" t="str">
        <f t="shared" si="174"/>
        <v/>
      </c>
      <c r="BH209" s="829" t="str">
        <f t="shared" si="175"/>
        <v/>
      </c>
      <c r="BI209" s="829" t="str">
        <f t="shared" si="176"/>
        <v/>
      </c>
      <c r="BJ209" s="829" t="str">
        <f t="shared" si="177"/>
        <v/>
      </c>
      <c r="BK209" s="829" t="str">
        <f t="shared" si="178"/>
        <v/>
      </c>
      <c r="BL209" s="810" t="str">
        <f t="shared" si="179"/>
        <v/>
      </c>
      <c r="BM209" s="810" t="str">
        <f t="shared" si="180"/>
        <v/>
      </c>
      <c r="BN209" s="810" t="str">
        <f t="shared" si="181"/>
        <v/>
      </c>
      <c r="BO209" s="810" t="str">
        <f t="shared" si="182"/>
        <v/>
      </c>
      <c r="BP209" s="810" t="str">
        <f t="shared" si="183"/>
        <v/>
      </c>
      <c r="BQ209" s="830" t="str">
        <f t="shared" si="184"/>
        <v/>
      </c>
      <c r="BR209" s="830" t="str">
        <f t="shared" si="185"/>
        <v/>
      </c>
      <c r="BS209" s="830" t="str">
        <f t="shared" si="186"/>
        <v/>
      </c>
      <c r="BT209" s="810" t="str">
        <f t="shared" si="187"/>
        <v/>
      </c>
      <c r="BU209" s="810" t="str">
        <f t="shared" si="188"/>
        <v/>
      </c>
      <c r="BV209" s="810" t="str">
        <f t="shared" si="189"/>
        <v/>
      </c>
      <c r="BW209" s="830" t="str">
        <f t="shared" si="190"/>
        <v/>
      </c>
      <c r="BX209" s="860" t="str">
        <f t="shared" si="191"/>
        <v/>
      </c>
      <c r="BY209" s="860" t="str">
        <f t="shared" si="219"/>
        <v/>
      </c>
      <c r="BZ209" s="805" t="str">
        <f t="shared" ca="1" si="215"/>
        <v/>
      </c>
      <c r="CA209" s="757" t="str" cm="1">
        <f t="array" ref="CA209">IF(AY209,INDEX(BA:BA,MATCH(1,(C:C=C209)*(AY:AY=TRUE)*(AZ:AZ=1),0)),"")</f>
        <v/>
      </c>
      <c r="CC209" s="765" t="str">
        <f t="shared" si="216"/>
        <v/>
      </c>
      <c r="CD209" s="828" t="str">
        <f t="shared" si="192"/>
        <v/>
      </c>
      <c r="CE209" s="828" t="str">
        <f t="shared" si="193"/>
        <v/>
      </c>
      <c r="CF209" s="828" t="str">
        <f t="shared" si="194"/>
        <v/>
      </c>
      <c r="CG209" s="808" t="str">
        <f t="shared" si="195"/>
        <v/>
      </c>
      <c r="CH209" s="808" t="str">
        <f t="shared" si="196"/>
        <v/>
      </c>
      <c r="CI209" s="829" t="str">
        <f t="shared" si="197"/>
        <v/>
      </c>
      <c r="CJ209" s="829" t="str">
        <f t="shared" si="198"/>
        <v/>
      </c>
      <c r="CK209" s="829" t="str">
        <f t="shared" si="199"/>
        <v/>
      </c>
      <c r="CL209" s="829" t="str">
        <f t="shared" si="200"/>
        <v/>
      </c>
      <c r="CM209" s="829" t="str">
        <f t="shared" si="201"/>
        <v/>
      </c>
      <c r="CN209" s="810" t="str">
        <f t="shared" si="202"/>
        <v/>
      </c>
      <c r="CO209" s="810" t="str">
        <f t="shared" si="203"/>
        <v/>
      </c>
      <c r="CP209" s="810" t="str">
        <f t="shared" si="204"/>
        <v/>
      </c>
      <c r="CQ209" s="810" t="str">
        <f t="shared" si="205"/>
        <v/>
      </c>
      <c r="CR209" s="810" t="str">
        <f t="shared" si="206"/>
        <v/>
      </c>
      <c r="CS209" s="830" t="str">
        <f t="shared" si="207"/>
        <v/>
      </c>
      <c r="CT209" s="830" t="str">
        <f t="shared" si="208"/>
        <v/>
      </c>
      <c r="CU209" s="830" t="str">
        <f t="shared" si="209"/>
        <v/>
      </c>
      <c r="CV209" s="810" t="str">
        <f t="shared" si="210"/>
        <v/>
      </c>
      <c r="CW209" s="810" t="str">
        <f t="shared" si="211"/>
        <v/>
      </c>
      <c r="CX209" s="810" t="str">
        <f t="shared" si="212"/>
        <v/>
      </c>
      <c r="CY209" s="830" t="str">
        <f t="shared" si="213"/>
        <v/>
      </c>
      <c r="CZ209" s="860" t="str">
        <f t="shared" ref="CZ209:CZ272" si="220">IF(SUM(CD209:CY209)=0,"",SUM(CD209:CY209))</f>
        <v/>
      </c>
      <c r="DA209" s="860" t="str">
        <f t="shared" ca="1" si="217"/>
        <v/>
      </c>
      <c r="DB209" s="805"/>
    </row>
    <row r="210" spans="1:106" x14ac:dyDescent="0.25">
      <c r="A210" s="764">
        <v>249</v>
      </c>
      <c r="B210" s="765" t="s">
        <v>399</v>
      </c>
      <c r="C210" s="765" t="s">
        <v>588</v>
      </c>
      <c r="D210" s="717" t="s">
        <v>589</v>
      </c>
      <c r="E210" s="854">
        <v>0.138378043221141</v>
      </c>
      <c r="F210" s="855">
        <v>4.5510362946855003E-2</v>
      </c>
      <c r="G210" s="787">
        <v>32.888427880227397</v>
      </c>
      <c r="H210" s="855">
        <v>3.6440563937257101E-2</v>
      </c>
      <c r="I210" s="787">
        <v>26.334065064803301</v>
      </c>
      <c r="J210" s="855">
        <v>3.3169498493556902E-2</v>
      </c>
      <c r="K210" s="788">
        <v>23.970203452399399</v>
      </c>
      <c r="L210" s="856">
        <v>7.0873605466212006E-2</v>
      </c>
      <c r="M210" s="790">
        <v>51.217378000460002</v>
      </c>
      <c r="N210" s="856">
        <v>5.6538434746366099E-2</v>
      </c>
      <c r="O210" s="791">
        <v>40.857952194057397</v>
      </c>
      <c r="P210" s="857">
        <v>8.8819676197832403E-2</v>
      </c>
      <c r="Q210" s="775">
        <v>64.186249588664893</v>
      </c>
      <c r="R210" s="857">
        <v>8.8988396226400396E-2</v>
      </c>
      <c r="S210" s="775">
        <v>64.308176467120802</v>
      </c>
      <c r="T210" s="857">
        <v>7.3151780210162096E-2</v>
      </c>
      <c r="U210" s="775">
        <v>52.863719205263301</v>
      </c>
      <c r="V210" s="857">
        <v>8.55014298185542E-2</v>
      </c>
      <c r="W210" s="775">
        <v>61.788292295703698</v>
      </c>
      <c r="X210" s="857">
        <v>9.03183324097665E-2</v>
      </c>
      <c r="Y210" s="776">
        <v>65.269265489922503</v>
      </c>
      <c r="Z210" s="858">
        <v>0.13186952750012099</v>
      </c>
      <c r="AA210" s="778">
        <v>95.296569044108693</v>
      </c>
      <c r="AB210" s="858">
        <v>0.133989347344562</v>
      </c>
      <c r="AC210" s="778">
        <v>96.828473813894206</v>
      </c>
      <c r="AD210" s="858">
        <v>0.124312189459185</v>
      </c>
      <c r="AE210" s="778">
        <v>89.835198247833503</v>
      </c>
      <c r="AF210" s="858">
        <v>0.14742523606296201</v>
      </c>
      <c r="AG210" s="778">
        <v>106.538026287424</v>
      </c>
      <c r="AH210" s="858">
        <v>0.15442010737474199</v>
      </c>
      <c r="AI210" s="779">
        <v>111.59292600197</v>
      </c>
      <c r="AJ210" s="859">
        <v>0.187670818777528</v>
      </c>
      <c r="AK210" s="781">
        <v>135.62181861295201</v>
      </c>
      <c r="AL210" s="859">
        <v>0.16442409770125699</v>
      </c>
      <c r="AM210" s="781">
        <v>118.822389646377</v>
      </c>
      <c r="AN210" s="859">
        <v>0.17413482393433999</v>
      </c>
      <c r="AO210" s="782">
        <v>125.839923647465</v>
      </c>
      <c r="AP210" s="858">
        <v>0.222077826361192</v>
      </c>
      <c r="AQ210" s="778">
        <v>160.48631790976401</v>
      </c>
      <c r="AR210" s="858">
        <v>0.32539380220717201</v>
      </c>
      <c r="AS210" s="778">
        <v>235.14843441394899</v>
      </c>
      <c r="AT210" s="858">
        <v>0.41387569632826998</v>
      </c>
      <c r="AU210" s="779">
        <v>299.09058308250297</v>
      </c>
      <c r="AV210" s="859">
        <v>0.20773878563578199</v>
      </c>
      <c r="AW210" s="782">
        <v>150.124095412879</v>
      </c>
      <c r="AX210" s="49" t="str">
        <f t="shared" si="168"/>
        <v>Household Annual Gross Income£0 - £20,000</v>
      </c>
      <c r="AY210" s="49" t="b" cm="1">
        <f t="array" ref="AY210">NOT(OR(BX210="", NOT(ISNUMBER(MATCH(AX210, 'Overview Variables'!$C$2:$C$36 &amp; 'Overview Variables'!$D$2:$D$36, 0)))))</f>
        <v>1</v>
      </c>
      <c r="AZ210" s="753" cm="1">
        <f t="array" ref="AZ210">IF(AY210,1 + SUMPRODUCT((C:C=C210) * (BX:BX&gt;BX210) * (BX:BX&lt;&gt;"")* (AY:AY=TRUE)),"")</f>
        <v>5</v>
      </c>
      <c r="BA210" s="717" t="str">
        <f t="shared" si="214"/>
        <v>£0 - £20,000</v>
      </c>
      <c r="BB210" s="828">
        <f t="shared" si="169"/>
        <v>0</v>
      </c>
      <c r="BC210" s="828">
        <f t="shared" si="170"/>
        <v>0</v>
      </c>
      <c r="BD210" s="828">
        <f t="shared" si="171"/>
        <v>4.5773907921108528</v>
      </c>
      <c r="BE210" s="808">
        <f t="shared" si="172"/>
        <v>53.084330494192791</v>
      </c>
      <c r="BF210" s="808">
        <f t="shared" si="173"/>
        <v>0</v>
      </c>
      <c r="BG210" s="829">
        <f t="shared" si="174"/>
        <v>120.70593995285424</v>
      </c>
      <c r="BH210" s="829">
        <f t="shared" si="175"/>
        <v>64.961529245272288</v>
      </c>
      <c r="BI210" s="829">
        <f t="shared" si="176"/>
        <v>0</v>
      </c>
      <c r="BJ210" s="829">
        <f t="shared" si="177"/>
        <v>0</v>
      </c>
      <c r="BK210" s="829">
        <f t="shared" si="178"/>
        <v>4.0643249584394923</v>
      </c>
      <c r="BL210" s="810">
        <f t="shared" si="179"/>
        <v>135.69374379762451</v>
      </c>
      <c r="BM210" s="810">
        <f t="shared" si="180"/>
        <v>72.622226260752598</v>
      </c>
      <c r="BN210" s="810">
        <f t="shared" si="181"/>
        <v>0</v>
      </c>
      <c r="BO210" s="810">
        <f t="shared" si="182"/>
        <v>0</v>
      </c>
      <c r="BP210" s="810">
        <f t="shared" si="183"/>
        <v>40.766908346931885</v>
      </c>
      <c r="BQ210" s="830">
        <f t="shared" si="184"/>
        <v>0</v>
      </c>
      <c r="BR210" s="830">
        <f t="shared" si="185"/>
        <v>5.2615711264402236</v>
      </c>
      <c r="BS210" s="830">
        <f t="shared" si="186"/>
        <v>28.906380773100437</v>
      </c>
      <c r="BT210" s="810">
        <f t="shared" si="187"/>
        <v>0</v>
      </c>
      <c r="BU210" s="810">
        <f t="shared" si="188"/>
        <v>17.57126531918729</v>
      </c>
      <c r="BV210" s="810">
        <f t="shared" si="189"/>
        <v>10.346892408206749</v>
      </c>
      <c r="BW210" s="830">
        <f t="shared" si="190"/>
        <v>0</v>
      </c>
      <c r="BX210" s="860">
        <f t="shared" si="191"/>
        <v>558.56250347511332</v>
      </c>
      <c r="BY210" s="860">
        <f t="shared" si="219"/>
        <v>0.10881794340056757</v>
      </c>
      <c r="BZ210" s="805">
        <f t="shared" ca="1" si="215"/>
        <v>80.253277066210245</v>
      </c>
      <c r="CA210" s="757" t="str" cm="1">
        <f t="array" ref="CA210">IF(AY210,INDEX(BA:BA,MATCH(1,(C:C=C210)*(AY:AY=TRUE)*(AZ:AZ=1),0)),"")</f>
        <v>£20,000 - £40,000</v>
      </c>
      <c r="CC210" s="765"/>
      <c r="CD210" s="828">
        <f t="shared" ca="1" si="192"/>
        <v>0</v>
      </c>
      <c r="CE210" s="828">
        <f t="shared" ca="1" si="193"/>
        <v>1.3847414296157698</v>
      </c>
      <c r="CF210" s="828">
        <f t="shared" ca="1" si="194"/>
        <v>412.4295442688865</v>
      </c>
      <c r="CG210" s="808">
        <f t="shared" ca="1" si="195"/>
        <v>4203.442666595568</v>
      </c>
      <c r="CH210" s="808">
        <f t="shared" ca="1" si="196"/>
        <v>2.7138448678255727</v>
      </c>
      <c r="CI210" s="829">
        <f t="shared" ca="1" si="197"/>
        <v>4003.8133636458892</v>
      </c>
      <c r="CJ210" s="829">
        <f t="shared" ca="1" si="198"/>
        <v>2095.1428007543709</v>
      </c>
      <c r="CK210" s="829">
        <f t="shared" ca="1" si="199"/>
        <v>0</v>
      </c>
      <c r="CL210" s="829">
        <f t="shared" ca="1" si="200"/>
        <v>246.24411787743611</v>
      </c>
      <c r="CM210" s="829">
        <f t="shared" ca="1" si="201"/>
        <v>1337.9757763182809</v>
      </c>
      <c r="CN210" s="810">
        <f t="shared" ca="1" si="202"/>
        <v>4663.1702314592785</v>
      </c>
      <c r="CO210" s="810">
        <f t="shared" ca="1" si="203"/>
        <v>5000.3484535517091</v>
      </c>
      <c r="CP210" s="810">
        <f t="shared" ca="1" si="204"/>
        <v>1304.1591796163098</v>
      </c>
      <c r="CQ210" s="810">
        <f t="shared" ca="1" si="205"/>
        <v>0</v>
      </c>
      <c r="CR210" s="810">
        <f t="shared" ca="1" si="206"/>
        <v>2198.0158083720776</v>
      </c>
      <c r="CS210" s="830">
        <f t="shared" ca="1" si="207"/>
        <v>2832.3279969904524</v>
      </c>
      <c r="CT210" s="830">
        <f t="shared" ca="1" si="208"/>
        <v>4613.0824851064663</v>
      </c>
      <c r="CU210" s="830">
        <f t="shared" ca="1" si="209"/>
        <v>5179.6403379269432</v>
      </c>
      <c r="CV210" s="810">
        <f t="shared" ca="1" si="210"/>
        <v>4708.7161523363538</v>
      </c>
      <c r="CW210" s="810">
        <f t="shared" ca="1" si="211"/>
        <v>3052.5192585054806</v>
      </c>
      <c r="CX210" s="810">
        <f t="shared" ca="1" si="212"/>
        <v>3596.9936767889944</v>
      </c>
      <c r="CY210" s="830">
        <f t="shared" ca="1" si="213"/>
        <v>1174.970571555983</v>
      </c>
      <c r="CZ210" s="860">
        <f t="shared" ca="1" si="220"/>
        <v>50627.091007967923</v>
      </c>
      <c r="DA210" s="860">
        <f t="shared" ca="1" si="217"/>
        <v>0.13559314632197636</v>
      </c>
      <c r="DB210" s="805"/>
    </row>
    <row r="211" spans="1:106" x14ac:dyDescent="0.25">
      <c r="A211" s="764">
        <v>250</v>
      </c>
      <c r="B211" s="765" t="s">
        <v>399</v>
      </c>
      <c r="C211" s="765" t="s">
        <v>588</v>
      </c>
      <c r="D211" s="717" t="s">
        <v>590</v>
      </c>
      <c r="E211" s="854">
        <v>0.26679676982637102</v>
      </c>
      <c r="F211" s="855">
        <v>9.5913128974879705E-2</v>
      </c>
      <c r="G211" s="787">
        <v>35.949883890010597</v>
      </c>
      <c r="H211" s="855">
        <v>0.125615525892951</v>
      </c>
      <c r="I211" s="787">
        <v>47.082851105993697</v>
      </c>
      <c r="J211" s="855">
        <v>0.10814560515415</v>
      </c>
      <c r="K211" s="788">
        <v>40.5348255245109</v>
      </c>
      <c r="L211" s="856">
        <v>0.16666581363102601</v>
      </c>
      <c r="M211" s="790">
        <v>62.469202209416103</v>
      </c>
      <c r="N211" s="856">
        <v>0.151317336799135</v>
      </c>
      <c r="O211" s="791">
        <v>56.716330148078796</v>
      </c>
      <c r="P211" s="857">
        <v>0.23910959643739199</v>
      </c>
      <c r="Q211" s="775">
        <v>89.6223730868264</v>
      </c>
      <c r="R211" s="857">
        <v>0.245902038395724</v>
      </c>
      <c r="S211" s="775">
        <v>92.168296698552297</v>
      </c>
      <c r="T211" s="857">
        <v>0.21699165048191699</v>
      </c>
      <c r="U211" s="775">
        <v>81.332188025789605</v>
      </c>
      <c r="V211" s="857">
        <v>0.22987908808504601</v>
      </c>
      <c r="W211" s="775">
        <v>86.162620422521897</v>
      </c>
      <c r="X211" s="857">
        <v>0.210606579787878</v>
      </c>
      <c r="Y211" s="776">
        <v>78.938954142862698</v>
      </c>
      <c r="Z211" s="858">
        <v>0.28200890359771702</v>
      </c>
      <c r="AA211" s="778">
        <v>105.701768346463</v>
      </c>
      <c r="AB211" s="858">
        <v>0.30702696938193802</v>
      </c>
      <c r="AC211" s="778">
        <v>115.07896800315299</v>
      </c>
      <c r="AD211" s="858">
        <v>0.25076644228636902</v>
      </c>
      <c r="AE211" s="778">
        <v>93.991558612034495</v>
      </c>
      <c r="AF211" s="858">
        <v>0.29247691648241297</v>
      </c>
      <c r="AG211" s="778">
        <v>109.625358909987</v>
      </c>
      <c r="AH211" s="858">
        <v>0.34019965028529098</v>
      </c>
      <c r="AI211" s="779">
        <v>127.512657108513</v>
      </c>
      <c r="AJ211" s="859">
        <v>0.30640527348329999</v>
      </c>
      <c r="AK211" s="781">
        <v>114.84594572966699</v>
      </c>
      <c r="AL211" s="859">
        <v>0.28219745718955302</v>
      </c>
      <c r="AM211" s="781">
        <v>105.772441462917</v>
      </c>
      <c r="AN211" s="859">
        <v>0.33118206916796</v>
      </c>
      <c r="AO211" s="782">
        <v>124.13271321968701</v>
      </c>
      <c r="AP211" s="858">
        <v>0.352859289911225</v>
      </c>
      <c r="AQ211" s="778">
        <v>132.25770692083699</v>
      </c>
      <c r="AR211" s="858">
        <v>0.42260529642044597</v>
      </c>
      <c r="AS211" s="778">
        <v>158.39970502471701</v>
      </c>
      <c r="AT211" s="858">
        <v>0.379215805546326</v>
      </c>
      <c r="AU211" s="779">
        <v>142.13658051149301</v>
      </c>
      <c r="AV211" s="859">
        <v>0.22844885370863799</v>
      </c>
      <c r="AW211" s="782">
        <v>85.626544075968397</v>
      </c>
      <c r="AX211" s="49" t="str">
        <f t="shared" si="168"/>
        <v>Household Annual Gross Income£20,000 - £40,000</v>
      </c>
      <c r="AY211" s="49" t="b" cm="1">
        <f t="array" ref="AY211">NOT(OR(BX211="", NOT(ISNUMBER(MATCH(AX211, 'Overview Variables'!$C$2:$C$36 &amp; 'Overview Variables'!$D$2:$D$36, 0)))))</f>
        <v>1</v>
      </c>
      <c r="AZ211" s="753" cm="1">
        <f t="array" ref="AZ211">IF(AY211,1 + SUMPRODUCT((C:C=C211) * (BX:BX&gt;BX211) * (BX:BX&lt;&gt;"")* (AY:AY=TRUE)),"")</f>
        <v>1</v>
      </c>
      <c r="BA211" s="717" t="str">
        <f t="shared" si="214"/>
        <v>£20,000 - £40,000</v>
      </c>
      <c r="BB211" s="828">
        <f t="shared" si="169"/>
        <v>0</v>
      </c>
      <c r="BC211" s="828">
        <f t="shared" si="170"/>
        <v>0</v>
      </c>
      <c r="BD211" s="828">
        <f t="shared" si="171"/>
        <v>14.9240935112727</v>
      </c>
      <c r="BE211" s="808">
        <f t="shared" si="172"/>
        <v>124.83269440963848</v>
      </c>
      <c r="BF211" s="808">
        <f t="shared" si="173"/>
        <v>0</v>
      </c>
      <c r="BG211" s="829">
        <f t="shared" si="174"/>
        <v>324.94994155841573</v>
      </c>
      <c r="BH211" s="829">
        <f t="shared" si="175"/>
        <v>179.50848802887853</v>
      </c>
      <c r="BI211" s="829">
        <f t="shared" si="176"/>
        <v>0</v>
      </c>
      <c r="BJ211" s="829">
        <f t="shared" si="177"/>
        <v>0</v>
      </c>
      <c r="BK211" s="829">
        <f t="shared" si="178"/>
        <v>9.4772960904545105</v>
      </c>
      <c r="BL211" s="810">
        <f t="shared" si="179"/>
        <v>290.18716180205081</v>
      </c>
      <c r="BM211" s="810">
        <f t="shared" si="180"/>
        <v>166.4086174050104</v>
      </c>
      <c r="BN211" s="810">
        <f t="shared" si="181"/>
        <v>0</v>
      </c>
      <c r="BO211" s="810">
        <f t="shared" si="182"/>
        <v>0</v>
      </c>
      <c r="BP211" s="810">
        <f t="shared" si="183"/>
        <v>89.812707675316815</v>
      </c>
      <c r="BQ211" s="830">
        <f t="shared" si="184"/>
        <v>0</v>
      </c>
      <c r="BR211" s="830">
        <f t="shared" si="185"/>
        <v>9.0303186300656968</v>
      </c>
      <c r="BS211" s="830">
        <f t="shared" si="186"/>
        <v>54.976223481881362</v>
      </c>
      <c r="BT211" s="810">
        <f t="shared" si="187"/>
        <v>0</v>
      </c>
      <c r="BU211" s="810">
        <f t="shared" si="188"/>
        <v>22.820686006704083</v>
      </c>
      <c r="BV211" s="810">
        <f t="shared" si="189"/>
        <v>9.4803951386581495</v>
      </c>
      <c r="BW211" s="830">
        <f t="shared" si="190"/>
        <v>0</v>
      </c>
      <c r="BX211" s="860">
        <f t="shared" si="191"/>
        <v>1296.4086237383474</v>
      </c>
      <c r="BY211" s="860">
        <f t="shared" si="219"/>
        <v>0.25256353472401077</v>
      </c>
      <c r="BZ211" s="805">
        <f t="shared" ca="1" si="215"/>
        <v>95.32881337728017</v>
      </c>
      <c r="CA211" s="757" t="str" cm="1">
        <f t="array" ref="CA211">IF(AY211,INDEX(BA:BA,MATCH(1,(C:C=C211)*(AY:AY=TRUE)*(AZ:AZ=1),0)),"")</f>
        <v>£20,000 - £40,000</v>
      </c>
      <c r="CC211" s="765" t="str">
        <f t="shared" ref="CC211:CC228" si="221">D211</f>
        <v>£20,000 - £40,000</v>
      </c>
      <c r="CD211" s="828">
        <f t="shared" ca="1" si="192"/>
        <v>0</v>
      </c>
      <c r="CE211" s="828">
        <f t="shared" ca="1" si="193"/>
        <v>4.7733899839321374</v>
      </c>
      <c r="CF211" s="828">
        <f t="shared" ca="1" si="194"/>
        <v>1344.6824544867011</v>
      </c>
      <c r="CG211" s="808">
        <f t="shared" ca="1" si="195"/>
        <v>9884.7827406425222</v>
      </c>
      <c r="CH211" s="808">
        <f t="shared" ca="1" si="196"/>
        <v>7.2632321663584802</v>
      </c>
      <c r="CI211" s="829">
        <f t="shared" ca="1" si="197"/>
        <v>10778.582388204757</v>
      </c>
      <c r="CJ211" s="829">
        <f t="shared" ca="1" si="198"/>
        <v>5789.5175919889261</v>
      </c>
      <c r="CK211" s="829">
        <f t="shared" ca="1" si="199"/>
        <v>0</v>
      </c>
      <c r="CL211" s="829">
        <f t="shared" ca="1" si="200"/>
        <v>662.05177368493253</v>
      </c>
      <c r="CM211" s="829">
        <f t="shared" ca="1" si="201"/>
        <v>3119.9258729776247</v>
      </c>
      <c r="CN211" s="810">
        <f t="shared" ca="1" si="202"/>
        <v>9972.3988490224692</v>
      </c>
      <c r="CO211" s="810">
        <f t="shared" ca="1" si="203"/>
        <v>11457.939470364545</v>
      </c>
      <c r="CP211" s="810">
        <f t="shared" ca="1" si="204"/>
        <v>2630.7907460262973</v>
      </c>
      <c r="CQ211" s="810">
        <f t="shared" ca="1" si="205"/>
        <v>0</v>
      </c>
      <c r="CR211" s="810">
        <f t="shared" ca="1" si="206"/>
        <v>4842.4018221608321</v>
      </c>
      <c r="CS211" s="830">
        <f t="shared" ca="1" si="207"/>
        <v>4624.268387409963</v>
      </c>
      <c r="CT211" s="830">
        <f t="shared" ca="1" si="208"/>
        <v>7917.3318589101</v>
      </c>
      <c r="CU211" s="830">
        <f t="shared" ca="1" si="209"/>
        <v>9851.0106474009699</v>
      </c>
      <c r="CV211" s="810">
        <f t="shared" ca="1" si="210"/>
        <v>7481.6755239877039</v>
      </c>
      <c r="CW211" s="810">
        <f t="shared" ca="1" si="211"/>
        <v>3964.4602857202035</v>
      </c>
      <c r="CX211" s="810">
        <f t="shared" ca="1" si="212"/>
        <v>3295.7645660031194</v>
      </c>
      <c r="CY211" s="830">
        <f t="shared" ca="1" si="213"/>
        <v>1292.1067165760564</v>
      </c>
      <c r="CZ211" s="860">
        <f t="shared" ca="1" si="220"/>
        <v>98921.728317718022</v>
      </c>
      <c r="DA211" s="860">
        <f t="shared" ca="1" si="217"/>
        <v>0.26493934601330571</v>
      </c>
      <c r="DB211" s="805"/>
    </row>
    <row r="212" spans="1:106" x14ac:dyDescent="0.25">
      <c r="A212" s="764">
        <v>251</v>
      </c>
      <c r="B212" s="765" t="s">
        <v>399</v>
      </c>
      <c r="C212" s="765" t="s">
        <v>588</v>
      </c>
      <c r="D212" s="717" t="s">
        <v>591</v>
      </c>
      <c r="E212" s="862">
        <v>0.21845415345063199</v>
      </c>
      <c r="F212" s="863">
        <v>6.0274347632469499E-2</v>
      </c>
      <c r="G212" s="787">
        <v>27.591303108865102</v>
      </c>
      <c r="H212" s="863">
        <v>0.24483471421400399</v>
      </c>
      <c r="I212" s="787">
        <v>112.076017025391</v>
      </c>
      <c r="J212" s="863">
        <v>0.16171073954245399</v>
      </c>
      <c r="K212" s="788">
        <v>74.025024009899894</v>
      </c>
      <c r="L212" s="864">
        <v>0.19565398513983501</v>
      </c>
      <c r="M212" s="790">
        <v>89.562950417443403</v>
      </c>
      <c r="N212" s="864">
        <v>0.182642062652107</v>
      </c>
      <c r="O212" s="791">
        <v>83.606587362680699</v>
      </c>
      <c r="P212" s="865">
        <v>0.21082217517486401</v>
      </c>
      <c r="Q212" s="775">
        <v>96.506370716593807</v>
      </c>
      <c r="R212" s="865">
        <v>0.22441321808984199</v>
      </c>
      <c r="S212" s="775">
        <v>102.727833069356</v>
      </c>
      <c r="T212" s="865">
        <v>0.142994715580123</v>
      </c>
      <c r="U212" s="775">
        <v>65.457540322042107</v>
      </c>
      <c r="V212" s="865">
        <v>0.19088600328246599</v>
      </c>
      <c r="W212" s="775">
        <v>87.380349728897897</v>
      </c>
      <c r="X212" s="865">
        <v>0.217189194591729</v>
      </c>
      <c r="Y212" s="776">
        <v>99.420949961846702</v>
      </c>
      <c r="Z212" s="866">
        <v>0.232258612264336</v>
      </c>
      <c r="AA212" s="778">
        <v>106.319156031438</v>
      </c>
      <c r="AB212" s="866">
        <v>0.24010458311203201</v>
      </c>
      <c r="AC212" s="778">
        <v>109.910742972571</v>
      </c>
      <c r="AD212" s="866">
        <v>0.28855204764387699</v>
      </c>
      <c r="AE212" s="778">
        <v>132.088148971306</v>
      </c>
      <c r="AF212" s="866">
        <v>0.222536719001036</v>
      </c>
      <c r="AG212" s="778">
        <v>101.86884318101301</v>
      </c>
      <c r="AH212" s="866">
        <v>0.20962860940262401</v>
      </c>
      <c r="AI212" s="779">
        <v>95.960001717247195</v>
      </c>
      <c r="AJ212" s="867">
        <v>0.22003918998427899</v>
      </c>
      <c r="AK212" s="781">
        <v>100.725569419766</v>
      </c>
      <c r="AL212" s="867">
        <v>0.28048154442356699</v>
      </c>
      <c r="AM212" s="781">
        <v>128.393779652695</v>
      </c>
      <c r="AN212" s="867">
        <v>0.25896606748527801</v>
      </c>
      <c r="AO212" s="782">
        <v>118.544812902264</v>
      </c>
      <c r="AP212" s="866">
        <v>0.24527872276221999</v>
      </c>
      <c r="AQ212" s="778">
        <v>112.279267245724</v>
      </c>
      <c r="AR212" s="866">
        <v>0.128257598407227</v>
      </c>
      <c r="AS212" s="778">
        <v>58.711448778295498</v>
      </c>
      <c r="AT212" s="866">
        <v>0.104795650595519</v>
      </c>
      <c r="AU212" s="779">
        <v>47.971461718717698</v>
      </c>
      <c r="AV212" s="867">
        <v>0.182778639963041</v>
      </c>
      <c r="AW212" s="782">
        <v>83.669107259316505</v>
      </c>
      <c r="AX212" s="49" t="str">
        <f t="shared" si="168"/>
        <v>Household Annual Gross Income£40,000 - £60,000</v>
      </c>
      <c r="AY212" s="49" t="b" cm="1">
        <f t="array" ref="AY212">NOT(OR(BX212="", NOT(ISNUMBER(MATCH(AX212, 'Overview Variables'!$C$2:$C$36 &amp; 'Overview Variables'!$D$2:$D$36, 0)))))</f>
        <v>1</v>
      </c>
      <c r="AZ212" s="753" cm="1">
        <f t="array" ref="AZ212">IF(AY212,1 + SUMPRODUCT((C:C=C212) * (BX:BX&gt;BX212) * (BX:BX&lt;&gt;"")* (AY:AY=TRUE)),"")</f>
        <v>2</v>
      </c>
      <c r="BA212" s="717" t="str">
        <f t="shared" si="214"/>
        <v>£40,000 - £60,000</v>
      </c>
      <c r="BB212" s="828">
        <f t="shared" si="169"/>
        <v>0</v>
      </c>
      <c r="BC212" s="828">
        <f t="shared" si="170"/>
        <v>0</v>
      </c>
      <c r="BD212" s="828">
        <f t="shared" si="171"/>
        <v>22.316082056858651</v>
      </c>
      <c r="BE212" s="808">
        <f t="shared" si="172"/>
        <v>146.54483486973643</v>
      </c>
      <c r="BF212" s="808">
        <f t="shared" si="173"/>
        <v>0</v>
      </c>
      <c r="BG212" s="829">
        <f t="shared" si="174"/>
        <v>286.50733606264021</v>
      </c>
      <c r="BH212" s="829">
        <f t="shared" si="175"/>
        <v>163.82164920558466</v>
      </c>
      <c r="BI212" s="829">
        <f t="shared" si="176"/>
        <v>0</v>
      </c>
      <c r="BJ212" s="829">
        <f t="shared" si="177"/>
        <v>0</v>
      </c>
      <c r="BK212" s="829">
        <f t="shared" si="178"/>
        <v>9.7735137566278052</v>
      </c>
      <c r="BL212" s="810">
        <f t="shared" si="179"/>
        <v>238.99411202000175</v>
      </c>
      <c r="BM212" s="810">
        <f t="shared" si="180"/>
        <v>130.13668404672134</v>
      </c>
      <c r="BN212" s="810">
        <f t="shared" si="181"/>
        <v>0</v>
      </c>
      <c r="BO212" s="810">
        <f t="shared" si="182"/>
        <v>0</v>
      </c>
      <c r="BP212" s="810">
        <f t="shared" si="183"/>
        <v>55.341952882292738</v>
      </c>
      <c r="BQ212" s="830">
        <f t="shared" si="184"/>
        <v>0</v>
      </c>
      <c r="BR212" s="830">
        <f t="shared" si="185"/>
        <v>8.9754094215541436</v>
      </c>
      <c r="BS212" s="830">
        <f t="shared" si="186"/>
        <v>42.988367202556148</v>
      </c>
      <c r="BT212" s="810">
        <f t="shared" si="187"/>
        <v>0</v>
      </c>
      <c r="BU212" s="810">
        <f t="shared" si="188"/>
        <v>6.9259103139902578</v>
      </c>
      <c r="BV212" s="810">
        <f t="shared" si="189"/>
        <v>2.6198912648879751</v>
      </c>
      <c r="BW212" s="830">
        <f t="shared" si="190"/>
        <v>0</v>
      </c>
      <c r="BX212" s="860">
        <f t="shared" si="191"/>
        <v>1114.9457431034521</v>
      </c>
      <c r="BY212" s="860">
        <f t="shared" si="219"/>
        <v>0.21721132731413442</v>
      </c>
      <c r="BZ212" s="805">
        <f t="shared" ca="1" si="215"/>
        <v>98.17004631019924</v>
      </c>
      <c r="CA212" s="757" t="str" cm="1">
        <f t="array" ref="CA212">IF(AY212,INDEX(BA:BA,MATCH(1,(C:C=C212)*(AY:AY=TRUE)*(AZ:AZ=1),0)),"")</f>
        <v>£20,000 - £40,000</v>
      </c>
      <c r="CC212" s="765" t="str">
        <f t="shared" si="221"/>
        <v>£40,000 - £60,000</v>
      </c>
      <c r="CD212" s="828">
        <f t="shared" ca="1" si="192"/>
        <v>0</v>
      </c>
      <c r="CE212" s="828">
        <f t="shared" ca="1" si="193"/>
        <v>9.3037191401321522</v>
      </c>
      <c r="CF212" s="828">
        <f t="shared" ca="1" si="194"/>
        <v>2010.7113354708729</v>
      </c>
      <c r="CG212" s="808">
        <f t="shared" ca="1" si="195"/>
        <v>11604.042204658474</v>
      </c>
      <c r="CH212" s="808">
        <f t="shared" ca="1" si="196"/>
        <v>8.7668190073011356</v>
      </c>
      <c r="CI212" s="829">
        <f t="shared" ca="1" si="197"/>
        <v>9503.4420125325196</v>
      </c>
      <c r="CJ212" s="829">
        <f t="shared" ca="1" si="198"/>
        <v>5283.5848067072402</v>
      </c>
      <c r="CK212" s="829">
        <f t="shared" ca="1" si="199"/>
        <v>0</v>
      </c>
      <c r="CL212" s="829">
        <f t="shared" ca="1" si="200"/>
        <v>549.75168945350208</v>
      </c>
      <c r="CM212" s="829">
        <f t="shared" ca="1" si="201"/>
        <v>3217.4407286818732</v>
      </c>
      <c r="CN212" s="810">
        <f t="shared" ca="1" si="202"/>
        <v>8213.1290468914503</v>
      </c>
      <c r="CO212" s="810">
        <f t="shared" ca="1" si="203"/>
        <v>8960.4629371579231</v>
      </c>
      <c r="CP212" s="810">
        <f t="shared" ca="1" si="204"/>
        <v>3027.1995318319136</v>
      </c>
      <c r="CQ212" s="810">
        <f t="shared" ca="1" si="205"/>
        <v>0</v>
      </c>
      <c r="CR212" s="810">
        <f t="shared" ca="1" si="206"/>
        <v>2983.8536262369503</v>
      </c>
      <c r="CS212" s="830">
        <f t="shared" ca="1" si="207"/>
        <v>3320.8314552427387</v>
      </c>
      <c r="CT212" s="830">
        <f t="shared" ca="1" si="208"/>
        <v>7869.190210347595</v>
      </c>
      <c r="CU212" s="830">
        <f t="shared" ca="1" si="209"/>
        <v>7702.945677349594</v>
      </c>
      <c r="CV212" s="810">
        <f t="shared" ca="1" si="210"/>
        <v>5200.6447587273506</v>
      </c>
      <c r="CW212" s="810">
        <f t="shared" ca="1" si="211"/>
        <v>1203.1845306581965</v>
      </c>
      <c r="CX212" s="810">
        <f t="shared" ca="1" si="212"/>
        <v>910.7789993256556</v>
      </c>
      <c r="CY212" s="830">
        <f t="shared" ca="1" si="213"/>
        <v>1033.7959876309599</v>
      </c>
      <c r="CZ212" s="860">
        <f t="shared" ca="1" si="220"/>
        <v>82613.060077052272</v>
      </c>
      <c r="DA212" s="860">
        <f t="shared" ca="1" si="217"/>
        <v>0.22126028812066226</v>
      </c>
      <c r="DB212" s="805"/>
    </row>
    <row r="213" spans="1:106" x14ac:dyDescent="0.25">
      <c r="A213" s="764">
        <v>252</v>
      </c>
      <c r="B213" s="765" t="s">
        <v>399</v>
      </c>
      <c r="C213" s="765" t="s">
        <v>588</v>
      </c>
      <c r="D213" s="717" t="s">
        <v>592</v>
      </c>
      <c r="E213" s="868">
        <v>0.14881370133167299</v>
      </c>
      <c r="F213" s="863">
        <v>6.8661353172615902E-2</v>
      </c>
      <c r="G213" s="787">
        <v>46.139134070447199</v>
      </c>
      <c r="H213" s="863">
        <v>0.11640216293000701</v>
      </c>
      <c r="I213" s="787">
        <v>78.220057621288404</v>
      </c>
      <c r="J213" s="863">
        <v>0.15889616191019201</v>
      </c>
      <c r="K213" s="788">
        <v>106.775223308267</v>
      </c>
      <c r="L213" s="864">
        <v>0.17289467499942399</v>
      </c>
      <c r="M213" s="790">
        <v>116.181960029392</v>
      </c>
      <c r="N213" s="864">
        <v>0.125143033899527</v>
      </c>
      <c r="O213" s="791">
        <v>84.093758020715001</v>
      </c>
      <c r="P213" s="865">
        <v>0.17508385555897699</v>
      </c>
      <c r="Q213" s="775">
        <v>117.653048067632</v>
      </c>
      <c r="R213" s="865">
        <v>0.19012876558240699</v>
      </c>
      <c r="S213" s="775">
        <v>127.762943788792</v>
      </c>
      <c r="T213" s="865">
        <v>0.18834286825244501</v>
      </c>
      <c r="U213" s="775">
        <v>126.562854473103</v>
      </c>
      <c r="V213" s="865">
        <v>0.189878958661891</v>
      </c>
      <c r="W213" s="775">
        <v>127.59507825068501</v>
      </c>
      <c r="X213" s="865">
        <v>0.19458981342916201</v>
      </c>
      <c r="Y213" s="776">
        <v>130.76068378641</v>
      </c>
      <c r="Z213" s="866">
        <v>0.148282672972818</v>
      </c>
      <c r="AA213" s="778">
        <v>99.643158960429204</v>
      </c>
      <c r="AB213" s="866">
        <v>0.1571106837931</v>
      </c>
      <c r="AC213" s="778">
        <v>105.575415695719</v>
      </c>
      <c r="AD213" s="866">
        <v>0.150091559382971</v>
      </c>
      <c r="AE213" s="778">
        <v>100.858696504329</v>
      </c>
      <c r="AF213" s="866">
        <v>0.13002348934271399</v>
      </c>
      <c r="AG213" s="778">
        <v>87.373332011223496</v>
      </c>
      <c r="AH213" s="866">
        <v>0.150463320948198</v>
      </c>
      <c r="AI213" s="779">
        <v>101.10851326306801</v>
      </c>
      <c r="AJ213" s="867">
        <v>0.12821526234375399</v>
      </c>
      <c r="AK213" s="781">
        <v>86.158237579206798</v>
      </c>
      <c r="AL213" s="867">
        <v>0.14664294907960501</v>
      </c>
      <c r="AM213" s="781">
        <v>98.541295436748399</v>
      </c>
      <c r="AN213" s="867">
        <v>0.12611180639897401</v>
      </c>
      <c r="AO213" s="782">
        <v>84.744754864942195</v>
      </c>
      <c r="AP213" s="866">
        <v>0.108689446774602</v>
      </c>
      <c r="AQ213" s="778">
        <v>73.037257861328897</v>
      </c>
      <c r="AR213" s="866">
        <v>6.2799151975431206E-2</v>
      </c>
      <c r="AS213" s="778">
        <v>42.199845453386899</v>
      </c>
      <c r="AT213" s="866">
        <v>6.5340689050257195E-2</v>
      </c>
      <c r="AU213" s="779">
        <v>43.907710422864</v>
      </c>
      <c r="AV213" s="867">
        <v>0.12571046739210301</v>
      </c>
      <c r="AW213" s="782">
        <v>84.475062623381703</v>
      </c>
      <c r="AX213" s="49" t="str">
        <f t="shared" si="168"/>
        <v>Household Annual Gross Income£60,000 - £80,000</v>
      </c>
      <c r="AY213" s="49" t="b" cm="1">
        <f t="array" ref="AY213">NOT(OR(BX213="", NOT(ISNUMBER(MATCH(AX213, 'Overview Variables'!$C$2:$C$36 &amp; 'Overview Variables'!$D$2:$D$36, 0)))))</f>
        <v>1</v>
      </c>
      <c r="AZ213" s="753" cm="1">
        <f t="array" ref="AZ213">IF(AY213,1 + SUMPRODUCT((C:C=C213) * (BX:BX&gt;BX213) * (BX:BX&lt;&gt;"")* (AY:AY=TRUE)),"")</f>
        <v>3</v>
      </c>
      <c r="BA213" s="717" t="str">
        <f t="shared" si="214"/>
        <v>£60,000 - £80,000</v>
      </c>
      <c r="BB213" s="828">
        <f t="shared" si="169"/>
        <v>0</v>
      </c>
      <c r="BC213" s="828">
        <f t="shared" si="170"/>
        <v>0</v>
      </c>
      <c r="BD213" s="828">
        <f t="shared" si="171"/>
        <v>21.927670343606497</v>
      </c>
      <c r="BE213" s="808">
        <f t="shared" si="172"/>
        <v>129.49811157456855</v>
      </c>
      <c r="BF213" s="808">
        <f t="shared" si="173"/>
        <v>0</v>
      </c>
      <c r="BG213" s="829">
        <f t="shared" si="174"/>
        <v>237.93895970464973</v>
      </c>
      <c r="BH213" s="829">
        <f t="shared" si="175"/>
        <v>138.79399887515711</v>
      </c>
      <c r="BI213" s="829">
        <f t="shared" si="176"/>
        <v>0</v>
      </c>
      <c r="BJ213" s="829">
        <f t="shared" si="177"/>
        <v>0</v>
      </c>
      <c r="BK213" s="829">
        <f t="shared" si="178"/>
        <v>8.7565416043122912</v>
      </c>
      <c r="BL213" s="810">
        <f t="shared" si="179"/>
        <v>152.58287048902972</v>
      </c>
      <c r="BM213" s="810">
        <f t="shared" si="180"/>
        <v>85.153990615860195</v>
      </c>
      <c r="BN213" s="810">
        <f t="shared" si="181"/>
        <v>0</v>
      </c>
      <c r="BO213" s="810">
        <f t="shared" si="182"/>
        <v>0</v>
      </c>
      <c r="BP213" s="810">
        <f t="shared" si="183"/>
        <v>39.722316730324273</v>
      </c>
      <c r="BQ213" s="830">
        <f t="shared" si="184"/>
        <v>0</v>
      </c>
      <c r="BR213" s="830">
        <f t="shared" si="185"/>
        <v>4.6925743705473604</v>
      </c>
      <c r="BS213" s="830">
        <f t="shared" si="186"/>
        <v>20.934559862229687</v>
      </c>
      <c r="BT213" s="810">
        <f t="shared" si="187"/>
        <v>0</v>
      </c>
      <c r="BU213" s="810">
        <f t="shared" si="188"/>
        <v>3.3911542066732849</v>
      </c>
      <c r="BV213" s="810">
        <f t="shared" si="189"/>
        <v>1.6335172262564299</v>
      </c>
      <c r="BW213" s="830">
        <f t="shared" si="190"/>
        <v>0</v>
      </c>
      <c r="BX213" s="860">
        <f t="shared" si="191"/>
        <v>845.02626560321494</v>
      </c>
      <c r="BY213" s="860">
        <f t="shared" si="219"/>
        <v>0.16462619629908726</v>
      </c>
      <c r="BZ213" s="805">
        <f t="shared" ca="1" si="215"/>
        <v>108.15089639270927</v>
      </c>
      <c r="CA213" s="757" t="str" cm="1">
        <f t="array" ref="CA213">IF(AY213,INDEX(BA:BA,MATCH(1,(C:C=C213)*(AY:AY=TRUE)*(AZ:AZ=1),0)),"")</f>
        <v>£20,000 - £40,000</v>
      </c>
      <c r="CC213" s="765" t="str">
        <f t="shared" si="221"/>
        <v>£60,000 - £80,000</v>
      </c>
      <c r="CD213" s="828">
        <f t="shared" ca="1" si="192"/>
        <v>0</v>
      </c>
      <c r="CE213" s="828">
        <f t="shared" ca="1" si="193"/>
        <v>4.4232821913402658</v>
      </c>
      <c r="CF213" s="828">
        <f t="shared" ca="1" si="194"/>
        <v>1975.7148771913276</v>
      </c>
      <c r="CG213" s="808">
        <f t="shared" ca="1" si="195"/>
        <v>10254.210279540837</v>
      </c>
      <c r="CH213" s="808">
        <f t="shared" ca="1" si="196"/>
        <v>6.0068656271772962</v>
      </c>
      <c r="CI213" s="829">
        <f t="shared" ca="1" si="197"/>
        <v>7892.4300408875642</v>
      </c>
      <c r="CJ213" s="829">
        <f t="shared" ca="1" si="198"/>
        <v>4476.3916568721897</v>
      </c>
      <c r="CK213" s="829">
        <f t="shared" ca="1" si="199"/>
        <v>0</v>
      </c>
      <c r="CL213" s="829">
        <f t="shared" ca="1" si="200"/>
        <v>546.85140094624603</v>
      </c>
      <c r="CM213" s="829">
        <f t="shared" ca="1" si="201"/>
        <v>2882.653496139606</v>
      </c>
      <c r="CN213" s="810">
        <f t="shared" ca="1" si="202"/>
        <v>5243.5718816647905</v>
      </c>
      <c r="CO213" s="810">
        <f t="shared" ca="1" si="203"/>
        <v>5863.213608474699</v>
      </c>
      <c r="CP213" s="810">
        <f t="shared" ca="1" si="204"/>
        <v>1574.6105494867488</v>
      </c>
      <c r="CQ213" s="810">
        <f t="shared" ca="1" si="205"/>
        <v>0</v>
      </c>
      <c r="CR213" s="810">
        <f t="shared" ca="1" si="206"/>
        <v>2141.6949103766506</v>
      </c>
      <c r="CS213" s="830">
        <f t="shared" ca="1" si="207"/>
        <v>1935.0247392919352</v>
      </c>
      <c r="CT213" s="830">
        <f t="shared" ca="1" si="208"/>
        <v>4114.214579377398</v>
      </c>
      <c r="CU213" s="830">
        <f t="shared" ca="1" si="209"/>
        <v>3751.1956813374823</v>
      </c>
      <c r="CV213" s="810">
        <f t="shared" ca="1" si="210"/>
        <v>2304.5423399618862</v>
      </c>
      <c r="CW213" s="810">
        <f t="shared" ca="1" si="211"/>
        <v>589.11884468152016</v>
      </c>
      <c r="CX213" s="810">
        <f t="shared" ca="1" si="212"/>
        <v>567.87592853578531</v>
      </c>
      <c r="CY213" s="830">
        <f t="shared" ca="1" si="213"/>
        <v>711.01840356973457</v>
      </c>
      <c r="CZ213" s="860">
        <f t="shared" ca="1" si="220"/>
        <v>56834.763366154926</v>
      </c>
      <c r="DA213" s="860">
        <f t="shared" ca="1" si="217"/>
        <v>0.15221898457624353</v>
      </c>
      <c r="DB213" s="805"/>
    </row>
    <row r="214" spans="1:106" x14ac:dyDescent="0.25">
      <c r="A214" s="764">
        <v>253</v>
      </c>
      <c r="B214" s="765" t="s">
        <v>399</v>
      </c>
      <c r="C214" s="765" t="s">
        <v>588</v>
      </c>
      <c r="D214" s="717" t="s">
        <v>593</v>
      </c>
      <c r="E214" s="868">
        <v>9.6029119775504004E-2</v>
      </c>
      <c r="F214" s="863">
        <v>8.2525240847592093E-2</v>
      </c>
      <c r="G214" s="787">
        <v>85.937724973965103</v>
      </c>
      <c r="H214" s="863">
        <v>7.6454032597696106E-2</v>
      </c>
      <c r="I214" s="787">
        <v>79.615467450320907</v>
      </c>
      <c r="J214" s="863">
        <v>0.11621952115952799</v>
      </c>
      <c r="K214" s="788">
        <v>121.02529048607801</v>
      </c>
      <c r="L214" s="864">
        <v>0.12943408770314399</v>
      </c>
      <c r="M214" s="790">
        <v>134.786289831391</v>
      </c>
      <c r="N214" s="864">
        <v>0.176098047315354</v>
      </c>
      <c r="O214" s="791">
        <v>183.37984116384101</v>
      </c>
      <c r="P214" s="865">
        <v>0.12112164349027101</v>
      </c>
      <c r="Q214" s="775">
        <v>126.130119461085</v>
      </c>
      <c r="R214" s="865">
        <v>0.11184090047082799</v>
      </c>
      <c r="S214" s="775">
        <v>116.46561036099099</v>
      </c>
      <c r="T214" s="865">
        <v>0.16310371757116901</v>
      </c>
      <c r="U214" s="775">
        <v>169.84818558419701</v>
      </c>
      <c r="V214" s="865">
        <v>0.119563438969907</v>
      </c>
      <c r="W214" s="775">
        <v>124.507481948623</v>
      </c>
      <c r="X214" s="865">
        <v>0.12160051103830501</v>
      </c>
      <c r="Y214" s="776">
        <v>126.628788561825</v>
      </c>
      <c r="Z214" s="866">
        <v>9.9040872416104903E-2</v>
      </c>
      <c r="AA214" s="778">
        <v>103.13629099969</v>
      </c>
      <c r="AB214" s="866">
        <v>9.1462185186801298E-2</v>
      </c>
      <c r="AC214" s="778">
        <v>95.2442190458694</v>
      </c>
      <c r="AD214" s="866">
        <v>0.102262467917923</v>
      </c>
      <c r="AE214" s="778">
        <v>106.49110202925</v>
      </c>
      <c r="AF214" s="866">
        <v>0.104971007994933</v>
      </c>
      <c r="AG214" s="778">
        <v>109.31164238549</v>
      </c>
      <c r="AH214" s="866">
        <v>7.1227575065362703E-2</v>
      </c>
      <c r="AI214" s="779">
        <v>74.172891756040201</v>
      </c>
      <c r="AJ214" s="867">
        <v>8.7717301863550395E-2</v>
      </c>
      <c r="AK214" s="781">
        <v>91.344481828652704</v>
      </c>
      <c r="AL214" s="867">
        <v>7.3517232664218099E-2</v>
      </c>
      <c r="AM214" s="781">
        <v>76.557228511607704</v>
      </c>
      <c r="AN214" s="867">
        <v>6.4717293218241601E-2</v>
      </c>
      <c r="AO214" s="782">
        <v>67.393404593874394</v>
      </c>
      <c r="AP214" s="866">
        <v>3.3848833621063702E-2</v>
      </c>
      <c r="AQ214" s="778">
        <v>35.248509723087302</v>
      </c>
      <c r="AR214" s="866">
        <v>3.9477395963164803E-2</v>
      </c>
      <c r="AS214" s="778">
        <v>41.109817579766201</v>
      </c>
      <c r="AT214" s="866">
        <v>2.76999774972904E-2</v>
      </c>
      <c r="AU214" s="779">
        <v>28.845393524430001</v>
      </c>
      <c r="AV214" s="867">
        <v>4.1982099370254898E-2</v>
      </c>
      <c r="AW214" s="782">
        <v>43.718092458204602</v>
      </c>
      <c r="AX214" s="49" t="str">
        <f t="shared" si="168"/>
        <v>Household Annual Gross Income£80,000 - £100,000</v>
      </c>
      <c r="AY214" s="49" t="b" cm="1">
        <f t="array" ref="AY214">NOT(OR(BX214="", NOT(ISNUMBER(MATCH(AX214, 'Overview Variables'!$C$2:$C$36 &amp; 'Overview Variables'!$D$2:$D$36, 0)))))</f>
        <v>1</v>
      </c>
      <c r="AZ214" s="753" cm="1">
        <f t="array" ref="AZ214">IF(AY214,1 + SUMPRODUCT((C:C=C214) * (BX:BX&gt;BX214) * (BX:BX&lt;&gt;"")* (AY:AY=TRUE)),"")</f>
        <v>6</v>
      </c>
      <c r="BA214" s="717" t="str">
        <f t="shared" si="214"/>
        <v>£80,000 - £100,000</v>
      </c>
      <c r="BB214" s="828">
        <f t="shared" si="169"/>
        <v>0</v>
      </c>
      <c r="BC214" s="828">
        <f t="shared" si="170"/>
        <v>0</v>
      </c>
      <c r="BD214" s="828">
        <f t="shared" si="171"/>
        <v>16.038293920014862</v>
      </c>
      <c r="BE214" s="808">
        <f t="shared" si="172"/>
        <v>96.946131689654848</v>
      </c>
      <c r="BF214" s="808">
        <f t="shared" si="173"/>
        <v>0</v>
      </c>
      <c r="BG214" s="829">
        <f t="shared" si="174"/>
        <v>164.60431350327829</v>
      </c>
      <c r="BH214" s="829">
        <f t="shared" si="175"/>
        <v>81.64385734370444</v>
      </c>
      <c r="BI214" s="829">
        <f t="shared" si="176"/>
        <v>0</v>
      </c>
      <c r="BJ214" s="829">
        <f t="shared" si="177"/>
        <v>0</v>
      </c>
      <c r="BK214" s="829">
        <f t="shared" si="178"/>
        <v>5.4720229967237257</v>
      </c>
      <c r="BL214" s="810">
        <f t="shared" si="179"/>
        <v>101.91305771617195</v>
      </c>
      <c r="BM214" s="810">
        <f t="shared" si="180"/>
        <v>49.572504371246303</v>
      </c>
      <c r="BN214" s="810">
        <f t="shared" si="181"/>
        <v>0</v>
      </c>
      <c r="BO214" s="810">
        <f t="shared" si="182"/>
        <v>0</v>
      </c>
      <c r="BP214" s="810">
        <f t="shared" si="183"/>
        <v>18.804079817255754</v>
      </c>
      <c r="BQ214" s="830">
        <f t="shared" si="184"/>
        <v>0</v>
      </c>
      <c r="BR214" s="830">
        <f t="shared" si="185"/>
        <v>2.3525514452549792</v>
      </c>
      <c r="BS214" s="830">
        <f t="shared" si="186"/>
        <v>10.743070674228106</v>
      </c>
      <c r="BT214" s="810">
        <f t="shared" si="187"/>
        <v>0</v>
      </c>
      <c r="BU214" s="810">
        <f t="shared" si="188"/>
        <v>2.1317793820108992</v>
      </c>
      <c r="BV214" s="810">
        <f t="shared" si="189"/>
        <v>0.69249943743226006</v>
      </c>
      <c r="BW214" s="830">
        <f t="shared" si="190"/>
        <v>0</v>
      </c>
      <c r="BX214" s="860">
        <f t="shared" si="191"/>
        <v>550.91416229697654</v>
      </c>
      <c r="BY214" s="860">
        <f t="shared" si="219"/>
        <v>0.1073279100520118</v>
      </c>
      <c r="BZ214" s="805">
        <f t="shared" ca="1" si="215"/>
        <v>113.67806829255429</v>
      </c>
      <c r="CA214" s="757" t="str" cm="1">
        <f t="array" ref="CA214">IF(AY214,INDEX(BA:BA,MATCH(1,(C:C=C214)*(AY:AY=TRUE)*(AZ:AZ=1),0)),"")</f>
        <v>£20,000 - £40,000</v>
      </c>
      <c r="CC214" s="765" t="str">
        <f t="shared" si="221"/>
        <v>£80,000 - £100,000</v>
      </c>
      <c r="CD214" s="828">
        <f t="shared" ca="1" si="192"/>
        <v>0</v>
      </c>
      <c r="CE214" s="828">
        <f t="shared" ca="1" si="193"/>
        <v>2.9052532387124521</v>
      </c>
      <c r="CF214" s="828">
        <f t="shared" ca="1" si="194"/>
        <v>1445.0735260975712</v>
      </c>
      <c r="CG214" s="808">
        <f t="shared" ca="1" si="195"/>
        <v>7676.6063075857674</v>
      </c>
      <c r="CH214" s="808">
        <f t="shared" ca="1" si="196"/>
        <v>8.4527062711369929</v>
      </c>
      <c r="CI214" s="829">
        <f t="shared" ca="1" si="197"/>
        <v>5459.9214452544365</v>
      </c>
      <c r="CJ214" s="829">
        <f t="shared" ca="1" si="198"/>
        <v>2633.1821606851745</v>
      </c>
      <c r="CK214" s="829">
        <f t="shared" ca="1" si="199"/>
        <v>0</v>
      </c>
      <c r="CL214" s="829">
        <f t="shared" ca="1" si="200"/>
        <v>344.34270423333214</v>
      </c>
      <c r="CM214" s="829">
        <f t="shared" ca="1" si="201"/>
        <v>1801.3899705214503</v>
      </c>
      <c r="CN214" s="810">
        <f t="shared" ca="1" si="202"/>
        <v>3502.2833303783013</v>
      </c>
      <c r="CO214" s="810">
        <f t="shared" ca="1" si="203"/>
        <v>3413.2772889862376</v>
      </c>
      <c r="CP214" s="810">
        <f t="shared" ca="1" si="204"/>
        <v>1072.8355509269302</v>
      </c>
      <c r="CQ214" s="810">
        <f t="shared" ca="1" si="205"/>
        <v>0</v>
      </c>
      <c r="CR214" s="810">
        <f t="shared" ca="1" si="206"/>
        <v>1013.8533034803727</v>
      </c>
      <c r="CS214" s="830">
        <f t="shared" ca="1" si="207"/>
        <v>1323.8295197247025</v>
      </c>
      <c r="CT214" s="830">
        <f t="shared" ca="1" si="208"/>
        <v>2062.599479627303</v>
      </c>
      <c r="CU214" s="830">
        <f t="shared" ca="1" si="209"/>
        <v>1925.0158867765965</v>
      </c>
      <c r="CV214" s="810">
        <f t="shared" ca="1" si="210"/>
        <v>717.69681926741373</v>
      </c>
      <c r="CW214" s="810">
        <f t="shared" ca="1" si="211"/>
        <v>370.33745153044902</v>
      </c>
      <c r="CX214" s="810">
        <f t="shared" ca="1" si="212"/>
        <v>240.74050442895086</v>
      </c>
      <c r="CY214" s="830">
        <f t="shared" ca="1" si="213"/>
        <v>237.4507540381617</v>
      </c>
      <c r="CZ214" s="860">
        <f t="shared" ca="1" si="220"/>
        <v>35251.793963052987</v>
      </c>
      <c r="DA214" s="860">
        <f t="shared" ca="1" si="217"/>
        <v>9.4413910848484731E-2</v>
      </c>
      <c r="DB214" s="805"/>
    </row>
    <row r="215" spans="1:106" x14ac:dyDescent="0.25">
      <c r="A215" s="764">
        <v>254</v>
      </c>
      <c r="B215" s="765" t="s">
        <v>399</v>
      </c>
      <c r="C215" s="765" t="s">
        <v>588</v>
      </c>
      <c r="D215" s="717" t="s">
        <v>594</v>
      </c>
      <c r="E215" s="868">
        <v>0.13152821239467599</v>
      </c>
      <c r="F215" s="863">
        <v>0.64711556642558699</v>
      </c>
      <c r="G215" s="787">
        <v>491.99753774786302</v>
      </c>
      <c r="H215" s="863">
        <v>0.40025300042808298</v>
      </c>
      <c r="I215" s="787">
        <v>304.30961779290698</v>
      </c>
      <c r="J215" s="863">
        <v>0.42185847374011598</v>
      </c>
      <c r="K215" s="788">
        <v>320.73611133271299</v>
      </c>
      <c r="L215" s="864">
        <v>0.26447783306035499</v>
      </c>
      <c r="M215" s="790">
        <v>201.08068698351801</v>
      </c>
      <c r="N215" s="864">
        <v>0.308261084587509</v>
      </c>
      <c r="O215" s="791">
        <v>234.36879356537699</v>
      </c>
      <c r="P215" s="865">
        <v>0.16504305314066101</v>
      </c>
      <c r="Q215" s="775">
        <v>125.481104118877</v>
      </c>
      <c r="R215" s="865">
        <v>0.13872668123479701</v>
      </c>
      <c r="S215" s="775">
        <v>105.47294660899099</v>
      </c>
      <c r="T215" s="865">
        <v>0.21541526790418</v>
      </c>
      <c r="U215" s="775">
        <v>163.778754369279</v>
      </c>
      <c r="V215" s="865">
        <v>0.184291081182134</v>
      </c>
      <c r="W215" s="775">
        <v>140.11524814853601</v>
      </c>
      <c r="X215" s="865">
        <v>0.165695568743157</v>
      </c>
      <c r="Y215" s="776">
        <v>125.977207267103</v>
      </c>
      <c r="Z215" s="866">
        <v>0.1065394112489</v>
      </c>
      <c r="AA215" s="778">
        <v>81.001185456096806</v>
      </c>
      <c r="AB215" s="866">
        <v>7.0306231181564205E-2</v>
      </c>
      <c r="AC215" s="778">
        <v>53.453346549405403</v>
      </c>
      <c r="AD215" s="866">
        <v>8.4015293309673306E-2</v>
      </c>
      <c r="AE215" s="778">
        <v>63.876252691376102</v>
      </c>
      <c r="AF215" s="866">
        <v>0.102566631115939</v>
      </c>
      <c r="AG215" s="778">
        <v>77.980707901790794</v>
      </c>
      <c r="AH215" s="866">
        <v>7.4060736923779805E-2</v>
      </c>
      <c r="AI215" s="779">
        <v>56.307871577807198</v>
      </c>
      <c r="AJ215" s="867">
        <v>6.9952153547585397E-2</v>
      </c>
      <c r="AK215" s="781">
        <v>53.184143746803301</v>
      </c>
      <c r="AL215" s="867">
        <v>5.2736718941798003E-2</v>
      </c>
      <c r="AM215" s="781">
        <v>40.095366599791603</v>
      </c>
      <c r="AN215" s="867">
        <v>4.48879397952038E-2</v>
      </c>
      <c r="AO215" s="782">
        <v>34.1279935140521</v>
      </c>
      <c r="AP215" s="866">
        <v>3.72458805696953E-2</v>
      </c>
      <c r="AQ215" s="778">
        <v>28.3177881699872</v>
      </c>
      <c r="AR215" s="866">
        <v>2.14667550265575E-2</v>
      </c>
      <c r="AS215" s="778">
        <v>16.321026976434801</v>
      </c>
      <c r="AT215" s="866">
        <v>9.0721809823368308E-3</v>
      </c>
      <c r="AU215" s="779">
        <v>6.8975171312402299</v>
      </c>
      <c r="AV215" s="867">
        <v>0.213341153930178</v>
      </c>
      <c r="AW215" s="782">
        <v>162.20181970542299</v>
      </c>
      <c r="AX215" s="49" t="str">
        <f t="shared" si="168"/>
        <v>Household Annual Gross Income£100,000+</v>
      </c>
      <c r="AY215" s="49" t="b" cm="1">
        <f t="array" ref="AY215">NOT(OR(BX215="", NOT(ISNUMBER(MATCH(AX215, 'Overview Variables'!$C$2:$C$36 &amp; 'Overview Variables'!$D$2:$D$36, 0)))))</f>
        <v>1</v>
      </c>
      <c r="AZ215" s="753" cm="1">
        <f t="array" ref="AZ215">IF(AY215,1 + SUMPRODUCT((C:C=C215) * (BX:BX&gt;BX215) * (BX:BX&lt;&gt;"")* (AY:AY=TRUE)),"")</f>
        <v>4</v>
      </c>
      <c r="BA215" s="717" t="str">
        <f t="shared" si="214"/>
        <v>£100,000+</v>
      </c>
      <c r="BB215" s="828">
        <f t="shared" si="169"/>
        <v>0</v>
      </c>
      <c r="BC215" s="828">
        <f t="shared" si="170"/>
        <v>0</v>
      </c>
      <c r="BD215" s="828">
        <f t="shared" si="171"/>
        <v>58.216469376136004</v>
      </c>
      <c r="BE215" s="808">
        <f t="shared" si="172"/>
        <v>198.09389696220589</v>
      </c>
      <c r="BF215" s="808">
        <f t="shared" si="173"/>
        <v>0</v>
      </c>
      <c r="BG215" s="829">
        <f t="shared" si="174"/>
        <v>224.29350921815831</v>
      </c>
      <c r="BH215" s="829">
        <f t="shared" si="175"/>
        <v>101.27047730140181</v>
      </c>
      <c r="BI215" s="829">
        <f t="shared" si="176"/>
        <v>0</v>
      </c>
      <c r="BJ215" s="829">
        <f t="shared" si="177"/>
        <v>0</v>
      </c>
      <c r="BK215" s="829">
        <f t="shared" si="178"/>
        <v>7.456300593442065</v>
      </c>
      <c r="BL215" s="810">
        <f t="shared" si="179"/>
        <v>109.6290541751181</v>
      </c>
      <c r="BM215" s="810">
        <f t="shared" si="180"/>
        <v>38.105977300407801</v>
      </c>
      <c r="BN215" s="810">
        <f t="shared" si="181"/>
        <v>0</v>
      </c>
      <c r="BO215" s="810">
        <f t="shared" si="182"/>
        <v>0</v>
      </c>
      <c r="BP215" s="810">
        <f t="shared" si="183"/>
        <v>19.55203454787787</v>
      </c>
      <c r="BQ215" s="830">
        <f t="shared" si="184"/>
        <v>0</v>
      </c>
      <c r="BR215" s="830">
        <f t="shared" si="185"/>
        <v>1.6875750061375361</v>
      </c>
      <c r="BS215" s="830">
        <f t="shared" si="186"/>
        <v>7.4513980060038305</v>
      </c>
      <c r="BT215" s="810">
        <f t="shared" si="187"/>
        <v>0</v>
      </c>
      <c r="BU215" s="810">
        <f t="shared" si="188"/>
        <v>1.1592047714341049</v>
      </c>
      <c r="BV215" s="810">
        <f t="shared" si="189"/>
        <v>0.22680452455842076</v>
      </c>
      <c r="BW215" s="830">
        <f t="shared" si="190"/>
        <v>0</v>
      </c>
      <c r="BX215" s="860">
        <f t="shared" si="191"/>
        <v>767.14270178288189</v>
      </c>
      <c r="BY215" s="860">
        <f t="shared" si="219"/>
        <v>0.14945308821018544</v>
      </c>
      <c r="BZ215" s="805">
        <f t="shared" ca="1" si="215"/>
        <v>113.58833815832207</v>
      </c>
      <c r="CA215" s="757" t="str" cm="1">
        <f t="array" ref="CA215">IF(AY215,INDEX(BA:BA,MATCH(1,(C:C=C215)*(AY:AY=TRUE)*(AZ:AZ=1),0)),"")</f>
        <v>£20,000 - £40,000</v>
      </c>
      <c r="CC215" s="765" t="str">
        <f t="shared" si="221"/>
        <v>£100,000+</v>
      </c>
      <c r="CD215" s="828">
        <f t="shared" ca="1" si="192"/>
        <v>0</v>
      </c>
      <c r="CE215" s="828">
        <f t="shared" ca="1" si="193"/>
        <v>15.209614016267153</v>
      </c>
      <c r="CF215" s="828">
        <f t="shared" ca="1" si="194"/>
        <v>5245.3882624846019</v>
      </c>
      <c r="CG215" s="808">
        <f t="shared" ca="1" si="195"/>
        <v>15685.915800976594</v>
      </c>
      <c r="CH215" s="808">
        <f t="shared" ca="1" si="196"/>
        <v>14.796532060200432</v>
      </c>
      <c r="CI215" s="829">
        <f t="shared" ca="1" si="197"/>
        <v>7439.8107494747164</v>
      </c>
      <c r="CJ215" s="829">
        <f t="shared" ca="1" si="198"/>
        <v>3266.1809829920608</v>
      </c>
      <c r="CK215" s="829">
        <f t="shared" ca="1" si="199"/>
        <v>0</v>
      </c>
      <c r="CL215" s="829">
        <f t="shared" ca="1" si="200"/>
        <v>530.75831380454588</v>
      </c>
      <c r="CM215" s="829">
        <f t="shared" ca="1" si="201"/>
        <v>2454.6141553611278</v>
      </c>
      <c r="CN215" s="810">
        <f t="shared" ca="1" si="202"/>
        <v>3767.4466605836019</v>
      </c>
      <c r="CO215" s="810">
        <f t="shared" ca="1" si="203"/>
        <v>2623.7582414647945</v>
      </c>
      <c r="CP215" s="810">
        <f t="shared" ca="1" si="204"/>
        <v>881.4044421117826</v>
      </c>
      <c r="CQ215" s="810">
        <f t="shared" ca="1" si="205"/>
        <v>0</v>
      </c>
      <c r="CR215" s="810">
        <f t="shared" ca="1" si="206"/>
        <v>1054.1805293730818</v>
      </c>
      <c r="CS215" s="830">
        <f t="shared" ca="1" si="207"/>
        <v>1055.7179013401587</v>
      </c>
      <c r="CT215" s="830">
        <f t="shared" ca="1" si="208"/>
        <v>1479.5813866310848</v>
      </c>
      <c r="CU215" s="830">
        <f t="shared" ca="1" si="209"/>
        <v>1335.1917692083371</v>
      </c>
      <c r="CV215" s="810">
        <f t="shared" ca="1" si="210"/>
        <v>789.72440571924949</v>
      </c>
      <c r="CW215" s="810">
        <f t="shared" ca="1" si="211"/>
        <v>201.3796289041359</v>
      </c>
      <c r="CX215" s="810">
        <f t="shared" ca="1" si="212"/>
        <v>78.846324917489397</v>
      </c>
      <c r="CY215" s="830">
        <f t="shared" ca="1" si="213"/>
        <v>1206.6575666290867</v>
      </c>
      <c r="CZ215" s="860">
        <f t="shared" ca="1" si="220"/>
        <v>49126.563268052916</v>
      </c>
      <c r="DA215" s="860">
        <f t="shared" ca="1" si="217"/>
        <v>0.13157432411932485</v>
      </c>
      <c r="DB215" s="805"/>
    </row>
    <row r="216" spans="1:106" x14ac:dyDescent="0.25">
      <c r="A216" s="764">
        <v>255</v>
      </c>
      <c r="B216" s="765" t="s">
        <v>399</v>
      </c>
      <c r="C216" s="765" t="s">
        <v>588</v>
      </c>
      <c r="D216" s="717" t="s">
        <v>386</v>
      </c>
      <c r="E216" s="868" t="s">
        <v>386</v>
      </c>
      <c r="F216" s="863" t="s">
        <v>386</v>
      </c>
      <c r="G216" s="787" t="s">
        <v>386</v>
      </c>
      <c r="H216" s="863" t="s">
        <v>386</v>
      </c>
      <c r="I216" s="787" t="s">
        <v>386</v>
      </c>
      <c r="J216" s="863" t="s">
        <v>386</v>
      </c>
      <c r="K216" s="788" t="s">
        <v>386</v>
      </c>
      <c r="L216" s="864" t="s">
        <v>386</v>
      </c>
      <c r="M216" s="790" t="s">
        <v>386</v>
      </c>
      <c r="N216" s="864" t="s">
        <v>386</v>
      </c>
      <c r="O216" s="791" t="s">
        <v>386</v>
      </c>
      <c r="P216" s="865" t="s">
        <v>386</v>
      </c>
      <c r="Q216" s="775" t="s">
        <v>386</v>
      </c>
      <c r="R216" s="865" t="s">
        <v>386</v>
      </c>
      <c r="S216" s="775" t="s">
        <v>386</v>
      </c>
      <c r="T216" s="865" t="s">
        <v>386</v>
      </c>
      <c r="U216" s="775" t="s">
        <v>386</v>
      </c>
      <c r="V216" s="865" t="s">
        <v>386</v>
      </c>
      <c r="W216" s="775" t="s">
        <v>386</v>
      </c>
      <c r="X216" s="865" t="s">
        <v>386</v>
      </c>
      <c r="Y216" s="776" t="s">
        <v>386</v>
      </c>
      <c r="Z216" s="866" t="s">
        <v>386</v>
      </c>
      <c r="AA216" s="778" t="s">
        <v>386</v>
      </c>
      <c r="AB216" s="866" t="s">
        <v>386</v>
      </c>
      <c r="AC216" s="778" t="s">
        <v>386</v>
      </c>
      <c r="AD216" s="866" t="s">
        <v>386</v>
      </c>
      <c r="AE216" s="778" t="s">
        <v>386</v>
      </c>
      <c r="AF216" s="866" t="s">
        <v>386</v>
      </c>
      <c r="AG216" s="778" t="s">
        <v>386</v>
      </c>
      <c r="AH216" s="866" t="s">
        <v>386</v>
      </c>
      <c r="AI216" s="779" t="s">
        <v>386</v>
      </c>
      <c r="AJ216" s="867" t="s">
        <v>386</v>
      </c>
      <c r="AK216" s="781" t="s">
        <v>386</v>
      </c>
      <c r="AL216" s="867" t="s">
        <v>386</v>
      </c>
      <c r="AM216" s="781" t="s">
        <v>386</v>
      </c>
      <c r="AN216" s="867" t="s">
        <v>386</v>
      </c>
      <c r="AO216" s="782" t="s">
        <v>386</v>
      </c>
      <c r="AP216" s="866" t="s">
        <v>386</v>
      </c>
      <c r="AQ216" s="778" t="s">
        <v>386</v>
      </c>
      <c r="AR216" s="866" t="s">
        <v>386</v>
      </c>
      <c r="AS216" s="778" t="s">
        <v>386</v>
      </c>
      <c r="AT216" s="866" t="s">
        <v>386</v>
      </c>
      <c r="AU216" s="779" t="s">
        <v>386</v>
      </c>
      <c r="AV216" s="867" t="s">
        <v>386</v>
      </c>
      <c r="AW216" s="782" t="s">
        <v>386</v>
      </c>
      <c r="AX216" s="49" t="str">
        <f t="shared" si="168"/>
        <v>Household Annual Gross Income</v>
      </c>
      <c r="AY216" s="49" t="b" cm="1">
        <f t="array" ref="AY216">NOT(OR(BX216="", NOT(ISNUMBER(MATCH(AX216, 'Overview Variables'!$C$2:$C$36 &amp; 'Overview Variables'!$D$2:$D$36, 0)))))</f>
        <v>0</v>
      </c>
      <c r="AZ216" s="753" t="str" cm="1">
        <f t="array" ref="AZ216">IF(AY216,1 + SUMPRODUCT((C:C=C216) * (BX:BX&gt;BX216) * (BX:BX&lt;&gt;"")* (AY:AY=TRUE)),"")</f>
        <v/>
      </c>
      <c r="BA216" s="717" t="str">
        <f t="shared" si="214"/>
        <v/>
      </c>
      <c r="BB216" s="828" t="str">
        <f t="shared" si="169"/>
        <v/>
      </c>
      <c r="BC216" s="828" t="str">
        <f t="shared" si="170"/>
        <v/>
      </c>
      <c r="BD216" s="828" t="str">
        <f t="shared" si="171"/>
        <v/>
      </c>
      <c r="BE216" s="808" t="str">
        <f t="shared" si="172"/>
        <v/>
      </c>
      <c r="BF216" s="808" t="str">
        <f t="shared" si="173"/>
        <v/>
      </c>
      <c r="BG216" s="829" t="str">
        <f t="shared" si="174"/>
        <v/>
      </c>
      <c r="BH216" s="829" t="str">
        <f t="shared" si="175"/>
        <v/>
      </c>
      <c r="BI216" s="829" t="str">
        <f t="shared" si="176"/>
        <v/>
      </c>
      <c r="BJ216" s="829" t="str">
        <f t="shared" si="177"/>
        <v/>
      </c>
      <c r="BK216" s="829" t="str">
        <f t="shared" si="178"/>
        <v/>
      </c>
      <c r="BL216" s="810" t="str">
        <f t="shared" si="179"/>
        <v/>
      </c>
      <c r="BM216" s="810" t="str">
        <f t="shared" si="180"/>
        <v/>
      </c>
      <c r="BN216" s="810" t="str">
        <f t="shared" si="181"/>
        <v/>
      </c>
      <c r="BO216" s="810" t="str">
        <f t="shared" si="182"/>
        <v/>
      </c>
      <c r="BP216" s="810" t="str">
        <f t="shared" si="183"/>
        <v/>
      </c>
      <c r="BQ216" s="830" t="str">
        <f t="shared" si="184"/>
        <v/>
      </c>
      <c r="BR216" s="830" t="str">
        <f t="shared" si="185"/>
        <v/>
      </c>
      <c r="BS216" s="830" t="str">
        <f t="shared" si="186"/>
        <v/>
      </c>
      <c r="BT216" s="810" t="str">
        <f t="shared" si="187"/>
        <v/>
      </c>
      <c r="BU216" s="810" t="str">
        <f t="shared" si="188"/>
        <v/>
      </c>
      <c r="BV216" s="810" t="str">
        <f t="shared" si="189"/>
        <v/>
      </c>
      <c r="BW216" s="830" t="str">
        <f t="shared" si="190"/>
        <v/>
      </c>
      <c r="BX216" s="860" t="str">
        <f t="shared" si="191"/>
        <v/>
      </c>
      <c r="BY216" s="860" t="str">
        <f t="shared" si="219"/>
        <v/>
      </c>
      <c r="BZ216" s="805" t="str">
        <f t="shared" ca="1" si="215"/>
        <v/>
      </c>
      <c r="CA216" s="757" t="str" cm="1">
        <f t="array" ref="CA216">IF(AY216,INDEX(BA:BA,MATCH(1,(C:C=C216)*(AY:AY=TRUE)*(AZ:AZ=1),0)),"")</f>
        <v/>
      </c>
      <c r="CC216" s="765" t="str">
        <f t="shared" si="221"/>
        <v/>
      </c>
      <c r="CD216" s="828" t="str">
        <f t="shared" si="192"/>
        <v/>
      </c>
      <c r="CE216" s="828" t="str">
        <f t="shared" si="193"/>
        <v/>
      </c>
      <c r="CF216" s="828" t="str">
        <f t="shared" si="194"/>
        <v/>
      </c>
      <c r="CG216" s="808" t="str">
        <f t="shared" si="195"/>
        <v/>
      </c>
      <c r="CH216" s="808" t="str">
        <f t="shared" si="196"/>
        <v/>
      </c>
      <c r="CI216" s="829" t="str">
        <f t="shared" si="197"/>
        <v/>
      </c>
      <c r="CJ216" s="829" t="str">
        <f t="shared" si="198"/>
        <v/>
      </c>
      <c r="CK216" s="829" t="str">
        <f t="shared" si="199"/>
        <v/>
      </c>
      <c r="CL216" s="829" t="str">
        <f t="shared" si="200"/>
        <v/>
      </c>
      <c r="CM216" s="829" t="str">
        <f t="shared" si="201"/>
        <v/>
      </c>
      <c r="CN216" s="810" t="str">
        <f t="shared" si="202"/>
        <v/>
      </c>
      <c r="CO216" s="810" t="str">
        <f t="shared" si="203"/>
        <v/>
      </c>
      <c r="CP216" s="810" t="str">
        <f t="shared" si="204"/>
        <v/>
      </c>
      <c r="CQ216" s="810" t="str">
        <f t="shared" si="205"/>
        <v/>
      </c>
      <c r="CR216" s="810" t="str">
        <f t="shared" si="206"/>
        <v/>
      </c>
      <c r="CS216" s="830" t="str">
        <f t="shared" si="207"/>
        <v/>
      </c>
      <c r="CT216" s="830" t="str">
        <f t="shared" si="208"/>
        <v/>
      </c>
      <c r="CU216" s="830" t="str">
        <f t="shared" si="209"/>
        <v/>
      </c>
      <c r="CV216" s="810" t="str">
        <f t="shared" si="210"/>
        <v/>
      </c>
      <c r="CW216" s="810" t="str">
        <f t="shared" si="211"/>
        <v/>
      </c>
      <c r="CX216" s="810" t="str">
        <f t="shared" si="212"/>
        <v/>
      </c>
      <c r="CY216" s="830" t="str">
        <f t="shared" si="213"/>
        <v/>
      </c>
      <c r="CZ216" s="860" t="str">
        <f t="shared" si="220"/>
        <v/>
      </c>
      <c r="DA216" s="860" t="str">
        <f t="shared" ca="1" si="217"/>
        <v/>
      </c>
      <c r="DB216" s="805"/>
    </row>
    <row r="217" spans="1:106" x14ac:dyDescent="0.25">
      <c r="A217" s="764">
        <v>256</v>
      </c>
      <c r="B217" s="765" t="s">
        <v>399</v>
      </c>
      <c r="C217" s="765" t="s">
        <v>588</v>
      </c>
      <c r="D217" s="717" t="s">
        <v>595</v>
      </c>
      <c r="E217" s="868">
        <v>53380.047784747199</v>
      </c>
      <c r="F217" s="863">
        <v>101006.418167764</v>
      </c>
      <c r="G217" s="787">
        <v>189.221295895178</v>
      </c>
      <c r="H217" s="863">
        <v>88135.008058243693</v>
      </c>
      <c r="I217" s="787">
        <v>165.10852222096901</v>
      </c>
      <c r="J217" s="863">
        <v>86972.759386584701</v>
      </c>
      <c r="K217" s="788">
        <v>162.93121305791701</v>
      </c>
      <c r="L217" s="864">
        <v>74041.493945439797</v>
      </c>
      <c r="M217" s="790">
        <v>138.70630885159301</v>
      </c>
      <c r="N217" s="864">
        <v>76681.7724984448</v>
      </c>
      <c r="O217" s="791">
        <v>143.65249879067301</v>
      </c>
      <c r="P217" s="865">
        <v>61859.258869564896</v>
      </c>
      <c r="Q217" s="775">
        <v>115.884607520416</v>
      </c>
      <c r="R217" s="865">
        <v>63031.481704313403</v>
      </c>
      <c r="S217" s="775">
        <v>118.080601872979</v>
      </c>
      <c r="T217" s="865">
        <v>66651.507187783398</v>
      </c>
      <c r="U217" s="775">
        <v>124.86220967158501</v>
      </c>
      <c r="V217" s="865">
        <v>63978.309825349599</v>
      </c>
      <c r="W217" s="775">
        <v>119.854350980237</v>
      </c>
      <c r="X217" s="865">
        <v>62802.043331580004</v>
      </c>
      <c r="Y217" s="776">
        <v>117.65078140211899</v>
      </c>
      <c r="Z217" s="866">
        <v>51900.018859489595</v>
      </c>
      <c r="AA217" s="778">
        <v>97.227374296805195</v>
      </c>
      <c r="AB217" s="866">
        <v>51970.612940813196</v>
      </c>
      <c r="AC217" s="778">
        <v>97.359622363738893</v>
      </c>
      <c r="AD217" s="866">
        <v>53242.640321268998</v>
      </c>
      <c r="AE217" s="778">
        <v>99.742586473447304</v>
      </c>
      <c r="AF217" s="866">
        <v>51511.613329517902</v>
      </c>
      <c r="AG217" s="778">
        <v>96.499751250198102</v>
      </c>
      <c r="AH217" s="866">
        <v>46379.161404755898</v>
      </c>
      <c r="AI217" s="779">
        <v>86.884825565870401</v>
      </c>
      <c r="AJ217" s="867">
        <v>48717.839834548795</v>
      </c>
      <c r="AK217" s="781">
        <v>91.266010159828596</v>
      </c>
      <c r="AL217" s="867">
        <v>42026.690206852298</v>
      </c>
      <c r="AM217" s="781">
        <v>78.731083899218504</v>
      </c>
      <c r="AN217" s="867">
        <v>42085.1751244146</v>
      </c>
      <c r="AO217" s="782">
        <v>78.840647153635601</v>
      </c>
      <c r="AP217" s="866">
        <v>35301.923477660996</v>
      </c>
      <c r="AQ217" s="778">
        <v>66.1331807345219</v>
      </c>
      <c r="AR217" s="866">
        <v>28903.804905095298</v>
      </c>
      <c r="AS217" s="778">
        <v>54.147206877087598</v>
      </c>
      <c r="AT217" s="866">
        <v>26744.438277118297</v>
      </c>
      <c r="AU217" s="779">
        <v>50.101937684589799</v>
      </c>
      <c r="AV217" s="867">
        <v>56049.694902597104</v>
      </c>
      <c r="AW217" s="782">
        <v>105.001207808234</v>
      </c>
      <c r="AX217" s="49" t="str">
        <f t="shared" si="168"/>
        <v>Household Annual Gross IncomeAverage (Mean) Household Income</v>
      </c>
      <c r="AY217" s="49" t="b" cm="1">
        <f t="array" ref="AY217">NOT(OR(BX217="", NOT(ISNUMBER(MATCH(AX217, 'Overview Variables'!$C$2:$C$36 &amp; 'Overview Variables'!$D$2:$D$36, 0)))))</f>
        <v>0</v>
      </c>
      <c r="AZ217" s="753" t="str" cm="1">
        <f t="array" ref="AZ217">IF(AY217,1 + SUMPRODUCT((C:C=C217) * (BX:BX&gt;BX217) * (BX:BX&lt;&gt;"")* (AY:AY=TRUE)),"")</f>
        <v/>
      </c>
      <c r="BA217" s="717" t="str">
        <f t="shared" si="214"/>
        <v>Average (Mean) Household Income</v>
      </c>
      <c r="BB217" s="828">
        <f t="shared" si="169"/>
        <v>0</v>
      </c>
      <c r="BC217" s="828">
        <f t="shared" si="170"/>
        <v>0</v>
      </c>
      <c r="BD217" s="828">
        <f t="shared" si="171"/>
        <v>12002240.795348689</v>
      </c>
      <c r="BE217" s="808">
        <f t="shared" si="172"/>
        <v>55457078.965134405</v>
      </c>
      <c r="BF217" s="808">
        <f t="shared" si="173"/>
        <v>0</v>
      </c>
      <c r="BG217" s="829">
        <f t="shared" si="174"/>
        <v>84066732.803738698</v>
      </c>
      <c r="BH217" s="829">
        <f t="shared" si="175"/>
        <v>46012981.644148782</v>
      </c>
      <c r="BI217" s="829">
        <f t="shared" si="176"/>
        <v>0</v>
      </c>
      <c r="BJ217" s="829">
        <f t="shared" si="177"/>
        <v>0</v>
      </c>
      <c r="BK217" s="829">
        <f t="shared" si="178"/>
        <v>2826091.9499211004</v>
      </c>
      <c r="BL217" s="810">
        <f t="shared" si="179"/>
        <v>53405119.406414792</v>
      </c>
      <c r="BM217" s="810">
        <f t="shared" si="180"/>
        <v>28168072.213920753</v>
      </c>
      <c r="BN217" s="810">
        <f t="shared" si="181"/>
        <v>0</v>
      </c>
      <c r="BO217" s="810">
        <f t="shared" si="182"/>
        <v>0</v>
      </c>
      <c r="BP217" s="810">
        <f t="shared" si="183"/>
        <v>12244098.610855557</v>
      </c>
      <c r="BQ217" s="830">
        <f t="shared" si="184"/>
        <v>0</v>
      </c>
      <c r="BR217" s="830">
        <f t="shared" si="185"/>
        <v>1344854.0866192735</v>
      </c>
      <c r="BS217" s="830">
        <f t="shared" si="186"/>
        <v>6986139.0706528239</v>
      </c>
      <c r="BT217" s="810">
        <f t="shared" si="187"/>
        <v>0</v>
      </c>
      <c r="BU217" s="810">
        <f t="shared" si="188"/>
        <v>1560805.464875146</v>
      </c>
      <c r="BV217" s="810">
        <f t="shared" si="189"/>
        <v>668610.95692795748</v>
      </c>
      <c r="BW217" s="830">
        <f t="shared" si="190"/>
        <v>0</v>
      </c>
      <c r="BX217" s="860">
        <f t="shared" si="191"/>
        <v>304742825.96855801</v>
      </c>
      <c r="BY217" s="860">
        <f t="shared" si="219"/>
        <v>59369.340730285992</v>
      </c>
      <c r="BZ217" s="805">
        <f t="shared" ca="1" si="215"/>
        <v>107.62951377006813</v>
      </c>
      <c r="CA217" s="757" t="str" cm="1">
        <f t="array" ref="CA217">IF(AY217,INDEX(BA:BA,MATCH(1,(C:C=C217)*(AY:AY=TRUE)*(AZ:AZ=1),0)),"")</f>
        <v/>
      </c>
      <c r="CC217" s="765" t="str">
        <f t="shared" si="221"/>
        <v>Average (Mean) Household Income</v>
      </c>
      <c r="CD217" s="828">
        <f t="shared" ca="1" si="192"/>
        <v>0</v>
      </c>
      <c r="CE217" s="828">
        <f t="shared" ca="1" si="193"/>
        <v>3349130.3062132602</v>
      </c>
      <c r="CF217" s="828">
        <f t="shared" ca="1" si="194"/>
        <v>1081419290.2127941</v>
      </c>
      <c r="CG217" s="808">
        <f t="shared" ca="1" si="195"/>
        <v>4391326964.4100885</v>
      </c>
      <c r="CH217" s="808">
        <f t="shared" ca="1" si="196"/>
        <v>3680725.0799253504</v>
      </c>
      <c r="CI217" s="829">
        <f t="shared" ca="1" si="197"/>
        <v>2788491671.3222466</v>
      </c>
      <c r="CJ217" s="829">
        <f t="shared" ca="1" si="198"/>
        <v>1484013205.2463548</v>
      </c>
      <c r="CK217" s="829">
        <f t="shared" ca="1" si="199"/>
        <v>0</v>
      </c>
      <c r="CL217" s="829">
        <f t="shared" ca="1" si="200"/>
        <v>184257532.29700685</v>
      </c>
      <c r="CM217" s="829">
        <f t="shared" ca="1" si="201"/>
        <v>930349469.91402614</v>
      </c>
      <c r="CN217" s="810">
        <f t="shared" ca="1" si="202"/>
        <v>1835288466.909271</v>
      </c>
      <c r="CO217" s="810">
        <f t="shared" ca="1" si="203"/>
        <v>1939491304.3382077</v>
      </c>
      <c r="CP217" s="810">
        <f t="shared" ca="1" si="204"/>
        <v>558568539.6104331</v>
      </c>
      <c r="CQ217" s="810">
        <f t="shared" ca="1" si="205"/>
        <v>0</v>
      </c>
      <c r="CR217" s="810">
        <f t="shared" ca="1" si="206"/>
        <v>660160983.43529546</v>
      </c>
      <c r="CS217" s="830">
        <f t="shared" ca="1" si="207"/>
        <v>735249638.78301036</v>
      </c>
      <c r="CT217" s="830">
        <f t="shared" ca="1" si="208"/>
        <v>1179100820.4434481</v>
      </c>
      <c r="CU217" s="830">
        <f t="shared" ca="1" si="209"/>
        <v>1251823534.0757122</v>
      </c>
      <c r="CV217" s="810">
        <f t="shared" ca="1" si="210"/>
        <v>748506683.49684608</v>
      </c>
      <c r="CW217" s="810">
        <f t="shared" ca="1" si="211"/>
        <v>271146593.81469899</v>
      </c>
      <c r="CX217" s="810">
        <f t="shared" ca="1" si="212"/>
        <v>232435913.06643513</v>
      </c>
      <c r="CY217" s="830">
        <f t="shared" ca="1" si="213"/>
        <v>317017074.36908925</v>
      </c>
      <c r="CZ217" s="860">
        <f t="shared" ca="1" si="220"/>
        <v>20595677541.131104</v>
      </c>
      <c r="DA217" s="860">
        <f t="shared" ca="1" si="217"/>
        <v>55160.837070321002</v>
      </c>
      <c r="DB217" s="805"/>
    </row>
    <row r="218" spans="1:106" x14ac:dyDescent="0.25">
      <c r="A218" s="764">
        <v>257</v>
      </c>
      <c r="B218" s="765" t="s">
        <v>399</v>
      </c>
      <c r="C218" s="765" t="s">
        <v>596</v>
      </c>
      <c r="D218" s="717" t="s">
        <v>386</v>
      </c>
      <c r="E218" s="868" t="s">
        <v>386</v>
      </c>
      <c r="F218" s="863" t="s">
        <v>386</v>
      </c>
      <c r="G218" s="787" t="s">
        <v>386</v>
      </c>
      <c r="H218" s="863" t="s">
        <v>386</v>
      </c>
      <c r="I218" s="787" t="s">
        <v>386</v>
      </c>
      <c r="J218" s="863" t="s">
        <v>386</v>
      </c>
      <c r="K218" s="788" t="s">
        <v>386</v>
      </c>
      <c r="L218" s="864" t="s">
        <v>386</v>
      </c>
      <c r="M218" s="790" t="s">
        <v>386</v>
      </c>
      <c r="N218" s="864" t="s">
        <v>386</v>
      </c>
      <c r="O218" s="791" t="s">
        <v>386</v>
      </c>
      <c r="P218" s="865" t="s">
        <v>386</v>
      </c>
      <c r="Q218" s="775" t="s">
        <v>386</v>
      </c>
      <c r="R218" s="865" t="s">
        <v>386</v>
      </c>
      <c r="S218" s="775" t="s">
        <v>386</v>
      </c>
      <c r="T218" s="865" t="s">
        <v>386</v>
      </c>
      <c r="U218" s="775" t="s">
        <v>386</v>
      </c>
      <c r="V218" s="865" t="s">
        <v>386</v>
      </c>
      <c r="W218" s="775" t="s">
        <v>386</v>
      </c>
      <c r="X218" s="865" t="s">
        <v>386</v>
      </c>
      <c r="Y218" s="776" t="s">
        <v>386</v>
      </c>
      <c r="Z218" s="866" t="s">
        <v>386</v>
      </c>
      <c r="AA218" s="778" t="s">
        <v>386</v>
      </c>
      <c r="AB218" s="866" t="s">
        <v>386</v>
      </c>
      <c r="AC218" s="778" t="s">
        <v>386</v>
      </c>
      <c r="AD218" s="866" t="s">
        <v>386</v>
      </c>
      <c r="AE218" s="778" t="s">
        <v>386</v>
      </c>
      <c r="AF218" s="866" t="s">
        <v>386</v>
      </c>
      <c r="AG218" s="778" t="s">
        <v>386</v>
      </c>
      <c r="AH218" s="866" t="s">
        <v>386</v>
      </c>
      <c r="AI218" s="779" t="s">
        <v>386</v>
      </c>
      <c r="AJ218" s="867" t="s">
        <v>386</v>
      </c>
      <c r="AK218" s="781" t="s">
        <v>386</v>
      </c>
      <c r="AL218" s="867" t="s">
        <v>386</v>
      </c>
      <c r="AM218" s="781" t="s">
        <v>386</v>
      </c>
      <c r="AN218" s="867" t="s">
        <v>386</v>
      </c>
      <c r="AO218" s="782" t="s">
        <v>386</v>
      </c>
      <c r="AP218" s="866" t="s">
        <v>386</v>
      </c>
      <c r="AQ218" s="778" t="s">
        <v>386</v>
      </c>
      <c r="AR218" s="866" t="s">
        <v>386</v>
      </c>
      <c r="AS218" s="778" t="s">
        <v>386</v>
      </c>
      <c r="AT218" s="866" t="s">
        <v>386</v>
      </c>
      <c r="AU218" s="779" t="s">
        <v>386</v>
      </c>
      <c r="AV218" s="867" t="s">
        <v>386</v>
      </c>
      <c r="AW218" s="782" t="s">
        <v>386</v>
      </c>
      <c r="AX218" s="49" t="str">
        <f t="shared" si="168"/>
        <v>Disposable Income</v>
      </c>
      <c r="AY218" s="49" t="b" cm="1">
        <f t="array" ref="AY218">NOT(OR(BX218="", NOT(ISNUMBER(MATCH(AX218, 'Overview Variables'!$C$2:$C$36 &amp; 'Overview Variables'!$D$2:$D$36, 0)))))</f>
        <v>0</v>
      </c>
      <c r="AZ218" s="753" t="str" cm="1">
        <f t="array" ref="AZ218">IF(AY218,1 + SUMPRODUCT((C:C=C218) * (BX:BX&gt;BX218) * (BX:BX&lt;&gt;"")* (AY:AY=TRUE)),"")</f>
        <v/>
      </c>
      <c r="BA218" s="717" t="str">
        <f t="shared" si="214"/>
        <v/>
      </c>
      <c r="BB218" s="828" t="str">
        <f t="shared" si="169"/>
        <v/>
      </c>
      <c r="BC218" s="828" t="str">
        <f t="shared" si="170"/>
        <v/>
      </c>
      <c r="BD218" s="828" t="str">
        <f t="shared" si="171"/>
        <v/>
      </c>
      <c r="BE218" s="808" t="str">
        <f t="shared" si="172"/>
        <v/>
      </c>
      <c r="BF218" s="808" t="str">
        <f t="shared" si="173"/>
        <v/>
      </c>
      <c r="BG218" s="829" t="str">
        <f t="shared" si="174"/>
        <v/>
      </c>
      <c r="BH218" s="829" t="str">
        <f t="shared" si="175"/>
        <v/>
      </c>
      <c r="BI218" s="829" t="str">
        <f t="shared" si="176"/>
        <v/>
      </c>
      <c r="BJ218" s="829" t="str">
        <f t="shared" si="177"/>
        <v/>
      </c>
      <c r="BK218" s="829" t="str">
        <f t="shared" si="178"/>
        <v/>
      </c>
      <c r="BL218" s="810" t="str">
        <f t="shared" si="179"/>
        <v/>
      </c>
      <c r="BM218" s="810" t="str">
        <f t="shared" si="180"/>
        <v/>
      </c>
      <c r="BN218" s="810" t="str">
        <f t="shared" si="181"/>
        <v/>
      </c>
      <c r="BO218" s="810" t="str">
        <f t="shared" si="182"/>
        <v/>
      </c>
      <c r="BP218" s="810" t="str">
        <f t="shared" si="183"/>
        <v/>
      </c>
      <c r="BQ218" s="830" t="str">
        <f t="shared" si="184"/>
        <v/>
      </c>
      <c r="BR218" s="830" t="str">
        <f t="shared" si="185"/>
        <v/>
      </c>
      <c r="BS218" s="830" t="str">
        <f t="shared" si="186"/>
        <v/>
      </c>
      <c r="BT218" s="810" t="str">
        <f t="shared" si="187"/>
        <v/>
      </c>
      <c r="BU218" s="810" t="str">
        <f t="shared" si="188"/>
        <v/>
      </c>
      <c r="BV218" s="810" t="str">
        <f t="shared" si="189"/>
        <v/>
      </c>
      <c r="BW218" s="830" t="str">
        <f t="shared" si="190"/>
        <v/>
      </c>
      <c r="BX218" s="860" t="str">
        <f t="shared" si="191"/>
        <v/>
      </c>
      <c r="BY218" s="860" t="str">
        <f t="shared" si="219"/>
        <v/>
      </c>
      <c r="BZ218" s="805" t="str">
        <f t="shared" ca="1" si="215"/>
        <v/>
      </c>
      <c r="CA218" s="757" t="str" cm="1">
        <f t="array" ref="CA218">IF(AY218,INDEX(BA:BA,MATCH(1,(C:C=C218)*(AY:AY=TRUE)*(AZ:AZ=1),0)),"")</f>
        <v/>
      </c>
      <c r="CC218" s="765" t="str">
        <f t="shared" si="221"/>
        <v/>
      </c>
      <c r="CD218" s="828" t="str">
        <f t="shared" si="192"/>
        <v/>
      </c>
      <c r="CE218" s="828" t="str">
        <f t="shared" si="193"/>
        <v/>
      </c>
      <c r="CF218" s="828" t="str">
        <f t="shared" si="194"/>
        <v/>
      </c>
      <c r="CG218" s="808" t="str">
        <f t="shared" si="195"/>
        <v/>
      </c>
      <c r="CH218" s="808" t="str">
        <f t="shared" si="196"/>
        <v/>
      </c>
      <c r="CI218" s="829" t="str">
        <f t="shared" si="197"/>
        <v/>
      </c>
      <c r="CJ218" s="829" t="str">
        <f t="shared" si="198"/>
        <v/>
      </c>
      <c r="CK218" s="829" t="str">
        <f t="shared" si="199"/>
        <v/>
      </c>
      <c r="CL218" s="829" t="str">
        <f t="shared" si="200"/>
        <v/>
      </c>
      <c r="CM218" s="829" t="str">
        <f t="shared" si="201"/>
        <v/>
      </c>
      <c r="CN218" s="810" t="str">
        <f t="shared" si="202"/>
        <v/>
      </c>
      <c r="CO218" s="810" t="str">
        <f t="shared" si="203"/>
        <v/>
      </c>
      <c r="CP218" s="810" t="str">
        <f t="shared" si="204"/>
        <v/>
      </c>
      <c r="CQ218" s="810" t="str">
        <f t="shared" si="205"/>
        <v/>
      </c>
      <c r="CR218" s="810" t="str">
        <f t="shared" si="206"/>
        <v/>
      </c>
      <c r="CS218" s="830" t="str">
        <f t="shared" si="207"/>
        <v/>
      </c>
      <c r="CT218" s="830" t="str">
        <f t="shared" si="208"/>
        <v/>
      </c>
      <c r="CU218" s="830" t="str">
        <f t="shared" si="209"/>
        <v/>
      </c>
      <c r="CV218" s="810" t="str">
        <f t="shared" si="210"/>
        <v/>
      </c>
      <c r="CW218" s="810" t="str">
        <f t="shared" si="211"/>
        <v/>
      </c>
      <c r="CX218" s="810" t="str">
        <f t="shared" si="212"/>
        <v/>
      </c>
      <c r="CY218" s="830" t="str">
        <f t="shared" si="213"/>
        <v/>
      </c>
      <c r="CZ218" s="860" t="str">
        <f t="shared" si="220"/>
        <v/>
      </c>
      <c r="DA218" s="860" t="str">
        <f t="shared" ca="1" si="217"/>
        <v/>
      </c>
      <c r="DB218" s="805"/>
    </row>
    <row r="219" spans="1:106" x14ac:dyDescent="0.25">
      <c r="A219" s="764">
        <v>258</v>
      </c>
      <c r="B219" s="765" t="s">
        <v>399</v>
      </c>
      <c r="C219" s="765" t="s">
        <v>596</v>
      </c>
      <c r="D219" s="717" t="s">
        <v>597</v>
      </c>
      <c r="E219" s="868">
        <v>42594.226467042099</v>
      </c>
      <c r="F219" s="863">
        <v>72679.1275509556</v>
      </c>
      <c r="G219" s="787">
        <v>170.63140613010501</v>
      </c>
      <c r="H219" s="863">
        <v>64528.700602208599</v>
      </c>
      <c r="I219" s="787">
        <v>151.496355150711</v>
      </c>
      <c r="J219" s="863">
        <v>64861.351597771602</v>
      </c>
      <c r="K219" s="788">
        <v>152.277331877265</v>
      </c>
      <c r="L219" s="864">
        <v>56743.3938011953</v>
      </c>
      <c r="M219" s="790">
        <v>133.218509896174</v>
      </c>
      <c r="N219" s="864">
        <v>58016.893188066097</v>
      </c>
      <c r="O219" s="791">
        <v>136.208350286528</v>
      </c>
      <c r="P219" s="865">
        <v>48858.492888539404</v>
      </c>
      <c r="Q219" s="775">
        <v>114.7068439577</v>
      </c>
      <c r="R219" s="865">
        <v>49839.226956555598</v>
      </c>
      <c r="S219" s="775">
        <v>117.00934866165299</v>
      </c>
      <c r="T219" s="865">
        <v>52094.408127269504</v>
      </c>
      <c r="U219" s="775">
        <v>122.30391874255101</v>
      </c>
      <c r="V219" s="865">
        <v>49059.130226633999</v>
      </c>
      <c r="W219" s="775">
        <v>115.177887464617</v>
      </c>
      <c r="X219" s="865">
        <v>49116.663411017398</v>
      </c>
      <c r="Y219" s="776">
        <v>115.31296019431601</v>
      </c>
      <c r="Z219" s="866">
        <v>41988.201324482507</v>
      </c>
      <c r="AA219" s="778">
        <v>98.577212939813407</v>
      </c>
      <c r="AB219" s="866">
        <v>42300.503773124299</v>
      </c>
      <c r="AC219" s="778">
        <v>99.310416649671694</v>
      </c>
      <c r="AD219" s="866">
        <v>42862.294003124603</v>
      </c>
      <c r="AE219" s="778">
        <v>100.629351812011</v>
      </c>
      <c r="AF219" s="866">
        <v>41660.483161195698</v>
      </c>
      <c r="AG219" s="778">
        <v>97.807817201308097</v>
      </c>
      <c r="AH219" s="866">
        <v>38141.312278927799</v>
      </c>
      <c r="AI219" s="779">
        <v>89.545732937397503</v>
      </c>
      <c r="AJ219" s="867">
        <v>39018.404639840395</v>
      </c>
      <c r="AK219" s="781">
        <v>91.604914271729996</v>
      </c>
      <c r="AL219" s="867">
        <v>34953.736988264194</v>
      </c>
      <c r="AM219" s="781">
        <v>82.062147590143795</v>
      </c>
      <c r="AN219" s="867">
        <v>34893.744178681402</v>
      </c>
      <c r="AO219" s="782">
        <v>81.921300309751899</v>
      </c>
      <c r="AP219" s="866">
        <v>29847.5497512002</v>
      </c>
      <c r="AQ219" s="778">
        <v>70.074167855343504</v>
      </c>
      <c r="AR219" s="866">
        <v>25210.926105493003</v>
      </c>
      <c r="AS219" s="778">
        <v>59.188599480730801</v>
      </c>
      <c r="AT219" s="866">
        <v>23456.934327941701</v>
      </c>
      <c r="AU219" s="779">
        <v>55.070689794289102</v>
      </c>
      <c r="AV219" s="867">
        <v>44281.677209191002</v>
      </c>
      <c r="AW219" s="782">
        <v>103.961688900383</v>
      </c>
      <c r="AX219" s="49" t="str">
        <f t="shared" si="168"/>
        <v>Disposable IncomeIncome after Income tax and National Insurance</v>
      </c>
      <c r="AY219" s="49" t="b" cm="1">
        <f t="array" ref="AY219">NOT(OR(BX219="", NOT(ISNUMBER(MATCH(AX219, 'Overview Variables'!$C$2:$C$36 &amp; 'Overview Variables'!$D$2:$D$36, 0)))))</f>
        <v>0</v>
      </c>
      <c r="AZ219" s="753" t="str" cm="1">
        <f t="array" ref="AZ219">IF(AY219,1 + SUMPRODUCT((C:C=C219) * (BX:BX&gt;BX219) * (BX:BX&lt;&gt;"")* (AY:AY=TRUE)),"")</f>
        <v/>
      </c>
      <c r="BA219" s="717" t="str">
        <f t="shared" si="214"/>
        <v>Income after Income tax and National Insurance</v>
      </c>
      <c r="BB219" s="828">
        <f t="shared" si="169"/>
        <v>0</v>
      </c>
      <c r="BC219" s="828">
        <f t="shared" si="170"/>
        <v>0</v>
      </c>
      <c r="BD219" s="828">
        <f t="shared" si="171"/>
        <v>8950866.5204924811</v>
      </c>
      <c r="BE219" s="808">
        <f t="shared" si="172"/>
        <v>42500801.95709528</v>
      </c>
      <c r="BF219" s="808">
        <f t="shared" si="173"/>
        <v>0</v>
      </c>
      <c r="BG219" s="829">
        <f t="shared" si="174"/>
        <v>66398691.835525051</v>
      </c>
      <c r="BH219" s="829">
        <f t="shared" si="175"/>
        <v>36382635.678285584</v>
      </c>
      <c r="BI219" s="829">
        <f t="shared" si="176"/>
        <v>0</v>
      </c>
      <c r="BJ219" s="829">
        <f t="shared" si="177"/>
        <v>0</v>
      </c>
      <c r="BK219" s="829">
        <f t="shared" si="178"/>
        <v>2210249.8534957827</v>
      </c>
      <c r="BL219" s="810">
        <f t="shared" si="179"/>
        <v>43205859.162892498</v>
      </c>
      <c r="BM219" s="810">
        <f t="shared" si="180"/>
        <v>22926873.045033369</v>
      </c>
      <c r="BN219" s="810">
        <f t="shared" si="181"/>
        <v>0</v>
      </c>
      <c r="BO219" s="810">
        <f t="shared" si="182"/>
        <v>0</v>
      </c>
      <c r="BP219" s="810">
        <f t="shared" si="183"/>
        <v>10069306.441636939</v>
      </c>
      <c r="BQ219" s="830">
        <f t="shared" si="184"/>
        <v>0</v>
      </c>
      <c r="BR219" s="830">
        <f t="shared" si="185"/>
        <v>1118519.5836244542</v>
      </c>
      <c r="BS219" s="830">
        <f t="shared" si="186"/>
        <v>5792361.5336611122</v>
      </c>
      <c r="BT219" s="810">
        <f t="shared" si="187"/>
        <v>0</v>
      </c>
      <c r="BU219" s="810">
        <f t="shared" si="188"/>
        <v>1361390.0096966221</v>
      </c>
      <c r="BV219" s="810">
        <f t="shared" si="189"/>
        <v>586423.3581985425</v>
      </c>
      <c r="BW219" s="830">
        <f t="shared" si="190"/>
        <v>0</v>
      </c>
      <c r="BX219" s="860">
        <f t="shared" si="191"/>
        <v>241503978.97963774</v>
      </c>
      <c r="BY219" s="860">
        <f t="shared" si="219"/>
        <v>47049.284819722918</v>
      </c>
      <c r="BZ219" s="805">
        <f t="shared" ca="1" si="215"/>
        <v>107.057426886611</v>
      </c>
      <c r="CA219" s="757" t="str" cm="1">
        <f t="array" ref="CA219">IF(AY219,INDEX(BA:BA,MATCH(1,(C:C=C219)*(AY:AY=TRUE)*(AZ:AZ=1),0)),"")</f>
        <v/>
      </c>
      <c r="CC219" s="765" t="str">
        <f t="shared" si="221"/>
        <v>Income after Income tax and National Insurance</v>
      </c>
      <c r="CD219" s="828">
        <f t="shared" ca="1" si="192"/>
        <v>0</v>
      </c>
      <c r="CE219" s="828">
        <f t="shared" ca="1" si="193"/>
        <v>2452090.6228839266</v>
      </c>
      <c r="CF219" s="828">
        <f t="shared" ca="1" si="194"/>
        <v>806486045.76669204</v>
      </c>
      <c r="CG219" s="808">
        <f t="shared" ca="1" si="195"/>
        <v>3365393942.955092</v>
      </c>
      <c r="CH219" s="808">
        <f t="shared" ca="1" si="196"/>
        <v>2784810.8730271729</v>
      </c>
      <c r="CI219" s="829">
        <f t="shared" ca="1" si="197"/>
        <v>2202443142.4295793</v>
      </c>
      <c r="CJ219" s="829">
        <f t="shared" ca="1" si="198"/>
        <v>1173414759.4651451</v>
      </c>
      <c r="CK219" s="829">
        <f t="shared" ca="1" si="199"/>
        <v>0</v>
      </c>
      <c r="CL219" s="829">
        <f t="shared" ca="1" si="200"/>
        <v>141290295.05270591</v>
      </c>
      <c r="CM219" s="829">
        <f t="shared" ca="1" si="201"/>
        <v>727614251.7708118</v>
      </c>
      <c r="CN219" s="810">
        <f t="shared" ca="1" si="202"/>
        <v>1484786775.2363503</v>
      </c>
      <c r="CO219" s="810">
        <f t="shared" ca="1" si="203"/>
        <v>1578612500.3092258</v>
      </c>
      <c r="CP219" s="810">
        <f t="shared" ca="1" si="204"/>
        <v>449668326.3867802</v>
      </c>
      <c r="CQ219" s="810">
        <f t="shared" ca="1" si="205"/>
        <v>0</v>
      </c>
      <c r="CR219" s="810">
        <f t="shared" ca="1" si="206"/>
        <v>542903438.97825825</v>
      </c>
      <c r="CS219" s="830">
        <f t="shared" ca="1" si="207"/>
        <v>588865762.82447124</v>
      </c>
      <c r="CT219" s="830">
        <f t="shared" ca="1" si="208"/>
        <v>980662044.9427402</v>
      </c>
      <c r="CU219" s="830">
        <f t="shared" ca="1" si="209"/>
        <v>1037914420.5948783</v>
      </c>
      <c r="CV219" s="810">
        <f t="shared" ca="1" si="210"/>
        <v>632857597.3746978</v>
      </c>
      <c r="CW219" s="810">
        <f t="shared" ca="1" si="211"/>
        <v>236503697.79562986</v>
      </c>
      <c r="CX219" s="810">
        <f t="shared" ca="1" si="212"/>
        <v>203864216.24414131</v>
      </c>
      <c r="CY219" s="830">
        <f t="shared" ca="1" si="213"/>
        <v>250457166.29518431</v>
      </c>
      <c r="CZ219" s="860">
        <f t="shared" ca="1" si="220"/>
        <v>16408975285.918293</v>
      </c>
      <c r="DA219" s="860">
        <f t="shared" ca="1" si="217"/>
        <v>43947.707494926799</v>
      </c>
      <c r="DB219" s="805"/>
    </row>
    <row r="220" spans="1:106" x14ac:dyDescent="0.25">
      <c r="A220" s="764">
        <v>259</v>
      </c>
      <c r="B220" s="765" t="s">
        <v>399</v>
      </c>
      <c r="C220" s="765" t="s">
        <v>596</v>
      </c>
      <c r="D220" s="717" t="s">
        <v>598</v>
      </c>
      <c r="E220" s="868">
        <v>22587.817169432801</v>
      </c>
      <c r="F220" s="863">
        <v>43279.647253793795</v>
      </c>
      <c r="G220" s="787">
        <v>191.60615179921999</v>
      </c>
      <c r="H220" s="863">
        <v>30387.784391734102</v>
      </c>
      <c r="I220" s="787">
        <v>134.53174409812601</v>
      </c>
      <c r="J220" s="863">
        <v>41185.045994101398</v>
      </c>
      <c r="K220" s="788">
        <v>182.33300581977099</v>
      </c>
      <c r="L220" s="864">
        <v>34333.008640386499</v>
      </c>
      <c r="M220" s="790">
        <v>151.997903926936</v>
      </c>
      <c r="N220" s="864">
        <v>26950.7162144416</v>
      </c>
      <c r="O220" s="791">
        <v>119.315275186984</v>
      </c>
      <c r="P220" s="865">
        <v>30440.274848277098</v>
      </c>
      <c r="Q220" s="775">
        <v>134.76412802504299</v>
      </c>
      <c r="R220" s="865">
        <v>28182.8346110169</v>
      </c>
      <c r="S220" s="775">
        <v>124.77006697732401</v>
      </c>
      <c r="T220" s="865">
        <v>24016.458921687899</v>
      </c>
      <c r="U220" s="775">
        <v>106.32483316798</v>
      </c>
      <c r="V220" s="865">
        <v>18824.7960859671</v>
      </c>
      <c r="W220" s="775">
        <v>83.340483698628404</v>
      </c>
      <c r="X220" s="865">
        <v>25972.381082581</v>
      </c>
      <c r="Y220" s="776">
        <v>114.984023855693</v>
      </c>
      <c r="Z220" s="866">
        <v>25237.266354473701</v>
      </c>
      <c r="AA220" s="778">
        <v>111.72954945211001</v>
      </c>
      <c r="AB220" s="866">
        <v>24726.7234399587</v>
      </c>
      <c r="AC220" s="778">
        <v>109.46929158528999</v>
      </c>
      <c r="AD220" s="866">
        <v>20717.929578261199</v>
      </c>
      <c r="AE220" s="778">
        <v>91.721698572529704</v>
      </c>
      <c r="AF220" s="866">
        <v>18438.246991781198</v>
      </c>
      <c r="AG220" s="778">
        <v>81.629166968524103</v>
      </c>
      <c r="AH220" s="866">
        <v>22484.083301585</v>
      </c>
      <c r="AI220" s="779">
        <v>99.540753021552703</v>
      </c>
      <c r="AJ220" s="867">
        <v>16487.7789060102</v>
      </c>
      <c r="AK220" s="781">
        <v>72.9941223728447</v>
      </c>
      <c r="AL220" s="867">
        <v>17259.057968990797</v>
      </c>
      <c r="AM220" s="781">
        <v>76.408702264275405</v>
      </c>
      <c r="AN220" s="867">
        <v>17981.351634981598</v>
      </c>
      <c r="AO220" s="782">
        <v>79.606415706760302</v>
      </c>
      <c r="AP220" s="866">
        <v>12797.273542448</v>
      </c>
      <c r="AQ220" s="778">
        <v>56.655645149129498</v>
      </c>
      <c r="AR220" s="866">
        <v>12882.0924248756</v>
      </c>
      <c r="AS220" s="778">
        <v>57.031152360788901</v>
      </c>
      <c r="AT220" s="866">
        <v>10279.317284291301</v>
      </c>
      <c r="AU220" s="779">
        <v>45.5082366179318</v>
      </c>
      <c r="AV220" s="867">
        <v>22377.532138288898</v>
      </c>
      <c r="AW220" s="782">
        <v>99.069033410504005</v>
      </c>
      <c r="AX220" s="49" t="str">
        <f t="shared" si="168"/>
        <v>Disposable IncomeDisposable Income after all modelled outgoings</v>
      </c>
      <c r="AY220" s="49" t="b" cm="1">
        <f t="array" ref="AY220">NOT(OR(BX220="", NOT(ISNUMBER(MATCH(AX220, 'Overview Variables'!$C$2:$C$36 &amp; 'Overview Variables'!$D$2:$D$36, 0)))))</f>
        <v>0</v>
      </c>
      <c r="AZ220" s="753" t="str" cm="1">
        <f t="array" ref="AZ220">IF(AY220,1 + SUMPRODUCT((C:C=C220) * (BX:BX&gt;BX220) * (BX:BX&lt;&gt;"")* (AY:AY=TRUE)),"")</f>
        <v/>
      </c>
      <c r="BA220" s="717" t="str">
        <f t="shared" si="214"/>
        <v>Disposable Income after all modelled outgoings</v>
      </c>
      <c r="BB220" s="828">
        <f t="shared" si="169"/>
        <v>0</v>
      </c>
      <c r="BC220" s="828">
        <f t="shared" si="170"/>
        <v>0</v>
      </c>
      <c r="BD220" s="828">
        <f t="shared" si="171"/>
        <v>5683536.3471859926</v>
      </c>
      <c r="BE220" s="808">
        <f t="shared" si="172"/>
        <v>25715423.471649487</v>
      </c>
      <c r="BF220" s="808">
        <f t="shared" si="173"/>
        <v>0</v>
      </c>
      <c r="BG220" s="829">
        <f t="shared" si="174"/>
        <v>41368333.518808573</v>
      </c>
      <c r="BH220" s="829">
        <f t="shared" si="175"/>
        <v>20573469.266042337</v>
      </c>
      <c r="BI220" s="829">
        <f t="shared" si="176"/>
        <v>0</v>
      </c>
      <c r="BJ220" s="829">
        <f t="shared" si="177"/>
        <v>0</v>
      </c>
      <c r="BK220" s="829">
        <f t="shared" si="178"/>
        <v>1168757.148716145</v>
      </c>
      <c r="BL220" s="810">
        <f t="shared" si="179"/>
        <v>25969147.078753438</v>
      </c>
      <c r="BM220" s="810">
        <f t="shared" si="180"/>
        <v>13401884.104457615</v>
      </c>
      <c r="BN220" s="810">
        <f t="shared" si="181"/>
        <v>0</v>
      </c>
      <c r="BO220" s="810">
        <f t="shared" si="182"/>
        <v>0</v>
      </c>
      <c r="BP220" s="810">
        <f t="shared" si="183"/>
        <v>5935797.9916184405</v>
      </c>
      <c r="BQ220" s="830">
        <f t="shared" si="184"/>
        <v>0</v>
      </c>
      <c r="BR220" s="830">
        <f t="shared" si="185"/>
        <v>552289.85500770551</v>
      </c>
      <c r="BS220" s="830">
        <f t="shared" si="186"/>
        <v>2984904.3714069454</v>
      </c>
      <c r="BT220" s="810">
        <f t="shared" si="187"/>
        <v>0</v>
      </c>
      <c r="BU220" s="810">
        <f t="shared" si="188"/>
        <v>695632.99094328238</v>
      </c>
      <c r="BV220" s="810">
        <f t="shared" si="189"/>
        <v>256982.93210728251</v>
      </c>
      <c r="BW220" s="830">
        <f t="shared" si="190"/>
        <v>0</v>
      </c>
      <c r="BX220" s="860">
        <f t="shared" si="191"/>
        <v>144306159.07669726</v>
      </c>
      <c r="BY220" s="860">
        <f t="shared" si="219"/>
        <v>28113.414976952514</v>
      </c>
      <c r="BZ220" s="805">
        <f t="shared" ca="1" si="215"/>
        <v>113.42912230890947</v>
      </c>
      <c r="CA220" s="757" t="str" cm="1">
        <f t="array" ref="CA220">IF(AY220,INDEX(BA:BA,MATCH(1,(C:C=C220)*(AY:AY=TRUE)*(AZ:AZ=1),0)),"")</f>
        <v/>
      </c>
      <c r="CC220" s="765" t="str">
        <f t="shared" si="221"/>
        <v>Disposable Income after all modelled outgoings</v>
      </c>
      <c r="CD220" s="828">
        <f t="shared" ca="1" si="192"/>
        <v>0</v>
      </c>
      <c r="CE220" s="828">
        <f t="shared" ca="1" si="193"/>
        <v>1154735.8068858958</v>
      </c>
      <c r="CF220" s="828">
        <f t="shared" ca="1" si="194"/>
        <v>512094861.89065677</v>
      </c>
      <c r="CG220" s="808">
        <f t="shared" ca="1" si="195"/>
        <v>2036256409.452683</v>
      </c>
      <c r="CH220" s="808">
        <f t="shared" ca="1" si="196"/>
        <v>1293634.3782931967</v>
      </c>
      <c r="CI220" s="829">
        <f t="shared" ca="1" si="197"/>
        <v>1372186709.610635</v>
      </c>
      <c r="CJ220" s="829">
        <f t="shared" ca="1" si="198"/>
        <v>663536658.08178186</v>
      </c>
      <c r="CK220" s="829">
        <f t="shared" ca="1" si="199"/>
        <v>0</v>
      </c>
      <c r="CL220" s="829">
        <f t="shared" ca="1" si="200"/>
        <v>54215412.727585249</v>
      </c>
      <c r="CM220" s="829">
        <f t="shared" ca="1" si="201"/>
        <v>384754853.35735494</v>
      </c>
      <c r="CN220" s="810">
        <f t="shared" ca="1" si="202"/>
        <v>892440212.82689905</v>
      </c>
      <c r="CO220" s="810">
        <f t="shared" ca="1" si="203"/>
        <v>922776592.05581868</v>
      </c>
      <c r="CP220" s="810">
        <f t="shared" ca="1" si="204"/>
        <v>217351799.20553824</v>
      </c>
      <c r="CQ220" s="810">
        <f t="shared" ca="1" si="205"/>
        <v>0</v>
      </c>
      <c r="CR220" s="810">
        <f t="shared" ca="1" si="206"/>
        <v>320038441.7147609</v>
      </c>
      <c r="CS220" s="830">
        <f t="shared" ca="1" si="207"/>
        <v>248833559.24950594</v>
      </c>
      <c r="CT220" s="830">
        <f t="shared" ca="1" si="208"/>
        <v>484220130.3780058</v>
      </c>
      <c r="CU220" s="830">
        <f t="shared" ca="1" si="209"/>
        <v>534855304.38252765</v>
      </c>
      <c r="CV220" s="810">
        <f t="shared" ca="1" si="210"/>
        <v>271340590.92052495</v>
      </c>
      <c r="CW220" s="810">
        <f t="shared" ca="1" si="211"/>
        <v>120846909.03775801</v>
      </c>
      <c r="CX220" s="810">
        <f t="shared" ca="1" si="212"/>
        <v>89337546.517775699</v>
      </c>
      <c r="CY220" s="830">
        <f t="shared" ca="1" si="213"/>
        <v>126567321.77416201</v>
      </c>
      <c r="CZ220" s="860">
        <f t="shared" ca="1" si="220"/>
        <v>9254101683.3691521</v>
      </c>
      <c r="DA220" s="860">
        <f t="shared" ca="1" si="217"/>
        <v>24785.006182441652</v>
      </c>
      <c r="DB220" s="805"/>
    </row>
    <row r="221" spans="1:106" x14ac:dyDescent="0.25">
      <c r="A221" s="764">
        <v>260</v>
      </c>
      <c r="B221" s="765" t="s">
        <v>399</v>
      </c>
      <c r="C221" s="765" t="s">
        <v>599</v>
      </c>
      <c r="D221" s="717" t="s">
        <v>386</v>
      </c>
      <c r="E221" s="868" t="s">
        <v>386</v>
      </c>
      <c r="F221" s="863" t="s">
        <v>386</v>
      </c>
      <c r="G221" s="787" t="s">
        <v>386</v>
      </c>
      <c r="H221" s="863" t="s">
        <v>386</v>
      </c>
      <c r="I221" s="787" t="s">
        <v>386</v>
      </c>
      <c r="J221" s="863" t="s">
        <v>386</v>
      </c>
      <c r="K221" s="788" t="s">
        <v>386</v>
      </c>
      <c r="L221" s="864" t="s">
        <v>386</v>
      </c>
      <c r="M221" s="790" t="s">
        <v>386</v>
      </c>
      <c r="N221" s="864" t="s">
        <v>386</v>
      </c>
      <c r="O221" s="791" t="s">
        <v>386</v>
      </c>
      <c r="P221" s="865" t="s">
        <v>386</v>
      </c>
      <c r="Q221" s="775" t="s">
        <v>386</v>
      </c>
      <c r="R221" s="865" t="s">
        <v>386</v>
      </c>
      <c r="S221" s="775" t="s">
        <v>386</v>
      </c>
      <c r="T221" s="865" t="s">
        <v>386</v>
      </c>
      <c r="U221" s="775" t="s">
        <v>386</v>
      </c>
      <c r="V221" s="865" t="s">
        <v>386</v>
      </c>
      <c r="W221" s="775" t="s">
        <v>386</v>
      </c>
      <c r="X221" s="865" t="s">
        <v>386</v>
      </c>
      <c r="Y221" s="776" t="s">
        <v>386</v>
      </c>
      <c r="Z221" s="866" t="s">
        <v>386</v>
      </c>
      <c r="AA221" s="778" t="s">
        <v>386</v>
      </c>
      <c r="AB221" s="866" t="s">
        <v>386</v>
      </c>
      <c r="AC221" s="778" t="s">
        <v>386</v>
      </c>
      <c r="AD221" s="866" t="s">
        <v>386</v>
      </c>
      <c r="AE221" s="778" t="s">
        <v>386</v>
      </c>
      <c r="AF221" s="866" t="s">
        <v>386</v>
      </c>
      <c r="AG221" s="778" t="s">
        <v>386</v>
      </c>
      <c r="AH221" s="866" t="s">
        <v>386</v>
      </c>
      <c r="AI221" s="779" t="s">
        <v>386</v>
      </c>
      <c r="AJ221" s="867" t="s">
        <v>386</v>
      </c>
      <c r="AK221" s="781" t="s">
        <v>386</v>
      </c>
      <c r="AL221" s="867" t="s">
        <v>386</v>
      </c>
      <c r="AM221" s="781" t="s">
        <v>386</v>
      </c>
      <c r="AN221" s="867" t="s">
        <v>386</v>
      </c>
      <c r="AO221" s="782" t="s">
        <v>386</v>
      </c>
      <c r="AP221" s="866" t="s">
        <v>386</v>
      </c>
      <c r="AQ221" s="778" t="s">
        <v>386</v>
      </c>
      <c r="AR221" s="866" t="s">
        <v>386</v>
      </c>
      <c r="AS221" s="778" t="s">
        <v>386</v>
      </c>
      <c r="AT221" s="866" t="s">
        <v>386</v>
      </c>
      <c r="AU221" s="779" t="s">
        <v>386</v>
      </c>
      <c r="AV221" s="867" t="s">
        <v>386</v>
      </c>
      <c r="AW221" s="782" t="s">
        <v>386</v>
      </c>
      <c r="AX221" s="49" t="str">
        <f t="shared" si="168"/>
        <v>Outgoings</v>
      </c>
      <c r="AY221" s="49" t="b" cm="1">
        <f t="array" ref="AY221">NOT(OR(BX221="", NOT(ISNUMBER(MATCH(AX221, 'Overview Variables'!$C$2:$C$36 &amp; 'Overview Variables'!$D$2:$D$36, 0)))))</f>
        <v>0</v>
      </c>
      <c r="AZ221" s="753" t="str" cm="1">
        <f t="array" ref="AZ221">IF(AY221,1 + SUMPRODUCT((C:C=C221) * (BX:BX&gt;BX221) * (BX:BX&lt;&gt;"")* (AY:AY=TRUE)),"")</f>
        <v/>
      </c>
      <c r="BA221" s="717" t="str">
        <f t="shared" si="214"/>
        <v/>
      </c>
      <c r="BB221" s="828" t="str">
        <f t="shared" si="169"/>
        <v/>
      </c>
      <c r="BC221" s="828" t="str">
        <f t="shared" si="170"/>
        <v/>
      </c>
      <c r="BD221" s="828" t="str">
        <f t="shared" si="171"/>
        <v/>
      </c>
      <c r="BE221" s="808" t="str">
        <f t="shared" si="172"/>
        <v/>
      </c>
      <c r="BF221" s="808" t="str">
        <f t="shared" si="173"/>
        <v/>
      </c>
      <c r="BG221" s="829" t="str">
        <f t="shared" si="174"/>
        <v/>
      </c>
      <c r="BH221" s="829" t="str">
        <f t="shared" si="175"/>
        <v/>
      </c>
      <c r="BI221" s="829" t="str">
        <f t="shared" si="176"/>
        <v/>
      </c>
      <c r="BJ221" s="829" t="str">
        <f t="shared" si="177"/>
        <v/>
      </c>
      <c r="BK221" s="829" t="str">
        <f t="shared" si="178"/>
        <v/>
      </c>
      <c r="BL221" s="810" t="str">
        <f t="shared" si="179"/>
        <v/>
      </c>
      <c r="BM221" s="810" t="str">
        <f t="shared" si="180"/>
        <v/>
      </c>
      <c r="BN221" s="810" t="str">
        <f t="shared" si="181"/>
        <v/>
      </c>
      <c r="BO221" s="810" t="str">
        <f t="shared" si="182"/>
        <v/>
      </c>
      <c r="BP221" s="810" t="str">
        <f t="shared" si="183"/>
        <v/>
      </c>
      <c r="BQ221" s="830" t="str">
        <f t="shared" si="184"/>
        <v/>
      </c>
      <c r="BR221" s="830" t="str">
        <f t="shared" si="185"/>
        <v/>
      </c>
      <c r="BS221" s="830" t="str">
        <f t="shared" si="186"/>
        <v/>
      </c>
      <c r="BT221" s="810" t="str">
        <f t="shared" si="187"/>
        <v/>
      </c>
      <c r="BU221" s="810" t="str">
        <f t="shared" si="188"/>
        <v/>
      </c>
      <c r="BV221" s="810" t="str">
        <f t="shared" si="189"/>
        <v/>
      </c>
      <c r="BW221" s="830" t="str">
        <f t="shared" si="190"/>
        <v/>
      </c>
      <c r="BX221" s="860" t="str">
        <f t="shared" si="191"/>
        <v/>
      </c>
      <c r="BY221" s="860" t="str">
        <f t="shared" si="219"/>
        <v/>
      </c>
      <c r="BZ221" s="805" t="str">
        <f t="shared" ca="1" si="215"/>
        <v/>
      </c>
      <c r="CA221" s="869" t="str" cm="1">
        <f t="array" ref="CA221">IF(AY221,INDEX(BA:BA,MATCH(1,(C:C=C221)*(AY:AY=TRUE)*(AZ:AZ=1),0)),"")</f>
        <v/>
      </c>
      <c r="CC221" s="765" t="str">
        <f t="shared" si="221"/>
        <v/>
      </c>
      <c r="CD221" s="828" t="str">
        <f t="shared" si="192"/>
        <v/>
      </c>
      <c r="CE221" s="828" t="str">
        <f t="shared" si="193"/>
        <v/>
      </c>
      <c r="CF221" s="828" t="str">
        <f t="shared" si="194"/>
        <v/>
      </c>
      <c r="CG221" s="808" t="str">
        <f t="shared" si="195"/>
        <v/>
      </c>
      <c r="CH221" s="808" t="str">
        <f t="shared" si="196"/>
        <v/>
      </c>
      <c r="CI221" s="829" t="str">
        <f t="shared" si="197"/>
        <v/>
      </c>
      <c r="CJ221" s="829" t="str">
        <f t="shared" si="198"/>
        <v/>
      </c>
      <c r="CK221" s="829" t="str">
        <f t="shared" si="199"/>
        <v/>
      </c>
      <c r="CL221" s="829" t="str">
        <f t="shared" si="200"/>
        <v/>
      </c>
      <c r="CM221" s="829" t="str">
        <f t="shared" si="201"/>
        <v/>
      </c>
      <c r="CN221" s="810" t="str">
        <f t="shared" si="202"/>
        <v/>
      </c>
      <c r="CO221" s="810" t="str">
        <f t="shared" si="203"/>
        <v/>
      </c>
      <c r="CP221" s="810" t="str">
        <f t="shared" si="204"/>
        <v/>
      </c>
      <c r="CQ221" s="810" t="str">
        <f t="shared" si="205"/>
        <v/>
      </c>
      <c r="CR221" s="810" t="str">
        <f t="shared" si="206"/>
        <v/>
      </c>
      <c r="CS221" s="830" t="str">
        <f t="shared" si="207"/>
        <v/>
      </c>
      <c r="CT221" s="830" t="str">
        <f t="shared" si="208"/>
        <v/>
      </c>
      <c r="CU221" s="830" t="str">
        <f t="shared" si="209"/>
        <v/>
      </c>
      <c r="CV221" s="810" t="str">
        <f t="shared" si="210"/>
        <v/>
      </c>
      <c r="CW221" s="810" t="str">
        <f t="shared" si="211"/>
        <v/>
      </c>
      <c r="CX221" s="810" t="str">
        <f t="shared" si="212"/>
        <v/>
      </c>
      <c r="CY221" s="830" t="str">
        <f t="shared" si="213"/>
        <v/>
      </c>
      <c r="CZ221" s="860" t="str">
        <f t="shared" si="220"/>
        <v/>
      </c>
      <c r="DA221" s="860" t="str">
        <f t="shared" ca="1" si="217"/>
        <v/>
      </c>
      <c r="DB221" s="805"/>
    </row>
    <row r="222" spans="1:106" x14ac:dyDescent="0.25">
      <c r="A222" s="764">
        <v>261</v>
      </c>
      <c r="B222" s="765" t="s">
        <v>399</v>
      </c>
      <c r="C222" s="765" t="s">
        <v>599</v>
      </c>
      <c r="D222" s="717" t="s">
        <v>600</v>
      </c>
      <c r="E222" s="868">
        <v>10785.8212236158</v>
      </c>
      <c r="F222" s="863">
        <v>28327.294266302601</v>
      </c>
      <c r="G222" s="787">
        <v>262.63456142105599</v>
      </c>
      <c r="H222" s="863">
        <v>23606.307245816999</v>
      </c>
      <c r="I222" s="787">
        <v>218.86425480639701</v>
      </c>
      <c r="J222" s="863">
        <v>22111.4085314357</v>
      </c>
      <c r="K222" s="788">
        <v>205.00440414330501</v>
      </c>
      <c r="L222" s="864">
        <v>17298.100601641298</v>
      </c>
      <c r="M222" s="790">
        <v>160.37815056461901</v>
      </c>
      <c r="N222" s="864">
        <v>18664.879301564499</v>
      </c>
      <c r="O222" s="791">
        <v>173.05014532131599</v>
      </c>
      <c r="P222" s="865">
        <v>13000.766128549101</v>
      </c>
      <c r="Q222" s="775">
        <v>120.53570941898801</v>
      </c>
      <c r="R222" s="865">
        <v>13192.254556108801</v>
      </c>
      <c r="S222" s="775">
        <v>122.311081211174</v>
      </c>
      <c r="T222" s="865">
        <v>14557.096779044099</v>
      </c>
      <c r="U222" s="775">
        <v>134.96512205460101</v>
      </c>
      <c r="V222" s="865">
        <v>14919.179216949298</v>
      </c>
      <c r="W222" s="775">
        <v>138.322144486165</v>
      </c>
      <c r="X222" s="865">
        <v>13685.379522560999</v>
      </c>
      <c r="Y222" s="776">
        <v>126.883055437601</v>
      </c>
      <c r="Z222" s="866">
        <v>9911.8175967644202</v>
      </c>
      <c r="AA222" s="778">
        <v>91.896735457308196</v>
      </c>
      <c r="AB222" s="866">
        <v>9670.1090890707601</v>
      </c>
      <c r="AC222" s="778">
        <v>89.655751644555593</v>
      </c>
      <c r="AD222" s="866">
        <v>10380.3464301656</v>
      </c>
      <c r="AE222" s="778">
        <v>96.240668327021993</v>
      </c>
      <c r="AF222" s="866">
        <v>9851.1300920977192</v>
      </c>
      <c r="AG222" s="778">
        <v>91.334075429772895</v>
      </c>
      <c r="AH222" s="866">
        <v>8237.8497512797094</v>
      </c>
      <c r="AI222" s="779">
        <v>76.376657655355402</v>
      </c>
      <c r="AJ222" s="867">
        <v>9699.4349415996312</v>
      </c>
      <c r="AK222" s="781">
        <v>89.927644270261794</v>
      </c>
      <c r="AL222" s="867">
        <v>7072.9529890158901</v>
      </c>
      <c r="AM222" s="781">
        <v>65.5763974052295</v>
      </c>
      <c r="AN222" s="867">
        <v>7191.4301660499696</v>
      </c>
      <c r="AO222" s="782">
        <v>66.674850407349297</v>
      </c>
      <c r="AP222" s="866">
        <v>5454.3730044771801</v>
      </c>
      <c r="AQ222" s="778">
        <v>50.569844348381203</v>
      </c>
      <c r="AR222" s="866">
        <v>3692.8795331062897</v>
      </c>
      <c r="AS222" s="778">
        <v>34.238278723002097</v>
      </c>
      <c r="AT222" s="866">
        <v>3287.5039378973702</v>
      </c>
      <c r="AU222" s="779">
        <v>30.4798667596984</v>
      </c>
      <c r="AV222" s="867">
        <v>11768.017042265101</v>
      </c>
      <c r="AW222" s="782">
        <v>109.106361011239</v>
      </c>
      <c r="AX222" s="49" t="str">
        <f t="shared" si="168"/>
        <v>OutgoingsIncome tax, NI</v>
      </c>
      <c r="AY222" s="49" t="b" cm="1">
        <f t="array" ref="AY222">NOT(OR(BX222="", NOT(ISNUMBER(MATCH(AX222, 'Overview Variables'!$C$2:$C$36 &amp; 'Overview Variables'!$D$2:$D$36, 0)))))</f>
        <v>0</v>
      </c>
      <c r="AZ222" s="753" t="str" cm="1">
        <f t="array" ref="AZ222">IF(AY222,1 + SUMPRODUCT((C:C=C222) * (BX:BX&gt;BX222) * (BX:BX&lt;&gt;"")* (AY:AY=TRUE)),"")</f>
        <v/>
      </c>
      <c r="BA222" s="717" t="str">
        <f t="shared" si="214"/>
        <v>Income tax, NI</v>
      </c>
      <c r="BB222" s="828">
        <f t="shared" si="169"/>
        <v>0</v>
      </c>
      <c r="BC222" s="828">
        <f t="shared" si="170"/>
        <v>0</v>
      </c>
      <c r="BD222" s="828">
        <f t="shared" si="171"/>
        <v>3051374.3773381268</v>
      </c>
      <c r="BE222" s="808">
        <f t="shared" si="172"/>
        <v>12956277.350629332</v>
      </c>
      <c r="BF222" s="808">
        <f t="shared" si="173"/>
        <v>0</v>
      </c>
      <c r="BG222" s="829">
        <f t="shared" si="174"/>
        <v>17668041.168698229</v>
      </c>
      <c r="BH222" s="829">
        <f t="shared" si="175"/>
        <v>9630345.8259594254</v>
      </c>
      <c r="BI222" s="829">
        <f t="shared" si="176"/>
        <v>0</v>
      </c>
      <c r="BJ222" s="829">
        <f t="shared" si="177"/>
        <v>0</v>
      </c>
      <c r="BK222" s="829">
        <f t="shared" si="178"/>
        <v>615842.078515245</v>
      </c>
      <c r="BL222" s="810">
        <f t="shared" si="179"/>
        <v>10199260.307070589</v>
      </c>
      <c r="BM222" s="810">
        <f t="shared" si="180"/>
        <v>5241199.1262763515</v>
      </c>
      <c r="BN222" s="810">
        <f t="shared" si="181"/>
        <v>0</v>
      </c>
      <c r="BO222" s="810">
        <f t="shared" si="182"/>
        <v>0</v>
      </c>
      <c r="BP222" s="810">
        <f t="shared" si="183"/>
        <v>2174792.3343378431</v>
      </c>
      <c r="BQ222" s="830">
        <f t="shared" si="184"/>
        <v>0</v>
      </c>
      <c r="BR222" s="830">
        <f t="shared" si="185"/>
        <v>226334.49564850848</v>
      </c>
      <c r="BS222" s="830">
        <f t="shared" si="186"/>
        <v>1193777.407564295</v>
      </c>
      <c r="BT222" s="810">
        <f t="shared" si="187"/>
        <v>0</v>
      </c>
      <c r="BU222" s="810">
        <f t="shared" si="188"/>
        <v>199415.49478773965</v>
      </c>
      <c r="BV222" s="810">
        <f t="shared" si="189"/>
        <v>82187.598447434255</v>
      </c>
      <c r="BW222" s="830">
        <f t="shared" si="190"/>
        <v>0</v>
      </c>
      <c r="BX222" s="860">
        <f t="shared" si="191"/>
        <v>63238847.565273121</v>
      </c>
      <c r="BY222" s="860">
        <f t="shared" si="219"/>
        <v>12320.056022846897</v>
      </c>
      <c r="BZ222" s="805">
        <f t="shared" ca="1" si="215"/>
        <v>109.8716995486803</v>
      </c>
      <c r="CA222" s="757" t="str" cm="1">
        <f t="array" ref="CA222">IF(AY222,INDEX(BA:BA,MATCH(1,(C:C=C222)*(AY:AY=TRUE)*(AZ:AZ=1),0)),"")</f>
        <v/>
      </c>
      <c r="CC222" s="765" t="str">
        <f t="shared" si="221"/>
        <v>Income tax, NI</v>
      </c>
      <c r="CD222" s="828">
        <f t="shared" ca="1" si="192"/>
        <v>0</v>
      </c>
      <c r="CE222" s="828">
        <f t="shared" ca="1" si="193"/>
        <v>897039.67534104595</v>
      </c>
      <c r="CF222" s="828">
        <f t="shared" ca="1" si="194"/>
        <v>274933253.6798715</v>
      </c>
      <c r="CG222" s="808">
        <f t="shared" ca="1" si="195"/>
        <v>1025933048.5827438</v>
      </c>
      <c r="CH222" s="808">
        <f t="shared" ca="1" si="196"/>
        <v>895914.20647509594</v>
      </c>
      <c r="CI222" s="829">
        <f t="shared" ca="1" si="197"/>
        <v>586048535.54273641</v>
      </c>
      <c r="CJ222" s="829">
        <f t="shared" ca="1" si="198"/>
        <v>310598441.26902562</v>
      </c>
      <c r="CK222" s="829">
        <f t="shared" ca="1" si="199"/>
        <v>0</v>
      </c>
      <c r="CL222" s="829">
        <f t="shared" ca="1" si="200"/>
        <v>42967236.144813977</v>
      </c>
      <c r="CM222" s="829">
        <f t="shared" ca="1" si="201"/>
        <v>202735212.24721864</v>
      </c>
      <c r="CN222" s="810">
        <f t="shared" ca="1" si="202"/>
        <v>350501693.85678345</v>
      </c>
      <c r="CO222" s="810">
        <f t="shared" ca="1" si="203"/>
        <v>360878801.09503168</v>
      </c>
      <c r="CP222" s="810">
        <f t="shared" ca="1" si="204"/>
        <v>108900214.39886731</v>
      </c>
      <c r="CQ222" s="810">
        <f t="shared" ca="1" si="205"/>
        <v>0</v>
      </c>
      <c r="CR222" s="810">
        <f t="shared" ca="1" si="206"/>
        <v>117257553.35971539</v>
      </c>
      <c r="CS222" s="830">
        <f t="shared" ca="1" si="207"/>
        <v>146383872.13862163</v>
      </c>
      <c r="CT222" s="830">
        <f t="shared" ca="1" si="208"/>
        <v>198438769.0598298</v>
      </c>
      <c r="CU222" s="830">
        <f t="shared" ca="1" si="209"/>
        <v>213909090.28915635</v>
      </c>
      <c r="CV222" s="810">
        <f t="shared" ca="1" si="210"/>
        <v>115649070.81392965</v>
      </c>
      <c r="CW222" s="810">
        <f t="shared" ca="1" si="211"/>
        <v>34642902.900070101</v>
      </c>
      <c r="CX222" s="810">
        <f t="shared" ca="1" si="212"/>
        <v>28571696.724266045</v>
      </c>
      <c r="CY222" s="830">
        <f t="shared" ca="1" si="213"/>
        <v>66559904.391051412</v>
      </c>
      <c r="CZ222" s="860">
        <f t="shared" ca="1" si="220"/>
        <v>4186702250.3755488</v>
      </c>
      <c r="DA222" s="860">
        <f t="shared" ca="1" si="217"/>
        <v>11213.129562438698</v>
      </c>
      <c r="DB222" s="805"/>
    </row>
    <row r="223" spans="1:106" x14ac:dyDescent="0.25">
      <c r="A223" s="764">
        <v>262</v>
      </c>
      <c r="B223" s="765" t="s">
        <v>399</v>
      </c>
      <c r="C223" s="765" t="s">
        <v>599</v>
      </c>
      <c r="D223" s="717" t="s">
        <v>601</v>
      </c>
      <c r="E223" s="868">
        <v>6232.2888679278904</v>
      </c>
      <c r="F223" s="863">
        <v>9203.0784303765304</v>
      </c>
      <c r="G223" s="787">
        <v>147.66771286447599</v>
      </c>
      <c r="H223" s="863">
        <v>16605.7418789613</v>
      </c>
      <c r="I223" s="787">
        <v>266.44692232441997</v>
      </c>
      <c r="J223" s="863">
        <v>5306.6084640232102</v>
      </c>
      <c r="K223" s="788">
        <v>85.147023452838596</v>
      </c>
      <c r="L223" s="864">
        <v>5595.20432205831</v>
      </c>
      <c r="M223" s="790">
        <v>89.777679446983001</v>
      </c>
      <c r="N223" s="864">
        <v>13998.5835384048</v>
      </c>
      <c r="O223" s="791">
        <v>224.61384308489301</v>
      </c>
      <c r="P223" s="865">
        <v>3536.21286271586</v>
      </c>
      <c r="Q223" s="775">
        <v>56.740195097721397</v>
      </c>
      <c r="R223" s="865">
        <v>5757.5932892013798</v>
      </c>
      <c r="S223" s="775">
        <v>92.383286641776905</v>
      </c>
      <c r="T223" s="865">
        <v>10810.9053098729</v>
      </c>
      <c r="U223" s="775">
        <v>173.466049776787</v>
      </c>
      <c r="V223" s="865">
        <v>16250.952301122399</v>
      </c>
      <c r="W223" s="775">
        <v>260.754157028115</v>
      </c>
      <c r="X223" s="865">
        <v>7201.3124781229799</v>
      </c>
      <c r="Y223" s="776">
        <v>115.54843863515001</v>
      </c>
      <c r="Z223" s="866">
        <v>3332.92137103099</v>
      </c>
      <c r="AA223" s="778">
        <v>53.4782876991246</v>
      </c>
      <c r="AB223" s="866">
        <v>3460.2294558981002</v>
      </c>
      <c r="AC223" s="778">
        <v>55.521005672648599</v>
      </c>
      <c r="AD223" s="866">
        <v>7134.8418072663399</v>
      </c>
      <c r="AE223" s="778">
        <v>114.48188552336001</v>
      </c>
      <c r="AF223" s="866">
        <v>7750.56697082746</v>
      </c>
      <c r="AG223" s="778">
        <v>124.361484762248</v>
      </c>
      <c r="AH223" s="866">
        <v>3074.1818273192002</v>
      </c>
      <c r="AI223" s="779">
        <v>49.326690281307599</v>
      </c>
      <c r="AJ223" s="867">
        <v>11036.8699640998</v>
      </c>
      <c r="AK223" s="781">
        <v>177.09175870998001</v>
      </c>
      <c r="AL223" s="867">
        <v>4718.23666462653</v>
      </c>
      <c r="AM223" s="781">
        <v>75.706321780223305</v>
      </c>
      <c r="AN223" s="867">
        <v>4362.8777596011805</v>
      </c>
      <c r="AO223" s="782">
        <v>70.004421361998695</v>
      </c>
      <c r="AP223" s="866">
        <v>5436.0246512026397</v>
      </c>
      <c r="AQ223" s="778">
        <v>87.223566917398003</v>
      </c>
      <c r="AR223" s="866">
        <v>3955.8254547854199</v>
      </c>
      <c r="AS223" s="778">
        <v>63.473076081928198</v>
      </c>
      <c r="AT223" s="866">
        <v>5036.1201794116296</v>
      </c>
      <c r="AU223" s="779">
        <v>80.806911973032996</v>
      </c>
      <c r="AV223" s="867">
        <v>7235.7417710336695</v>
      </c>
      <c r="AW223" s="782">
        <v>116.10087279923199</v>
      </c>
      <c r="AX223" s="49" t="str">
        <f t="shared" si="168"/>
        <v>OutgoingsMortgage, social rent, private rent</v>
      </c>
      <c r="AY223" s="49" t="b" cm="1">
        <f t="array" ref="AY223">NOT(OR(BX223="", NOT(ISNUMBER(MATCH(AX223, 'Overview Variables'!$C$2:$C$36 &amp; 'Overview Variables'!$D$2:$D$36, 0)))))</f>
        <v>0</v>
      </c>
      <c r="AZ223" s="753" t="str" cm="1">
        <f t="array" ref="AZ223">IF(AY223,1 + SUMPRODUCT((C:C=C223) * (BX:BX&gt;BX223) * (BX:BX&lt;&gt;"")* (AY:AY=TRUE)),"")</f>
        <v/>
      </c>
      <c r="BA223" s="717" t="str">
        <f t="shared" si="214"/>
        <v>Mortgage, social rent, private rent</v>
      </c>
      <c r="BB223" s="828">
        <f t="shared" si="169"/>
        <v>0</v>
      </c>
      <c r="BC223" s="828">
        <f t="shared" si="170"/>
        <v>0</v>
      </c>
      <c r="BD223" s="828">
        <f t="shared" si="171"/>
        <v>732311.96803520306</v>
      </c>
      <c r="BE223" s="808">
        <f t="shared" si="172"/>
        <v>4190808.0372216743</v>
      </c>
      <c r="BF223" s="808">
        <f t="shared" si="173"/>
        <v>0</v>
      </c>
      <c r="BG223" s="829">
        <f t="shared" si="174"/>
        <v>4805713.2804308534</v>
      </c>
      <c r="BH223" s="829">
        <f t="shared" si="175"/>
        <v>4203043.1011170074</v>
      </c>
      <c r="BI223" s="829">
        <f t="shared" si="176"/>
        <v>0</v>
      </c>
      <c r="BJ223" s="829">
        <f t="shared" si="177"/>
        <v>0</v>
      </c>
      <c r="BK223" s="829">
        <f t="shared" si="178"/>
        <v>324059.06151553412</v>
      </c>
      <c r="BL223" s="810">
        <f t="shared" si="179"/>
        <v>3429576.0907908888</v>
      </c>
      <c r="BM223" s="810">
        <f t="shared" si="180"/>
        <v>1875444.3650967702</v>
      </c>
      <c r="BN223" s="810">
        <f t="shared" si="181"/>
        <v>0</v>
      </c>
      <c r="BO223" s="810">
        <f t="shared" si="182"/>
        <v>0</v>
      </c>
      <c r="BP223" s="810">
        <f t="shared" si="183"/>
        <v>811584.00241226889</v>
      </c>
      <c r="BQ223" s="830">
        <f t="shared" si="184"/>
        <v>0</v>
      </c>
      <c r="BR223" s="830">
        <f t="shared" si="185"/>
        <v>150983.57326804896</v>
      </c>
      <c r="BS223" s="830">
        <f t="shared" si="186"/>
        <v>724237.70809379593</v>
      </c>
      <c r="BT223" s="810">
        <f t="shared" si="187"/>
        <v>0</v>
      </c>
      <c r="BU223" s="810">
        <f t="shared" si="188"/>
        <v>213614.57455841269</v>
      </c>
      <c r="BV223" s="810">
        <f t="shared" si="189"/>
        <v>125903.00448529074</v>
      </c>
      <c r="BW223" s="830">
        <f t="shared" si="190"/>
        <v>0</v>
      </c>
      <c r="BX223" s="860">
        <f t="shared" si="191"/>
        <v>21587278.767025746</v>
      </c>
      <c r="BY223" s="860">
        <f t="shared" si="219"/>
        <v>4205.5871355982363</v>
      </c>
      <c r="BZ223" s="805">
        <f t="shared" ca="1" si="215"/>
        <v>83.570843779414488</v>
      </c>
      <c r="CA223" s="757" t="str" cm="1">
        <f t="array" ref="CA223">IF(AY223,INDEX(BA:BA,MATCH(1,(C:C=C223)*(AY:AY=TRUE)*(AZ:AZ=1),0)),"")</f>
        <v/>
      </c>
      <c r="CC223" s="765" t="str">
        <f t="shared" si="221"/>
        <v>Mortgage, social rent, private rent</v>
      </c>
      <c r="CD223" s="828">
        <f t="shared" ca="1" si="192"/>
        <v>0</v>
      </c>
      <c r="CE223" s="828">
        <f t="shared" ca="1" si="193"/>
        <v>631018.19140052935</v>
      </c>
      <c r="CF223" s="828">
        <f t="shared" ca="1" si="194"/>
        <v>65982369.641664594</v>
      </c>
      <c r="CG223" s="808">
        <f t="shared" ca="1" si="195"/>
        <v>331845973.13695633</v>
      </c>
      <c r="CH223" s="808">
        <f t="shared" ca="1" si="196"/>
        <v>671932.00984343048</v>
      </c>
      <c r="CI223" s="829">
        <f t="shared" ca="1" si="197"/>
        <v>159405403.42550555</v>
      </c>
      <c r="CJ223" s="829">
        <f t="shared" ca="1" si="198"/>
        <v>135556776.40095729</v>
      </c>
      <c r="CK223" s="829">
        <f t="shared" ca="1" si="199"/>
        <v>0</v>
      </c>
      <c r="CL223" s="829">
        <f t="shared" ca="1" si="200"/>
        <v>46802742.627232507</v>
      </c>
      <c r="CM223" s="829">
        <f t="shared" ca="1" si="201"/>
        <v>106680243.05091383</v>
      </c>
      <c r="CN223" s="810">
        <f t="shared" ca="1" si="202"/>
        <v>117858765.52239788</v>
      </c>
      <c r="CO223" s="810">
        <f t="shared" ca="1" si="203"/>
        <v>129132303.0646612</v>
      </c>
      <c r="CP223" s="810">
        <f t="shared" ca="1" si="204"/>
        <v>74851625.400031164</v>
      </c>
      <c r="CQ223" s="810">
        <f t="shared" ca="1" si="205"/>
        <v>0</v>
      </c>
      <c r="CR223" s="810">
        <f t="shared" ca="1" si="206"/>
        <v>43757904.1300615</v>
      </c>
      <c r="CS223" s="830">
        <f t="shared" ca="1" si="207"/>
        <v>166568441.49819419</v>
      </c>
      <c r="CT223" s="830">
        <f t="shared" ca="1" si="208"/>
        <v>132374847.86276193</v>
      </c>
      <c r="CU223" s="830">
        <f t="shared" ca="1" si="209"/>
        <v>129773798.95933712</v>
      </c>
      <c r="CV223" s="810">
        <f t="shared" ca="1" si="210"/>
        <v>115260030.67944957</v>
      </c>
      <c r="CW223" s="810">
        <f t="shared" ca="1" si="211"/>
        <v>37109598.591342025</v>
      </c>
      <c r="CX223" s="810">
        <f t="shared" ca="1" si="212"/>
        <v>43768920.479266472</v>
      </c>
      <c r="CY223" s="830">
        <f t="shared" ca="1" si="213"/>
        <v>40925355.456966437</v>
      </c>
      <c r="CZ223" s="860">
        <f t="shared" ca="1" si="220"/>
        <v>1878958050.1289432</v>
      </c>
      <c r="DA223" s="860">
        <f t="shared" ca="1" si="217"/>
        <v>5032.3617010483913</v>
      </c>
      <c r="DB223" s="805"/>
    </row>
    <row r="224" spans="1:106" x14ac:dyDescent="0.25">
      <c r="A224" s="764">
        <v>263</v>
      </c>
      <c r="B224" s="765" t="s">
        <v>399</v>
      </c>
      <c r="C224" s="765" t="s">
        <v>599</v>
      </c>
      <c r="D224" s="717" t="s">
        <v>602</v>
      </c>
      <c r="E224" s="868">
        <v>3621.2162900009403</v>
      </c>
      <c r="F224" s="863">
        <v>6950.8054606641599</v>
      </c>
      <c r="G224" s="787">
        <v>191.946708067591</v>
      </c>
      <c r="H224" s="863">
        <v>5076.4953526344407</v>
      </c>
      <c r="I224" s="787">
        <v>140.18757638564301</v>
      </c>
      <c r="J224" s="863">
        <v>6113.5520116099397</v>
      </c>
      <c r="K224" s="788">
        <v>168.825928141628</v>
      </c>
      <c r="L224" s="864">
        <v>4969.1967675720398</v>
      </c>
      <c r="M224" s="790">
        <v>137.22452263603199</v>
      </c>
      <c r="N224" s="864">
        <v>4472.3516689531398</v>
      </c>
      <c r="O224" s="791">
        <v>123.50412985002799</v>
      </c>
      <c r="P224" s="865">
        <v>4346.9671115746696</v>
      </c>
      <c r="Q224" s="775">
        <v>120.04163141477299</v>
      </c>
      <c r="R224" s="865">
        <v>4090.1789830692305</v>
      </c>
      <c r="S224" s="775">
        <v>112.950419293186</v>
      </c>
      <c r="T224" s="865">
        <v>3982.79235594498</v>
      </c>
      <c r="U224" s="775">
        <v>109.98493425930999</v>
      </c>
      <c r="V224" s="865">
        <v>3460.0480783205899</v>
      </c>
      <c r="W224" s="775">
        <v>95.549334842953996</v>
      </c>
      <c r="X224" s="865">
        <v>4054.1831625254404</v>
      </c>
      <c r="Y224" s="776">
        <v>111.956393594053</v>
      </c>
      <c r="Z224" s="866">
        <v>3731.0526308533699</v>
      </c>
      <c r="AA224" s="778">
        <v>103.033133954348</v>
      </c>
      <c r="AB224" s="866">
        <v>3605.2544285122899</v>
      </c>
      <c r="AC224" s="778">
        <v>99.559212700640799</v>
      </c>
      <c r="AD224" s="866">
        <v>3540.2532106190197</v>
      </c>
      <c r="AE224" s="778">
        <v>97.764202055384501</v>
      </c>
      <c r="AF224" s="866">
        <v>3427.5537543447299</v>
      </c>
      <c r="AG224" s="778">
        <v>94.652003079988305</v>
      </c>
      <c r="AH224" s="866">
        <v>3306.75102512481</v>
      </c>
      <c r="AI224" s="779">
        <v>91.316031971234395</v>
      </c>
      <c r="AJ224" s="867">
        <v>2766.8939346400402</v>
      </c>
      <c r="AK224" s="781">
        <v>76.407861697742405</v>
      </c>
      <c r="AL224" s="867">
        <v>3187.4259920212799</v>
      </c>
      <c r="AM224" s="781">
        <v>88.020867486500094</v>
      </c>
      <c r="AN224" s="867">
        <v>2982.2627964201697</v>
      </c>
      <c r="AO224" s="782">
        <v>82.355279485926403</v>
      </c>
      <c r="AP224" s="866">
        <v>2785.4614209015099</v>
      </c>
      <c r="AQ224" s="778">
        <v>76.920603405901005</v>
      </c>
      <c r="AR224" s="866">
        <v>2465.09425661556</v>
      </c>
      <c r="AS224" s="778">
        <v>68.073654242147398</v>
      </c>
      <c r="AT224" s="866">
        <v>2346.0518780449702</v>
      </c>
      <c r="AU224" s="779">
        <v>64.786295271094104</v>
      </c>
      <c r="AV224" s="867">
        <v>3734.4588252615599</v>
      </c>
      <c r="AW224" s="782">
        <v>103.127196118423</v>
      </c>
      <c r="AX224" s="49" t="str">
        <f t="shared" si="168"/>
        <v>OutgoingsCouncil tax, utilities, water, structure insurance, NI domestic rates</v>
      </c>
      <c r="AY224" s="49" t="b" cm="1">
        <f t="array" ref="AY224">NOT(OR(BX224="", NOT(ISNUMBER(MATCH(AX224, 'Overview Variables'!$C$2:$C$36 &amp; 'Overview Variables'!$D$2:$D$36, 0)))))</f>
        <v>0</v>
      </c>
      <c r="AZ224" s="753" t="str" cm="1">
        <f t="array" ref="AZ224">IF(AY224,1 + SUMPRODUCT((C:C=C224) * (BX:BX&gt;BX224) * (BX:BX&lt;&gt;"")* (AY:AY=TRUE)),"")</f>
        <v/>
      </c>
      <c r="BA224" s="717" t="str">
        <f t="shared" si="214"/>
        <v>Council tax, utilities, water, structure insurance, NI domestic rates</v>
      </c>
      <c r="BB224" s="828">
        <f t="shared" si="169"/>
        <v>0</v>
      </c>
      <c r="BC224" s="828">
        <f t="shared" si="170"/>
        <v>0</v>
      </c>
      <c r="BD224" s="828">
        <f t="shared" si="171"/>
        <v>843670.17760217167</v>
      </c>
      <c r="BE224" s="808">
        <f t="shared" si="172"/>
        <v>3721928.378911458</v>
      </c>
      <c r="BF224" s="808">
        <f t="shared" si="173"/>
        <v>0</v>
      </c>
      <c r="BG224" s="829">
        <f t="shared" si="174"/>
        <v>5907528.3046299759</v>
      </c>
      <c r="BH224" s="829">
        <f t="shared" si="175"/>
        <v>2985830.6576405382</v>
      </c>
      <c r="BI224" s="829">
        <f t="shared" si="176"/>
        <v>0</v>
      </c>
      <c r="BJ224" s="829">
        <f t="shared" si="177"/>
        <v>0</v>
      </c>
      <c r="BK224" s="829">
        <f t="shared" si="178"/>
        <v>182438.24231364482</v>
      </c>
      <c r="BL224" s="810">
        <f t="shared" si="179"/>
        <v>3839253.1571481177</v>
      </c>
      <c r="BM224" s="810">
        <f t="shared" si="180"/>
        <v>1954047.9002536612</v>
      </c>
      <c r="BN224" s="810">
        <f t="shared" si="181"/>
        <v>0</v>
      </c>
      <c r="BO224" s="810">
        <f t="shared" si="182"/>
        <v>0</v>
      </c>
      <c r="BP224" s="810">
        <f t="shared" si="183"/>
        <v>872982.27063294989</v>
      </c>
      <c r="BQ224" s="830">
        <f t="shared" si="184"/>
        <v>0</v>
      </c>
      <c r="BR224" s="830">
        <f t="shared" si="185"/>
        <v>101997.63174468096</v>
      </c>
      <c r="BS224" s="830">
        <f t="shared" si="186"/>
        <v>495055.62420574814</v>
      </c>
      <c r="BT224" s="810">
        <f t="shared" si="187"/>
        <v>0</v>
      </c>
      <c r="BU224" s="810">
        <f t="shared" si="188"/>
        <v>133115.08985724024</v>
      </c>
      <c r="BV224" s="810">
        <f t="shared" si="189"/>
        <v>58651.296951124255</v>
      </c>
      <c r="BW224" s="830">
        <f t="shared" si="190"/>
        <v>0</v>
      </c>
      <c r="BX224" s="860">
        <f t="shared" si="191"/>
        <v>21096498.731891308</v>
      </c>
      <c r="BY224" s="860">
        <f t="shared" si="219"/>
        <v>4109.9744266299058</v>
      </c>
      <c r="BZ224" s="805">
        <f t="shared" ca="1" si="215"/>
        <v>107.48513913182829</v>
      </c>
      <c r="CA224" s="757" t="str" cm="1">
        <f t="array" ref="CA224">IF(AY224,INDEX(BA:BA,MATCH(1,(C:C=C224)*(AY:AY=TRUE)*(AZ:AZ=1),0)),"")</f>
        <v/>
      </c>
      <c r="CC224" s="765" t="str">
        <f t="shared" si="221"/>
        <v>Council tax, utilities, water, structure insurance, NI domestic rates</v>
      </c>
      <c r="CD224" s="828">
        <f t="shared" ca="1" si="192"/>
        <v>0</v>
      </c>
      <c r="CE224" s="828">
        <f t="shared" ca="1" si="193"/>
        <v>192906.82340010875</v>
      </c>
      <c r="CF224" s="828">
        <f t="shared" ca="1" si="194"/>
        <v>76015905.712357983</v>
      </c>
      <c r="CG224" s="808">
        <f t="shared" ca="1" si="195"/>
        <v>294718091.08793008</v>
      </c>
      <c r="CH224" s="808">
        <f t="shared" ca="1" si="196"/>
        <v>214672.88010975072</v>
      </c>
      <c r="CI224" s="829">
        <f t="shared" ca="1" si="197"/>
        <v>195952583.45556295</v>
      </c>
      <c r="CJ224" s="829">
        <f t="shared" ca="1" si="198"/>
        <v>96299173.97738196</v>
      </c>
      <c r="CK224" s="829">
        <f t="shared" ca="1" si="199"/>
        <v>0</v>
      </c>
      <c r="CL224" s="829">
        <f t="shared" ca="1" si="200"/>
        <v>9964938.4655632991</v>
      </c>
      <c r="CM224" s="829">
        <f t="shared" ca="1" si="201"/>
        <v>60058669.369651876</v>
      </c>
      <c r="CN224" s="810">
        <f t="shared" ca="1" si="202"/>
        <v>131937483.13223687</v>
      </c>
      <c r="CO224" s="810">
        <f t="shared" ca="1" si="203"/>
        <v>134544490.01765016</v>
      </c>
      <c r="CP224" s="810">
        <f t="shared" ca="1" si="204"/>
        <v>37140796.432604134</v>
      </c>
      <c r="CQ224" s="810">
        <f t="shared" ca="1" si="205"/>
        <v>0</v>
      </c>
      <c r="CR224" s="810">
        <f t="shared" ca="1" si="206"/>
        <v>47068294.091626547</v>
      </c>
      <c r="CS224" s="830">
        <f t="shared" ca="1" si="207"/>
        <v>41757963.261587486</v>
      </c>
      <c r="CT224" s="830">
        <f t="shared" ca="1" si="208"/>
        <v>89426423.632149026</v>
      </c>
      <c r="CU224" s="830">
        <f t="shared" ca="1" si="209"/>
        <v>88707406.879517943</v>
      </c>
      <c r="CV224" s="810">
        <f t="shared" ca="1" si="210"/>
        <v>59060138.507374711</v>
      </c>
      <c r="CW224" s="810">
        <f t="shared" ca="1" si="211"/>
        <v>23125049.221310567</v>
      </c>
      <c r="CX224" s="810">
        <f t="shared" ca="1" si="212"/>
        <v>20389536.872088835</v>
      </c>
      <c r="CY224" s="830">
        <f t="shared" ca="1" si="213"/>
        <v>21122099.115679383</v>
      </c>
      <c r="CZ224" s="860">
        <f t="shared" ca="1" si="220"/>
        <v>1427696622.9357839</v>
      </c>
      <c r="DA224" s="860">
        <f t="shared" ca="1" si="217"/>
        <v>3823.7606238655076</v>
      </c>
      <c r="DB224" s="805"/>
    </row>
    <row r="225" spans="1:106" x14ac:dyDescent="0.25">
      <c r="A225" s="764">
        <v>264</v>
      </c>
      <c r="B225" s="765" t="s">
        <v>399</v>
      </c>
      <c r="C225" s="765" t="s">
        <v>599</v>
      </c>
      <c r="D225" s="717" t="s">
        <v>603</v>
      </c>
      <c r="E225" s="868">
        <v>5425.29579956817</v>
      </c>
      <c r="F225" s="863">
        <v>6016.4624293605902</v>
      </c>
      <c r="G225" s="787">
        <v>110.89648659967</v>
      </c>
      <c r="H225" s="863">
        <v>5718.8575311199602</v>
      </c>
      <c r="I225" s="787">
        <v>105.41098112245101</v>
      </c>
      <c r="J225" s="863">
        <v>5927.1092682926801</v>
      </c>
      <c r="K225" s="788">
        <v>109.249513524487</v>
      </c>
      <c r="L225" s="864">
        <v>5881.3060145479403</v>
      </c>
      <c r="M225" s="790">
        <v>108.40525994943999</v>
      </c>
      <c r="N225" s="864">
        <v>5775.7092856037107</v>
      </c>
      <c r="O225" s="791">
        <v>106.45888259333999</v>
      </c>
      <c r="P225" s="865">
        <v>5789.4672394564104</v>
      </c>
      <c r="Q225" s="775">
        <v>106.712471602326</v>
      </c>
      <c r="R225" s="865">
        <v>5940.9172628491997</v>
      </c>
      <c r="S225" s="775">
        <v>109.504024892468</v>
      </c>
      <c r="T225" s="865">
        <v>6166.4646723062006</v>
      </c>
      <c r="U225" s="775">
        <v>113.66135414767599</v>
      </c>
      <c r="V225" s="865">
        <v>5009.1926328133895</v>
      </c>
      <c r="W225" s="775">
        <v>92.330313735374503</v>
      </c>
      <c r="X225" s="865">
        <v>5767.2555932613495</v>
      </c>
      <c r="Y225" s="776">
        <v>106.303062659189</v>
      </c>
      <c r="Z225" s="866">
        <v>5552.97556443339</v>
      </c>
      <c r="AA225" s="778">
        <v>102.353415732196</v>
      </c>
      <c r="AB225" s="866">
        <v>5813.6076637799597</v>
      </c>
      <c r="AC225" s="778">
        <v>107.15743212089301</v>
      </c>
      <c r="AD225" s="866">
        <v>5760.8478356597298</v>
      </c>
      <c r="AE225" s="778">
        <v>106.184953751614</v>
      </c>
      <c r="AF225" s="866">
        <v>6200.2771143186801</v>
      </c>
      <c r="AG225" s="778">
        <v>114.28459098602799</v>
      </c>
      <c r="AH225" s="866">
        <v>5393.8184007872296</v>
      </c>
      <c r="AI225" s="779">
        <v>99.419803086433603</v>
      </c>
      <c r="AJ225" s="867">
        <v>4511.9409982274601</v>
      </c>
      <c r="AK225" s="781">
        <v>83.164884734701204</v>
      </c>
      <c r="AL225" s="867">
        <v>5595.0420918217496</v>
      </c>
      <c r="AM225" s="781">
        <v>103.12879331422</v>
      </c>
      <c r="AN225" s="867">
        <v>5310.0109140039704</v>
      </c>
      <c r="AO225" s="782">
        <v>97.875048848518404</v>
      </c>
      <c r="AP225" s="866">
        <v>5230.0029224380805</v>
      </c>
      <c r="AQ225" s="778">
        <v>96.400327570238005</v>
      </c>
      <c r="AR225" s="866">
        <v>4029.1914878087305</v>
      </c>
      <c r="AS225" s="778">
        <v>74.266761420260806</v>
      </c>
      <c r="AT225" s="866">
        <v>3897.36395148364</v>
      </c>
      <c r="AU225" s="779">
        <v>71.836893239882997</v>
      </c>
      <c r="AV225" s="867">
        <v>5941.23200301828</v>
      </c>
      <c r="AW225" s="782">
        <v>109.50982623825099</v>
      </c>
      <c r="AX225" s="49" t="str">
        <f t="shared" si="168"/>
        <v>OutgoingsFood</v>
      </c>
      <c r="AY225" s="49" t="b" cm="1">
        <f t="array" ref="AY225">NOT(OR(BX225="", NOT(ISNUMBER(MATCH(AX225, 'Overview Variables'!$C$2:$C$36 &amp; 'Overview Variables'!$D$2:$D$36, 0)))))</f>
        <v>0</v>
      </c>
      <c r="AZ225" s="753" t="str" cm="1">
        <f t="array" ref="AZ225">IF(AY225,1 + SUMPRODUCT((C:C=C225) * (BX:BX&gt;BX225) * (BX:BX&lt;&gt;"")* (AY:AY=TRUE)),"")</f>
        <v/>
      </c>
      <c r="BA225" s="717" t="str">
        <f t="shared" si="214"/>
        <v>Food</v>
      </c>
      <c r="BB225" s="828">
        <f t="shared" si="169"/>
        <v>0</v>
      </c>
      <c r="BC225" s="828">
        <f t="shared" si="170"/>
        <v>0</v>
      </c>
      <c r="BD225" s="828">
        <f t="shared" si="171"/>
        <v>817941.07902438985</v>
      </c>
      <c r="BE225" s="808">
        <f t="shared" si="172"/>
        <v>4405098.2048964072</v>
      </c>
      <c r="BF225" s="808">
        <f t="shared" si="173"/>
        <v>0</v>
      </c>
      <c r="BG225" s="829">
        <f t="shared" si="174"/>
        <v>7867885.9784212615</v>
      </c>
      <c r="BH225" s="829">
        <f t="shared" si="175"/>
        <v>4336869.6018799162</v>
      </c>
      <c r="BI225" s="829">
        <f t="shared" si="176"/>
        <v>0</v>
      </c>
      <c r="BJ225" s="829">
        <f t="shared" si="177"/>
        <v>0</v>
      </c>
      <c r="BK225" s="829">
        <f t="shared" si="178"/>
        <v>259526.50169676074</v>
      </c>
      <c r="BL225" s="810">
        <f t="shared" si="179"/>
        <v>5714011.8558019586</v>
      </c>
      <c r="BM225" s="810">
        <f t="shared" si="180"/>
        <v>3150975.353768738</v>
      </c>
      <c r="BN225" s="810">
        <f t="shared" si="181"/>
        <v>0</v>
      </c>
      <c r="BO225" s="810">
        <f t="shared" si="182"/>
        <v>0</v>
      </c>
      <c r="BP225" s="810">
        <f t="shared" si="183"/>
        <v>1423968.0578078285</v>
      </c>
      <c r="BQ225" s="830">
        <f t="shared" si="184"/>
        <v>0</v>
      </c>
      <c r="BR225" s="830">
        <f t="shared" si="185"/>
        <v>179041.34693829599</v>
      </c>
      <c r="BS225" s="830">
        <f t="shared" si="186"/>
        <v>881461.81172465906</v>
      </c>
      <c r="BT225" s="810">
        <f t="shared" si="187"/>
        <v>0</v>
      </c>
      <c r="BU225" s="810">
        <f t="shared" si="188"/>
        <v>217576.34034167146</v>
      </c>
      <c r="BV225" s="810">
        <f t="shared" si="189"/>
        <v>97434.098787091003</v>
      </c>
      <c r="BW225" s="830">
        <f t="shared" si="190"/>
        <v>0</v>
      </c>
      <c r="BX225" s="860">
        <f t="shared" si="191"/>
        <v>29351790.231088981</v>
      </c>
      <c r="BY225" s="860">
        <f t="shared" si="219"/>
        <v>5718.2525289477853</v>
      </c>
      <c r="BZ225" s="805">
        <f t="shared" ca="1" si="215"/>
        <v>102.97176314818049</v>
      </c>
      <c r="CA225" s="757" t="str" cm="1">
        <f t="array" ref="CA225">IF(AY225,INDEX(BA:BA,MATCH(1,(C:C=C225)*(AY:AY=TRUE)*(AZ:AZ=1),0)),"")</f>
        <v/>
      </c>
      <c r="CC225" s="765" t="str">
        <f t="shared" si="221"/>
        <v>Food</v>
      </c>
      <c r="CD225" s="828">
        <f t="shared" ca="1" si="192"/>
        <v>0</v>
      </c>
      <c r="CE225" s="828">
        <f t="shared" ca="1" si="193"/>
        <v>217316.5861825585</v>
      </c>
      <c r="CF225" s="828">
        <f t="shared" ca="1" si="194"/>
        <v>73697676.641951188</v>
      </c>
      <c r="CG225" s="808">
        <f t="shared" ca="1" si="195"/>
        <v>348814378.4168238</v>
      </c>
      <c r="CH225" s="808">
        <f t="shared" ca="1" si="196"/>
        <v>277234.04570897808</v>
      </c>
      <c r="CI225" s="829">
        <f t="shared" ca="1" si="197"/>
        <v>260977604.22021607</v>
      </c>
      <c r="CJ225" s="829">
        <f t="shared" ca="1" si="198"/>
        <v>139872956.03652155</v>
      </c>
      <c r="CK225" s="829">
        <f t="shared" ca="1" si="199"/>
        <v>0</v>
      </c>
      <c r="CL225" s="829">
        <f t="shared" ca="1" si="200"/>
        <v>14426474.782502562</v>
      </c>
      <c r="CM225" s="829">
        <f t="shared" ca="1" si="201"/>
        <v>85436124.35857363</v>
      </c>
      <c r="CN225" s="810">
        <f t="shared" ca="1" si="202"/>
        <v>196364321.90949354</v>
      </c>
      <c r="CO225" s="810">
        <f t="shared" ca="1" si="203"/>
        <v>216958024.40460432</v>
      </c>
      <c r="CP225" s="810">
        <f t="shared" ca="1" si="204"/>
        <v>60437054.643906228</v>
      </c>
      <c r="CQ225" s="810">
        <f t="shared" ca="1" si="205"/>
        <v>0</v>
      </c>
      <c r="CR225" s="810">
        <f t="shared" ca="1" si="206"/>
        <v>76775611.116805419</v>
      </c>
      <c r="CS225" s="830">
        <f t="shared" ca="1" si="207"/>
        <v>68094213.545248821</v>
      </c>
      <c r="CT225" s="830">
        <f t="shared" ca="1" si="208"/>
        <v>156974500.92815101</v>
      </c>
      <c r="CU225" s="830">
        <f t="shared" ca="1" si="209"/>
        <v>157946274.6370481</v>
      </c>
      <c r="CV225" s="810">
        <f t="shared" ca="1" si="210"/>
        <v>110891751.96445462</v>
      </c>
      <c r="CW225" s="810">
        <f t="shared" ca="1" si="211"/>
        <v>37797845.347133704</v>
      </c>
      <c r="CX225" s="810">
        <f t="shared" ca="1" si="212"/>
        <v>33871990.102344312</v>
      </c>
      <c r="CY225" s="830">
        <f t="shared" ca="1" si="213"/>
        <v>33603608.20907139</v>
      </c>
      <c r="CZ225" s="860">
        <f t="shared" ca="1" si="220"/>
        <v>2073434961.8967416</v>
      </c>
      <c r="DA225" s="860">
        <f t="shared" ca="1" si="217"/>
        <v>5553.2238684880931</v>
      </c>
      <c r="DB225" s="805"/>
    </row>
    <row r="226" spans="1:106" x14ac:dyDescent="0.25">
      <c r="A226" s="764">
        <v>265</v>
      </c>
      <c r="B226" s="765" t="s">
        <v>399</v>
      </c>
      <c r="C226" s="765" t="s">
        <v>599</v>
      </c>
      <c r="D226" s="717" t="s">
        <v>604</v>
      </c>
      <c r="E226" s="868">
        <v>1508.8377197155301</v>
      </c>
      <c r="F226" s="863">
        <v>2537.7312845259999</v>
      </c>
      <c r="G226" s="787">
        <v>168.19113489583501</v>
      </c>
      <c r="H226" s="863">
        <v>2131.2974138384998</v>
      </c>
      <c r="I226" s="787">
        <v>141.25425060558101</v>
      </c>
      <c r="J226" s="863">
        <v>2212.99678292214</v>
      </c>
      <c r="K226" s="788">
        <v>146.668972680466</v>
      </c>
      <c r="L226" s="864">
        <v>1989.7447909708501</v>
      </c>
      <c r="M226" s="790">
        <v>131.872683521325</v>
      </c>
      <c r="N226" s="864">
        <v>2007.4203349116199</v>
      </c>
      <c r="O226" s="791">
        <v>133.04415104959699</v>
      </c>
      <c r="P226" s="865">
        <v>1716.2379940917601</v>
      </c>
      <c r="Q226" s="775">
        <v>113.745697875006</v>
      </c>
      <c r="R226" s="865">
        <v>1773.12211000005</v>
      </c>
      <c r="S226" s="775">
        <v>117.515759768675</v>
      </c>
      <c r="T226" s="865">
        <v>1940.7378469929099</v>
      </c>
      <c r="U226" s="775">
        <v>128.62469049082401</v>
      </c>
      <c r="V226" s="865">
        <v>1576.44353565488</v>
      </c>
      <c r="W226" s="775">
        <v>104.480655212682</v>
      </c>
      <c r="X226" s="865">
        <v>1738.34425203305</v>
      </c>
      <c r="Y226" s="776">
        <v>115.21081620101501</v>
      </c>
      <c r="Z226" s="866">
        <v>1473.0678018875999</v>
      </c>
      <c r="AA226" s="778">
        <v>97.629306494626505</v>
      </c>
      <c r="AB226" s="866">
        <v>1531.4964469676099</v>
      </c>
      <c r="AC226" s="778">
        <v>101.50173388138499</v>
      </c>
      <c r="AD226" s="866">
        <v>1531.51190673672</v>
      </c>
      <c r="AE226" s="778">
        <v>101.502758495821</v>
      </c>
      <c r="AF226" s="866">
        <v>1620.77873045312</v>
      </c>
      <c r="AG226" s="778">
        <v>107.419022554572</v>
      </c>
      <c r="AH226" s="866">
        <v>1353.5520507010199</v>
      </c>
      <c r="AI226" s="779">
        <v>89.708259080122502</v>
      </c>
      <c r="AJ226" s="867">
        <v>1154.3481130262301</v>
      </c>
      <c r="AK226" s="781">
        <v>76.505783090037596</v>
      </c>
      <c r="AL226" s="867">
        <v>1351.67108884507</v>
      </c>
      <c r="AM226" s="781">
        <v>89.583596113961704</v>
      </c>
      <c r="AN226" s="867">
        <v>1277.7346417439801</v>
      </c>
      <c r="AO226" s="782">
        <v>84.683370852160195</v>
      </c>
      <c r="AP226" s="866">
        <v>1217.6347378530402</v>
      </c>
      <c r="AQ226" s="778">
        <v>80.700178815957003</v>
      </c>
      <c r="AR226" s="866">
        <v>897.01726254871801</v>
      </c>
      <c r="AS226" s="778">
        <v>59.450877375854397</v>
      </c>
      <c r="AT226" s="866">
        <v>868.81304540333508</v>
      </c>
      <c r="AU226" s="779">
        <v>57.581609609225403</v>
      </c>
      <c r="AV226" s="867">
        <v>1684.3813068804002</v>
      </c>
      <c r="AW226" s="782">
        <v>111.634358345572</v>
      </c>
      <c r="AX226" s="49" t="str">
        <f t="shared" si="168"/>
        <v>OutgoingsClothing</v>
      </c>
      <c r="AY226" s="49" t="b" cm="1">
        <f t="array" ref="AY226">NOT(OR(BX226="", NOT(ISNUMBER(MATCH(AX226, 'Overview Variables'!$C$2:$C$36 &amp; 'Overview Variables'!$D$2:$D$36, 0)))))</f>
        <v>0</v>
      </c>
      <c r="AZ226" s="753" t="str" cm="1">
        <f t="array" ref="AZ226">IF(AY226,1 + SUMPRODUCT((C:C=C226) * (BX:BX&gt;BX226) * (BX:BX&lt;&gt;"")* (AY:AY=TRUE)),"")</f>
        <v/>
      </c>
      <c r="BA226" s="717" t="str">
        <f t="shared" si="214"/>
        <v>Clothing</v>
      </c>
      <c r="BB226" s="828">
        <f t="shared" si="169"/>
        <v>0</v>
      </c>
      <c r="BC226" s="828">
        <f t="shared" si="170"/>
        <v>0</v>
      </c>
      <c r="BD226" s="828">
        <f t="shared" si="171"/>
        <v>305393.55604325532</v>
      </c>
      <c r="BE226" s="808">
        <f t="shared" si="172"/>
        <v>1490318.8484371668</v>
      </c>
      <c r="BF226" s="808">
        <f t="shared" si="173"/>
        <v>0</v>
      </c>
      <c r="BG226" s="829">
        <f t="shared" si="174"/>
        <v>2332367.4339707019</v>
      </c>
      <c r="BH226" s="829">
        <f t="shared" si="175"/>
        <v>1294379.1403000366</v>
      </c>
      <c r="BI226" s="829">
        <f t="shared" si="176"/>
        <v>0</v>
      </c>
      <c r="BJ226" s="829">
        <f t="shared" si="177"/>
        <v>0</v>
      </c>
      <c r="BK226" s="829">
        <f t="shared" si="178"/>
        <v>78225.491341487243</v>
      </c>
      <c r="BL226" s="810">
        <f t="shared" si="179"/>
        <v>1515786.7681423402</v>
      </c>
      <c r="BM226" s="810">
        <f t="shared" si="180"/>
        <v>830071.07425644458</v>
      </c>
      <c r="BN226" s="810">
        <f t="shared" si="181"/>
        <v>0</v>
      </c>
      <c r="BO226" s="810">
        <f t="shared" si="182"/>
        <v>0</v>
      </c>
      <c r="BP226" s="810">
        <f t="shared" si="183"/>
        <v>357337.74138506927</v>
      </c>
      <c r="BQ226" s="830">
        <f t="shared" si="184"/>
        <v>0</v>
      </c>
      <c r="BR226" s="830">
        <f t="shared" si="185"/>
        <v>43253.474843042241</v>
      </c>
      <c r="BS226" s="830">
        <f t="shared" si="186"/>
        <v>212103.9505295007</v>
      </c>
      <c r="BT226" s="810">
        <f t="shared" si="187"/>
        <v>0</v>
      </c>
      <c r="BU226" s="810">
        <f t="shared" si="188"/>
        <v>48438.93217763077</v>
      </c>
      <c r="BV226" s="810">
        <f t="shared" si="189"/>
        <v>21720.326135083378</v>
      </c>
      <c r="BW226" s="830">
        <f t="shared" si="190"/>
        <v>0</v>
      </c>
      <c r="BX226" s="860">
        <f t="shared" si="191"/>
        <v>8529396.7375617586</v>
      </c>
      <c r="BY226" s="860">
        <f t="shared" si="219"/>
        <v>1661.6786942454235</v>
      </c>
      <c r="BZ226" s="805">
        <f t="shared" ca="1" si="215"/>
        <v>106.17519831705377</v>
      </c>
      <c r="CA226" s="757" t="str" cm="1">
        <f t="array" ref="CA226">IF(AY226,INDEX(BA:BA,MATCH(1,(C:C=C226)*(AY:AY=TRUE)*(AZ:AZ=1),0)),"")</f>
        <v/>
      </c>
      <c r="CC226" s="765" t="str">
        <f t="shared" si="221"/>
        <v>Clothing</v>
      </c>
      <c r="CD226" s="828">
        <f t="shared" ca="1" si="192"/>
        <v>0</v>
      </c>
      <c r="CE226" s="828">
        <f t="shared" ca="1" si="193"/>
        <v>80989.301725862984</v>
      </c>
      <c r="CF226" s="828">
        <f t="shared" ca="1" si="194"/>
        <v>27516401.998853888</v>
      </c>
      <c r="CG226" s="808">
        <f t="shared" ca="1" si="195"/>
        <v>118009773.80769014</v>
      </c>
      <c r="CH226" s="808">
        <f t="shared" ca="1" si="196"/>
        <v>96356.176075757758</v>
      </c>
      <c r="CI226" s="829">
        <f t="shared" ca="1" si="197"/>
        <v>77364576.297668368</v>
      </c>
      <c r="CJ226" s="829">
        <f t="shared" ca="1" si="198"/>
        <v>41746386.95784118</v>
      </c>
      <c r="CK226" s="829">
        <f t="shared" ca="1" si="199"/>
        <v>0</v>
      </c>
      <c r="CL226" s="829">
        <f t="shared" ca="1" si="200"/>
        <v>4540157.3826860543</v>
      </c>
      <c r="CM226" s="829">
        <f t="shared" ca="1" si="201"/>
        <v>25751831.749617603</v>
      </c>
      <c r="CN226" s="810">
        <f t="shared" ca="1" si="202"/>
        <v>52090623.610349305</v>
      </c>
      <c r="CO226" s="810">
        <f t="shared" ca="1" si="203"/>
        <v>57153915.904384233</v>
      </c>
      <c r="CP226" s="810">
        <f t="shared" ca="1" si="204"/>
        <v>16067091.41357493</v>
      </c>
      <c r="CQ226" s="810">
        <f t="shared" ca="1" si="205"/>
        <v>0</v>
      </c>
      <c r="CR226" s="810">
        <f t="shared" ca="1" si="206"/>
        <v>19266459.889678318</v>
      </c>
      <c r="CS226" s="830">
        <f t="shared" ca="1" si="207"/>
        <v>17421421.721791863</v>
      </c>
      <c r="CT226" s="830">
        <f t="shared" ca="1" si="208"/>
        <v>37922484.068637282</v>
      </c>
      <c r="CU226" s="830">
        <f t="shared" ca="1" si="209"/>
        <v>38006216.918674685</v>
      </c>
      <c r="CV226" s="810">
        <f t="shared" ca="1" si="210"/>
        <v>25817509.346698012</v>
      </c>
      <c r="CW226" s="810">
        <f t="shared" ca="1" si="211"/>
        <v>8414918.9399695229</v>
      </c>
      <c r="CX226" s="810">
        <f t="shared" ca="1" si="212"/>
        <v>7550854.1776003856</v>
      </c>
      <c r="CY226" s="830">
        <f t="shared" ca="1" si="213"/>
        <v>9526860.6717155427</v>
      </c>
      <c r="CZ226" s="860">
        <f t="shared" ca="1" si="220"/>
        <v>584344830.33523297</v>
      </c>
      <c r="DA226" s="860">
        <f t="shared" ca="1" si="217"/>
        <v>1565.0346979182671</v>
      </c>
      <c r="DB226" s="805"/>
    </row>
    <row r="227" spans="1:106" x14ac:dyDescent="0.25">
      <c r="A227" s="764">
        <v>266</v>
      </c>
      <c r="B227" s="765" t="s">
        <v>399</v>
      </c>
      <c r="C227" s="765" t="s">
        <v>599</v>
      </c>
      <c r="D227" s="717" t="s">
        <v>605</v>
      </c>
      <c r="E227" s="785">
        <v>696.05040729084203</v>
      </c>
      <c r="F227" s="786">
        <v>789.88651977903305</v>
      </c>
      <c r="G227" s="787">
        <v>113.48122370237699</v>
      </c>
      <c r="H227" s="786">
        <v>738.45598609477304</v>
      </c>
      <c r="I227" s="787">
        <v>106.092314343867</v>
      </c>
      <c r="J227" s="786">
        <v>525.84951266326391</v>
      </c>
      <c r="K227" s="788">
        <v>75.547619418824695</v>
      </c>
      <c r="L227" s="789">
        <v>605.70929995778897</v>
      </c>
      <c r="M227" s="790">
        <v>87.0208958450757</v>
      </c>
      <c r="N227" s="789">
        <v>846.91194397142999</v>
      </c>
      <c r="O227" s="791">
        <v>121.673938424627</v>
      </c>
      <c r="P227" s="792">
        <v>496.80790499290202</v>
      </c>
      <c r="Q227" s="775">
        <v>71.375276817460801</v>
      </c>
      <c r="R227" s="792">
        <v>829.75270456440899</v>
      </c>
      <c r="S227" s="775">
        <v>119.208709006286</v>
      </c>
      <c r="T227" s="792">
        <v>1337.06937318261</v>
      </c>
      <c r="U227" s="775">
        <v>192.093756310945</v>
      </c>
      <c r="V227" s="792">
        <v>471.972095402192</v>
      </c>
      <c r="W227" s="775">
        <v>67.807171787916303</v>
      </c>
      <c r="X227" s="792">
        <v>928.75858643788797</v>
      </c>
      <c r="Y227" s="776">
        <v>133.432661874703</v>
      </c>
      <c r="Z227" s="793">
        <v>503.93687910424603</v>
      </c>
      <c r="AA227" s="778">
        <v>72.399480529817097</v>
      </c>
      <c r="AB227" s="793">
        <v>688.885821442875</v>
      </c>
      <c r="AC227" s="778">
        <v>98.970680029359897</v>
      </c>
      <c r="AD227" s="793">
        <v>1142.89090153699</v>
      </c>
      <c r="AE227" s="778">
        <v>164.19657104797</v>
      </c>
      <c r="AF227" s="793">
        <v>1359.9962339749202</v>
      </c>
      <c r="AG227" s="778">
        <v>195.38760695052</v>
      </c>
      <c r="AH227" s="793">
        <v>509.88000999094197</v>
      </c>
      <c r="AI227" s="779">
        <v>73.253316807253896</v>
      </c>
      <c r="AJ227" s="794">
        <v>428.59401780925498</v>
      </c>
      <c r="AK227" s="781">
        <v>61.575140725428597</v>
      </c>
      <c r="AL227" s="794">
        <v>895.02178616683705</v>
      </c>
      <c r="AM227" s="781">
        <v>128.585771488939</v>
      </c>
      <c r="AN227" s="794">
        <v>882.75789284217001</v>
      </c>
      <c r="AO227" s="782">
        <v>126.823845456542</v>
      </c>
      <c r="AP227" s="793">
        <v>861.91395651465893</v>
      </c>
      <c r="AQ227" s="778">
        <v>123.829243900508</v>
      </c>
      <c r="AR227" s="793">
        <v>218.81102383461501</v>
      </c>
      <c r="AS227" s="778">
        <v>31.4360887577479</v>
      </c>
      <c r="AT227" s="793">
        <v>369.53768144730196</v>
      </c>
      <c r="AU227" s="779">
        <v>53.090649409374201</v>
      </c>
      <c r="AV227" s="794">
        <v>761.07838337735006</v>
      </c>
      <c r="AW227" s="782">
        <v>109.342423394249</v>
      </c>
      <c r="AX227" s="49" t="str">
        <f t="shared" si="168"/>
        <v>OutgoingsChildcare</v>
      </c>
      <c r="AY227" s="49" t="b" cm="1">
        <f t="array" ref="AY227">NOT(OR(BX227="", NOT(ISNUMBER(MATCH(AX227, 'Overview Variables'!$C$2:$C$36 &amp; 'Overview Variables'!$D$2:$D$36, 0)))))</f>
        <v>0</v>
      </c>
      <c r="AZ227" s="753" t="str" cm="1">
        <f t="array" ref="AZ227">IF(AY227,1 + SUMPRODUCT((C:C=C227) * (BX:BX&gt;BX227) * (BX:BX&lt;&gt;"")* (AY:AY=TRUE)),"")</f>
        <v/>
      </c>
      <c r="BA227" s="717" t="str">
        <f t="shared" si="214"/>
        <v>Childcare</v>
      </c>
      <c r="BB227" s="828">
        <f t="shared" si="169"/>
        <v>0</v>
      </c>
      <c r="BC227" s="828">
        <f t="shared" si="170"/>
        <v>0</v>
      </c>
      <c r="BD227" s="828">
        <f t="shared" si="171"/>
        <v>72567.232747530419</v>
      </c>
      <c r="BE227" s="808">
        <f t="shared" si="172"/>
        <v>453676.26566838392</v>
      </c>
      <c r="BF227" s="808">
        <f t="shared" si="173"/>
        <v>0</v>
      </c>
      <c r="BG227" s="829">
        <f t="shared" si="174"/>
        <v>675161.94288535381</v>
      </c>
      <c r="BH227" s="829">
        <f t="shared" si="175"/>
        <v>605719.47433201852</v>
      </c>
      <c r="BI227" s="829">
        <f t="shared" si="176"/>
        <v>0</v>
      </c>
      <c r="BJ227" s="829">
        <f t="shared" si="177"/>
        <v>0</v>
      </c>
      <c r="BK227" s="829">
        <f t="shared" si="178"/>
        <v>41794.13638970496</v>
      </c>
      <c r="BL227" s="810">
        <f t="shared" si="179"/>
        <v>518551.04859826918</v>
      </c>
      <c r="BM227" s="810">
        <f t="shared" si="180"/>
        <v>373376.11522203824</v>
      </c>
      <c r="BN227" s="810">
        <f t="shared" si="181"/>
        <v>0</v>
      </c>
      <c r="BO227" s="810">
        <f t="shared" si="182"/>
        <v>0</v>
      </c>
      <c r="BP227" s="810">
        <f t="shared" si="183"/>
        <v>134608.32263760868</v>
      </c>
      <c r="BQ227" s="830">
        <f t="shared" si="184"/>
        <v>0</v>
      </c>
      <c r="BR227" s="830">
        <f t="shared" si="185"/>
        <v>28640.697157338785</v>
      </c>
      <c r="BS227" s="830">
        <f t="shared" si="186"/>
        <v>146537.81021180021</v>
      </c>
      <c r="BT227" s="810">
        <f t="shared" si="187"/>
        <v>0</v>
      </c>
      <c r="BU227" s="810">
        <f t="shared" si="188"/>
        <v>11815.795287069212</v>
      </c>
      <c r="BV227" s="810">
        <f t="shared" si="189"/>
        <v>9238.4420361825487</v>
      </c>
      <c r="BW227" s="830">
        <f t="shared" si="190"/>
        <v>0</v>
      </c>
      <c r="BX227" s="816">
        <f t="shared" si="191"/>
        <v>3071687.2831732985</v>
      </c>
      <c r="BY227" s="755">
        <f t="shared" si="219"/>
        <v>598.41949798817427</v>
      </c>
      <c r="BZ227" s="805">
        <f t="shared" ca="1" si="215"/>
        <v>90.081217934392185</v>
      </c>
      <c r="CA227" s="757" t="str" cm="1">
        <f t="array" ref="CA227">IF(AY227,INDEX(BA:BA,MATCH(1,(C:C=C227)*(AY:AY=TRUE)*(AZ:AZ=1),0)),"")</f>
        <v/>
      </c>
      <c r="CC227" s="765" t="str">
        <f t="shared" si="221"/>
        <v>Childcare</v>
      </c>
      <c r="CD227" s="828">
        <f t="shared" ca="1" si="192"/>
        <v>0</v>
      </c>
      <c r="CE227" s="828">
        <f t="shared" ca="1" si="193"/>
        <v>28061.327471601377</v>
      </c>
      <c r="CF227" s="828">
        <f t="shared" ca="1" si="194"/>
        <v>6538412.8404550236</v>
      </c>
      <c r="CG227" s="808">
        <f t="shared" ca="1" si="195"/>
        <v>35924012.871196508</v>
      </c>
      <c r="CH227" s="808">
        <f t="shared" ca="1" si="196"/>
        <v>40651.77331062864</v>
      </c>
      <c r="CI227" s="829">
        <f t="shared" ca="1" si="197"/>
        <v>22395106.741270039</v>
      </c>
      <c r="CJ227" s="829">
        <f t="shared" ca="1" si="198"/>
        <v>19535697.676264446</v>
      </c>
      <c r="CK227" s="829">
        <f t="shared" ca="1" si="199"/>
        <v>0</v>
      </c>
      <c r="CL227" s="829">
        <f t="shared" ca="1" si="200"/>
        <v>1359279.634758313</v>
      </c>
      <c r="CM227" s="829">
        <f t="shared" ca="1" si="201"/>
        <v>13758629.699490873</v>
      </c>
      <c r="CN227" s="810">
        <f t="shared" ca="1" si="202"/>
        <v>17820215.918884348</v>
      </c>
      <c r="CO227" s="810">
        <f t="shared" ca="1" si="203"/>
        <v>25708529.970426653</v>
      </c>
      <c r="CP227" s="810">
        <f t="shared" ca="1" si="204"/>
        <v>11990068.448024562</v>
      </c>
      <c r="CQ227" s="810">
        <f t="shared" ca="1" si="205"/>
        <v>0</v>
      </c>
      <c r="CR227" s="810">
        <f t="shared" ca="1" si="206"/>
        <v>7257632.0622110683</v>
      </c>
      <c r="CS227" s="830">
        <f t="shared" ca="1" si="207"/>
        <v>6468340.9167772764</v>
      </c>
      <c r="CT227" s="830">
        <f t="shared" ca="1" si="208"/>
        <v>25110731.232696779</v>
      </c>
      <c r="CU227" s="830">
        <f t="shared" ca="1" si="209"/>
        <v>26257633.522590347</v>
      </c>
      <c r="CV227" s="810">
        <f t="shared" ca="1" si="210"/>
        <v>18275161.619980313</v>
      </c>
      <c r="CW227" s="810">
        <f t="shared" ca="1" si="211"/>
        <v>2052666.2145925234</v>
      </c>
      <c r="CX227" s="810">
        <f t="shared" ca="1" si="212"/>
        <v>3211651.9894585013</v>
      </c>
      <c r="CY227" s="830">
        <f t="shared" ca="1" si="213"/>
        <v>4304659.3363822922</v>
      </c>
      <c r="CZ227" s="816">
        <f t="shared" ca="1" si="220"/>
        <v>248037143.79624209</v>
      </c>
      <c r="DA227" s="755">
        <f t="shared" ca="1" si="217"/>
        <v>664.3110647371733</v>
      </c>
      <c r="DB227" s="805"/>
    </row>
    <row r="228" spans="1:106" x14ac:dyDescent="0.25">
      <c r="A228" s="764">
        <v>267</v>
      </c>
      <c r="B228" s="765" t="s">
        <v>399</v>
      </c>
      <c r="C228" s="765" t="s">
        <v>599</v>
      </c>
      <c r="D228" s="717" t="s">
        <v>606</v>
      </c>
      <c r="E228" s="785">
        <v>261.77751366777704</v>
      </c>
      <c r="F228" s="786">
        <v>781.18871039431008</v>
      </c>
      <c r="G228" s="787">
        <v>298.41704103955902</v>
      </c>
      <c r="H228" s="786">
        <v>826.91719016099796</v>
      </c>
      <c r="I228" s="787">
        <v>315.88549320948903</v>
      </c>
      <c r="J228" s="786">
        <v>495.62224989466705</v>
      </c>
      <c r="K228" s="788">
        <v>189.32957340394901</v>
      </c>
      <c r="L228" s="789">
        <v>369.51440996942495</v>
      </c>
      <c r="M228" s="790">
        <v>141.15590173966399</v>
      </c>
      <c r="N228" s="789">
        <v>682.40696833980098</v>
      </c>
      <c r="O228" s="791">
        <v>260.682042081676</v>
      </c>
      <c r="P228" s="792">
        <v>227.71708233777298</v>
      </c>
      <c r="Q228" s="775">
        <v>86.988786449690807</v>
      </c>
      <c r="R228" s="792">
        <v>354.44058225599304</v>
      </c>
      <c r="S228" s="775">
        <v>135.39764255909799</v>
      </c>
      <c r="T228" s="792">
        <v>522.08664332552303</v>
      </c>
      <c r="U228" s="775">
        <v>199.439071756218</v>
      </c>
      <c r="V228" s="792">
        <v>613.81265719982105</v>
      </c>
      <c r="W228" s="775">
        <v>234.478755871603</v>
      </c>
      <c r="X228" s="792">
        <v>351.74133670319003</v>
      </c>
      <c r="Y228" s="776">
        <v>134.36652055209899</v>
      </c>
      <c r="Z228" s="793">
        <v>174.08922406867399</v>
      </c>
      <c r="AA228" s="778">
        <v>66.502741824346003</v>
      </c>
      <c r="AB228" s="793">
        <v>222.14701973733</v>
      </c>
      <c r="AC228" s="778">
        <v>84.861001475954893</v>
      </c>
      <c r="AD228" s="793">
        <v>294.54970276514297</v>
      </c>
      <c r="AE228" s="778">
        <v>112.51910014660599</v>
      </c>
      <c r="AF228" s="793">
        <v>286.65741630858696</v>
      </c>
      <c r="AG228" s="778">
        <v>109.504216879523</v>
      </c>
      <c r="AH228" s="793">
        <v>148.60386276297598</v>
      </c>
      <c r="AI228" s="779">
        <v>56.7672374456006</v>
      </c>
      <c r="AJ228" s="794">
        <v>322.77493845777798</v>
      </c>
      <c r="AK228" s="781">
        <v>123.301246900607</v>
      </c>
      <c r="AL228" s="794">
        <v>127.55083525928201</v>
      </c>
      <c r="AM228" s="781">
        <v>48.724901337842603</v>
      </c>
      <c r="AN228" s="794">
        <v>142.86410240052399</v>
      </c>
      <c r="AO228" s="782">
        <v>54.574627285151003</v>
      </c>
      <c r="AP228" s="793">
        <v>76.700027766526091</v>
      </c>
      <c r="AQ228" s="778">
        <v>29.299700609070001</v>
      </c>
      <c r="AR228" s="793">
        <v>30.615698570802902</v>
      </c>
      <c r="AS228" s="778">
        <v>11.6953126117842</v>
      </c>
      <c r="AT228" s="793">
        <v>21.079974798669799</v>
      </c>
      <c r="AU228" s="779">
        <v>8.0526300763260004</v>
      </c>
      <c r="AV228" s="794">
        <v>303.03767334431399</v>
      </c>
      <c r="AW228" s="782">
        <v>115.761537000806</v>
      </c>
      <c r="AX228" s="49" t="str">
        <f t="shared" si="168"/>
        <v>OutgoingsStudent loans</v>
      </c>
      <c r="AY228" s="49" t="b" cm="1">
        <f t="array" ref="AY228">NOT(OR(BX228="", NOT(ISNUMBER(MATCH(AX228, 'Overview Variables'!$C$2:$C$36 &amp; 'Overview Variables'!$D$2:$D$36, 0)))))</f>
        <v>0</v>
      </c>
      <c r="AZ228" s="753" t="str" cm="1">
        <f t="array" ref="AZ228">IF(AY228,1 + SUMPRODUCT((C:C=C228) * (BX:BX&gt;BX228) * (BX:BX&lt;&gt;"")* (AY:AY=TRUE)),"")</f>
        <v/>
      </c>
      <c r="BA228" s="717" t="str">
        <f t="shared" si="214"/>
        <v>Student loans</v>
      </c>
      <c r="BB228" s="828">
        <f t="shared" si="169"/>
        <v>0</v>
      </c>
      <c r="BC228" s="828">
        <f t="shared" si="170"/>
        <v>0</v>
      </c>
      <c r="BD228" s="828">
        <f t="shared" si="171"/>
        <v>68395.870485464053</v>
      </c>
      <c r="BE228" s="808">
        <f t="shared" si="172"/>
        <v>276766.29306709929</v>
      </c>
      <c r="BF228" s="808">
        <f t="shared" si="173"/>
        <v>0</v>
      </c>
      <c r="BG228" s="829">
        <f t="shared" si="174"/>
        <v>309467.51489703346</v>
      </c>
      <c r="BH228" s="829">
        <f t="shared" si="175"/>
        <v>258741.62504687492</v>
      </c>
      <c r="BI228" s="829">
        <f t="shared" si="176"/>
        <v>0</v>
      </c>
      <c r="BJ228" s="829">
        <f t="shared" si="177"/>
        <v>0</v>
      </c>
      <c r="BK228" s="829">
        <f t="shared" si="178"/>
        <v>15828.360151643552</v>
      </c>
      <c r="BL228" s="810">
        <f t="shared" si="179"/>
        <v>179137.81156666554</v>
      </c>
      <c r="BM228" s="810">
        <f t="shared" si="180"/>
        <v>120403.68469763285</v>
      </c>
      <c r="BN228" s="810">
        <f t="shared" si="181"/>
        <v>0</v>
      </c>
      <c r="BO228" s="810">
        <f t="shared" si="182"/>
        <v>0</v>
      </c>
      <c r="BP228" s="810">
        <f t="shared" si="183"/>
        <v>39231.419769425658</v>
      </c>
      <c r="BQ228" s="830">
        <f t="shared" si="184"/>
        <v>0</v>
      </c>
      <c r="BR228" s="830">
        <f t="shared" si="185"/>
        <v>4081.6267282970243</v>
      </c>
      <c r="BS228" s="830">
        <f t="shared" si="186"/>
        <v>23715.440998486982</v>
      </c>
      <c r="BT228" s="810">
        <f t="shared" si="187"/>
        <v>0</v>
      </c>
      <c r="BU228" s="810">
        <f t="shared" si="188"/>
        <v>1653.2477228233568</v>
      </c>
      <c r="BV228" s="810">
        <f t="shared" si="189"/>
        <v>526.99936996674501</v>
      </c>
      <c r="BW228" s="830">
        <f t="shared" si="190"/>
        <v>0</v>
      </c>
      <c r="BX228" s="816">
        <f t="shared" si="191"/>
        <v>1297949.8945014135</v>
      </c>
      <c r="BY228" s="755">
        <f t="shared" si="219"/>
        <v>252.86380177311776</v>
      </c>
      <c r="BZ228" s="805">
        <f t="shared" ca="1" si="215"/>
        <v>105.02872703095727</v>
      </c>
      <c r="CA228" s="757" t="str" cm="1">
        <f t="array" ref="CA228">IF(AY228,INDEX(BA:BA,MATCH(1,(C:C=C228)*(AY:AY=TRUE)*(AZ:AZ=1),0)),"")</f>
        <v/>
      </c>
      <c r="CC228" s="765" t="str">
        <f t="shared" si="221"/>
        <v>Student loans</v>
      </c>
      <c r="CD228" s="828">
        <f t="shared" ca="1" si="192"/>
        <v>0</v>
      </c>
      <c r="CE228" s="828">
        <f t="shared" ca="1" si="193"/>
        <v>31422.853226117921</v>
      </c>
      <c r="CF228" s="828">
        <f t="shared" ca="1" si="194"/>
        <v>6162567.0551902903</v>
      </c>
      <c r="CG228" s="808">
        <f t="shared" ca="1" si="195"/>
        <v>21915530.140876625</v>
      </c>
      <c r="CH228" s="808">
        <f t="shared" ca="1" si="196"/>
        <v>32755.534480310445</v>
      </c>
      <c r="CI228" s="829">
        <f t="shared" ca="1" si="197"/>
        <v>10265030.637622131</v>
      </c>
      <c r="CJ228" s="829">
        <f t="shared" ca="1" si="198"/>
        <v>8344949.0686350996</v>
      </c>
      <c r="CK228" s="829">
        <f t="shared" ca="1" si="199"/>
        <v>0</v>
      </c>
      <c r="CL228" s="829">
        <f t="shared" ca="1" si="200"/>
        <v>1767780.4527354846</v>
      </c>
      <c r="CM228" s="829">
        <f t="shared" ca="1" si="201"/>
        <v>5210696.1619210569</v>
      </c>
      <c r="CN228" s="810">
        <f t="shared" ca="1" si="202"/>
        <v>6156143.1415164499</v>
      </c>
      <c r="CO228" s="810">
        <f t="shared" ca="1" si="203"/>
        <v>8290304.6295774179</v>
      </c>
      <c r="CP228" s="810">
        <f t="shared" ca="1" si="204"/>
        <v>3090120.9317091149</v>
      </c>
      <c r="CQ228" s="810">
        <f t="shared" ca="1" si="205"/>
        <v>0</v>
      </c>
      <c r="CR228" s="810">
        <f t="shared" ca="1" si="206"/>
        <v>2115227.3825682001</v>
      </c>
      <c r="CS228" s="830">
        <f t="shared" ca="1" si="207"/>
        <v>4871319.3712047851</v>
      </c>
      <c r="CT228" s="830">
        <f t="shared" ca="1" si="208"/>
        <v>3578566.2340344163</v>
      </c>
      <c r="CU228" s="830">
        <f t="shared" ca="1" si="209"/>
        <v>4249492.7259035865</v>
      </c>
      <c r="CV228" s="810">
        <f t="shared" ca="1" si="210"/>
        <v>1626270.6887336527</v>
      </c>
      <c r="CW228" s="810">
        <f t="shared" ca="1" si="211"/>
        <v>287205.86829270201</v>
      </c>
      <c r="CX228" s="810">
        <f t="shared" ca="1" si="212"/>
        <v>183206.06097523923</v>
      </c>
      <c r="CY228" s="830">
        <f t="shared" ca="1" si="213"/>
        <v>1713981.0804354399</v>
      </c>
      <c r="CZ228" s="816">
        <f t="shared" ca="1" si="220"/>
        <v>89892570.019638106</v>
      </c>
      <c r="DA228" s="755">
        <f t="shared" ca="1" si="217"/>
        <v>240.7567995169417</v>
      </c>
      <c r="DB228" s="805"/>
    </row>
    <row r="229" spans="1:106" ht="15.75" thickBot="1" x14ac:dyDescent="0.3">
      <c r="A229" s="764">
        <v>268</v>
      </c>
      <c r="B229" s="765" t="s">
        <v>399</v>
      </c>
      <c r="C229" s="765" t="s">
        <v>599</v>
      </c>
      <c r="D229" s="717" t="s">
        <v>607</v>
      </c>
      <c r="E229" s="785">
        <v>1462.5065063638301</v>
      </c>
      <c r="F229" s="786">
        <v>2269.4848942789999</v>
      </c>
      <c r="G229" s="787">
        <v>155.177763955492</v>
      </c>
      <c r="H229" s="786">
        <v>2297.7872640763999</v>
      </c>
      <c r="I229" s="787">
        <v>157.11296011867199</v>
      </c>
      <c r="J229" s="786">
        <v>2061.3808604465999</v>
      </c>
      <c r="K229" s="788">
        <v>140.94849161196001</v>
      </c>
      <c r="L229" s="789">
        <v>1961.74693650889</v>
      </c>
      <c r="M229" s="790">
        <v>134.135945923843</v>
      </c>
      <c r="N229" s="789">
        <v>2299.9312561054303</v>
      </c>
      <c r="O229" s="791">
        <v>157.259557212066</v>
      </c>
      <c r="P229" s="792">
        <v>1496.9969793287901</v>
      </c>
      <c r="Q229" s="775">
        <v>102.358312446124</v>
      </c>
      <c r="R229" s="792">
        <v>1933.4243426339299</v>
      </c>
      <c r="S229" s="775">
        <v>132.19936692390601</v>
      </c>
      <c r="T229" s="792">
        <v>2264.8206213512499</v>
      </c>
      <c r="U229" s="775">
        <v>154.858840729684</v>
      </c>
      <c r="V229" s="792">
        <v>2003.0751718865897</v>
      </c>
      <c r="W229" s="775">
        <v>136.961795600263</v>
      </c>
      <c r="X229" s="792">
        <v>1986.7896226257799</v>
      </c>
      <c r="Y229" s="776">
        <v>135.84825872436201</v>
      </c>
      <c r="Z229" s="793">
        <v>1248.3701971939699</v>
      </c>
      <c r="AA229" s="778">
        <v>85.358266220485703</v>
      </c>
      <c r="AB229" s="793">
        <v>1471.16020235051</v>
      </c>
      <c r="AC229" s="778">
        <v>100.59170307612401</v>
      </c>
      <c r="AD229" s="793">
        <v>1754.96586775687</v>
      </c>
      <c r="AE229" s="778">
        <v>119.997132328673</v>
      </c>
      <c r="AF229" s="793">
        <v>1682.42810927135</v>
      </c>
      <c r="AG229" s="778">
        <v>115.03730765986801</v>
      </c>
      <c r="AH229" s="793">
        <v>1156.34719365876</v>
      </c>
      <c r="AI229" s="779">
        <v>79.066123031051106</v>
      </c>
      <c r="AJ229" s="794">
        <v>1539.12877145416</v>
      </c>
      <c r="AK229" s="781">
        <v>105.23910592923301</v>
      </c>
      <c r="AL229" s="794">
        <v>1099.5497756068501</v>
      </c>
      <c r="AM229" s="781">
        <v>75.182556167945606</v>
      </c>
      <c r="AN229" s="794">
        <v>1188.9878565700001</v>
      </c>
      <c r="AO229" s="782">
        <v>81.2979533011531</v>
      </c>
      <c r="AP229" s="793">
        <v>857.05864523575303</v>
      </c>
      <c r="AQ229" s="778">
        <v>58.602039820432402</v>
      </c>
      <c r="AR229" s="793">
        <v>412.47228093610698</v>
      </c>
      <c r="AS229" s="778">
        <v>28.2031074146546</v>
      </c>
      <c r="AT229" s="793">
        <v>360.497155373326</v>
      </c>
      <c r="AU229" s="779">
        <v>24.649268485622901</v>
      </c>
      <c r="AV229" s="794">
        <v>1446.0547064074101</v>
      </c>
      <c r="AW229" s="782">
        <v>98.875095605739901</v>
      </c>
      <c r="AX229" s="49" t="str">
        <f t="shared" si="168"/>
        <v>OutgoingsPension</v>
      </c>
      <c r="AY229" s="49" t="b" cm="1">
        <f t="array" ref="AY229">NOT(OR(BX229="", NOT(ISNUMBER(MATCH(AX229, 'Overview Variables'!$C$2:$C$36 &amp; 'Overview Variables'!$D$2:$D$36, 0)))))</f>
        <v>0</v>
      </c>
      <c r="AZ229" s="753" t="str" cm="1">
        <f t="array" ref="AZ229">IF(AY229,1 + SUMPRODUCT((C:C=C229) * (BX:BX&gt;BX229) * (BX:BX&lt;&gt;"")* (AY:AY=TRUE)),"")</f>
        <v/>
      </c>
      <c r="BA229" s="717" t="str">
        <f t="shared" si="214"/>
        <v>Pension</v>
      </c>
      <c r="BB229" s="828">
        <f t="shared" si="169"/>
        <v>0</v>
      </c>
      <c r="BC229" s="828">
        <f t="shared" si="170"/>
        <v>0</v>
      </c>
      <c r="BD229" s="828">
        <f t="shared" si="171"/>
        <v>284470.55874163075</v>
      </c>
      <c r="BE229" s="808">
        <f t="shared" si="172"/>
        <v>1469348.4554451585</v>
      </c>
      <c r="BF229" s="808">
        <f t="shared" si="173"/>
        <v>0</v>
      </c>
      <c r="BG229" s="829">
        <f t="shared" si="174"/>
        <v>2034418.8949078256</v>
      </c>
      <c r="BH229" s="829">
        <f t="shared" si="175"/>
        <v>1411399.7701227688</v>
      </c>
      <c r="BI229" s="829">
        <f t="shared" si="176"/>
        <v>0</v>
      </c>
      <c r="BJ229" s="829">
        <f t="shared" si="177"/>
        <v>0</v>
      </c>
      <c r="BK229" s="829">
        <f t="shared" si="178"/>
        <v>89405.533018160088</v>
      </c>
      <c r="BL229" s="810">
        <f t="shared" si="179"/>
        <v>1284572.9329125951</v>
      </c>
      <c r="BM229" s="810">
        <f t="shared" si="180"/>
        <v>797368.8296739764</v>
      </c>
      <c r="BN229" s="810">
        <f t="shared" si="181"/>
        <v>0</v>
      </c>
      <c r="BO229" s="810">
        <f t="shared" si="182"/>
        <v>0</v>
      </c>
      <c r="BP229" s="810">
        <f t="shared" si="183"/>
        <v>305275.65912591264</v>
      </c>
      <c r="BQ229" s="830">
        <f t="shared" si="184"/>
        <v>0</v>
      </c>
      <c r="BR229" s="830">
        <f t="shared" si="185"/>
        <v>35185.592819419202</v>
      </c>
      <c r="BS229" s="830">
        <f t="shared" si="186"/>
        <v>197371.98419062002</v>
      </c>
      <c r="BT229" s="810">
        <f t="shared" si="187"/>
        <v>0</v>
      </c>
      <c r="BU229" s="810">
        <f t="shared" si="188"/>
        <v>22273.503170549779</v>
      </c>
      <c r="BV229" s="810">
        <f t="shared" si="189"/>
        <v>9012.4288843331506</v>
      </c>
      <c r="BW229" s="830">
        <f t="shared" si="190"/>
        <v>0</v>
      </c>
      <c r="BX229" s="816">
        <f t="shared" si="191"/>
        <v>7940104.1430129483</v>
      </c>
      <c r="BY229" s="755">
        <f t="shared" si="219"/>
        <v>1546.8739807155559</v>
      </c>
      <c r="BZ229" s="805">
        <f t="shared" ca="1" si="215"/>
        <v>105.56887740157978</v>
      </c>
      <c r="CA229" s="757" t="str" cm="1">
        <f t="array" ref="CA229">IF(AY229,INDEX(BA:BA,MATCH(1,(C:C=C229)*(AY:AY=TRUE)*(AZ:AZ=1),0)),"")</f>
        <v/>
      </c>
      <c r="CC229" s="765"/>
      <c r="CD229" s="828">
        <f t="shared" ca="1" si="192"/>
        <v>0</v>
      </c>
      <c r="CE229" s="828">
        <f t="shared" ca="1" si="193"/>
        <v>87315.916034903203</v>
      </c>
      <c r="CF229" s="828">
        <f t="shared" ca="1" si="194"/>
        <v>25631209.618793022</v>
      </c>
      <c r="CG229" s="808">
        <f t="shared" ca="1" si="195"/>
        <v>116349249.05740575</v>
      </c>
      <c r="CH229" s="808">
        <f t="shared" ca="1" si="196"/>
        <v>110396.70029306065</v>
      </c>
      <c r="CI229" s="829">
        <f t="shared" ca="1" si="197"/>
        <v>67481629.834183201</v>
      </c>
      <c r="CJ229" s="829">
        <f t="shared" ca="1" si="198"/>
        <v>45520542.722973242</v>
      </c>
      <c r="CK229" s="829">
        <f t="shared" ca="1" si="199"/>
        <v>0</v>
      </c>
      <c r="CL229" s="829">
        <f t="shared" ca="1" si="200"/>
        <v>5768856.4950333787</v>
      </c>
      <c r="CM229" s="829">
        <f t="shared" ca="1" si="201"/>
        <v>29432301.469578303</v>
      </c>
      <c r="CN229" s="810">
        <f t="shared" ca="1" si="202"/>
        <v>44144866.913173161</v>
      </c>
      <c r="CO229" s="810">
        <f t="shared" ca="1" si="203"/>
        <v>54902227.591518678</v>
      </c>
      <c r="CP229" s="810">
        <f t="shared" ca="1" si="204"/>
        <v>18411346.918637324</v>
      </c>
      <c r="CQ229" s="810">
        <f t="shared" ca="1" si="205"/>
        <v>0</v>
      </c>
      <c r="CR229" s="810">
        <f t="shared" ca="1" si="206"/>
        <v>16459445.954538791</v>
      </c>
      <c r="CS229" s="830">
        <f t="shared" ca="1" si="207"/>
        <v>23228531.418786183</v>
      </c>
      <c r="CT229" s="830">
        <f t="shared" ca="1" si="208"/>
        <v>30848968.504425786</v>
      </c>
      <c r="CU229" s="830">
        <f t="shared" ca="1" si="209"/>
        <v>35366443.793674655</v>
      </c>
      <c r="CV229" s="810">
        <f t="shared" ca="1" si="210"/>
        <v>18172214.454933673</v>
      </c>
      <c r="CW229" s="810">
        <f t="shared" ca="1" si="211"/>
        <v>3869402.4674616195</v>
      </c>
      <c r="CX229" s="810">
        <f t="shared" ca="1" si="212"/>
        <v>3133080.7773495764</v>
      </c>
      <c r="CY229" s="830">
        <f t="shared" ca="1" si="213"/>
        <v>8178885.4194403114</v>
      </c>
      <c r="CZ229" s="816">
        <f t="shared" ca="1" si="220"/>
        <v>547096916.02823448</v>
      </c>
      <c r="DA229" s="755">
        <f t="shared" ca="1" si="217"/>
        <v>1465.274632817501</v>
      </c>
      <c r="DB229" s="805"/>
    </row>
    <row r="230" spans="1:106" x14ac:dyDescent="0.25">
      <c r="A230" s="764">
        <v>269</v>
      </c>
      <c r="B230" s="765" t="s">
        <v>399</v>
      </c>
      <c r="C230" s="765" t="s">
        <v>599</v>
      </c>
      <c r="D230" s="717" t="s">
        <v>608</v>
      </c>
      <c r="E230" s="785">
        <v>798.45005672903596</v>
      </c>
      <c r="F230" s="786">
        <v>850.88648168137604</v>
      </c>
      <c r="G230" s="787">
        <v>106.56727675205499</v>
      </c>
      <c r="H230" s="786">
        <v>745.38716926804409</v>
      </c>
      <c r="I230" s="787">
        <v>93.354263424017702</v>
      </c>
      <c r="J230" s="786">
        <v>1033.2085707597901</v>
      </c>
      <c r="K230" s="788">
        <v>129.40177811402199</v>
      </c>
      <c r="L230" s="789">
        <v>1037.9884494158</v>
      </c>
      <c r="M230" s="790">
        <v>130.000422777609</v>
      </c>
      <c r="N230" s="789">
        <v>982.87580084662</v>
      </c>
      <c r="O230" s="791">
        <v>123.09796869113001</v>
      </c>
      <c r="P230" s="792">
        <v>807.83063894279292</v>
      </c>
      <c r="Q230" s="775">
        <v>101.174848963275</v>
      </c>
      <c r="R230" s="792">
        <v>976.974715952118</v>
      </c>
      <c r="S230" s="775">
        <v>122.35890118843901</v>
      </c>
      <c r="T230" s="792">
        <v>1053.08998396735</v>
      </c>
      <c r="U230" s="775">
        <v>131.891778965047</v>
      </c>
      <c r="V230" s="792">
        <v>848.83455616811295</v>
      </c>
      <c r="W230" s="775">
        <v>106.31028816573399</v>
      </c>
      <c r="X230" s="792">
        <v>1115.91546197767</v>
      </c>
      <c r="Y230" s="776">
        <v>139.760208240097</v>
      </c>
      <c r="Z230" s="793">
        <v>734.541006097126</v>
      </c>
      <c r="AA230" s="778">
        <v>91.995861219708203</v>
      </c>
      <c r="AB230" s="793">
        <v>781.010291253133</v>
      </c>
      <c r="AC230" s="778">
        <v>97.815797578204396</v>
      </c>
      <c r="AD230" s="793">
        <v>984.50797829024293</v>
      </c>
      <c r="AE230" s="778">
        <v>123.3023869174</v>
      </c>
      <c r="AF230" s="793">
        <v>893.98676794348103</v>
      </c>
      <c r="AG230" s="778">
        <v>111.96527076544</v>
      </c>
      <c r="AH230" s="793">
        <v>714.11710046012502</v>
      </c>
      <c r="AI230" s="779">
        <v>89.437917179893006</v>
      </c>
      <c r="AJ230" s="794">
        <v>770.09342261218092</v>
      </c>
      <c r="AK230" s="781">
        <v>96.448540033546607</v>
      </c>
      <c r="AL230" s="794">
        <v>720.18762503441906</v>
      </c>
      <c r="AM230" s="781">
        <v>90.198205756884704</v>
      </c>
      <c r="AN230" s="794">
        <v>764.90141579935403</v>
      </c>
      <c r="AO230" s="782">
        <v>95.798279347975907</v>
      </c>
      <c r="AP230" s="793">
        <v>585.49008681188695</v>
      </c>
      <c r="AQ230" s="778">
        <v>73.328329289677797</v>
      </c>
      <c r="AR230" s="793">
        <v>319.81189771052499</v>
      </c>
      <c r="AS230" s="778">
        <v>40.054089171297598</v>
      </c>
      <c r="AT230" s="793">
        <v>278.15513450565498</v>
      </c>
      <c r="AU230" s="779">
        <v>34.8368858091333</v>
      </c>
      <c r="AV230" s="794">
        <v>798.19625291016007</v>
      </c>
      <c r="AW230" s="782">
        <v>99.968212937460805</v>
      </c>
      <c r="AX230" s="49" t="str">
        <f t="shared" si="168"/>
        <v>OutgoingsTravel to work</v>
      </c>
      <c r="AY230" s="49" t="b" cm="1">
        <f t="array" ref="AY230">NOT(OR(BX230="", NOT(ISNUMBER(MATCH(AX230, 'Overview Variables'!$C$2:$C$36 &amp; 'Overview Variables'!$D$2:$D$36, 0)))))</f>
        <v>0</v>
      </c>
      <c r="AZ230" s="837" t="str" cm="1">
        <f t="array" ref="AZ230">IF(AY230,1 + SUMPRODUCT((C:C=C230) * (BX:BX&gt;BX230) * (BX:BX&lt;&gt;"")* (AY:AY=TRUE)),"")</f>
        <v/>
      </c>
      <c r="BA230" s="783" t="str">
        <f t="shared" si="214"/>
        <v>Travel to work</v>
      </c>
      <c r="BB230" s="795">
        <f t="shared" si="169"/>
        <v>0</v>
      </c>
      <c r="BC230" s="795">
        <f t="shared" si="170"/>
        <v>0</v>
      </c>
      <c r="BD230" s="795">
        <f t="shared" si="171"/>
        <v>142582.78276485103</v>
      </c>
      <c r="BE230" s="796">
        <f t="shared" si="172"/>
        <v>777453.34861243423</v>
      </c>
      <c r="BF230" s="796">
        <f t="shared" si="173"/>
        <v>0</v>
      </c>
      <c r="BG230" s="797">
        <f t="shared" si="174"/>
        <v>1097841.8383232555</v>
      </c>
      <c r="BH230" s="797">
        <f t="shared" si="175"/>
        <v>713191.54264504614</v>
      </c>
      <c r="BI230" s="797">
        <f t="shared" si="176"/>
        <v>0</v>
      </c>
      <c r="BJ230" s="797">
        <f t="shared" si="177"/>
        <v>0</v>
      </c>
      <c r="BK230" s="797">
        <f t="shared" si="178"/>
        <v>50216.195788995152</v>
      </c>
      <c r="BL230" s="798">
        <f t="shared" si="179"/>
        <v>755842.69527394266</v>
      </c>
      <c r="BM230" s="798">
        <f t="shared" si="180"/>
        <v>423307.57785919809</v>
      </c>
      <c r="BN230" s="798">
        <f t="shared" si="181"/>
        <v>0</v>
      </c>
      <c r="BO230" s="798">
        <f t="shared" si="182"/>
        <v>0</v>
      </c>
      <c r="BP230" s="798">
        <f t="shared" si="183"/>
        <v>188526.91452147299</v>
      </c>
      <c r="BQ230" s="799">
        <f t="shared" si="184"/>
        <v>0</v>
      </c>
      <c r="BR230" s="799">
        <f t="shared" si="185"/>
        <v>23046.00400110141</v>
      </c>
      <c r="BS230" s="799">
        <f t="shared" si="186"/>
        <v>126973.63502269278</v>
      </c>
      <c r="BT230" s="798">
        <f t="shared" si="187"/>
        <v>0</v>
      </c>
      <c r="BU230" s="798">
        <f t="shared" si="188"/>
        <v>17269.842476368351</v>
      </c>
      <c r="BV230" s="798">
        <f t="shared" si="189"/>
        <v>6953.8783626413742</v>
      </c>
      <c r="BW230" s="799">
        <f t="shared" si="190"/>
        <v>0</v>
      </c>
      <c r="BX230" s="800">
        <f t="shared" si="191"/>
        <v>4323206.2556520002</v>
      </c>
      <c r="BY230" s="801">
        <f t="shared" si="219"/>
        <v>842.23772757685572</v>
      </c>
      <c r="BZ230" s="802">
        <f t="shared" ca="1" si="215"/>
        <v>102.96386551400083</v>
      </c>
      <c r="CA230" s="757" t="str" cm="1">
        <f t="array" ref="CA230">IF(AY230,INDEX(BA:BA,MATCH(1,(C:C=C230)*(AY:AY=TRUE)*(AZ:AZ=1),0)),"")</f>
        <v/>
      </c>
      <c r="CC230" s="803" t="str">
        <f>D230</f>
        <v>Travel to work</v>
      </c>
      <c r="CD230" s="795">
        <f t="shared" ca="1" si="192"/>
        <v>0</v>
      </c>
      <c r="CE230" s="795">
        <f t="shared" ca="1" si="193"/>
        <v>28324.712432185675</v>
      </c>
      <c r="CF230" s="795">
        <f t="shared" ca="1" si="194"/>
        <v>12846915.368827229</v>
      </c>
      <c r="CG230" s="796">
        <f t="shared" ca="1" si="195"/>
        <v>61562056.946401685</v>
      </c>
      <c r="CH230" s="796">
        <f t="shared" ca="1" si="196"/>
        <v>47178.038440637756</v>
      </c>
      <c r="CI230" s="797">
        <f t="shared" ca="1" si="197"/>
        <v>36415389.542263217</v>
      </c>
      <c r="CJ230" s="797">
        <f t="shared" ca="1" si="198"/>
        <v>23001892.712376665</v>
      </c>
      <c r="CK230" s="797">
        <f t="shared" ca="1" si="199"/>
        <v>0</v>
      </c>
      <c r="CL230" s="797">
        <f t="shared" ca="1" si="200"/>
        <v>2444643.5217641653</v>
      </c>
      <c r="CM230" s="797">
        <f t="shared" ca="1" si="201"/>
        <v>16531171.653737204</v>
      </c>
      <c r="CN230" s="798">
        <f t="shared" ca="1" si="202"/>
        <v>25974839.05760657</v>
      </c>
      <c r="CO230" s="798">
        <f t="shared" ca="1" si="203"/>
        <v>29146523.059275672</v>
      </c>
      <c r="CP230" s="798">
        <f t="shared" ca="1" si="204"/>
        <v>10328473.200242938</v>
      </c>
      <c r="CQ230" s="798">
        <f t="shared" ca="1" si="205"/>
        <v>0</v>
      </c>
      <c r="CR230" s="798">
        <f t="shared" ca="1" si="206"/>
        <v>10164742.80794942</v>
      </c>
      <c r="CS230" s="799">
        <f t="shared" ca="1" si="207"/>
        <v>11622249.934063034</v>
      </c>
      <c r="CT230" s="799">
        <f t="shared" ca="1" si="208"/>
        <v>20205584.007965662</v>
      </c>
      <c r="CU230" s="799">
        <f t="shared" ca="1" si="209"/>
        <v>22751992.612951785</v>
      </c>
      <c r="CV230" s="798">
        <f t="shared" ca="1" si="210"/>
        <v>12414146.31067244</v>
      </c>
      <c r="CW230" s="798">
        <f t="shared" ca="1" si="211"/>
        <v>3000155.4124224349</v>
      </c>
      <c r="CX230" s="798">
        <f t="shared" ca="1" si="212"/>
        <v>2417446.2739886474</v>
      </c>
      <c r="CY230" s="799">
        <f t="shared" ca="1" si="213"/>
        <v>4514598.0064598657</v>
      </c>
      <c r="CZ230" s="800">
        <f t="shared" ca="1" si="220"/>
        <v>305418323.17984158</v>
      </c>
      <c r="DA230" s="801">
        <f t="shared" ca="1" si="217"/>
        <v>817.99350031427275</v>
      </c>
      <c r="DB230" s="805"/>
    </row>
    <row r="231" spans="1:106" x14ac:dyDescent="0.25">
      <c r="A231" s="764">
        <v>272</v>
      </c>
      <c r="B231" s="765" t="s">
        <v>399</v>
      </c>
      <c r="C231" s="765" t="s">
        <v>609</v>
      </c>
      <c r="D231" s="717" t="s">
        <v>386</v>
      </c>
      <c r="E231" s="785" t="s">
        <v>386</v>
      </c>
      <c r="F231" s="786" t="s">
        <v>386</v>
      </c>
      <c r="G231" s="787" t="s">
        <v>386</v>
      </c>
      <c r="H231" s="786" t="s">
        <v>386</v>
      </c>
      <c r="I231" s="787" t="s">
        <v>386</v>
      </c>
      <c r="J231" s="786" t="s">
        <v>386</v>
      </c>
      <c r="K231" s="788" t="s">
        <v>386</v>
      </c>
      <c r="L231" s="789" t="s">
        <v>386</v>
      </c>
      <c r="M231" s="790" t="s">
        <v>386</v>
      </c>
      <c r="N231" s="789" t="s">
        <v>386</v>
      </c>
      <c r="O231" s="791" t="s">
        <v>386</v>
      </c>
      <c r="P231" s="792" t="s">
        <v>386</v>
      </c>
      <c r="Q231" s="775" t="s">
        <v>386</v>
      </c>
      <c r="R231" s="792" t="s">
        <v>386</v>
      </c>
      <c r="S231" s="775" t="s">
        <v>386</v>
      </c>
      <c r="T231" s="792" t="s">
        <v>386</v>
      </c>
      <c r="U231" s="775" t="s">
        <v>386</v>
      </c>
      <c r="V231" s="792" t="s">
        <v>386</v>
      </c>
      <c r="W231" s="775" t="s">
        <v>386</v>
      </c>
      <c r="X231" s="792" t="s">
        <v>386</v>
      </c>
      <c r="Y231" s="776" t="s">
        <v>386</v>
      </c>
      <c r="Z231" s="793" t="s">
        <v>386</v>
      </c>
      <c r="AA231" s="778" t="s">
        <v>386</v>
      </c>
      <c r="AB231" s="793" t="s">
        <v>386</v>
      </c>
      <c r="AC231" s="778" t="s">
        <v>386</v>
      </c>
      <c r="AD231" s="793" t="s">
        <v>386</v>
      </c>
      <c r="AE231" s="778" t="s">
        <v>386</v>
      </c>
      <c r="AF231" s="793" t="s">
        <v>386</v>
      </c>
      <c r="AG231" s="778" t="s">
        <v>386</v>
      </c>
      <c r="AH231" s="793" t="s">
        <v>386</v>
      </c>
      <c r="AI231" s="779" t="s">
        <v>386</v>
      </c>
      <c r="AJ231" s="794" t="s">
        <v>386</v>
      </c>
      <c r="AK231" s="781" t="s">
        <v>386</v>
      </c>
      <c r="AL231" s="794" t="s">
        <v>386</v>
      </c>
      <c r="AM231" s="781" t="s">
        <v>386</v>
      </c>
      <c r="AN231" s="794" t="s">
        <v>386</v>
      </c>
      <c r="AO231" s="782" t="s">
        <v>386</v>
      </c>
      <c r="AP231" s="793" t="s">
        <v>386</v>
      </c>
      <c r="AQ231" s="778" t="s">
        <v>386</v>
      </c>
      <c r="AR231" s="793" t="s">
        <v>386</v>
      </c>
      <c r="AS231" s="778" t="s">
        <v>386</v>
      </c>
      <c r="AT231" s="793" t="s">
        <v>386</v>
      </c>
      <c r="AU231" s="779" t="s">
        <v>386</v>
      </c>
      <c r="AV231" s="794" t="s">
        <v>386</v>
      </c>
      <c r="AW231" s="782" t="s">
        <v>386</v>
      </c>
      <c r="AX231" s="49" t="str">
        <f t="shared" si="168"/>
        <v>Expenditure per household per week</v>
      </c>
      <c r="AY231" s="49" t="b" cm="1">
        <f t="array" ref="AY231">NOT(OR(BX231="", NOT(ISNUMBER(MATCH(AX231, 'Overview Variables'!$C$2:$C$36 &amp; 'Overview Variables'!$D$2:$D$36, 0)))))</f>
        <v>0</v>
      </c>
      <c r="AZ231" s="753" t="str" cm="1">
        <f t="array" ref="AZ231">IF(AY231,1 + SUMPRODUCT((C:C=C231) * (BX:BX&gt;BX231) * (BX:BX&lt;&gt;"")* (AY:AY=TRUE)),"")</f>
        <v/>
      </c>
      <c r="BA231" s="765" t="str">
        <f t="shared" si="214"/>
        <v/>
      </c>
      <c r="BB231" s="807" t="str">
        <f t="shared" si="169"/>
        <v/>
      </c>
      <c r="BC231" s="807" t="str">
        <f t="shared" si="170"/>
        <v/>
      </c>
      <c r="BD231" s="807" t="str">
        <f t="shared" si="171"/>
        <v/>
      </c>
      <c r="BE231" s="808" t="str">
        <f t="shared" si="172"/>
        <v/>
      </c>
      <c r="BF231" s="808" t="str">
        <f t="shared" si="173"/>
        <v/>
      </c>
      <c r="BG231" s="809" t="str">
        <f t="shared" si="174"/>
        <v/>
      </c>
      <c r="BH231" s="809" t="str">
        <f t="shared" si="175"/>
        <v/>
      </c>
      <c r="BI231" s="809" t="str">
        <f t="shared" si="176"/>
        <v/>
      </c>
      <c r="BJ231" s="809" t="str">
        <f t="shared" si="177"/>
        <v/>
      </c>
      <c r="BK231" s="809" t="str">
        <f t="shared" si="178"/>
        <v/>
      </c>
      <c r="BL231" s="810" t="str">
        <f t="shared" si="179"/>
        <v/>
      </c>
      <c r="BM231" s="810" t="str">
        <f t="shared" si="180"/>
        <v/>
      </c>
      <c r="BN231" s="810" t="str">
        <f t="shared" si="181"/>
        <v/>
      </c>
      <c r="BO231" s="810" t="str">
        <f t="shared" si="182"/>
        <v/>
      </c>
      <c r="BP231" s="810" t="str">
        <f t="shared" si="183"/>
        <v/>
      </c>
      <c r="BQ231" s="811" t="str">
        <f t="shared" si="184"/>
        <v/>
      </c>
      <c r="BR231" s="811" t="str">
        <f t="shared" si="185"/>
        <v/>
      </c>
      <c r="BS231" s="811" t="str">
        <f t="shared" si="186"/>
        <v/>
      </c>
      <c r="BT231" s="810" t="str">
        <f t="shared" si="187"/>
        <v/>
      </c>
      <c r="BU231" s="810" t="str">
        <f t="shared" si="188"/>
        <v/>
      </c>
      <c r="BV231" s="810" t="str">
        <f t="shared" si="189"/>
        <v/>
      </c>
      <c r="BW231" s="811" t="str">
        <f t="shared" si="190"/>
        <v/>
      </c>
      <c r="BX231" s="812" t="str">
        <f t="shared" si="191"/>
        <v/>
      </c>
      <c r="BY231" s="813" t="str">
        <f t="shared" si="219"/>
        <v/>
      </c>
      <c r="BZ231" s="814" t="str">
        <f t="shared" ca="1" si="215"/>
        <v/>
      </c>
      <c r="CA231" s="757" t="str" cm="1">
        <f t="array" ref="CA231">IF(AY231,INDEX(BA:BA,MATCH(1,(C:C=C231)*(AY:AY=TRUE)*(AZ:AZ=1),0)),"")</f>
        <v/>
      </c>
      <c r="CC231" s="815" t="str">
        <f>D231</f>
        <v/>
      </c>
      <c r="CD231" s="807" t="str">
        <f t="shared" si="192"/>
        <v/>
      </c>
      <c r="CE231" s="807" t="str">
        <f t="shared" si="193"/>
        <v/>
      </c>
      <c r="CF231" s="807" t="str">
        <f t="shared" si="194"/>
        <v/>
      </c>
      <c r="CG231" s="808" t="str">
        <f t="shared" si="195"/>
        <v/>
      </c>
      <c r="CH231" s="808" t="str">
        <f t="shared" si="196"/>
        <v/>
      </c>
      <c r="CI231" s="809" t="str">
        <f t="shared" si="197"/>
        <v/>
      </c>
      <c r="CJ231" s="809" t="str">
        <f t="shared" si="198"/>
        <v/>
      </c>
      <c r="CK231" s="809" t="str">
        <f t="shared" si="199"/>
        <v/>
      </c>
      <c r="CL231" s="809" t="str">
        <f t="shared" si="200"/>
        <v/>
      </c>
      <c r="CM231" s="809" t="str">
        <f t="shared" si="201"/>
        <v/>
      </c>
      <c r="CN231" s="810" t="str">
        <f t="shared" si="202"/>
        <v/>
      </c>
      <c r="CO231" s="810" t="str">
        <f t="shared" si="203"/>
        <v/>
      </c>
      <c r="CP231" s="810" t="str">
        <f t="shared" si="204"/>
        <v/>
      </c>
      <c r="CQ231" s="810" t="str">
        <f t="shared" si="205"/>
        <v/>
      </c>
      <c r="CR231" s="810" t="str">
        <f t="shared" si="206"/>
        <v/>
      </c>
      <c r="CS231" s="811" t="str">
        <f t="shared" si="207"/>
        <v/>
      </c>
      <c r="CT231" s="811" t="str">
        <f t="shared" si="208"/>
        <v/>
      </c>
      <c r="CU231" s="811" t="str">
        <f t="shared" si="209"/>
        <v/>
      </c>
      <c r="CV231" s="810" t="str">
        <f t="shared" si="210"/>
        <v/>
      </c>
      <c r="CW231" s="810" t="str">
        <f t="shared" si="211"/>
        <v/>
      </c>
      <c r="CX231" s="810" t="str">
        <f t="shared" si="212"/>
        <v/>
      </c>
      <c r="CY231" s="811" t="str">
        <f t="shared" si="213"/>
        <v/>
      </c>
      <c r="CZ231" s="812" t="str">
        <f t="shared" si="220"/>
        <v/>
      </c>
      <c r="DA231" s="813" t="str">
        <f t="shared" ca="1" si="217"/>
        <v/>
      </c>
      <c r="DB231" s="805"/>
    </row>
    <row r="232" spans="1:106" x14ac:dyDescent="0.25">
      <c r="A232" s="764">
        <v>273</v>
      </c>
      <c r="B232" s="765" t="s">
        <v>399</v>
      </c>
      <c r="C232" s="765" t="s">
        <v>609</v>
      </c>
      <c r="D232" s="717" t="s">
        <v>610</v>
      </c>
      <c r="E232" s="785">
        <v>493.01137560588</v>
      </c>
      <c r="F232" s="786">
        <v>689.76064524920002</v>
      </c>
      <c r="G232" s="787">
        <v>139.90765312494599</v>
      </c>
      <c r="H232" s="786">
        <v>821.44660275538297</v>
      </c>
      <c r="I232" s="787">
        <v>166.61818436661301</v>
      </c>
      <c r="J232" s="786">
        <v>908.91423961137002</v>
      </c>
      <c r="K232" s="788">
        <v>184.359689164245</v>
      </c>
      <c r="L232" s="789">
        <v>714.03680433310103</v>
      </c>
      <c r="M232" s="790">
        <v>144.83170970560101</v>
      </c>
      <c r="N232" s="789">
        <v>705.64397432269504</v>
      </c>
      <c r="O232" s="791">
        <v>143.12934938985899</v>
      </c>
      <c r="P232" s="792">
        <v>611.64961997744501</v>
      </c>
      <c r="Q232" s="775">
        <v>124.06399735214301</v>
      </c>
      <c r="R232" s="792">
        <v>516.16923481067602</v>
      </c>
      <c r="S232" s="775">
        <v>104.69722613932301</v>
      </c>
      <c r="T232" s="792">
        <v>438.90623566377002</v>
      </c>
      <c r="U232" s="775">
        <v>89.025579810279595</v>
      </c>
      <c r="V232" s="792">
        <v>546.33271863834398</v>
      </c>
      <c r="W232" s="775">
        <v>110.815438683729</v>
      </c>
      <c r="X232" s="792">
        <v>521.432186353872</v>
      </c>
      <c r="Y232" s="776">
        <v>105.76473731727999</v>
      </c>
      <c r="Z232" s="793">
        <v>445.02371711416902</v>
      </c>
      <c r="AA232" s="778">
        <v>90.266419627186593</v>
      </c>
      <c r="AB232" s="793">
        <v>479.109641480579</v>
      </c>
      <c r="AC232" s="778">
        <v>97.180240697647804</v>
      </c>
      <c r="AD232" s="793">
        <v>452.41338086194099</v>
      </c>
      <c r="AE232" s="778">
        <v>91.765302637480204</v>
      </c>
      <c r="AF232" s="793">
        <v>461.08826474215198</v>
      </c>
      <c r="AG232" s="778">
        <v>93.524873371431397</v>
      </c>
      <c r="AH232" s="793">
        <v>413.98709112061999</v>
      </c>
      <c r="AI232" s="779">
        <v>83.971103224921706</v>
      </c>
      <c r="AJ232" s="794">
        <v>435.89895446026998</v>
      </c>
      <c r="AK232" s="781">
        <v>88.415597697837498</v>
      </c>
      <c r="AL232" s="794">
        <v>391.91447537018598</v>
      </c>
      <c r="AM232" s="781">
        <v>79.494002524494903</v>
      </c>
      <c r="AN232" s="794">
        <v>402.14415248315998</v>
      </c>
      <c r="AO232" s="782">
        <v>81.568939862482694</v>
      </c>
      <c r="AP232" s="793">
        <v>384.54331256217699</v>
      </c>
      <c r="AQ232" s="778">
        <v>77.998872153730204</v>
      </c>
      <c r="AR232" s="793">
        <v>320.52593703963498</v>
      </c>
      <c r="AS232" s="778">
        <v>65.013902903503705</v>
      </c>
      <c r="AT232" s="793">
        <v>282.61520123640003</v>
      </c>
      <c r="AU232" s="779">
        <v>57.324275913326197</v>
      </c>
      <c r="AV232" s="794">
        <v>560.61001308920595</v>
      </c>
      <c r="AW232" s="782">
        <v>113.711374793381</v>
      </c>
      <c r="AX232" s="49" t="str">
        <f t="shared" si="168"/>
        <v>Expenditure per household per weekTotal Expenditure</v>
      </c>
      <c r="AY232" s="49" t="b" cm="1">
        <f t="array" ref="AY232">NOT(OR(BX232="", NOT(ISNUMBER(MATCH(AX232, 'Overview Variables'!$C$2:$C$36 &amp; 'Overview Variables'!$D$2:$D$36, 0)))))</f>
        <v>0</v>
      </c>
      <c r="AZ232" s="753" t="str" cm="1">
        <f t="array" ref="AZ232">IF(AY232,1 + SUMPRODUCT((C:C=C232) * (BX:BX&gt;BX232) * (BX:BX&lt;&gt;"")* (AY:AY=TRUE)),"")</f>
        <v/>
      </c>
      <c r="BA232" s="765" t="str">
        <f t="shared" si="214"/>
        <v>Total Expenditure</v>
      </c>
      <c r="BB232" s="807">
        <f t="shared" si="169"/>
        <v>0</v>
      </c>
      <c r="BC232" s="807">
        <f t="shared" si="170"/>
        <v>0</v>
      </c>
      <c r="BD232" s="807">
        <f t="shared" si="171"/>
        <v>125430.16506636907</v>
      </c>
      <c r="BE232" s="808">
        <f t="shared" si="172"/>
        <v>534813.56644549267</v>
      </c>
      <c r="BF232" s="808">
        <f t="shared" si="173"/>
        <v>0</v>
      </c>
      <c r="BG232" s="809">
        <f t="shared" si="174"/>
        <v>831231.83354934782</v>
      </c>
      <c r="BH232" s="809">
        <f t="shared" si="175"/>
        <v>376803.5414117935</v>
      </c>
      <c r="BI232" s="809">
        <f t="shared" si="176"/>
        <v>0</v>
      </c>
      <c r="BJ232" s="809">
        <f t="shared" si="177"/>
        <v>0</v>
      </c>
      <c r="BK232" s="809">
        <f t="shared" si="178"/>
        <v>23464.448385924239</v>
      </c>
      <c r="BL232" s="810">
        <f t="shared" si="179"/>
        <v>457929.40491047991</v>
      </c>
      <c r="BM232" s="810">
        <f t="shared" si="180"/>
        <v>259677.42568247381</v>
      </c>
      <c r="BN232" s="810">
        <f t="shared" si="181"/>
        <v>0</v>
      </c>
      <c r="BO232" s="810">
        <f t="shared" si="182"/>
        <v>0</v>
      </c>
      <c r="BP232" s="810">
        <f t="shared" si="183"/>
        <v>109292.59205584368</v>
      </c>
      <c r="BQ232" s="811">
        <f t="shared" si="184"/>
        <v>0</v>
      </c>
      <c r="BR232" s="811">
        <f t="shared" si="185"/>
        <v>12541.263211845951</v>
      </c>
      <c r="BS232" s="811">
        <f t="shared" si="186"/>
        <v>66755.929312204564</v>
      </c>
      <c r="BT232" s="810">
        <f t="shared" si="187"/>
        <v>0</v>
      </c>
      <c r="BU232" s="810">
        <f t="shared" si="188"/>
        <v>17308.400600140289</v>
      </c>
      <c r="BV232" s="810">
        <f t="shared" si="189"/>
        <v>7065.3800309100006</v>
      </c>
      <c r="BW232" s="811">
        <f t="shared" si="190"/>
        <v>0</v>
      </c>
      <c r="BX232" s="812">
        <f t="shared" si="191"/>
        <v>2822313.9506628257</v>
      </c>
      <c r="BY232" s="813">
        <f t="shared" si="219"/>
        <v>549.83712266955501</v>
      </c>
      <c r="BZ232" s="814">
        <f t="shared" ca="1" si="215"/>
        <v>106.1962971380696</v>
      </c>
      <c r="CA232" s="757" t="str" cm="1">
        <f t="array" ref="CA232">IF(AY232,INDEX(BA:BA,MATCH(1,(C:C=C232)*(AY:AY=TRUE)*(AZ:AZ=1),0)),"")</f>
        <v/>
      </c>
      <c r="CC232" s="815" t="str">
        <f>D232</f>
        <v>Total Expenditure</v>
      </c>
      <c r="CD232" s="807">
        <f t="shared" ca="1" si="192"/>
        <v>0</v>
      </c>
      <c r="CE232" s="807">
        <f t="shared" ca="1" si="193"/>
        <v>31214.970904704554</v>
      </c>
      <c r="CF232" s="807">
        <f t="shared" ca="1" si="194"/>
        <v>11301439.655327775</v>
      </c>
      <c r="CG232" s="808">
        <f t="shared" ca="1" si="195"/>
        <v>42348808.828191891</v>
      </c>
      <c r="CH232" s="808">
        <f t="shared" ca="1" si="196"/>
        <v>33870.91076748936</v>
      </c>
      <c r="CI232" s="809">
        <f t="shared" ca="1" si="197"/>
        <v>27571941.569343265</v>
      </c>
      <c r="CJ232" s="809">
        <f t="shared" ca="1" si="198"/>
        <v>12152688.464382555</v>
      </c>
      <c r="CK232" s="809">
        <f t="shared" ca="1" si="199"/>
        <v>0</v>
      </c>
      <c r="CL232" s="809">
        <f t="shared" ca="1" si="200"/>
        <v>1573438.2296784306</v>
      </c>
      <c r="CM232" s="809">
        <f t="shared" ca="1" si="201"/>
        <v>7724496.4086462595</v>
      </c>
      <c r="CN232" s="810">
        <f t="shared" ca="1" si="202"/>
        <v>15736928.684591245</v>
      </c>
      <c r="CO232" s="810">
        <f t="shared" ca="1" si="203"/>
        <v>17879892.710413728</v>
      </c>
      <c r="CP232" s="810">
        <f t="shared" ca="1" si="204"/>
        <v>4746268.7786226226</v>
      </c>
      <c r="CQ232" s="810">
        <f t="shared" ca="1" si="205"/>
        <v>0</v>
      </c>
      <c r="CR232" s="810">
        <f t="shared" ca="1" si="206"/>
        <v>5892692.2550109047</v>
      </c>
      <c r="CS232" s="811">
        <f t="shared" ca="1" si="207"/>
        <v>6578587.0207143947</v>
      </c>
      <c r="CT232" s="811">
        <f t="shared" ca="1" si="208"/>
        <v>10995552.520985939</v>
      </c>
      <c r="CU232" s="811">
        <f t="shared" ca="1" si="209"/>
        <v>11961777.815611593</v>
      </c>
      <c r="CV232" s="810">
        <f t="shared" ca="1" si="210"/>
        <v>8153471.8562558386</v>
      </c>
      <c r="CW232" s="810">
        <f t="shared" ca="1" si="211"/>
        <v>3006853.8153688158</v>
      </c>
      <c r="CX232" s="810">
        <f t="shared" ca="1" si="212"/>
        <v>2456208.7139455527</v>
      </c>
      <c r="CY232" s="811">
        <f t="shared" ca="1" si="213"/>
        <v>3170810.234032549</v>
      </c>
      <c r="CZ232" s="812">
        <f t="shared" ca="1" si="220"/>
        <v>193316943.44279554</v>
      </c>
      <c r="DA232" s="813">
        <f t="shared" ca="1" si="217"/>
        <v>517.75545615747046</v>
      </c>
      <c r="DB232" s="805"/>
    </row>
    <row r="233" spans="1:106" ht="15.75" thickBot="1" x14ac:dyDescent="0.3">
      <c r="A233" s="764">
        <v>274</v>
      </c>
      <c r="B233" s="765" t="s">
        <v>399</v>
      </c>
      <c r="C233" s="765" t="s">
        <v>609</v>
      </c>
      <c r="D233" s="717" t="s">
        <v>611</v>
      </c>
      <c r="E233" s="785">
        <v>63.325229279317703</v>
      </c>
      <c r="F233" s="786">
        <v>81.050878914883796</v>
      </c>
      <c r="G233" s="787">
        <v>127.99144959646399</v>
      </c>
      <c r="H233" s="786">
        <v>75.866594915004001</v>
      </c>
      <c r="I233" s="787">
        <v>119.804690450259</v>
      </c>
      <c r="J233" s="786">
        <v>102.640272062088</v>
      </c>
      <c r="K233" s="788">
        <v>162.08432757401999</v>
      </c>
      <c r="L233" s="789">
        <v>78.141995700627206</v>
      </c>
      <c r="M233" s="790">
        <v>123.397888313921</v>
      </c>
      <c r="N233" s="789">
        <v>67.774330156512903</v>
      </c>
      <c r="O233" s="791">
        <v>107.025795133833</v>
      </c>
      <c r="P233" s="792">
        <v>74.277487029662694</v>
      </c>
      <c r="Q233" s="775">
        <v>117.295251631914</v>
      </c>
      <c r="R233" s="792">
        <v>71.717799596483403</v>
      </c>
      <c r="S233" s="775">
        <v>113.25312266955601</v>
      </c>
      <c r="T233" s="792">
        <v>54.747888729926899</v>
      </c>
      <c r="U233" s="775">
        <v>86.455097522730597</v>
      </c>
      <c r="V233" s="792">
        <v>62.144837413341797</v>
      </c>
      <c r="W233" s="775">
        <v>98.1359848524678</v>
      </c>
      <c r="X233" s="792">
        <v>66.259677035480294</v>
      </c>
      <c r="Y233" s="776">
        <v>104.63393151443501</v>
      </c>
      <c r="Z233" s="793">
        <v>62.113594333824203</v>
      </c>
      <c r="AA233" s="778">
        <v>98.086647361118494</v>
      </c>
      <c r="AB233" s="793">
        <v>63.423460601532398</v>
      </c>
      <c r="AC233" s="778">
        <v>100.155121936916</v>
      </c>
      <c r="AD233" s="793">
        <v>69.174740534103805</v>
      </c>
      <c r="AE233" s="778">
        <v>109.23725238954</v>
      </c>
      <c r="AF233" s="793">
        <v>77.335620968054997</v>
      </c>
      <c r="AG233" s="778">
        <v>122.12450211106101</v>
      </c>
      <c r="AH233" s="793">
        <v>55.686982276633401</v>
      </c>
      <c r="AI233" s="779">
        <v>87.938066565865498</v>
      </c>
      <c r="AJ233" s="794">
        <v>50.986989236737401</v>
      </c>
      <c r="AK233" s="781">
        <v>80.516075215206399</v>
      </c>
      <c r="AL233" s="794">
        <v>57.2208449530984</v>
      </c>
      <c r="AM233" s="781">
        <v>90.360264943860102</v>
      </c>
      <c r="AN233" s="794">
        <v>59.124472646182198</v>
      </c>
      <c r="AO233" s="782">
        <v>93.366377538711006</v>
      </c>
      <c r="AP233" s="793">
        <v>56.3336593560431</v>
      </c>
      <c r="AQ233" s="778">
        <v>88.959266310057998</v>
      </c>
      <c r="AR233" s="793">
        <v>49.1416979648153</v>
      </c>
      <c r="AS233" s="778">
        <v>77.602084546838299</v>
      </c>
      <c r="AT233" s="793">
        <v>40.633254421981299</v>
      </c>
      <c r="AU233" s="779">
        <v>64.165980738505198</v>
      </c>
      <c r="AV233" s="794">
        <v>51.038054995389899</v>
      </c>
      <c r="AW233" s="782">
        <v>80.596715679099901</v>
      </c>
      <c r="AX233" s="49" t="str">
        <f t="shared" si="168"/>
        <v>Expenditure per household per week&gt; Food and non-alcoholic beverages</v>
      </c>
      <c r="AY233" s="49" t="b" cm="1">
        <f t="array" ref="AY233">NOT(OR(BX233="", NOT(ISNUMBER(MATCH(AX233, 'Overview Variables'!$C$2:$C$36 &amp; 'Overview Variables'!$D$2:$D$36, 0)))))</f>
        <v>0</v>
      </c>
      <c r="AZ233" s="839" t="str" cm="1">
        <f t="array" ref="AZ233">IF(AY233,1 + SUMPRODUCT((C:C=C233) * (BX:BX&gt;BX233) * (BX:BX&lt;&gt;"")* (AY:AY=TRUE)),"")</f>
        <v/>
      </c>
      <c r="BA233" s="817" t="str">
        <f t="shared" si="214"/>
        <v>&gt; Food and non-alcoholic beverages</v>
      </c>
      <c r="BB233" s="818">
        <f t="shared" si="169"/>
        <v>0</v>
      </c>
      <c r="BC233" s="818">
        <f t="shared" si="170"/>
        <v>0</v>
      </c>
      <c r="BD233" s="818">
        <f t="shared" si="171"/>
        <v>14164.357544568144</v>
      </c>
      <c r="BE233" s="819">
        <f t="shared" si="172"/>
        <v>58528.354779769776</v>
      </c>
      <c r="BF233" s="819">
        <f t="shared" si="173"/>
        <v>0</v>
      </c>
      <c r="BG233" s="820">
        <f t="shared" si="174"/>
        <v>100943.1048733116</v>
      </c>
      <c r="BH233" s="820">
        <f t="shared" si="175"/>
        <v>52353.993705432884</v>
      </c>
      <c r="BI233" s="820">
        <f t="shared" si="176"/>
        <v>0</v>
      </c>
      <c r="BJ233" s="820">
        <f t="shared" si="177"/>
        <v>0</v>
      </c>
      <c r="BK233" s="820">
        <f t="shared" si="178"/>
        <v>2981.6854665966134</v>
      </c>
      <c r="BL233" s="821">
        <f t="shared" si="179"/>
        <v>63914.888569505107</v>
      </c>
      <c r="BM233" s="821">
        <f t="shared" si="180"/>
        <v>34375.515646030559</v>
      </c>
      <c r="BN233" s="821">
        <f t="shared" si="181"/>
        <v>0</v>
      </c>
      <c r="BO233" s="821">
        <f t="shared" si="182"/>
        <v>0</v>
      </c>
      <c r="BP233" s="821">
        <f t="shared" si="183"/>
        <v>14701.363321031218</v>
      </c>
      <c r="BQ233" s="822">
        <f t="shared" si="184"/>
        <v>0</v>
      </c>
      <c r="BR233" s="822">
        <f t="shared" si="185"/>
        <v>1831.0670384991488</v>
      </c>
      <c r="BS233" s="822">
        <f t="shared" si="186"/>
        <v>9814.6624592662447</v>
      </c>
      <c r="BT233" s="821">
        <f t="shared" si="187"/>
        <v>0</v>
      </c>
      <c r="BU233" s="821">
        <f t="shared" si="188"/>
        <v>2653.6516901000264</v>
      </c>
      <c r="BV233" s="821">
        <f t="shared" si="189"/>
        <v>1015.8313605495325</v>
      </c>
      <c r="BW233" s="822">
        <f t="shared" si="190"/>
        <v>0</v>
      </c>
      <c r="BX233" s="823">
        <f t="shared" si="191"/>
        <v>357278.47645466088</v>
      </c>
      <c r="BY233" s="842">
        <f t="shared" si="219"/>
        <v>69.604222960191095</v>
      </c>
      <c r="BZ233" s="825">
        <f t="shared" ca="1" si="215"/>
        <v>105.52941964374682</v>
      </c>
      <c r="CA233" s="757" t="str" cm="1">
        <f t="array" ref="CA233">IF(AY233,INDEX(BA:BA,MATCH(1,(C:C=C233)*(AY:AY=TRUE)*(AZ:AZ=1),0)),"")</f>
        <v/>
      </c>
      <c r="CC233" s="826" t="str">
        <f>D233</f>
        <v>&gt; Food and non-alcoholic beverages</v>
      </c>
      <c r="CD233" s="818">
        <f t="shared" ca="1" si="192"/>
        <v>0</v>
      </c>
      <c r="CE233" s="818">
        <f t="shared" ca="1" si="193"/>
        <v>2882.9306067701518</v>
      </c>
      <c r="CF233" s="818">
        <f t="shared" ca="1" si="194"/>
        <v>1276229.1428200023</v>
      </c>
      <c r="CG233" s="819">
        <f t="shared" ca="1" si="195"/>
        <v>4634523.6230084989</v>
      </c>
      <c r="CH233" s="819">
        <f t="shared" ca="1" si="196"/>
        <v>3253.1678475126191</v>
      </c>
      <c r="CI233" s="820">
        <f t="shared" ca="1" si="197"/>
        <v>3348280.560323135</v>
      </c>
      <c r="CJ233" s="820">
        <f t="shared" ca="1" si="198"/>
        <v>1688523.8736996052</v>
      </c>
      <c r="CK233" s="820">
        <f t="shared" ca="1" si="199"/>
        <v>0</v>
      </c>
      <c r="CL233" s="820">
        <f t="shared" ca="1" si="200"/>
        <v>178977.13175042436</v>
      </c>
      <c r="CM233" s="820">
        <f t="shared" ca="1" si="201"/>
        <v>981570.85560360504</v>
      </c>
      <c r="CN233" s="821">
        <f t="shared" ca="1" si="202"/>
        <v>2196460.9228326916</v>
      </c>
      <c r="CO233" s="821">
        <f t="shared" ca="1" si="203"/>
        <v>2366900.1261885874</v>
      </c>
      <c r="CP233" s="821">
        <f t="shared" ca="1" si="204"/>
        <v>725712.20294328302</v>
      </c>
      <c r="CQ233" s="821">
        <f t="shared" ca="1" si="205"/>
        <v>0</v>
      </c>
      <c r="CR233" s="821">
        <f t="shared" ca="1" si="206"/>
        <v>792648.50572559983</v>
      </c>
      <c r="CS233" s="822">
        <f t="shared" ca="1" si="207"/>
        <v>769495.64156084089</v>
      </c>
      <c r="CT233" s="822">
        <f t="shared" ca="1" si="208"/>
        <v>1605388.0260041286</v>
      </c>
      <c r="CU233" s="822">
        <f t="shared" ca="1" si="209"/>
        <v>1758657.4388606895</v>
      </c>
      <c r="CV233" s="821">
        <f t="shared" ca="1" si="210"/>
        <v>1194442.5793261819</v>
      </c>
      <c r="CW233" s="821">
        <f t="shared" ca="1" si="211"/>
        <v>460998.26860793232</v>
      </c>
      <c r="CX233" s="821">
        <f t="shared" ca="1" si="212"/>
        <v>353143.61418143945</v>
      </c>
      <c r="CY233" s="822">
        <f t="shared" ca="1" si="213"/>
        <v>288671.23905392527</v>
      </c>
      <c r="CZ233" s="823">
        <f t="shared" ca="1" si="220"/>
        <v>24626759.850944851</v>
      </c>
      <c r="DA233" s="842">
        <f t="shared" ca="1" si="217"/>
        <v>65.95717402328718</v>
      </c>
      <c r="DB233" s="805"/>
    </row>
    <row r="234" spans="1:106" x14ac:dyDescent="0.25">
      <c r="A234" s="764">
        <v>275</v>
      </c>
      <c r="B234" s="765" t="s">
        <v>399</v>
      </c>
      <c r="C234" s="765" t="s">
        <v>609</v>
      </c>
      <c r="D234" s="717" t="s">
        <v>612</v>
      </c>
      <c r="E234" s="785">
        <v>8.1814142174159592</v>
      </c>
      <c r="F234" s="786">
        <v>12.168556089479001</v>
      </c>
      <c r="G234" s="787">
        <v>148.73414016339001</v>
      </c>
      <c r="H234" s="786">
        <v>17.080103749712102</v>
      </c>
      <c r="I234" s="787">
        <v>208.76713115628999</v>
      </c>
      <c r="J234" s="786">
        <v>20.306297968183099</v>
      </c>
      <c r="K234" s="788">
        <v>248.20034077918501</v>
      </c>
      <c r="L234" s="789">
        <v>11.907038561861899</v>
      </c>
      <c r="M234" s="790">
        <v>145.53765700452001</v>
      </c>
      <c r="N234" s="789">
        <v>8.6730675534103394</v>
      </c>
      <c r="O234" s="791">
        <v>106.009393033148</v>
      </c>
      <c r="P234" s="792">
        <v>11.9416017113146</v>
      </c>
      <c r="Q234" s="775">
        <v>145.96011635609699</v>
      </c>
      <c r="R234" s="792">
        <v>9.1293056758148801</v>
      </c>
      <c r="S234" s="775">
        <v>111.585912083281</v>
      </c>
      <c r="T234" s="792">
        <v>2.2709300083055002</v>
      </c>
      <c r="U234" s="775">
        <v>27.7571816798045</v>
      </c>
      <c r="V234" s="792">
        <v>7.7992208659609004</v>
      </c>
      <c r="W234" s="775">
        <v>95.328517279549501</v>
      </c>
      <c r="X234" s="792">
        <v>10.624653302350699</v>
      </c>
      <c r="Y234" s="776">
        <v>129.86328549083601</v>
      </c>
      <c r="Z234" s="793">
        <v>10.371416807111199</v>
      </c>
      <c r="AA234" s="778">
        <v>126.768019947374</v>
      </c>
      <c r="AB234" s="793">
        <v>9.7730044418459396</v>
      </c>
      <c r="AC234" s="778">
        <v>119.453729907011</v>
      </c>
      <c r="AD234" s="793">
        <v>7.1211694530370302</v>
      </c>
      <c r="AE234" s="778">
        <v>87.040813040342499</v>
      </c>
      <c r="AF234" s="793">
        <v>3.6059071763824302</v>
      </c>
      <c r="AG234" s="778">
        <v>44.074374925382102</v>
      </c>
      <c r="AH234" s="793">
        <v>9.0511224967205202</v>
      </c>
      <c r="AI234" s="779">
        <v>110.630292712147</v>
      </c>
      <c r="AJ234" s="794">
        <v>4.8870020228860698</v>
      </c>
      <c r="AK234" s="781">
        <v>59.732973945787997</v>
      </c>
      <c r="AL234" s="794">
        <v>4.6011079271253497</v>
      </c>
      <c r="AM234" s="781">
        <v>56.238540243212</v>
      </c>
      <c r="AN234" s="794">
        <v>5.90989380646828</v>
      </c>
      <c r="AO234" s="782">
        <v>72.235601931604293</v>
      </c>
      <c r="AP234" s="793">
        <v>3.5449724883187801</v>
      </c>
      <c r="AQ234" s="778">
        <v>43.329580853790802</v>
      </c>
      <c r="AR234" s="793">
        <v>3.67313582111924</v>
      </c>
      <c r="AS234" s="778">
        <v>44.896098932384497</v>
      </c>
      <c r="AT234" s="793">
        <v>5.0188473256232902</v>
      </c>
      <c r="AU234" s="779">
        <v>61.344496101169803</v>
      </c>
      <c r="AV234" s="794">
        <v>7.7185817415279097</v>
      </c>
      <c r="AW234" s="782">
        <v>94.342879316600204</v>
      </c>
      <c r="AX234" s="49" t="str">
        <f t="shared" si="168"/>
        <v>Expenditure per household per week&gt; Alcoholic beverages (off-sales)</v>
      </c>
      <c r="AY234" s="49" t="b" cm="1">
        <f t="array" ref="AY234">NOT(OR(BX234="", NOT(ISNUMBER(MATCH(AX234, 'Overview Variables'!$C$2:$C$36 &amp; 'Overview Variables'!$D$2:$D$36, 0)))))</f>
        <v>0</v>
      </c>
      <c r="AZ234" s="753" t="str" cm="1">
        <f t="array" ref="AZ234">IF(AY234,1 + SUMPRODUCT((C:C=C234) * (BX:BX&gt;BX234) * (BX:BX&lt;&gt;"")* (AY:AY=TRUE)),"")</f>
        <v/>
      </c>
      <c r="BA234" s="717" t="str">
        <f t="shared" si="214"/>
        <v>&gt; Alcoholic beverages (off-sales)</v>
      </c>
      <c r="BB234" s="828">
        <f t="shared" si="169"/>
        <v>0</v>
      </c>
      <c r="BC234" s="828">
        <f t="shared" si="170"/>
        <v>0</v>
      </c>
      <c r="BD234" s="828">
        <f t="shared" si="171"/>
        <v>2802.2691196092678</v>
      </c>
      <c r="BE234" s="808">
        <f t="shared" si="172"/>
        <v>8918.3718828345627</v>
      </c>
      <c r="BF234" s="808">
        <f t="shared" si="173"/>
        <v>0</v>
      </c>
      <c r="BG234" s="829">
        <f t="shared" si="174"/>
        <v>16228.636725676542</v>
      </c>
      <c r="BH234" s="829">
        <f t="shared" si="175"/>
        <v>6664.3931433448624</v>
      </c>
      <c r="BI234" s="829">
        <f t="shared" si="176"/>
        <v>0</v>
      </c>
      <c r="BJ234" s="829">
        <f t="shared" si="177"/>
        <v>0</v>
      </c>
      <c r="BK234" s="829">
        <f t="shared" si="178"/>
        <v>478.10939860578145</v>
      </c>
      <c r="BL234" s="810">
        <f t="shared" si="179"/>
        <v>10672.187894517423</v>
      </c>
      <c r="BM234" s="810">
        <f t="shared" si="180"/>
        <v>5296.9684074804991</v>
      </c>
      <c r="BN234" s="810">
        <f t="shared" si="181"/>
        <v>0</v>
      </c>
      <c r="BO234" s="810">
        <f t="shared" si="182"/>
        <v>0</v>
      </c>
      <c r="BP234" s="810">
        <f t="shared" si="183"/>
        <v>2389.4963391342171</v>
      </c>
      <c r="BQ234" s="830">
        <f t="shared" si="184"/>
        <v>0</v>
      </c>
      <c r="BR234" s="830">
        <f t="shared" si="185"/>
        <v>147.23545366801119</v>
      </c>
      <c r="BS234" s="830">
        <f t="shared" si="186"/>
        <v>981.04237187373451</v>
      </c>
      <c r="BT234" s="810">
        <f t="shared" si="187"/>
        <v>0</v>
      </c>
      <c r="BU234" s="810">
        <f t="shared" si="188"/>
        <v>198.34933434043896</v>
      </c>
      <c r="BV234" s="810">
        <f t="shared" si="189"/>
        <v>125.47118314058226</v>
      </c>
      <c r="BW234" s="830">
        <f t="shared" si="190"/>
        <v>0</v>
      </c>
      <c r="BX234" s="816">
        <f t="shared" si="191"/>
        <v>54902.531254225927</v>
      </c>
      <c r="BY234" s="755">
        <f t="shared" si="219"/>
        <v>10.69599284126747</v>
      </c>
      <c r="BZ234" s="805">
        <f t="shared" ca="1" si="215"/>
        <v>117.34222779555805</v>
      </c>
      <c r="CA234" s="757" t="str" cm="1">
        <f t="array" ref="CA234">IF(AY234,INDEX(BA:BA,MATCH(1,(C:C=C234)*(AY:AY=TRUE)*(AZ:AZ=1),0)),"")</f>
        <v/>
      </c>
      <c r="CC234" s="765"/>
      <c r="CD234" s="828">
        <f t="shared" ca="1" si="192"/>
        <v>0</v>
      </c>
      <c r="CE234" s="828">
        <f t="shared" ca="1" si="193"/>
        <v>649.04394248905987</v>
      </c>
      <c r="CF234" s="828">
        <f t="shared" ca="1" si="194"/>
        <v>252488.50893638865</v>
      </c>
      <c r="CG234" s="808">
        <f t="shared" ca="1" si="195"/>
        <v>706194.55006546737</v>
      </c>
      <c r="CH234" s="808">
        <f t="shared" ca="1" si="196"/>
        <v>416.30724256369626</v>
      </c>
      <c r="CI234" s="829">
        <f t="shared" ca="1" si="197"/>
        <v>538303.52194263961</v>
      </c>
      <c r="CJ234" s="829">
        <f t="shared" ca="1" si="198"/>
        <v>214940.37283138552</v>
      </c>
      <c r="CK234" s="829">
        <f t="shared" ca="1" si="199"/>
        <v>0</v>
      </c>
      <c r="CL234" s="829">
        <f t="shared" ca="1" si="200"/>
        <v>22461.756093967393</v>
      </c>
      <c r="CM234" s="829">
        <f t="shared" ca="1" si="201"/>
        <v>157393.61402102327</v>
      </c>
      <c r="CN234" s="810">
        <f t="shared" ca="1" si="202"/>
        <v>366754.04113306623</v>
      </c>
      <c r="CO234" s="810">
        <f t="shared" ca="1" si="203"/>
        <v>364718.75276524865</v>
      </c>
      <c r="CP234" s="810">
        <f t="shared" ca="1" si="204"/>
        <v>74708.18873181149</v>
      </c>
      <c r="CQ234" s="810">
        <f t="shared" ca="1" si="205"/>
        <v>0</v>
      </c>
      <c r="CR234" s="810">
        <f t="shared" ca="1" si="206"/>
        <v>128833.67761831988</v>
      </c>
      <c r="CS234" s="830">
        <f t="shared" ca="1" si="207"/>
        <v>73754.634529396571</v>
      </c>
      <c r="CT234" s="830">
        <f t="shared" ca="1" si="208"/>
        <v>129088.6840034288</v>
      </c>
      <c r="CU234" s="830">
        <f t="shared" ca="1" si="209"/>
        <v>175789.79127339899</v>
      </c>
      <c r="CV234" s="810">
        <f t="shared" ca="1" si="210"/>
        <v>75164.051669823093</v>
      </c>
      <c r="CW234" s="810">
        <f t="shared" ca="1" si="211"/>
        <v>34457.687137919587</v>
      </c>
      <c r="CX234" s="810">
        <f t="shared" ca="1" si="212"/>
        <v>43618.802106992014</v>
      </c>
      <c r="CY234" s="830">
        <f t="shared" ca="1" si="213"/>
        <v>43656.29833008186</v>
      </c>
      <c r="CZ234" s="816">
        <f t="shared" ca="1" si="220"/>
        <v>3403392.2843754115</v>
      </c>
      <c r="DA234" s="755">
        <f t="shared" ca="1" si="217"/>
        <v>9.1152120103794072</v>
      </c>
      <c r="DB234" s="805"/>
    </row>
    <row r="235" spans="1:106" x14ac:dyDescent="0.25">
      <c r="A235" s="764">
        <v>276</v>
      </c>
      <c r="B235" s="765" t="s">
        <v>399</v>
      </c>
      <c r="C235" s="765" t="s">
        <v>609</v>
      </c>
      <c r="D235" s="717" t="s">
        <v>613</v>
      </c>
      <c r="E235" s="785">
        <v>2.4740289448599202</v>
      </c>
      <c r="F235" s="786">
        <v>0</v>
      </c>
      <c r="G235" s="787">
        <v>0</v>
      </c>
      <c r="H235" s="786">
        <v>0.46106988404926802</v>
      </c>
      <c r="I235" s="787">
        <v>18.636398131363499</v>
      </c>
      <c r="J235" s="786">
        <v>1.26927075326365</v>
      </c>
      <c r="K235" s="788">
        <v>51.303795612444503</v>
      </c>
      <c r="L235" s="789">
        <v>1.2094490770491499</v>
      </c>
      <c r="M235" s="790">
        <v>48.8858095036409</v>
      </c>
      <c r="N235" s="789">
        <v>1.0194829001561101</v>
      </c>
      <c r="O235" s="791">
        <v>41.207395825913999</v>
      </c>
      <c r="P235" s="792">
        <v>1.30934975777078</v>
      </c>
      <c r="Q235" s="775">
        <v>52.923784925439598</v>
      </c>
      <c r="R235" s="792">
        <v>1.64497248265175</v>
      </c>
      <c r="S235" s="775">
        <v>66.489621557151693</v>
      </c>
      <c r="T235" s="792">
        <v>0.64009481308659599</v>
      </c>
      <c r="U235" s="775">
        <v>25.872567676157001</v>
      </c>
      <c r="V235" s="792">
        <v>2.6954350063393999</v>
      </c>
      <c r="W235" s="775">
        <v>108.949210636337</v>
      </c>
      <c r="X235" s="792">
        <v>1.18281956807197</v>
      </c>
      <c r="Y235" s="776">
        <v>47.809447441163499</v>
      </c>
      <c r="Z235" s="793">
        <v>2.3888506316762901</v>
      </c>
      <c r="AA235" s="778">
        <v>96.557101186686097</v>
      </c>
      <c r="AB235" s="793">
        <v>2.3560256327773699</v>
      </c>
      <c r="AC235" s="778">
        <v>95.230318047502394</v>
      </c>
      <c r="AD235" s="793">
        <v>3.0243267669081701</v>
      </c>
      <c r="AE235" s="778">
        <v>122.24298237057999</v>
      </c>
      <c r="AF235" s="793">
        <v>3.3197357987880398</v>
      </c>
      <c r="AG235" s="778">
        <v>134.18338559397901</v>
      </c>
      <c r="AH235" s="793">
        <v>1.81292732823027</v>
      </c>
      <c r="AI235" s="779">
        <v>73.278339446950994</v>
      </c>
      <c r="AJ235" s="794">
        <v>1.74928096916686</v>
      </c>
      <c r="AK235" s="781">
        <v>70.705760043802101</v>
      </c>
      <c r="AL235" s="794">
        <v>5.8765499569894297</v>
      </c>
      <c r="AM235" s="781">
        <v>237.52955555344801</v>
      </c>
      <c r="AN235" s="794">
        <v>4.3358541385550202</v>
      </c>
      <c r="AO235" s="782">
        <v>175.25478622888599</v>
      </c>
      <c r="AP235" s="793">
        <v>3.5513291264440898</v>
      </c>
      <c r="AQ235" s="778">
        <v>143.54436449995401</v>
      </c>
      <c r="AR235" s="793">
        <v>3.5172012845323302</v>
      </c>
      <c r="AS235" s="778">
        <v>142.16492057781801</v>
      </c>
      <c r="AT235" s="793">
        <v>4.0593579305652998</v>
      </c>
      <c r="AU235" s="779">
        <v>164.07883743636401</v>
      </c>
      <c r="AV235" s="794">
        <v>1.17799247647615</v>
      </c>
      <c r="AW235" s="782">
        <v>47.614336886541601</v>
      </c>
      <c r="AX235" s="49" t="str">
        <f t="shared" si="168"/>
        <v>Expenditure per household per week&gt; Tobacco</v>
      </c>
      <c r="AY235" s="49" t="b" cm="1">
        <f t="array" ref="AY235">NOT(OR(BX235="", NOT(ISNUMBER(MATCH(AX235, 'Overview Variables'!$C$2:$C$36 &amp; 'Overview Variables'!$D$2:$D$36, 0)))))</f>
        <v>0</v>
      </c>
      <c r="AZ235" s="753" t="str" cm="1">
        <f t="array" ref="AZ235">IF(AY235,1 + SUMPRODUCT((C:C=C235) * (BX:BX&gt;BX235) * (BX:BX&lt;&gt;"")* (AY:AY=TRUE)),"")</f>
        <v/>
      </c>
      <c r="BA235" s="717" t="str">
        <f t="shared" si="214"/>
        <v>&gt; Tobacco</v>
      </c>
      <c r="BB235" s="828">
        <f t="shared" si="169"/>
        <v>0</v>
      </c>
      <c r="BC235" s="828">
        <f t="shared" si="170"/>
        <v>0</v>
      </c>
      <c r="BD235" s="828">
        <f t="shared" si="171"/>
        <v>175.15936395038369</v>
      </c>
      <c r="BE235" s="808">
        <f t="shared" si="172"/>
        <v>905.87735870981328</v>
      </c>
      <c r="BF235" s="808">
        <f t="shared" si="173"/>
        <v>0</v>
      </c>
      <c r="BG235" s="829">
        <f t="shared" si="174"/>
        <v>1779.4063208104901</v>
      </c>
      <c r="BH235" s="829">
        <f t="shared" si="175"/>
        <v>1200.8299123357774</v>
      </c>
      <c r="BI235" s="829">
        <f t="shared" si="176"/>
        <v>0</v>
      </c>
      <c r="BJ235" s="829">
        <f t="shared" si="177"/>
        <v>0</v>
      </c>
      <c r="BK235" s="829">
        <f t="shared" si="178"/>
        <v>53.226880563238652</v>
      </c>
      <c r="BL235" s="810">
        <f t="shared" si="179"/>
        <v>2458.1272999949024</v>
      </c>
      <c r="BM235" s="810">
        <f t="shared" si="180"/>
        <v>1276.9658929653344</v>
      </c>
      <c r="BN235" s="810">
        <f t="shared" si="181"/>
        <v>0</v>
      </c>
      <c r="BO235" s="810">
        <f t="shared" si="182"/>
        <v>0</v>
      </c>
      <c r="BP235" s="810">
        <f t="shared" si="183"/>
        <v>478.61281465279131</v>
      </c>
      <c r="BQ235" s="830">
        <f t="shared" si="184"/>
        <v>0</v>
      </c>
      <c r="BR235" s="830">
        <f t="shared" si="185"/>
        <v>188.04959862366175</v>
      </c>
      <c r="BS235" s="830">
        <f t="shared" si="186"/>
        <v>719.75178700013339</v>
      </c>
      <c r="BT235" s="810">
        <f t="shared" si="187"/>
        <v>0</v>
      </c>
      <c r="BU235" s="810">
        <f t="shared" si="188"/>
        <v>189.92886936474582</v>
      </c>
      <c r="BV235" s="810">
        <f t="shared" si="189"/>
        <v>101.48394826413249</v>
      </c>
      <c r="BW235" s="830">
        <f t="shared" si="190"/>
        <v>0</v>
      </c>
      <c r="BX235" s="816">
        <f t="shared" si="191"/>
        <v>9527.4200472354041</v>
      </c>
      <c r="BY235" s="755">
        <f t="shared" si="219"/>
        <v>1.8561114450098197</v>
      </c>
      <c r="BZ235" s="805">
        <f t="shared" ca="1" si="215"/>
        <v>76.070690638424267</v>
      </c>
      <c r="CA235" s="757" t="str" cm="1">
        <f t="array" ref="CA235">IF(AY235,INDEX(BA:BA,MATCH(1,(C:C=C235)*(AY:AY=TRUE)*(AZ:AZ=1),0)),"")</f>
        <v/>
      </c>
      <c r="CC235" s="765" t="str">
        <f>D235</f>
        <v>&gt; Tobacco</v>
      </c>
      <c r="CD235" s="828">
        <f t="shared" ca="1" si="192"/>
        <v>0</v>
      </c>
      <c r="CE235" s="828">
        <f t="shared" ca="1" si="193"/>
        <v>17.520655593872185</v>
      </c>
      <c r="CF235" s="828">
        <f t="shared" ca="1" si="194"/>
        <v>15782.112546080225</v>
      </c>
      <c r="CG235" s="808">
        <f t="shared" ca="1" si="195"/>
        <v>71731.215310708038</v>
      </c>
      <c r="CH235" s="808">
        <f t="shared" ca="1" si="196"/>
        <v>48.935179207493285</v>
      </c>
      <c r="CI235" s="829">
        <f t="shared" ca="1" si="197"/>
        <v>59022.868380791224</v>
      </c>
      <c r="CJ235" s="829">
        <f t="shared" ca="1" si="198"/>
        <v>38729.232131552802</v>
      </c>
      <c r="CK235" s="829">
        <f t="shared" ca="1" si="199"/>
        <v>0</v>
      </c>
      <c r="CL235" s="829">
        <f t="shared" ca="1" si="200"/>
        <v>7762.8528182574719</v>
      </c>
      <c r="CM235" s="829">
        <f t="shared" ca="1" si="201"/>
        <v>17522.289081418163</v>
      </c>
      <c r="CN235" s="810">
        <f t="shared" ca="1" si="202"/>
        <v>84474.536037336977</v>
      </c>
      <c r="CO235" s="810">
        <f t="shared" ca="1" si="203"/>
        <v>87924.520589618667</v>
      </c>
      <c r="CP235" s="810">
        <f t="shared" ca="1" si="204"/>
        <v>31728.212111633613</v>
      </c>
      <c r="CQ235" s="810">
        <f t="shared" ca="1" si="205"/>
        <v>0</v>
      </c>
      <c r="CR235" s="810">
        <f t="shared" ca="1" si="206"/>
        <v>25805.207590029662</v>
      </c>
      <c r="CS235" s="830">
        <f t="shared" ca="1" si="207"/>
        <v>26400.148386666253</v>
      </c>
      <c r="CT235" s="830">
        <f t="shared" ca="1" si="208"/>
        <v>164872.48559329545</v>
      </c>
      <c r="CU235" s="830">
        <f t="shared" ca="1" si="209"/>
        <v>128969.98135131907</v>
      </c>
      <c r="CV235" s="810">
        <f t="shared" ca="1" si="210"/>
        <v>75298.831467994038</v>
      </c>
      <c r="CW235" s="810">
        <f t="shared" ca="1" si="211"/>
        <v>32994.865250197792</v>
      </c>
      <c r="CX235" s="810">
        <f t="shared" ca="1" si="212"/>
        <v>35279.87977454302</v>
      </c>
      <c r="CY235" s="830">
        <f t="shared" ca="1" si="213"/>
        <v>6662.7254469491045</v>
      </c>
      <c r="CZ235" s="816">
        <f t="shared" ca="1" si="220"/>
        <v>911028.41970319301</v>
      </c>
      <c r="DA235" s="755">
        <f t="shared" ca="1" si="217"/>
        <v>2.4399823761719266</v>
      </c>
      <c r="DB235" s="805"/>
    </row>
    <row r="236" spans="1:106" x14ac:dyDescent="0.25">
      <c r="A236" s="764">
        <v>277</v>
      </c>
      <c r="B236" s="765" t="s">
        <v>399</v>
      </c>
      <c r="C236" s="765" t="s">
        <v>609</v>
      </c>
      <c r="D236" s="717" t="s">
        <v>614</v>
      </c>
      <c r="E236" s="785">
        <v>16.527773949926502</v>
      </c>
      <c r="F236" s="786">
        <v>0</v>
      </c>
      <c r="G236" s="787">
        <v>0</v>
      </c>
      <c r="H236" s="786">
        <v>16.331410526098999</v>
      </c>
      <c r="I236" s="787">
        <v>98.811918505042399</v>
      </c>
      <c r="J236" s="786">
        <v>18.6777358058849</v>
      </c>
      <c r="K236" s="788">
        <v>113.008175586573</v>
      </c>
      <c r="L236" s="789">
        <v>21.122978917858401</v>
      </c>
      <c r="M236" s="790">
        <v>127.802927253565</v>
      </c>
      <c r="N236" s="789">
        <v>26.723716158034801</v>
      </c>
      <c r="O236" s="791">
        <v>161.68974865579801</v>
      </c>
      <c r="P236" s="792">
        <v>15.080106034772101</v>
      </c>
      <c r="Q236" s="775">
        <v>91.240998820891804</v>
      </c>
      <c r="R236" s="792">
        <v>14.5917810783105</v>
      </c>
      <c r="S236" s="775">
        <v>88.286426971463897</v>
      </c>
      <c r="T236" s="792">
        <v>9.6430901865097294</v>
      </c>
      <c r="U236" s="775">
        <v>58.344760859659502</v>
      </c>
      <c r="V236" s="792">
        <v>20.404010790061299</v>
      </c>
      <c r="W236" s="775">
        <v>123.452866985466</v>
      </c>
      <c r="X236" s="792">
        <v>19.410344545122399</v>
      </c>
      <c r="Y236" s="776">
        <v>117.440767304351</v>
      </c>
      <c r="Z236" s="793">
        <v>14.669897171541001</v>
      </c>
      <c r="AA236" s="778">
        <v>88.759062266859104</v>
      </c>
      <c r="AB236" s="793">
        <v>17.8471317412126</v>
      </c>
      <c r="AC236" s="778">
        <v>107.98267083808901</v>
      </c>
      <c r="AD236" s="793">
        <v>18.9175530939781</v>
      </c>
      <c r="AE236" s="778">
        <v>114.459171279155</v>
      </c>
      <c r="AF236" s="793">
        <v>18.0088210516085</v>
      </c>
      <c r="AG236" s="778">
        <v>108.960959329242</v>
      </c>
      <c r="AH236" s="793">
        <v>14.964729117380299</v>
      </c>
      <c r="AI236" s="779">
        <v>90.542919831299002</v>
      </c>
      <c r="AJ236" s="794">
        <v>11.929438821758101</v>
      </c>
      <c r="AK236" s="781">
        <v>72.178133957423498</v>
      </c>
      <c r="AL236" s="794">
        <v>16.541361889866199</v>
      </c>
      <c r="AM236" s="781">
        <v>100.082212764894</v>
      </c>
      <c r="AN236" s="794">
        <v>18.697285486387202</v>
      </c>
      <c r="AO236" s="782">
        <v>113.12645939515799</v>
      </c>
      <c r="AP236" s="793">
        <v>15.216393467205201</v>
      </c>
      <c r="AQ236" s="778">
        <v>92.065595241716395</v>
      </c>
      <c r="AR236" s="793">
        <v>9.7199096108647502</v>
      </c>
      <c r="AS236" s="778">
        <v>58.8095507617222</v>
      </c>
      <c r="AT236" s="793">
        <v>8.5588967491778796</v>
      </c>
      <c r="AU236" s="779">
        <v>51.784933501077603</v>
      </c>
      <c r="AV236" s="794">
        <v>28.831182767989699</v>
      </c>
      <c r="AW236" s="782">
        <v>174.440810089358</v>
      </c>
      <c r="AX236" s="49" t="str">
        <f t="shared" si="168"/>
        <v>Expenditure per household per week&gt; Clothing and footwear</v>
      </c>
      <c r="AY236" s="49" t="b" cm="1">
        <f t="array" ref="AY236">NOT(OR(BX236="", NOT(ISNUMBER(MATCH(AX236, 'Overview Variables'!$C$2:$C$36 &amp; 'Overview Variables'!$D$2:$D$36, 0)))))</f>
        <v>0</v>
      </c>
      <c r="AZ236" s="753" t="str" cm="1">
        <f t="array" ref="AZ236">IF(AY236,1 + SUMPRODUCT((C:C=C236) * (BX:BX&gt;BX236) * (BX:BX&lt;&gt;"")* (AY:AY=TRUE)),"")</f>
        <v/>
      </c>
      <c r="BA236" s="717" t="str">
        <f t="shared" si="214"/>
        <v>&gt; Clothing and footwear</v>
      </c>
      <c r="BB236" s="828">
        <f t="shared" si="169"/>
        <v>0</v>
      </c>
      <c r="BC236" s="828">
        <f t="shared" si="170"/>
        <v>0</v>
      </c>
      <c r="BD236" s="828">
        <f t="shared" si="171"/>
        <v>2577.5275412121164</v>
      </c>
      <c r="BE236" s="808">
        <f t="shared" si="172"/>
        <v>15821.111209475943</v>
      </c>
      <c r="BF236" s="808">
        <f t="shared" si="173"/>
        <v>0</v>
      </c>
      <c r="BG236" s="829">
        <f t="shared" si="174"/>
        <v>20493.864101255283</v>
      </c>
      <c r="BH236" s="829">
        <f t="shared" si="175"/>
        <v>10652.000187166665</v>
      </c>
      <c r="BI236" s="829">
        <f t="shared" si="176"/>
        <v>0</v>
      </c>
      <c r="BJ236" s="829">
        <f t="shared" si="177"/>
        <v>0</v>
      </c>
      <c r="BK236" s="829">
        <f t="shared" si="178"/>
        <v>873.46550453050793</v>
      </c>
      <c r="BL236" s="810">
        <f t="shared" si="179"/>
        <v>15095.32418951569</v>
      </c>
      <c r="BM236" s="810">
        <f t="shared" si="180"/>
        <v>9673.1454037372296</v>
      </c>
      <c r="BN236" s="810">
        <f t="shared" si="181"/>
        <v>0</v>
      </c>
      <c r="BO236" s="810">
        <f t="shared" si="182"/>
        <v>0</v>
      </c>
      <c r="BP236" s="810">
        <f t="shared" si="183"/>
        <v>3950.6884869883988</v>
      </c>
      <c r="BQ236" s="830">
        <f t="shared" si="184"/>
        <v>0</v>
      </c>
      <c r="BR236" s="830">
        <f t="shared" si="185"/>
        <v>529.32358047571836</v>
      </c>
      <c r="BS236" s="830">
        <f t="shared" si="186"/>
        <v>3103.7493907402754</v>
      </c>
      <c r="BT236" s="810">
        <f t="shared" si="187"/>
        <v>0</v>
      </c>
      <c r="BU236" s="810">
        <f t="shared" si="188"/>
        <v>524.87511898669652</v>
      </c>
      <c r="BV236" s="810">
        <f t="shared" si="189"/>
        <v>213.97241872944699</v>
      </c>
      <c r="BW236" s="830">
        <f t="shared" si="190"/>
        <v>0</v>
      </c>
      <c r="BX236" s="816">
        <f t="shared" si="191"/>
        <v>83509.047132813968</v>
      </c>
      <c r="BY236" s="755">
        <f t="shared" si="219"/>
        <v>16.269052626692766</v>
      </c>
      <c r="BZ236" s="805">
        <f t="shared" ca="1" si="215"/>
        <v>96.353065951692471</v>
      </c>
      <c r="CA236" s="757" t="str" cm="1">
        <f t="array" ref="CA236">IF(AY236,INDEX(BA:BA,MATCH(1,(C:C=C236)*(AY:AY=TRUE)*(AZ:AZ=1),0)),"")</f>
        <v/>
      </c>
      <c r="CC236" s="765" t="str">
        <f>D236</f>
        <v>&gt; Clothing and footwear</v>
      </c>
      <c r="CD236" s="828">
        <f t="shared" ca="1" si="192"/>
        <v>0</v>
      </c>
      <c r="CE236" s="828">
        <f t="shared" ca="1" si="193"/>
        <v>620.59359999176195</v>
      </c>
      <c r="CF236" s="828">
        <f t="shared" ca="1" si="194"/>
        <v>232238.96701037284</v>
      </c>
      <c r="CG236" s="808">
        <f t="shared" ca="1" si="195"/>
        <v>1252782.7566392638</v>
      </c>
      <c r="CH236" s="808">
        <f t="shared" ca="1" si="196"/>
        <v>1282.7383755856704</v>
      </c>
      <c r="CI236" s="829">
        <f t="shared" ca="1" si="197"/>
        <v>679781.01983545674</v>
      </c>
      <c r="CJ236" s="829">
        <f t="shared" ca="1" si="198"/>
        <v>343548.89370774245</v>
      </c>
      <c r="CK236" s="829">
        <f t="shared" ca="1" si="199"/>
        <v>0</v>
      </c>
      <c r="CL236" s="829">
        <f t="shared" ca="1" si="200"/>
        <v>58763.551075376541</v>
      </c>
      <c r="CM236" s="829">
        <f t="shared" ca="1" si="201"/>
        <v>287544.84409144323</v>
      </c>
      <c r="CN236" s="810">
        <f t="shared" ca="1" si="202"/>
        <v>518756.90378003288</v>
      </c>
      <c r="CO236" s="810">
        <f t="shared" ca="1" si="203"/>
        <v>666037.10945031303</v>
      </c>
      <c r="CP236" s="810">
        <f t="shared" ca="1" si="204"/>
        <v>198464.04950892425</v>
      </c>
      <c r="CQ236" s="810">
        <f t="shared" ca="1" si="205"/>
        <v>0</v>
      </c>
      <c r="CR236" s="810">
        <f t="shared" ca="1" si="206"/>
        <v>213007.95425679118</v>
      </c>
      <c r="CS236" s="830">
        <f t="shared" ca="1" si="207"/>
        <v>180039.09069797327</v>
      </c>
      <c r="CT236" s="830">
        <f t="shared" ca="1" si="208"/>
        <v>464084.44918208604</v>
      </c>
      <c r="CU236" s="830">
        <f t="shared" ca="1" si="209"/>
        <v>556150.75679258734</v>
      </c>
      <c r="CV236" s="810">
        <f t="shared" ca="1" si="210"/>
        <v>322633.1906851519</v>
      </c>
      <c r="CW236" s="810">
        <f t="shared" ca="1" si="211"/>
        <v>91182.472059522217</v>
      </c>
      <c r="CX236" s="810">
        <f t="shared" ca="1" si="212"/>
        <v>74385.371647104956</v>
      </c>
      <c r="CY236" s="830">
        <f t="shared" ca="1" si="213"/>
        <v>163069.16973574975</v>
      </c>
      <c r="CZ236" s="816">
        <f t="shared" ca="1" si="220"/>
        <v>6304373.8821314704</v>
      </c>
      <c r="DA236" s="755">
        <f t="shared" ca="1" si="217"/>
        <v>16.884831287931625</v>
      </c>
      <c r="DB236" s="805"/>
    </row>
    <row r="237" spans="1:106" x14ac:dyDescent="0.25">
      <c r="A237" s="764">
        <v>278</v>
      </c>
      <c r="B237" s="765" t="s">
        <v>399</v>
      </c>
      <c r="C237" s="765" t="s">
        <v>609</v>
      </c>
      <c r="D237" s="717" t="s">
        <v>615</v>
      </c>
      <c r="E237" s="785">
        <v>106.36635923996199</v>
      </c>
      <c r="F237" s="786">
        <v>78.797370329873203</v>
      </c>
      <c r="G237" s="787">
        <v>74.081101292661998</v>
      </c>
      <c r="H237" s="786">
        <v>252.29985785037599</v>
      </c>
      <c r="I237" s="787">
        <v>237.198922340839</v>
      </c>
      <c r="J237" s="786">
        <v>117.88151986867</v>
      </c>
      <c r="K237" s="788">
        <v>110.825942253725</v>
      </c>
      <c r="L237" s="789">
        <v>93.664136753984394</v>
      </c>
      <c r="M237" s="790">
        <v>88.058045253460506</v>
      </c>
      <c r="N237" s="789">
        <v>169.34111706783699</v>
      </c>
      <c r="O237" s="791">
        <v>159.205521630954</v>
      </c>
      <c r="P237" s="792">
        <v>89.274708510000593</v>
      </c>
      <c r="Q237" s="775">
        <v>83.931338016935399</v>
      </c>
      <c r="R237" s="792">
        <v>79.935279460992206</v>
      </c>
      <c r="S237" s="775">
        <v>75.150903003701004</v>
      </c>
      <c r="T237" s="792">
        <v>162.45778928703001</v>
      </c>
      <c r="U237" s="775">
        <v>152.73418254405601</v>
      </c>
      <c r="V237" s="792">
        <v>183.573543561002</v>
      </c>
      <c r="W237" s="775">
        <v>172.58609288944501</v>
      </c>
      <c r="X237" s="792">
        <v>91.877597086662405</v>
      </c>
      <c r="Y237" s="776">
        <v>86.378435572272195</v>
      </c>
      <c r="Z237" s="793">
        <v>77.338937151829796</v>
      </c>
      <c r="AA237" s="778">
        <v>72.709959901281707</v>
      </c>
      <c r="AB237" s="793">
        <v>72.3263166258251</v>
      </c>
      <c r="AC237" s="778">
        <v>67.997360389723497</v>
      </c>
      <c r="AD237" s="793">
        <v>99.514241732267394</v>
      </c>
      <c r="AE237" s="778">
        <v>93.558003153763494</v>
      </c>
      <c r="AF237" s="793">
        <v>127.087980073081</v>
      </c>
      <c r="AG237" s="778">
        <v>119.481367023544</v>
      </c>
      <c r="AH237" s="793">
        <v>82.605190168176705</v>
      </c>
      <c r="AI237" s="779">
        <v>77.661011205450393</v>
      </c>
      <c r="AJ237" s="794">
        <v>165.63227148329401</v>
      </c>
      <c r="AK237" s="781">
        <v>155.71866205331699</v>
      </c>
      <c r="AL237" s="794">
        <v>84.195300790267893</v>
      </c>
      <c r="AM237" s="781">
        <v>79.155948734057404</v>
      </c>
      <c r="AN237" s="794">
        <v>91.766235870516198</v>
      </c>
      <c r="AO237" s="782">
        <v>86.273739673172201</v>
      </c>
      <c r="AP237" s="793">
        <v>126.873440129245</v>
      </c>
      <c r="AQ237" s="778">
        <v>119.279667966278</v>
      </c>
      <c r="AR237" s="793">
        <v>80.976354304492602</v>
      </c>
      <c r="AS237" s="778">
        <v>76.129666262065101</v>
      </c>
      <c r="AT237" s="793">
        <v>96.134014992787598</v>
      </c>
      <c r="AU237" s="779">
        <v>90.380093555622693</v>
      </c>
      <c r="AV237" s="794">
        <v>116.798554589087</v>
      </c>
      <c r="AW237" s="782">
        <v>109.807795832881</v>
      </c>
      <c r="AX237" s="49" t="str">
        <f t="shared" si="168"/>
        <v>Expenditure per household per week&gt; Housing, water, electricity, gas and other fuels</v>
      </c>
      <c r="AY237" s="49" t="b" cm="1">
        <f t="array" ref="AY237">NOT(OR(BX237="", NOT(ISNUMBER(MATCH(AX237, 'Overview Variables'!$C$2:$C$36 &amp; 'Overview Variables'!$D$2:$D$36, 0)))))</f>
        <v>0</v>
      </c>
      <c r="AZ237" s="832" t="str" cm="1">
        <f t="array" ref="AZ237">IF(AY237,1 + SUMPRODUCT((C:C=C237) * (BX:BX&gt;BX237) * (BX:BX&lt;&gt;"")* (AY:AY=TRUE)),"")</f>
        <v/>
      </c>
      <c r="BA237" s="717" t="str">
        <f t="shared" si="214"/>
        <v>&gt; Housing, water, electricity, gas and other fuels</v>
      </c>
      <c r="BB237" s="828">
        <f t="shared" si="169"/>
        <v>0</v>
      </c>
      <c r="BC237" s="828">
        <f t="shared" si="170"/>
        <v>0</v>
      </c>
      <c r="BD237" s="828">
        <f t="shared" si="171"/>
        <v>16267.649741876459</v>
      </c>
      <c r="BE237" s="808">
        <f t="shared" si="172"/>
        <v>70154.438428734313</v>
      </c>
      <c r="BF237" s="808">
        <f t="shared" si="173"/>
        <v>0</v>
      </c>
      <c r="BG237" s="829">
        <f t="shared" si="174"/>
        <v>121324.32886509081</v>
      </c>
      <c r="BH237" s="829">
        <f t="shared" si="175"/>
        <v>58352.754006524308</v>
      </c>
      <c r="BI237" s="829">
        <f t="shared" si="176"/>
        <v>0</v>
      </c>
      <c r="BJ237" s="829">
        <f t="shared" si="177"/>
        <v>0</v>
      </c>
      <c r="BK237" s="829">
        <f t="shared" si="178"/>
        <v>4134.4918688998087</v>
      </c>
      <c r="BL237" s="810">
        <f t="shared" si="179"/>
        <v>79581.766329232865</v>
      </c>
      <c r="BM237" s="810">
        <f t="shared" si="180"/>
        <v>39200.863611197201</v>
      </c>
      <c r="BN237" s="810">
        <f t="shared" si="181"/>
        <v>0</v>
      </c>
      <c r="BO237" s="810">
        <f t="shared" si="182"/>
        <v>0</v>
      </c>
      <c r="BP237" s="810">
        <f t="shared" si="183"/>
        <v>21807.77020439865</v>
      </c>
      <c r="BQ237" s="830">
        <f t="shared" si="184"/>
        <v>0</v>
      </c>
      <c r="BR237" s="830">
        <f t="shared" si="185"/>
        <v>2694.2496252885726</v>
      </c>
      <c r="BS237" s="830">
        <f t="shared" si="186"/>
        <v>15233.195154505689</v>
      </c>
      <c r="BT237" s="810">
        <f t="shared" si="187"/>
        <v>0</v>
      </c>
      <c r="BU237" s="810">
        <f t="shared" si="188"/>
        <v>4372.7231324426002</v>
      </c>
      <c r="BV237" s="810">
        <f t="shared" si="189"/>
        <v>2403.3503748196899</v>
      </c>
      <c r="BW237" s="830">
        <f t="shared" si="190"/>
        <v>0</v>
      </c>
      <c r="BX237" s="816">
        <f t="shared" si="191"/>
        <v>435527.581343011</v>
      </c>
      <c r="BY237" s="755">
        <f t="shared" si="219"/>
        <v>84.848544972338004</v>
      </c>
      <c r="BZ237" s="805">
        <f t="shared" ca="1" si="215"/>
        <v>90.448483305734413</v>
      </c>
      <c r="CA237" s="757" t="str" cm="1">
        <f t="array" ref="CA237">IF(AY237,INDEX(BA:BA,MATCH(1,(C:C=C237)*(AY:AY=TRUE)*(AZ:AZ=1),0)),"")</f>
        <v/>
      </c>
      <c r="CC237" s="765" t="str">
        <f>D237</f>
        <v>&gt; Housing, water, electricity, gas and other fuels</v>
      </c>
      <c r="CD237" s="828">
        <f t="shared" ca="1" si="192"/>
        <v>0</v>
      </c>
      <c r="CE237" s="828">
        <f t="shared" ca="1" si="193"/>
        <v>9587.3945983142876</v>
      </c>
      <c r="CF237" s="828">
        <f t="shared" ca="1" si="194"/>
        <v>1465738.8180470427</v>
      </c>
      <c r="CG237" s="808">
        <f t="shared" ca="1" si="195"/>
        <v>5555126.2867420604</v>
      </c>
      <c r="CH237" s="808">
        <f t="shared" ca="1" si="196"/>
        <v>8128.3736192561755</v>
      </c>
      <c r="CI237" s="829">
        <f t="shared" ca="1" si="197"/>
        <v>4024325.3102138066</v>
      </c>
      <c r="CJ237" s="829">
        <f t="shared" ca="1" si="198"/>
        <v>1881996.2196296004</v>
      </c>
      <c r="CK237" s="829">
        <f t="shared" ca="1" si="199"/>
        <v>0</v>
      </c>
      <c r="CL237" s="829">
        <f t="shared" ca="1" si="200"/>
        <v>528691.80545568571</v>
      </c>
      <c r="CM237" s="829">
        <f t="shared" ca="1" si="201"/>
        <v>1361074.723241817</v>
      </c>
      <c r="CN237" s="810">
        <f t="shared" ca="1" si="202"/>
        <v>2734859.4955630051</v>
      </c>
      <c r="CO237" s="810">
        <f t="shared" ca="1" si="203"/>
        <v>2699145.8101591668</v>
      </c>
      <c r="CP237" s="810">
        <f t="shared" ca="1" si="204"/>
        <v>1044003.9100132172</v>
      </c>
      <c r="CQ237" s="810">
        <f t="shared" ca="1" si="205"/>
        <v>0</v>
      </c>
      <c r="CR237" s="810">
        <f t="shared" ca="1" si="206"/>
        <v>1175802.2768538273</v>
      </c>
      <c r="CS237" s="830">
        <f t="shared" ca="1" si="207"/>
        <v>2499722.2412258731</v>
      </c>
      <c r="CT237" s="830">
        <f t="shared" ca="1" si="208"/>
        <v>2362183.358971756</v>
      </c>
      <c r="CU237" s="830">
        <f t="shared" ca="1" si="209"/>
        <v>2729586.6859685043</v>
      </c>
      <c r="CV237" s="810">
        <f t="shared" ca="1" si="210"/>
        <v>2690097.5510603818</v>
      </c>
      <c r="CW237" s="810">
        <f t="shared" ca="1" si="211"/>
        <v>759639.17973044515</v>
      </c>
      <c r="CX237" s="810">
        <f t="shared" ca="1" si="212"/>
        <v>835500.72430231702</v>
      </c>
      <c r="CY237" s="830">
        <f t="shared" ca="1" si="213"/>
        <v>660612.62475587614</v>
      </c>
      <c r="CZ237" s="816">
        <f t="shared" ca="1" si="220"/>
        <v>35025822.790151946</v>
      </c>
      <c r="DA237" s="755">
        <f t="shared" ca="1" si="217"/>
        <v>93.808698467095937</v>
      </c>
      <c r="DB237" s="805"/>
    </row>
    <row r="238" spans="1:106" x14ac:dyDescent="0.25">
      <c r="A238" s="764">
        <v>279</v>
      </c>
      <c r="B238" s="765" t="s">
        <v>399</v>
      </c>
      <c r="C238" s="765" t="s">
        <v>609</v>
      </c>
      <c r="D238" s="717" t="s">
        <v>616</v>
      </c>
      <c r="E238" s="785">
        <v>35.499435836899799</v>
      </c>
      <c r="F238" s="786">
        <v>47.035533826666999</v>
      </c>
      <c r="G238" s="787">
        <v>132.49656710818999</v>
      </c>
      <c r="H238" s="786">
        <v>64.531619767745596</v>
      </c>
      <c r="I238" s="787">
        <v>181.78209947964299</v>
      </c>
      <c r="J238" s="786">
        <v>99.843963076282606</v>
      </c>
      <c r="K238" s="788">
        <v>281.25506989747601</v>
      </c>
      <c r="L238" s="789">
        <v>62.235225901684601</v>
      </c>
      <c r="M238" s="790">
        <v>175.313281562052</v>
      </c>
      <c r="N238" s="789">
        <v>48.6629513034501</v>
      </c>
      <c r="O238" s="791">
        <v>137.080914544753</v>
      </c>
      <c r="P238" s="792">
        <v>55.1125828887971</v>
      </c>
      <c r="Q238" s="775">
        <v>155.24917957008799</v>
      </c>
      <c r="R238" s="792">
        <v>37.712757964914502</v>
      </c>
      <c r="S238" s="775">
        <v>106.234809302839</v>
      </c>
      <c r="T238" s="792">
        <v>6.6188197296503102</v>
      </c>
      <c r="U238" s="775">
        <v>18.644858921308199</v>
      </c>
      <c r="V238" s="792">
        <v>23.110306042827901</v>
      </c>
      <c r="W238" s="775">
        <v>65.100488213409506</v>
      </c>
      <c r="X238" s="792">
        <v>28.263480948754399</v>
      </c>
      <c r="Y238" s="776">
        <v>79.616704554431195</v>
      </c>
      <c r="Z238" s="793">
        <v>28.739171188269101</v>
      </c>
      <c r="AA238" s="778">
        <v>80.956698355178204</v>
      </c>
      <c r="AB238" s="793">
        <v>48.446949138660003</v>
      </c>
      <c r="AC238" s="778">
        <v>136.47244807282701</v>
      </c>
      <c r="AD238" s="793">
        <v>36.176885645934398</v>
      </c>
      <c r="AE238" s="778">
        <v>101.908339648401</v>
      </c>
      <c r="AF238" s="793">
        <v>25.3455726275646</v>
      </c>
      <c r="AG238" s="778">
        <v>71.397113869677796</v>
      </c>
      <c r="AH238" s="793">
        <v>28.868731893568299</v>
      </c>
      <c r="AI238" s="779">
        <v>81.321663888417902</v>
      </c>
      <c r="AJ238" s="794">
        <v>19.845625692237899</v>
      </c>
      <c r="AK238" s="781">
        <v>55.904059386795701</v>
      </c>
      <c r="AL238" s="794">
        <v>24.064445304416701</v>
      </c>
      <c r="AM238" s="781">
        <v>67.788247156882903</v>
      </c>
      <c r="AN238" s="794">
        <v>22.511106102521602</v>
      </c>
      <c r="AO238" s="782">
        <v>63.412574233426199</v>
      </c>
      <c r="AP238" s="793">
        <v>25.118878821681101</v>
      </c>
      <c r="AQ238" s="778">
        <v>70.758529620268902</v>
      </c>
      <c r="AR238" s="793">
        <v>35.972471587183897</v>
      </c>
      <c r="AS238" s="778">
        <v>101.332516247462</v>
      </c>
      <c r="AT238" s="793">
        <v>21.381201922530501</v>
      </c>
      <c r="AU238" s="779">
        <v>60.229694975337701</v>
      </c>
      <c r="AV238" s="794">
        <v>45.642849813892198</v>
      </c>
      <c r="AW238" s="782">
        <v>128.57345120523999</v>
      </c>
      <c r="AX238" s="49" t="str">
        <f t="shared" si="168"/>
        <v>Expenditure per household per week&gt; Furnishings, household equipment and routine maintenance</v>
      </c>
      <c r="AY238" s="49" t="b" cm="1">
        <f t="array" ref="AY238">NOT(OR(BX238="", NOT(ISNUMBER(MATCH(AX238, 'Overview Variables'!$C$2:$C$36 &amp; 'Overview Variables'!$D$2:$D$36, 0)))))</f>
        <v>0</v>
      </c>
      <c r="AZ238" s="753" t="str" cm="1">
        <f t="array" ref="AZ238">IF(AY238,1 + SUMPRODUCT((C:C=C238) * (BX:BX&gt;BX238) * (BX:BX&lt;&gt;"")* (AY:AY=TRUE)),"")</f>
        <v/>
      </c>
      <c r="BA238" s="717" t="str">
        <f t="shared" si="214"/>
        <v>&gt; Furnishings, household equipment and routine maintenance</v>
      </c>
      <c r="BB238" s="828">
        <f t="shared" si="169"/>
        <v>0</v>
      </c>
      <c r="BC238" s="828">
        <f t="shared" si="170"/>
        <v>0</v>
      </c>
      <c r="BD238" s="828">
        <f t="shared" si="171"/>
        <v>13778.466904527</v>
      </c>
      <c r="BE238" s="808">
        <f t="shared" si="172"/>
        <v>46614.184200361764</v>
      </c>
      <c r="BF238" s="808">
        <f t="shared" si="173"/>
        <v>0</v>
      </c>
      <c r="BG238" s="829">
        <f t="shared" si="174"/>
        <v>74898.000145875252</v>
      </c>
      <c r="BH238" s="829">
        <f t="shared" si="175"/>
        <v>27530.313314387586</v>
      </c>
      <c r="BI238" s="829">
        <f t="shared" si="176"/>
        <v>0</v>
      </c>
      <c r="BJ238" s="829">
        <f t="shared" si="177"/>
        <v>0</v>
      </c>
      <c r="BK238" s="829">
        <f t="shared" si="178"/>
        <v>1271.8566426939481</v>
      </c>
      <c r="BL238" s="810">
        <f t="shared" si="179"/>
        <v>29572.607152728906</v>
      </c>
      <c r="BM238" s="810">
        <f t="shared" si="180"/>
        <v>26258.246433153723</v>
      </c>
      <c r="BN238" s="810">
        <f t="shared" si="181"/>
        <v>0</v>
      </c>
      <c r="BO238" s="810">
        <f t="shared" si="182"/>
        <v>0</v>
      </c>
      <c r="BP238" s="810">
        <f t="shared" si="183"/>
        <v>7621.3452199020312</v>
      </c>
      <c r="BQ238" s="830">
        <f t="shared" si="184"/>
        <v>0</v>
      </c>
      <c r="BR238" s="830">
        <f t="shared" si="185"/>
        <v>770.06224974133443</v>
      </c>
      <c r="BS238" s="830">
        <f t="shared" si="186"/>
        <v>3736.843613018586</v>
      </c>
      <c r="BT238" s="810">
        <f t="shared" si="187"/>
        <v>0</v>
      </c>
      <c r="BU238" s="810">
        <f t="shared" si="188"/>
        <v>1942.5134657079304</v>
      </c>
      <c r="BV238" s="810">
        <f t="shared" si="189"/>
        <v>534.53004806326248</v>
      </c>
      <c r="BW238" s="830">
        <f t="shared" si="190"/>
        <v>0</v>
      </c>
      <c r="BX238" s="816">
        <f t="shared" si="191"/>
        <v>234528.96939016131</v>
      </c>
      <c r="BY238" s="755">
        <f t="shared" si="219"/>
        <v>45.690428480452233</v>
      </c>
      <c r="BZ238" s="805">
        <f t="shared" ca="1" si="215"/>
        <v>111.00851240425177</v>
      </c>
      <c r="CA238" s="757" t="str" cm="1">
        <f t="array" ref="CA238">IF(AY238,INDEX(BA:BA,MATCH(1,(C:C=C238)*(AY:AY=TRUE)*(AZ:AZ=1),0)),"")</f>
        <v/>
      </c>
      <c r="CC238" s="765" t="str">
        <f>D238</f>
        <v>&gt; Furnishings, household equipment and routine maintenance</v>
      </c>
      <c r="CD238" s="828">
        <f t="shared" ca="1" si="192"/>
        <v>0</v>
      </c>
      <c r="CE238" s="828">
        <f t="shared" ca="1" si="193"/>
        <v>2452.2015511743325</v>
      </c>
      <c r="CF238" s="828">
        <f t="shared" ca="1" si="194"/>
        <v>1241459.8368904979</v>
      </c>
      <c r="CG238" s="808">
        <f t="shared" ca="1" si="195"/>
        <v>3691109.0130030122</v>
      </c>
      <c r="CH238" s="808">
        <f t="shared" ca="1" si="196"/>
        <v>2335.821662565605</v>
      </c>
      <c r="CI238" s="829">
        <f t="shared" ca="1" si="197"/>
        <v>2484365.0114611955</v>
      </c>
      <c r="CJ238" s="829">
        <f t="shared" ca="1" si="198"/>
        <v>887909.17352594703</v>
      </c>
      <c r="CK238" s="829">
        <f t="shared" ca="1" si="199"/>
        <v>0</v>
      </c>
      <c r="CL238" s="829">
        <f t="shared" ca="1" si="200"/>
        <v>66557.681403344352</v>
      </c>
      <c r="CM238" s="829">
        <f t="shared" ca="1" si="201"/>
        <v>418695.20677484764</v>
      </c>
      <c r="CN238" s="810">
        <f t="shared" ca="1" si="202"/>
        <v>1016274.5715595719</v>
      </c>
      <c r="CO238" s="810">
        <f t="shared" ca="1" si="203"/>
        <v>1807991.6949056527</v>
      </c>
      <c r="CP238" s="810">
        <f t="shared" ca="1" si="204"/>
        <v>379531.70731149777</v>
      </c>
      <c r="CQ238" s="810">
        <f t="shared" ca="1" si="205"/>
        <v>0</v>
      </c>
      <c r="CR238" s="810">
        <f t="shared" ca="1" si="206"/>
        <v>410917.52977305115</v>
      </c>
      <c r="CS238" s="830">
        <f t="shared" ca="1" si="207"/>
        <v>299510.18294725439</v>
      </c>
      <c r="CT238" s="830">
        <f t="shared" ca="1" si="208"/>
        <v>675152.07746071497</v>
      </c>
      <c r="CU238" s="830">
        <f t="shared" ca="1" si="209"/>
        <v>669592.85101950506</v>
      </c>
      <c r="CV238" s="810">
        <f t="shared" ca="1" si="210"/>
        <v>532595.58765610436</v>
      </c>
      <c r="CW238" s="810">
        <f t="shared" ca="1" si="211"/>
        <v>337457.75595937215</v>
      </c>
      <c r="CX238" s="810">
        <f t="shared" ca="1" si="212"/>
        <v>185824.02590871259</v>
      </c>
      <c r="CY238" s="830">
        <f t="shared" ca="1" si="213"/>
        <v>258155.95854737426</v>
      </c>
      <c r="CZ238" s="816">
        <f t="shared" ca="1" si="220"/>
        <v>15367887.889321398</v>
      </c>
      <c r="DA238" s="755">
        <f t="shared" ca="1" si="217"/>
        <v>41.159391735711814</v>
      </c>
      <c r="DB238" s="805"/>
    </row>
    <row r="239" spans="1:106" x14ac:dyDescent="0.25">
      <c r="A239" s="764">
        <v>280</v>
      </c>
      <c r="B239" s="765" t="s">
        <v>399</v>
      </c>
      <c r="C239" s="765" t="s">
        <v>609</v>
      </c>
      <c r="D239" s="717" t="s">
        <v>617</v>
      </c>
      <c r="E239" s="785">
        <v>8.9871341551560295</v>
      </c>
      <c r="F239" s="786">
        <v>9.5749002094917302</v>
      </c>
      <c r="G239" s="787">
        <v>106.54008323663901</v>
      </c>
      <c r="H239" s="786">
        <v>16.501624434965301</v>
      </c>
      <c r="I239" s="787">
        <v>183.613865667044</v>
      </c>
      <c r="J239" s="786">
        <v>26.5485857869872</v>
      </c>
      <c r="K239" s="788">
        <v>295.40658154920197</v>
      </c>
      <c r="L239" s="789">
        <v>16.361447121273098</v>
      </c>
      <c r="M239" s="790">
        <v>182.054110229191</v>
      </c>
      <c r="N239" s="789">
        <v>13.149960026634</v>
      </c>
      <c r="O239" s="791">
        <v>146.319836775661</v>
      </c>
      <c r="P239" s="792">
        <v>13.275981550274601</v>
      </c>
      <c r="Q239" s="775">
        <v>147.722080488339</v>
      </c>
      <c r="R239" s="792">
        <v>9.7335755194378404</v>
      </c>
      <c r="S239" s="775">
        <v>108.305666204543</v>
      </c>
      <c r="T239" s="792">
        <v>15.8447538312617</v>
      </c>
      <c r="U239" s="775">
        <v>176.304854892718</v>
      </c>
      <c r="V239" s="792">
        <v>6.2115592034359803</v>
      </c>
      <c r="W239" s="775">
        <v>69.116128636761601</v>
      </c>
      <c r="X239" s="792">
        <v>6.1491758087655404</v>
      </c>
      <c r="Y239" s="776">
        <v>68.4219875057465</v>
      </c>
      <c r="Z239" s="793">
        <v>11.070576984743299</v>
      </c>
      <c r="AA239" s="778">
        <v>123.182505052425</v>
      </c>
      <c r="AB239" s="793">
        <v>12.6458249907358</v>
      </c>
      <c r="AC239" s="778">
        <v>140.710317353844</v>
      </c>
      <c r="AD239" s="793">
        <v>6.5338185780978399</v>
      </c>
      <c r="AE239" s="778">
        <v>72.701914373329998</v>
      </c>
      <c r="AF239" s="793">
        <v>6.99090730923034</v>
      </c>
      <c r="AG239" s="778">
        <v>77.787948733574495</v>
      </c>
      <c r="AH239" s="793">
        <v>4.6138863529245198</v>
      </c>
      <c r="AI239" s="779">
        <v>51.338794695497803</v>
      </c>
      <c r="AJ239" s="794">
        <v>7.0566476152856703</v>
      </c>
      <c r="AK239" s="781">
        <v>78.519442276681502</v>
      </c>
      <c r="AL239" s="794">
        <v>5.2660961739097401</v>
      </c>
      <c r="AM239" s="781">
        <v>58.5959448584453</v>
      </c>
      <c r="AN239" s="794">
        <v>4.61772391993002</v>
      </c>
      <c r="AO239" s="782">
        <v>51.381495371144197</v>
      </c>
      <c r="AP239" s="793">
        <v>3.4002411032013402</v>
      </c>
      <c r="AQ239" s="778">
        <v>37.834542630595699</v>
      </c>
      <c r="AR239" s="793">
        <v>9.4498346325065903</v>
      </c>
      <c r="AS239" s="778">
        <v>105.14847635923</v>
      </c>
      <c r="AT239" s="793">
        <v>4.8160151082002001</v>
      </c>
      <c r="AU239" s="779">
        <v>53.587884914760998</v>
      </c>
      <c r="AV239" s="794">
        <v>6.1815199518000599</v>
      </c>
      <c r="AW239" s="782">
        <v>68.781881354843705</v>
      </c>
      <c r="AX239" s="49" t="str">
        <f t="shared" si="168"/>
        <v>Expenditure per household per week&gt; Health</v>
      </c>
      <c r="AY239" s="49" t="b" cm="1">
        <f t="array" ref="AY239">NOT(OR(BX239="", NOT(ISNUMBER(MATCH(AX239, 'Overview Variables'!$C$2:$C$36 &amp; 'Overview Variables'!$D$2:$D$36, 0)))))</f>
        <v>0</v>
      </c>
      <c r="AZ239" s="753" t="str" cm="1">
        <f t="array" ref="AZ239">IF(AY239,1 + SUMPRODUCT((C:C=C239) * (BX:BX&gt;BX239) * (BX:BX&lt;&gt;"")* (AY:AY=TRUE)),"")</f>
        <v/>
      </c>
      <c r="BA239" s="717" t="str">
        <f t="shared" si="214"/>
        <v>&gt; Health</v>
      </c>
      <c r="BB239" s="828">
        <f t="shared" si="169"/>
        <v>0</v>
      </c>
      <c r="BC239" s="828">
        <f t="shared" si="170"/>
        <v>0</v>
      </c>
      <c r="BD239" s="828">
        <f t="shared" si="171"/>
        <v>3663.7048386042334</v>
      </c>
      <c r="BE239" s="808">
        <f t="shared" si="172"/>
        <v>12254.72389383355</v>
      </c>
      <c r="BF239" s="808">
        <f t="shared" si="173"/>
        <v>0</v>
      </c>
      <c r="BG239" s="829">
        <f t="shared" si="174"/>
        <v>18042.058926823182</v>
      </c>
      <c r="BH239" s="829">
        <f t="shared" si="175"/>
        <v>7105.5101291896235</v>
      </c>
      <c r="BI239" s="829">
        <f t="shared" si="176"/>
        <v>0</v>
      </c>
      <c r="BJ239" s="829">
        <f t="shared" si="177"/>
        <v>0</v>
      </c>
      <c r="BK239" s="829">
        <f t="shared" si="178"/>
        <v>276.71291139444929</v>
      </c>
      <c r="BL239" s="810">
        <f t="shared" si="179"/>
        <v>11391.623717300856</v>
      </c>
      <c r="BM239" s="810">
        <f t="shared" si="180"/>
        <v>6854.0371449788036</v>
      </c>
      <c r="BN239" s="810">
        <f t="shared" si="181"/>
        <v>0</v>
      </c>
      <c r="BO239" s="810">
        <f t="shared" si="182"/>
        <v>0</v>
      </c>
      <c r="BP239" s="810">
        <f t="shared" si="183"/>
        <v>1218.0659971720731</v>
      </c>
      <c r="BQ239" s="830">
        <f t="shared" si="184"/>
        <v>0</v>
      </c>
      <c r="BR239" s="830">
        <f t="shared" si="185"/>
        <v>168.51507756511168</v>
      </c>
      <c r="BS239" s="830">
        <f t="shared" si="186"/>
        <v>766.54217070838331</v>
      </c>
      <c r="BT239" s="810">
        <f t="shared" si="187"/>
        <v>0</v>
      </c>
      <c r="BU239" s="810">
        <f t="shared" si="188"/>
        <v>510.2910701553559</v>
      </c>
      <c r="BV239" s="810">
        <f t="shared" si="189"/>
        <v>120.400377705005</v>
      </c>
      <c r="BW239" s="830">
        <f t="shared" si="190"/>
        <v>0</v>
      </c>
      <c r="BX239" s="816">
        <f t="shared" si="191"/>
        <v>62372.186255430621</v>
      </c>
      <c r="BY239" s="755">
        <f t="shared" si="219"/>
        <v>12.151214933845825</v>
      </c>
      <c r="BZ239" s="805">
        <f t="shared" ca="1" si="215"/>
        <v>117.38154958002225</v>
      </c>
      <c r="CA239" s="757" t="str" cm="1">
        <f t="array" ref="CA239">IF(AY239,INDEX(BA:BA,MATCH(1,(C:C=C239)*(AY:AY=TRUE)*(AZ:AZ=1),0)),"")</f>
        <v/>
      </c>
      <c r="CC239" s="765"/>
      <c r="CD239" s="828">
        <f t="shared" ca="1" si="192"/>
        <v>0</v>
      </c>
      <c r="CE239" s="828">
        <f t="shared" ca="1" si="193"/>
        <v>627.06172852868144</v>
      </c>
      <c r="CF239" s="828">
        <f t="shared" ca="1" si="194"/>
        <v>330105.11567539885</v>
      </c>
      <c r="CG239" s="808">
        <f t="shared" ca="1" si="195"/>
        <v>970381.06731558614</v>
      </c>
      <c r="CH239" s="808">
        <f t="shared" ca="1" si="196"/>
        <v>631.19808127843203</v>
      </c>
      <c r="CI239" s="829">
        <f t="shared" ca="1" si="197"/>
        <v>598454.69632327848</v>
      </c>
      <c r="CJ239" s="829">
        <f t="shared" ca="1" si="198"/>
        <v>229167.30202964452</v>
      </c>
      <c r="CK239" s="829">
        <f t="shared" ca="1" si="199"/>
        <v>0</v>
      </c>
      <c r="CL239" s="829">
        <f t="shared" ca="1" si="200"/>
        <v>17889.290505895624</v>
      </c>
      <c r="CM239" s="829">
        <f t="shared" ca="1" si="201"/>
        <v>91093.890431052714</v>
      </c>
      <c r="CN239" s="810">
        <f t="shared" ca="1" si="202"/>
        <v>391477.74333449255</v>
      </c>
      <c r="CO239" s="810">
        <f t="shared" ca="1" si="203"/>
        <v>471929.54282926931</v>
      </c>
      <c r="CP239" s="810">
        <f t="shared" ca="1" si="204"/>
        <v>68546.290702824437</v>
      </c>
      <c r="CQ239" s="810">
        <f t="shared" ca="1" si="205"/>
        <v>0</v>
      </c>
      <c r="CR239" s="810">
        <f t="shared" ca="1" si="206"/>
        <v>65674.058347527607</v>
      </c>
      <c r="CS239" s="830">
        <f t="shared" ca="1" si="207"/>
        <v>106498.92580989134</v>
      </c>
      <c r="CT239" s="830">
        <f t="shared" ca="1" si="208"/>
        <v>147745.59425521168</v>
      </c>
      <c r="CU239" s="830">
        <f t="shared" ca="1" si="209"/>
        <v>137354.19799831844</v>
      </c>
      <c r="CV239" s="810">
        <f t="shared" ca="1" si="210"/>
        <v>72095.31211117802</v>
      </c>
      <c r="CW239" s="810">
        <f t="shared" ca="1" si="211"/>
        <v>88648.898687544322</v>
      </c>
      <c r="CX239" s="810">
        <f t="shared" ca="1" si="212"/>
        <v>41855.98730536794</v>
      </c>
      <c r="CY239" s="830">
        <f t="shared" ca="1" si="213"/>
        <v>34962.676847381139</v>
      </c>
      <c r="CZ239" s="816">
        <f t="shared" ca="1" si="220"/>
        <v>3865138.8503196696</v>
      </c>
      <c r="DA239" s="755">
        <f t="shared" ca="1" si="217"/>
        <v>10.35189514648723</v>
      </c>
      <c r="DB239" s="805"/>
    </row>
    <row r="240" spans="1:106" x14ac:dyDescent="0.25">
      <c r="A240" s="764">
        <v>281</v>
      </c>
      <c r="B240" s="765" t="s">
        <v>399</v>
      </c>
      <c r="C240" s="765" t="s">
        <v>609</v>
      </c>
      <c r="D240" s="717" t="s">
        <v>618</v>
      </c>
      <c r="E240" s="785">
        <v>79.728073913697401</v>
      </c>
      <c r="F240" s="786">
        <v>128.38047828754301</v>
      </c>
      <c r="G240" s="787">
        <v>161.02292703886201</v>
      </c>
      <c r="H240" s="786">
        <v>96.112533950957598</v>
      </c>
      <c r="I240" s="787">
        <v>120.55042751314301</v>
      </c>
      <c r="J240" s="786">
        <v>178.40553273743799</v>
      </c>
      <c r="K240" s="788">
        <v>223.76751874196199</v>
      </c>
      <c r="L240" s="789">
        <v>130.45898094278499</v>
      </c>
      <c r="M240" s="790">
        <v>163.62991671415699</v>
      </c>
      <c r="N240" s="789">
        <v>89.178500793831304</v>
      </c>
      <c r="O240" s="791">
        <v>111.85332395006</v>
      </c>
      <c r="P240" s="792">
        <v>119.0116505835</v>
      </c>
      <c r="Q240" s="775">
        <v>149.27194994366201</v>
      </c>
      <c r="R240" s="792">
        <v>92.561272157096695</v>
      </c>
      <c r="S240" s="775">
        <v>116.096210046778</v>
      </c>
      <c r="T240" s="792">
        <v>93.501589866711399</v>
      </c>
      <c r="U240" s="775">
        <v>117.275616074612</v>
      </c>
      <c r="V240" s="792">
        <v>68.893435621834499</v>
      </c>
      <c r="W240" s="775">
        <v>86.410510426238403</v>
      </c>
      <c r="X240" s="792">
        <v>93.379113166944904</v>
      </c>
      <c r="Y240" s="776">
        <v>117.121998040519</v>
      </c>
      <c r="Z240" s="793">
        <v>80.720829548022394</v>
      </c>
      <c r="AA240" s="778">
        <v>101.24517699424101</v>
      </c>
      <c r="AB240" s="793">
        <v>81.767385692757799</v>
      </c>
      <c r="AC240" s="778">
        <v>102.55783399617501</v>
      </c>
      <c r="AD240" s="793">
        <v>68.601017925845696</v>
      </c>
      <c r="AE240" s="778">
        <v>86.043741631214701</v>
      </c>
      <c r="AF240" s="793">
        <v>76.262417535932897</v>
      </c>
      <c r="AG240" s="778">
        <v>95.653154268450095</v>
      </c>
      <c r="AH240" s="793">
        <v>70.574517359720005</v>
      </c>
      <c r="AI240" s="779">
        <v>88.519029615733899</v>
      </c>
      <c r="AJ240" s="794">
        <v>53.877670302172703</v>
      </c>
      <c r="AK240" s="781">
        <v>67.576786516244198</v>
      </c>
      <c r="AL240" s="794">
        <v>65.816583052076098</v>
      </c>
      <c r="AM240" s="781">
        <v>82.551327056163402</v>
      </c>
      <c r="AN240" s="794">
        <v>68.439847210031701</v>
      </c>
      <c r="AO240" s="782">
        <v>85.841591111451194</v>
      </c>
      <c r="AP240" s="793">
        <v>51.130509312902298</v>
      </c>
      <c r="AQ240" s="778">
        <v>64.131123207929406</v>
      </c>
      <c r="AR240" s="793">
        <v>34.7084320299601</v>
      </c>
      <c r="AS240" s="778">
        <v>43.533513762706299</v>
      </c>
      <c r="AT240" s="793">
        <v>21.408823201131</v>
      </c>
      <c r="AU240" s="779">
        <v>26.8523020188663</v>
      </c>
      <c r="AV240" s="794">
        <v>91.179347593354095</v>
      </c>
      <c r="AW240" s="782">
        <v>114.362912732662</v>
      </c>
      <c r="AX240" s="49" t="str">
        <f t="shared" si="168"/>
        <v>Expenditure per household per week&gt; Transport</v>
      </c>
      <c r="AY240" s="49" t="b" cm="1">
        <f t="array" ref="AY240">NOT(OR(BX240="", NOT(ISNUMBER(MATCH(AX240, 'Overview Variables'!$C$2:$C$36 &amp; 'Overview Variables'!$D$2:$D$36, 0)))))</f>
        <v>0</v>
      </c>
      <c r="AZ240" s="753" t="str" cm="1">
        <f t="array" ref="AZ240">IF(AY240,1 + SUMPRODUCT((C:C=C240) * (BX:BX&gt;BX240) * (BX:BX&lt;&gt;"")* (AY:AY=TRUE)),"")</f>
        <v/>
      </c>
      <c r="BA240" s="717" t="str">
        <f t="shared" si="214"/>
        <v>&gt; Transport</v>
      </c>
      <c r="BB240" s="828">
        <f t="shared" si="169"/>
        <v>0</v>
      </c>
      <c r="BC240" s="828">
        <f t="shared" si="170"/>
        <v>0</v>
      </c>
      <c r="BD240" s="828">
        <f t="shared" si="171"/>
        <v>24619.963517766442</v>
      </c>
      <c r="BE240" s="808">
        <f t="shared" si="172"/>
        <v>97713.776726145952</v>
      </c>
      <c r="BF240" s="808">
        <f t="shared" si="173"/>
        <v>0</v>
      </c>
      <c r="BG240" s="829">
        <f t="shared" si="174"/>
        <v>161736.83314297651</v>
      </c>
      <c r="BH240" s="829">
        <f t="shared" si="175"/>
        <v>67569.728674680591</v>
      </c>
      <c r="BI240" s="829">
        <f t="shared" si="176"/>
        <v>0</v>
      </c>
      <c r="BJ240" s="829">
        <f t="shared" si="177"/>
        <v>0</v>
      </c>
      <c r="BK240" s="829">
        <f t="shared" si="178"/>
        <v>4202.0600925125209</v>
      </c>
      <c r="BL240" s="810">
        <f t="shared" si="179"/>
        <v>83061.733604915047</v>
      </c>
      <c r="BM240" s="810">
        <f t="shared" si="180"/>
        <v>44317.92304547473</v>
      </c>
      <c r="BN240" s="810">
        <f t="shared" si="181"/>
        <v>0</v>
      </c>
      <c r="BO240" s="810">
        <f t="shared" si="182"/>
        <v>0</v>
      </c>
      <c r="BP240" s="810">
        <f t="shared" si="183"/>
        <v>18631.672582966083</v>
      </c>
      <c r="BQ240" s="830">
        <f t="shared" si="184"/>
        <v>0</v>
      </c>
      <c r="BR240" s="830">
        <f t="shared" si="185"/>
        <v>2106.1306576664351</v>
      </c>
      <c r="BS240" s="830">
        <f t="shared" si="186"/>
        <v>11361.014636865262</v>
      </c>
      <c r="BT240" s="810">
        <f t="shared" si="187"/>
        <v>0</v>
      </c>
      <c r="BU240" s="810">
        <f t="shared" si="188"/>
        <v>1874.2553296178455</v>
      </c>
      <c r="BV240" s="810">
        <f t="shared" si="189"/>
        <v>535.22058002827498</v>
      </c>
      <c r="BW240" s="830">
        <f t="shared" si="190"/>
        <v>0</v>
      </c>
      <c r="BX240" s="816">
        <f t="shared" si="191"/>
        <v>517730.3125916156</v>
      </c>
      <c r="BY240" s="755">
        <f t="shared" si="219"/>
        <v>100.86310395316883</v>
      </c>
      <c r="BZ240" s="805">
        <f t="shared" ca="1" si="215"/>
        <v>112.32831623015973</v>
      </c>
      <c r="CA240" s="757" t="str" cm="1">
        <f t="array" ref="CA240">IF(AY240,INDEX(BA:BA,MATCH(1,(C:C=C240)*(AY:AY=TRUE)*(AZ:AZ=1),0)),"")</f>
        <v/>
      </c>
      <c r="CC240" s="765" t="str">
        <f>D240</f>
        <v>&gt; Transport</v>
      </c>
      <c r="CD240" s="828">
        <f t="shared" ca="1" si="192"/>
        <v>0</v>
      </c>
      <c r="CE240" s="828">
        <f t="shared" ca="1" si="193"/>
        <v>3652.2762901363885</v>
      </c>
      <c r="CF240" s="828">
        <f t="shared" ca="1" si="194"/>
        <v>2218294.3940573041</v>
      </c>
      <c r="CG240" s="808">
        <f t="shared" ca="1" si="195"/>
        <v>7737391.7007356351</v>
      </c>
      <c r="CH240" s="808">
        <f t="shared" ca="1" si="196"/>
        <v>4280.5680381039028</v>
      </c>
      <c r="CI240" s="829">
        <f t="shared" ca="1" si="197"/>
        <v>5364807.1850030134</v>
      </c>
      <c r="CJ240" s="829">
        <f t="shared" ca="1" si="198"/>
        <v>2179262.5916666845</v>
      </c>
      <c r="CK240" s="829">
        <f t="shared" ca="1" si="199"/>
        <v>0</v>
      </c>
      <c r="CL240" s="829">
        <f t="shared" ca="1" si="200"/>
        <v>198413.09459088335</v>
      </c>
      <c r="CM240" s="829">
        <f t="shared" ca="1" si="201"/>
        <v>1383318.1824551218</v>
      </c>
      <c r="CN240" s="810">
        <f t="shared" ca="1" si="202"/>
        <v>2854449.9744771677</v>
      </c>
      <c r="CO240" s="810">
        <f t="shared" ca="1" si="203"/>
        <v>3051477.0666680285</v>
      </c>
      <c r="CP240" s="810">
        <f t="shared" ca="1" si="204"/>
        <v>719693.27906004724</v>
      </c>
      <c r="CQ240" s="810">
        <f t="shared" ca="1" si="205"/>
        <v>0</v>
      </c>
      <c r="CR240" s="810">
        <f t="shared" ca="1" si="206"/>
        <v>1004557.6800982546</v>
      </c>
      <c r="CS240" s="830">
        <f t="shared" ca="1" si="207"/>
        <v>813121.8002003904</v>
      </c>
      <c r="CT240" s="830">
        <f t="shared" ca="1" si="208"/>
        <v>1846550.0541090469</v>
      </c>
      <c r="CU240" s="830">
        <f t="shared" ca="1" si="209"/>
        <v>2035743.255262393</v>
      </c>
      <c r="CV240" s="810">
        <f t="shared" ca="1" si="210"/>
        <v>1084120.1889614675</v>
      </c>
      <c r="CW240" s="810">
        <f t="shared" ca="1" si="211"/>
        <v>325599.8008730557</v>
      </c>
      <c r="CX240" s="810">
        <f t="shared" ca="1" si="212"/>
        <v>186064.08244102952</v>
      </c>
      <c r="CY240" s="830">
        <f t="shared" ca="1" si="213"/>
        <v>515710.38998801075</v>
      </c>
      <c r="CZ240" s="816">
        <f t="shared" ca="1" si="220"/>
        <v>33526507.564975776</v>
      </c>
      <c r="DA240" s="755">
        <f t="shared" ca="1" si="217"/>
        <v>89.793123709342552</v>
      </c>
      <c r="DB240" s="805"/>
    </row>
    <row r="241" spans="1:106" x14ac:dyDescent="0.25">
      <c r="A241" s="764">
        <v>282</v>
      </c>
      <c r="B241" s="765" t="s">
        <v>399</v>
      </c>
      <c r="C241" s="765" t="s">
        <v>609</v>
      </c>
      <c r="D241" s="717" t="s">
        <v>619</v>
      </c>
      <c r="E241" s="785">
        <v>20.291043882747399</v>
      </c>
      <c r="F241" s="786">
        <v>24.274196307824901</v>
      </c>
      <c r="G241" s="787">
        <v>119.63010108348401</v>
      </c>
      <c r="H241" s="786">
        <v>20.583180980234101</v>
      </c>
      <c r="I241" s="787">
        <v>101.439734195908</v>
      </c>
      <c r="J241" s="786">
        <v>24.895897800975</v>
      </c>
      <c r="K241" s="788">
        <v>122.694021780431</v>
      </c>
      <c r="L241" s="789">
        <v>22.765602257119902</v>
      </c>
      <c r="M241" s="790">
        <v>112.195323161646</v>
      </c>
      <c r="N241" s="789">
        <v>26.342623650608001</v>
      </c>
      <c r="O241" s="791">
        <v>129.82389571886901</v>
      </c>
      <c r="P241" s="792">
        <v>22.005810759439299</v>
      </c>
      <c r="Q241" s="775">
        <v>108.45085588795099</v>
      </c>
      <c r="R241" s="792">
        <v>23.149247355144201</v>
      </c>
      <c r="S241" s="775">
        <v>114.086034651115</v>
      </c>
      <c r="T241" s="792">
        <v>21.937894869719202</v>
      </c>
      <c r="U241" s="775">
        <v>108.116147185369</v>
      </c>
      <c r="V241" s="792">
        <v>16.9689582905884</v>
      </c>
      <c r="W241" s="775">
        <v>83.627823135390202</v>
      </c>
      <c r="X241" s="792">
        <v>21.839392489062899</v>
      </c>
      <c r="Y241" s="776">
        <v>107.630699609456</v>
      </c>
      <c r="Z241" s="793">
        <v>19.404871715252</v>
      </c>
      <c r="AA241" s="778">
        <v>95.632693060957493</v>
      </c>
      <c r="AB241" s="793">
        <v>20.749842629461298</v>
      </c>
      <c r="AC241" s="778">
        <v>102.261089914176</v>
      </c>
      <c r="AD241" s="793">
        <v>21.908659210215902</v>
      </c>
      <c r="AE241" s="778">
        <v>107.972065591183</v>
      </c>
      <c r="AF241" s="793">
        <v>23.274079983992099</v>
      </c>
      <c r="AG241" s="778">
        <v>114.701245132987</v>
      </c>
      <c r="AH241" s="793">
        <v>18.990393827474598</v>
      </c>
      <c r="AI241" s="779">
        <v>93.590028867964307</v>
      </c>
      <c r="AJ241" s="794">
        <v>15.589304493978499</v>
      </c>
      <c r="AK241" s="781">
        <v>76.828499233759899</v>
      </c>
      <c r="AL241" s="794">
        <v>19.595227739486599</v>
      </c>
      <c r="AM241" s="781">
        <v>96.570821357040202</v>
      </c>
      <c r="AN241" s="794">
        <v>21.385125902383098</v>
      </c>
      <c r="AO241" s="782">
        <v>105.39194546105099</v>
      </c>
      <c r="AP241" s="793">
        <v>17.682276776203299</v>
      </c>
      <c r="AQ241" s="778">
        <v>87.1432582689242</v>
      </c>
      <c r="AR241" s="793">
        <v>16.351117322441901</v>
      </c>
      <c r="AS241" s="778">
        <v>80.582928196930197</v>
      </c>
      <c r="AT241" s="793">
        <v>17.109452388427499</v>
      </c>
      <c r="AU241" s="779">
        <v>84.320217763537102</v>
      </c>
      <c r="AV241" s="794">
        <v>15.607274320771401</v>
      </c>
      <c r="AW241" s="782">
        <v>76.917059619794202</v>
      </c>
      <c r="AX241" s="49" t="str">
        <f t="shared" si="168"/>
        <v>Expenditure per household per week&gt; Communication</v>
      </c>
      <c r="AY241" s="49" t="b" cm="1">
        <f t="array" ref="AY241">NOT(OR(BX241="", NOT(ISNUMBER(MATCH(AX241, 'Overview Variables'!$C$2:$C$36 &amp; 'Overview Variables'!$D$2:$D$36, 0)))))</f>
        <v>0</v>
      </c>
      <c r="AZ241" s="753" t="str" cm="1">
        <f t="array" ref="AZ241">IF(AY241,1 + SUMPRODUCT((C:C=C241) * (BX:BX&gt;BX241) * (BX:BX&lt;&gt;"")* (AY:AY=TRUE)),"")</f>
        <v/>
      </c>
      <c r="BA241" s="717" t="str">
        <f t="shared" si="214"/>
        <v>&gt; Communication</v>
      </c>
      <c r="BB241" s="828">
        <f t="shared" si="169"/>
        <v>0</v>
      </c>
      <c r="BC241" s="828">
        <f t="shared" si="170"/>
        <v>0</v>
      </c>
      <c r="BD241" s="828">
        <f t="shared" si="171"/>
        <v>3435.6338965345499</v>
      </c>
      <c r="BE241" s="808">
        <f t="shared" si="172"/>
        <v>17051.436090582807</v>
      </c>
      <c r="BF241" s="808">
        <f t="shared" si="173"/>
        <v>0</v>
      </c>
      <c r="BG241" s="829">
        <f t="shared" si="174"/>
        <v>29905.896822078008</v>
      </c>
      <c r="BH241" s="829">
        <f t="shared" si="175"/>
        <v>16898.950569255267</v>
      </c>
      <c r="BI241" s="829">
        <f t="shared" si="176"/>
        <v>0</v>
      </c>
      <c r="BJ241" s="829">
        <f t="shared" si="177"/>
        <v>0</v>
      </c>
      <c r="BK241" s="829">
        <f t="shared" si="178"/>
        <v>982.77266200783049</v>
      </c>
      <c r="BL241" s="810">
        <f t="shared" si="179"/>
        <v>19967.612994994306</v>
      </c>
      <c r="BM241" s="810">
        <f t="shared" si="180"/>
        <v>11246.414705168023</v>
      </c>
      <c r="BN241" s="810">
        <f t="shared" si="181"/>
        <v>0</v>
      </c>
      <c r="BO241" s="810">
        <f t="shared" si="182"/>
        <v>0</v>
      </c>
      <c r="BP241" s="810">
        <f t="shared" si="183"/>
        <v>5013.4639704532938</v>
      </c>
      <c r="BQ241" s="830">
        <f t="shared" si="184"/>
        <v>0</v>
      </c>
      <c r="BR241" s="830">
        <f t="shared" si="185"/>
        <v>627.04728766357118</v>
      </c>
      <c r="BS241" s="830">
        <f t="shared" si="186"/>
        <v>3549.9308997955945</v>
      </c>
      <c r="BT241" s="810">
        <f t="shared" si="187"/>
        <v>0</v>
      </c>
      <c r="BU241" s="810">
        <f t="shared" si="188"/>
        <v>882.96033541186262</v>
      </c>
      <c r="BV241" s="810">
        <f t="shared" si="189"/>
        <v>427.73630971068746</v>
      </c>
      <c r="BW241" s="830">
        <f t="shared" si="190"/>
        <v>0</v>
      </c>
      <c r="BX241" s="816">
        <f t="shared" si="191"/>
        <v>109989.85654365578</v>
      </c>
      <c r="BY241" s="755">
        <f t="shared" si="219"/>
        <v>21.427986858300368</v>
      </c>
      <c r="BZ241" s="805">
        <f t="shared" ca="1" si="215"/>
        <v>103.65796845978818</v>
      </c>
      <c r="CA241" s="757" t="str" cm="1">
        <f t="array" ref="CA241">IF(AY241,INDEX(BA:BA,MATCH(1,(C:C=C241)*(AY:AY=TRUE)*(AZ:AZ=1),0)),"")</f>
        <v/>
      </c>
      <c r="CC241" s="765"/>
      <c r="CD241" s="828">
        <f t="shared" ca="1" si="192"/>
        <v>0</v>
      </c>
      <c r="CE241" s="828">
        <f t="shared" ca="1" si="193"/>
        <v>782.16087724889587</v>
      </c>
      <c r="CF241" s="828">
        <f t="shared" ca="1" si="194"/>
        <v>309555.59325732314</v>
      </c>
      <c r="CG241" s="808">
        <f t="shared" ca="1" si="195"/>
        <v>1350205.1042675243</v>
      </c>
      <c r="CH241" s="808">
        <f t="shared" ca="1" si="196"/>
        <v>1264.445935229184</v>
      </c>
      <c r="CI241" s="829">
        <f t="shared" ca="1" si="197"/>
        <v>991977.9374140047</v>
      </c>
      <c r="CJ241" s="829">
        <f t="shared" ca="1" si="198"/>
        <v>545025.87972951506</v>
      </c>
      <c r="CK241" s="829">
        <f t="shared" ca="1" si="199"/>
        <v>0</v>
      </c>
      <c r="CL241" s="829">
        <f t="shared" ca="1" si="200"/>
        <v>48870.599876894594</v>
      </c>
      <c r="CM241" s="829">
        <f t="shared" ca="1" si="201"/>
        <v>323528.76033297781</v>
      </c>
      <c r="CN241" s="810">
        <f t="shared" ca="1" si="202"/>
        <v>686195.07359474117</v>
      </c>
      <c r="CO241" s="810">
        <f t="shared" ca="1" si="203"/>
        <v>774363.3770888662</v>
      </c>
      <c r="CP241" s="810">
        <f t="shared" ca="1" si="204"/>
        <v>229843.74377437503</v>
      </c>
      <c r="CQ241" s="810">
        <f t="shared" ca="1" si="205"/>
        <v>0</v>
      </c>
      <c r="CR241" s="810">
        <f t="shared" ca="1" si="206"/>
        <v>270309.2657402734</v>
      </c>
      <c r="CS241" s="830">
        <f t="shared" ca="1" si="207"/>
        <v>235273.7834231235</v>
      </c>
      <c r="CT241" s="830">
        <f t="shared" ca="1" si="208"/>
        <v>549763.70945903601</v>
      </c>
      <c r="CU241" s="830">
        <f t="shared" ca="1" si="209"/>
        <v>636100.56996638526</v>
      </c>
      <c r="CV241" s="810">
        <f t="shared" ca="1" si="210"/>
        <v>374917.31448583852</v>
      </c>
      <c r="CW241" s="810">
        <f t="shared" ca="1" si="211"/>
        <v>153389.83160182746</v>
      </c>
      <c r="CX241" s="810">
        <f t="shared" ca="1" si="212"/>
        <v>148698.2507078234</v>
      </c>
      <c r="CY241" s="830">
        <f t="shared" ca="1" si="213"/>
        <v>88274.743558283037</v>
      </c>
      <c r="CZ241" s="816">
        <f t="shared" ca="1" si="220"/>
        <v>7718340.1450912906</v>
      </c>
      <c r="DA241" s="755">
        <f t="shared" ca="1" si="217"/>
        <v>20.671818266063049</v>
      </c>
      <c r="DB241" s="805"/>
    </row>
    <row r="242" spans="1:106" x14ac:dyDescent="0.25">
      <c r="A242" s="764">
        <v>283</v>
      </c>
      <c r="B242" s="765" t="s">
        <v>399</v>
      </c>
      <c r="C242" s="765" t="s">
        <v>609</v>
      </c>
      <c r="D242" s="717" t="s">
        <v>620</v>
      </c>
      <c r="E242" s="785">
        <v>65.638065507742596</v>
      </c>
      <c r="F242" s="786">
        <v>208.54365921806399</v>
      </c>
      <c r="G242" s="787">
        <v>317.71755856129602</v>
      </c>
      <c r="H242" s="786">
        <v>66.785980124705603</v>
      </c>
      <c r="I242" s="787">
        <v>101.748855040262</v>
      </c>
      <c r="J242" s="786">
        <v>124.25579755931</v>
      </c>
      <c r="K242" s="788">
        <v>189.304478427465</v>
      </c>
      <c r="L242" s="789">
        <v>133.33741389286999</v>
      </c>
      <c r="M242" s="790">
        <v>203.14037725128</v>
      </c>
      <c r="N242" s="789">
        <v>102.16898115464301</v>
      </c>
      <c r="O242" s="791">
        <v>155.655076614943</v>
      </c>
      <c r="P242" s="792">
        <v>93.094506863297894</v>
      </c>
      <c r="Q242" s="775">
        <v>141.83005873675</v>
      </c>
      <c r="R242" s="792">
        <v>77.335300156102406</v>
      </c>
      <c r="S242" s="775">
        <v>117.82080955292599</v>
      </c>
      <c r="T242" s="792">
        <v>26.596432116284198</v>
      </c>
      <c r="U242" s="775">
        <v>40.519829325480202</v>
      </c>
      <c r="V242" s="792">
        <v>47.002663050700697</v>
      </c>
      <c r="W242" s="775">
        <v>71.608848748225597</v>
      </c>
      <c r="X242" s="792">
        <v>91.261889826135004</v>
      </c>
      <c r="Y242" s="776">
        <v>139.038055311623</v>
      </c>
      <c r="Z242" s="793">
        <v>61.488468269323597</v>
      </c>
      <c r="AA242" s="778">
        <v>93.678062864406797</v>
      </c>
      <c r="AB242" s="793">
        <v>75.334150557971299</v>
      </c>
      <c r="AC242" s="778">
        <v>114.772045725639</v>
      </c>
      <c r="AD242" s="793">
        <v>49.203533308387698</v>
      </c>
      <c r="AE242" s="778">
        <v>74.961888239353698</v>
      </c>
      <c r="AF242" s="793">
        <v>32.816012249011301</v>
      </c>
      <c r="AG242" s="778">
        <v>49.995398242107498</v>
      </c>
      <c r="AH242" s="793">
        <v>56.078817430529199</v>
      </c>
      <c r="AI242" s="779">
        <v>85.4364262516455</v>
      </c>
      <c r="AJ242" s="794">
        <v>39.805742369515798</v>
      </c>
      <c r="AK242" s="781">
        <v>60.644295442893998</v>
      </c>
      <c r="AL242" s="794">
        <v>49.229341685112999</v>
      </c>
      <c r="AM242" s="781">
        <v>75.001207461402004</v>
      </c>
      <c r="AN242" s="794">
        <v>41.820635693856303</v>
      </c>
      <c r="AO242" s="782">
        <v>63.713997922323301</v>
      </c>
      <c r="AP242" s="793">
        <v>30.577719067974702</v>
      </c>
      <c r="AQ242" s="778">
        <v>46.585344695095898</v>
      </c>
      <c r="AR242" s="793">
        <v>40.111460192195999</v>
      </c>
      <c r="AS242" s="778">
        <v>61.110058442329397</v>
      </c>
      <c r="AT242" s="793">
        <v>29.637891938630698</v>
      </c>
      <c r="AU242" s="779">
        <v>45.153512233133497</v>
      </c>
      <c r="AV242" s="794">
        <v>43.574407949959998</v>
      </c>
      <c r="AW242" s="782">
        <v>66.385880834376593</v>
      </c>
      <c r="AX242" s="49" t="str">
        <f t="shared" si="168"/>
        <v>Expenditure per household per week&gt; Recreation and Culture</v>
      </c>
      <c r="AY242" s="49" t="b" cm="1">
        <f t="array" ref="AY242">NOT(OR(BX242="", NOT(ISNUMBER(MATCH(AX242, 'Overview Variables'!$C$2:$C$36 &amp; 'Overview Variables'!$D$2:$D$36, 0)))))</f>
        <v>0</v>
      </c>
      <c r="AZ242" s="753" t="str" cm="1">
        <f t="array" ref="AZ242">IF(AY242,1 + SUMPRODUCT((C:C=C242) * (BX:BX&gt;BX242) * (BX:BX&lt;&gt;"")* (AY:AY=TRUE)),"")</f>
        <v/>
      </c>
      <c r="BA242" s="717" t="str">
        <f t="shared" si="214"/>
        <v>&gt; Recreation and Culture</v>
      </c>
      <c r="BB242" s="828">
        <f t="shared" si="169"/>
        <v>0</v>
      </c>
      <c r="BC242" s="828">
        <f t="shared" si="170"/>
        <v>0</v>
      </c>
      <c r="BD242" s="828">
        <f t="shared" si="171"/>
        <v>17147.300063184779</v>
      </c>
      <c r="BE242" s="808">
        <f t="shared" si="172"/>
        <v>99869.723005759617</v>
      </c>
      <c r="BF242" s="808">
        <f t="shared" si="173"/>
        <v>0</v>
      </c>
      <c r="BG242" s="829">
        <f t="shared" si="174"/>
        <v>126515.43482722183</v>
      </c>
      <c r="BH242" s="829">
        <f t="shared" si="175"/>
        <v>56454.769113954753</v>
      </c>
      <c r="BI242" s="829">
        <f t="shared" si="176"/>
        <v>0</v>
      </c>
      <c r="BJ242" s="829">
        <f t="shared" si="177"/>
        <v>0</v>
      </c>
      <c r="BK242" s="829">
        <f t="shared" si="178"/>
        <v>4106.785042176075</v>
      </c>
      <c r="BL242" s="810">
        <f t="shared" si="179"/>
        <v>63271.633849133985</v>
      </c>
      <c r="BM242" s="810">
        <f t="shared" si="180"/>
        <v>40831.109602420445</v>
      </c>
      <c r="BN242" s="810">
        <f t="shared" si="181"/>
        <v>0</v>
      </c>
      <c r="BO242" s="810">
        <f t="shared" si="182"/>
        <v>0</v>
      </c>
      <c r="BP242" s="810">
        <f t="shared" si="183"/>
        <v>14804.807801659708</v>
      </c>
      <c r="BQ242" s="830">
        <f t="shared" si="184"/>
        <v>0</v>
      </c>
      <c r="BR242" s="830">
        <f t="shared" si="185"/>
        <v>1575.338933923616</v>
      </c>
      <c r="BS242" s="830">
        <f t="shared" si="186"/>
        <v>6942.2255251801462</v>
      </c>
      <c r="BT242" s="810">
        <f t="shared" si="187"/>
        <v>0</v>
      </c>
      <c r="BU242" s="810">
        <f t="shared" si="188"/>
        <v>2166.0188503785839</v>
      </c>
      <c r="BV242" s="810">
        <f t="shared" si="189"/>
        <v>740.9472984657674</v>
      </c>
      <c r="BW242" s="830">
        <f t="shared" si="190"/>
        <v>0</v>
      </c>
      <c r="BX242" s="816">
        <f t="shared" si="191"/>
        <v>434426.09391345928</v>
      </c>
      <c r="BY242" s="755">
        <f t="shared" si="219"/>
        <v>84.633955564671595</v>
      </c>
      <c r="BZ242" s="805">
        <f t="shared" ca="1" si="215"/>
        <v>112.77778889685341</v>
      </c>
      <c r="CA242" s="757" t="str" cm="1">
        <f t="array" ref="CA242">IF(AY242,INDEX(BA:BA,MATCH(1,(C:C=C242)*(AY:AY=TRUE)*(AZ:AZ=1),0)),"")</f>
        <v/>
      </c>
      <c r="CC242" s="765" t="str">
        <f t="shared" ref="CC242:CC247" si="222">D242</f>
        <v>&gt; Recreation and Culture</v>
      </c>
      <c r="CD242" s="828">
        <f t="shared" ca="1" si="192"/>
        <v>0</v>
      </c>
      <c r="CE242" s="828">
        <f t="shared" ca="1" si="193"/>
        <v>2537.867244738813</v>
      </c>
      <c r="CF242" s="828">
        <f t="shared" ca="1" si="194"/>
        <v>1544996.5868524604</v>
      </c>
      <c r="CG242" s="808">
        <f t="shared" ca="1" si="195"/>
        <v>7908108.6805722266</v>
      </c>
      <c r="CH242" s="808">
        <f t="shared" ca="1" si="196"/>
        <v>4904.1110954228643</v>
      </c>
      <c r="CI242" s="829">
        <f t="shared" ca="1" si="197"/>
        <v>4196514.1803837428</v>
      </c>
      <c r="CJ242" s="829">
        <f t="shared" ca="1" si="198"/>
        <v>1820782.306875275</v>
      </c>
      <c r="CK242" s="829">
        <f t="shared" ca="1" si="199"/>
        <v>0</v>
      </c>
      <c r="CL242" s="829">
        <f t="shared" ca="1" si="200"/>
        <v>135367.66958601802</v>
      </c>
      <c r="CM242" s="829">
        <f t="shared" ca="1" si="201"/>
        <v>1351953.6358843639</v>
      </c>
      <c r="CN242" s="810">
        <f t="shared" ca="1" si="202"/>
        <v>2174355.214939821</v>
      </c>
      <c r="CO242" s="810">
        <f t="shared" ca="1" si="203"/>
        <v>2811395.1646729307</v>
      </c>
      <c r="CP242" s="810">
        <f t="shared" ca="1" si="204"/>
        <v>516194.26793829532</v>
      </c>
      <c r="CQ242" s="810">
        <f t="shared" ca="1" si="205"/>
        <v>0</v>
      </c>
      <c r="CR242" s="810">
        <f t="shared" ca="1" si="206"/>
        <v>798225.88730615261</v>
      </c>
      <c r="CS242" s="830">
        <f t="shared" ca="1" si="207"/>
        <v>600748.2638407324</v>
      </c>
      <c r="CT242" s="830">
        <f t="shared" ca="1" si="208"/>
        <v>1381178.4103175304</v>
      </c>
      <c r="CU242" s="830">
        <f t="shared" ca="1" si="209"/>
        <v>1243954.8087137558</v>
      </c>
      <c r="CV242" s="810">
        <f t="shared" ca="1" si="210"/>
        <v>648339.37739826762</v>
      </c>
      <c r="CW242" s="810">
        <f t="shared" ca="1" si="211"/>
        <v>376285.60806299065</v>
      </c>
      <c r="CX242" s="810">
        <f t="shared" ca="1" si="212"/>
        <v>257582.91883863939</v>
      </c>
      <c r="CY242" s="830">
        <f t="shared" ca="1" si="213"/>
        <v>246456.85136497376</v>
      </c>
      <c r="CZ242" s="816">
        <f t="shared" ca="1" si="220"/>
        <v>28019881.811888337</v>
      </c>
      <c r="DA242" s="755">
        <f t="shared" ca="1" si="217"/>
        <v>75.044879308706626</v>
      </c>
      <c r="DB242" s="805"/>
    </row>
    <row r="243" spans="1:106" x14ac:dyDescent="0.25">
      <c r="A243" s="764">
        <v>284</v>
      </c>
      <c r="B243" s="765" t="s">
        <v>399</v>
      </c>
      <c r="C243" s="765" t="s">
        <v>609</v>
      </c>
      <c r="D243" s="717" t="s">
        <v>621</v>
      </c>
      <c r="E243" s="785">
        <v>5.3439122175235703</v>
      </c>
      <c r="F243" s="786">
        <v>4.9737558988885402</v>
      </c>
      <c r="G243" s="787">
        <v>93.073308400889701</v>
      </c>
      <c r="H243" s="786">
        <v>42.738053660596897</v>
      </c>
      <c r="I243" s="787">
        <v>799.75216509829102</v>
      </c>
      <c r="J243" s="786">
        <v>40.8215886632996</v>
      </c>
      <c r="K243" s="788">
        <v>763.88958129661705</v>
      </c>
      <c r="L243" s="789">
        <v>10.777572541405901</v>
      </c>
      <c r="M243" s="790">
        <v>201.679445745094</v>
      </c>
      <c r="N243" s="789">
        <v>13.9583115192161</v>
      </c>
      <c r="O243" s="791">
        <v>261.20023965671697</v>
      </c>
      <c r="P243" s="792">
        <v>7.5756462054973204</v>
      </c>
      <c r="Q243" s="775">
        <v>141.76217529650799</v>
      </c>
      <c r="R243" s="792">
        <v>5.6939425243813</v>
      </c>
      <c r="S243" s="775">
        <v>106.550075910864</v>
      </c>
      <c r="T243" s="792">
        <v>0</v>
      </c>
      <c r="U243" s="775">
        <v>0</v>
      </c>
      <c r="V243" s="792">
        <v>5.5847875781840104</v>
      </c>
      <c r="W243" s="775">
        <v>104.50747225732</v>
      </c>
      <c r="X243" s="792">
        <v>5.1642601810662097</v>
      </c>
      <c r="Y243" s="776">
        <v>96.6381925985187</v>
      </c>
      <c r="Z243" s="793">
        <v>1.1142080710114399</v>
      </c>
      <c r="AA243" s="778">
        <v>20.850044417978399</v>
      </c>
      <c r="AB243" s="793">
        <v>0.15146792446842999</v>
      </c>
      <c r="AC243" s="778">
        <v>2.8344014329378799</v>
      </c>
      <c r="AD243" s="793">
        <v>2.4807233589734299</v>
      </c>
      <c r="AE243" s="778">
        <v>46.421484073760297</v>
      </c>
      <c r="AF243" s="793">
        <v>7.82569729096305</v>
      </c>
      <c r="AG243" s="778">
        <v>146.44135181153001</v>
      </c>
      <c r="AH243" s="793">
        <v>2.2754550218955099</v>
      </c>
      <c r="AI243" s="779">
        <v>42.580321855473599</v>
      </c>
      <c r="AJ243" s="794">
        <v>3.48460155003337</v>
      </c>
      <c r="AK243" s="781">
        <v>65.206938441218895</v>
      </c>
      <c r="AL243" s="794">
        <v>2.9966972991905201</v>
      </c>
      <c r="AM243" s="781">
        <v>56.076843653304401</v>
      </c>
      <c r="AN243" s="794">
        <v>2.34311783859334</v>
      </c>
      <c r="AO243" s="782">
        <v>43.846488176019697</v>
      </c>
      <c r="AP243" s="793">
        <v>3.9330271261309</v>
      </c>
      <c r="AQ243" s="778">
        <v>73.598273437835502</v>
      </c>
      <c r="AR243" s="793">
        <v>1.6451881234409001E-2</v>
      </c>
      <c r="AS243" s="778">
        <v>0.307862116081559</v>
      </c>
      <c r="AT243" s="793">
        <v>8.4204111058565595E-2</v>
      </c>
      <c r="AU243" s="779">
        <v>1.57570161393082</v>
      </c>
      <c r="AV243" s="794">
        <v>0</v>
      </c>
      <c r="AW243" s="782">
        <v>0</v>
      </c>
      <c r="AX243" s="49" t="str">
        <f t="shared" si="168"/>
        <v>Expenditure per household per week&gt; Education</v>
      </c>
      <c r="AY243" s="49" t="b" cm="1">
        <f t="array" ref="AY243">NOT(OR(BX243="", NOT(ISNUMBER(MATCH(AX243, 'Overview Variables'!$C$2:$C$36 &amp; 'Overview Variables'!$D$2:$D$36, 0)))))</f>
        <v>0</v>
      </c>
      <c r="AZ243" s="753" t="str" cm="1">
        <f t="array" ref="AZ243">IF(AY243,1 + SUMPRODUCT((C:C=C243) * (BX:BX&gt;BX243) * (BX:BX&lt;&gt;"")* (AY:AY=TRUE)),"")</f>
        <v/>
      </c>
      <c r="BA243" s="717" t="str">
        <f t="shared" si="214"/>
        <v>&gt; Education</v>
      </c>
      <c r="BB243" s="828">
        <f t="shared" si="169"/>
        <v>0</v>
      </c>
      <c r="BC243" s="828">
        <f t="shared" si="170"/>
        <v>0</v>
      </c>
      <c r="BD243" s="828">
        <f t="shared" si="171"/>
        <v>5633.3792355353453</v>
      </c>
      <c r="BE243" s="808">
        <f t="shared" si="172"/>
        <v>8072.4018335130195</v>
      </c>
      <c r="BF243" s="808">
        <f t="shared" si="173"/>
        <v>0</v>
      </c>
      <c r="BG243" s="829">
        <f t="shared" si="174"/>
        <v>10295.303193270858</v>
      </c>
      <c r="BH243" s="829">
        <f t="shared" si="175"/>
        <v>4156.5780427983491</v>
      </c>
      <c r="BI243" s="829">
        <f t="shared" si="176"/>
        <v>0</v>
      </c>
      <c r="BJ243" s="829">
        <f t="shared" si="177"/>
        <v>0</v>
      </c>
      <c r="BK243" s="829">
        <f t="shared" si="178"/>
        <v>232.39170814797944</v>
      </c>
      <c r="BL243" s="810">
        <f t="shared" si="179"/>
        <v>1146.5201050707717</v>
      </c>
      <c r="BM243" s="810">
        <f t="shared" si="180"/>
        <v>82.095615061889063</v>
      </c>
      <c r="BN243" s="810">
        <f t="shared" si="181"/>
        <v>0</v>
      </c>
      <c r="BO243" s="810">
        <f t="shared" si="182"/>
        <v>0</v>
      </c>
      <c r="BP243" s="810">
        <f t="shared" si="183"/>
        <v>600.72012578041461</v>
      </c>
      <c r="BQ243" s="830">
        <f t="shared" si="184"/>
        <v>0</v>
      </c>
      <c r="BR243" s="830">
        <f t="shared" si="185"/>
        <v>95.894313574096643</v>
      </c>
      <c r="BS243" s="830">
        <f t="shared" si="186"/>
        <v>388.95756120649446</v>
      </c>
      <c r="BT243" s="810">
        <f t="shared" si="187"/>
        <v>0</v>
      </c>
      <c r="BU243" s="810">
        <f t="shared" si="188"/>
        <v>0.888401586658086</v>
      </c>
      <c r="BV243" s="810">
        <f t="shared" si="189"/>
        <v>2.1051027764641397</v>
      </c>
      <c r="BW243" s="830">
        <f t="shared" si="190"/>
        <v>0</v>
      </c>
      <c r="BX243" s="816">
        <f t="shared" si="191"/>
        <v>30707.235238322337</v>
      </c>
      <c r="BY243" s="755">
        <f t="shared" si="219"/>
        <v>5.9823174046994616</v>
      </c>
      <c r="BZ243" s="805">
        <f t="shared" ca="1" si="215"/>
        <v>105.79370440656288</v>
      </c>
      <c r="CA243" s="757" t="str" cm="1">
        <f t="array" ref="CA243">IF(AY243,INDEX(BA:BA,MATCH(1,(C:C=C243)*(AY:AY=TRUE)*(AZ:AZ=1),0)),"")</f>
        <v/>
      </c>
      <c r="CC243" s="765" t="str">
        <f t="shared" si="222"/>
        <v>&gt; Education</v>
      </c>
      <c r="CD243" s="828">
        <f t="shared" ca="1" si="192"/>
        <v>0</v>
      </c>
      <c r="CE243" s="828">
        <f t="shared" ca="1" si="193"/>
        <v>1624.046039102682</v>
      </c>
      <c r="CF243" s="828">
        <f t="shared" ca="1" si="194"/>
        <v>507575.63343946723</v>
      </c>
      <c r="CG243" s="808">
        <f t="shared" ca="1" si="195"/>
        <v>639207.04985824262</v>
      </c>
      <c r="CH243" s="808">
        <f t="shared" ca="1" si="196"/>
        <v>669.99895292237284</v>
      </c>
      <c r="CI243" s="829">
        <f t="shared" ca="1" si="197"/>
        <v>341494.97965140821</v>
      </c>
      <c r="CJ243" s="829">
        <f t="shared" ca="1" si="198"/>
        <v>134058.18279403332</v>
      </c>
      <c r="CK243" s="829">
        <f t="shared" ca="1" si="199"/>
        <v>0</v>
      </c>
      <c r="CL243" s="829">
        <f t="shared" ca="1" si="200"/>
        <v>16084.18822516995</v>
      </c>
      <c r="CM243" s="829">
        <f t="shared" ca="1" si="201"/>
        <v>76503.350322314829</v>
      </c>
      <c r="CN243" s="810">
        <f t="shared" ca="1" si="202"/>
        <v>39400.625807106539</v>
      </c>
      <c r="CO243" s="810">
        <f t="shared" ca="1" si="203"/>
        <v>5652.6314732373385</v>
      </c>
      <c r="CP243" s="810">
        <f t="shared" ca="1" si="204"/>
        <v>26025.268758990253</v>
      </c>
      <c r="CQ243" s="810">
        <f t="shared" ca="1" si="205"/>
        <v>0</v>
      </c>
      <c r="CR243" s="810">
        <f t="shared" ca="1" si="206"/>
        <v>32388.826781660686</v>
      </c>
      <c r="CS243" s="830">
        <f t="shared" ca="1" si="207"/>
        <v>52589.606593103621</v>
      </c>
      <c r="CT243" s="830">
        <f t="shared" ca="1" si="208"/>
        <v>84075.339426089238</v>
      </c>
      <c r="CU243" s="830">
        <f t="shared" ca="1" si="209"/>
        <v>69696.0401089589</v>
      </c>
      <c r="CV243" s="810">
        <f t="shared" ca="1" si="210"/>
        <v>83391.97415535347</v>
      </c>
      <c r="CW243" s="810">
        <f t="shared" ca="1" si="211"/>
        <v>154.33509785999084</v>
      </c>
      <c r="CX243" s="810">
        <f t="shared" ca="1" si="212"/>
        <v>731.81792920999362</v>
      </c>
      <c r="CY243" s="830">
        <f t="shared" ca="1" si="213"/>
        <v>0</v>
      </c>
      <c r="CZ243" s="816">
        <f t="shared" ca="1" si="220"/>
        <v>2111323.8954142318</v>
      </c>
      <c r="DA243" s="755">
        <f t="shared" ca="1" si="217"/>
        <v>5.654700757721411</v>
      </c>
      <c r="DB243" s="805"/>
    </row>
    <row r="244" spans="1:106" x14ac:dyDescent="0.25">
      <c r="A244" s="764">
        <v>285</v>
      </c>
      <c r="B244" s="765" t="s">
        <v>399</v>
      </c>
      <c r="C244" s="765" t="s">
        <v>609</v>
      </c>
      <c r="D244" s="717" t="s">
        <v>622</v>
      </c>
      <c r="E244" s="785">
        <v>40.550317059799397</v>
      </c>
      <c r="F244" s="786">
        <v>28.331081174999198</v>
      </c>
      <c r="G244" s="787">
        <v>69.866484972779602</v>
      </c>
      <c r="H244" s="786">
        <v>76.959368258219101</v>
      </c>
      <c r="I244" s="787">
        <v>189.78734036709801</v>
      </c>
      <c r="J244" s="786">
        <v>74.201888505193295</v>
      </c>
      <c r="K244" s="788">
        <v>182.98719685907199</v>
      </c>
      <c r="L244" s="789">
        <v>66.592532154045699</v>
      </c>
      <c r="M244" s="790">
        <v>164.221976503517</v>
      </c>
      <c r="N244" s="789">
        <v>88.508533438100002</v>
      </c>
      <c r="O244" s="791">
        <v>218.26841281555599</v>
      </c>
      <c r="P244" s="792">
        <v>59.966287333376798</v>
      </c>
      <c r="Q244" s="775">
        <v>147.881179929973</v>
      </c>
      <c r="R244" s="792">
        <v>49.489315082798299</v>
      </c>
      <c r="S244" s="775">
        <v>122.044212403608</v>
      </c>
      <c r="T244" s="792">
        <v>16.171378184929299</v>
      </c>
      <c r="U244" s="775">
        <v>39.879782348141603</v>
      </c>
      <c r="V244" s="792">
        <v>60.821381577610502</v>
      </c>
      <c r="W244" s="775">
        <v>149.98990387157099</v>
      </c>
      <c r="X244" s="792">
        <v>40.594272452424001</v>
      </c>
      <c r="Y244" s="776">
        <v>100.108397161383</v>
      </c>
      <c r="Z244" s="793">
        <v>37.272117887578197</v>
      </c>
      <c r="AA244" s="778">
        <v>91.915724931603407</v>
      </c>
      <c r="AB244" s="793">
        <v>35.492944256746</v>
      </c>
      <c r="AC244" s="778">
        <v>87.528154722945104</v>
      </c>
      <c r="AD244" s="793">
        <v>35.678564994705901</v>
      </c>
      <c r="AE244" s="778">
        <v>87.985908820616402</v>
      </c>
      <c r="AF244" s="793">
        <v>21.692798617497498</v>
      </c>
      <c r="AG244" s="778">
        <v>53.496002473931902</v>
      </c>
      <c r="AH244" s="793">
        <v>34.655707585438101</v>
      </c>
      <c r="AI244" s="779">
        <v>85.463468841270597</v>
      </c>
      <c r="AJ244" s="794">
        <v>30.228779859311999</v>
      </c>
      <c r="AK244" s="781">
        <v>74.546346492763107</v>
      </c>
      <c r="AL244" s="794">
        <v>22.213316625524101</v>
      </c>
      <c r="AM244" s="781">
        <v>54.779637339866397</v>
      </c>
      <c r="AN244" s="794">
        <v>29.471606985325199</v>
      </c>
      <c r="AO244" s="782">
        <v>72.679103696929303</v>
      </c>
      <c r="AP244" s="793">
        <v>16.722375387148499</v>
      </c>
      <c r="AQ244" s="778">
        <v>41.238581100335402</v>
      </c>
      <c r="AR244" s="793">
        <v>15.910674704890701</v>
      </c>
      <c r="AS244" s="778">
        <v>39.236868805310102</v>
      </c>
      <c r="AT244" s="793">
        <v>15.514045396374501</v>
      </c>
      <c r="AU244" s="779">
        <v>38.258752387795198</v>
      </c>
      <c r="AV244" s="794">
        <v>88.231351150074303</v>
      </c>
      <c r="AW244" s="782">
        <v>217.58486134636101</v>
      </c>
      <c r="AX244" s="49" t="str">
        <f t="shared" si="168"/>
        <v>Expenditure per household per week&gt; Restaurants and hotels</v>
      </c>
      <c r="AY244" s="49" t="b" cm="1">
        <f t="array" ref="AY244">NOT(OR(BX244="", NOT(ISNUMBER(MATCH(AX244, 'Overview Variables'!$C$2:$C$36 &amp; 'Overview Variables'!$D$2:$D$36, 0)))))</f>
        <v>0</v>
      </c>
      <c r="AZ244" s="753" t="str" cm="1">
        <f t="array" ref="AZ244">IF(AY244,1 + SUMPRODUCT((C:C=C244) * (BX:BX&gt;BX244) * (BX:BX&lt;&gt;"")* (AY:AY=TRUE)),"")</f>
        <v/>
      </c>
      <c r="BA244" s="717" t="str">
        <f t="shared" si="214"/>
        <v>&gt; Restaurants and hotels</v>
      </c>
      <c r="BB244" s="828">
        <f t="shared" si="169"/>
        <v>0</v>
      </c>
      <c r="BC244" s="828">
        <f t="shared" si="170"/>
        <v>0</v>
      </c>
      <c r="BD244" s="828">
        <f t="shared" si="171"/>
        <v>10239.860613716675</v>
      </c>
      <c r="BE244" s="808">
        <f t="shared" si="172"/>
        <v>49877.806583380232</v>
      </c>
      <c r="BF244" s="808">
        <f t="shared" si="173"/>
        <v>0</v>
      </c>
      <c r="BG244" s="829">
        <f t="shared" si="174"/>
        <v>81494.184486059065</v>
      </c>
      <c r="BH244" s="829">
        <f t="shared" si="175"/>
        <v>36127.200010442757</v>
      </c>
      <c r="BI244" s="829">
        <f t="shared" si="176"/>
        <v>0</v>
      </c>
      <c r="BJ244" s="829">
        <f t="shared" si="177"/>
        <v>0</v>
      </c>
      <c r="BK244" s="829">
        <f t="shared" si="178"/>
        <v>1826.7422603590801</v>
      </c>
      <c r="BL244" s="810">
        <f t="shared" si="179"/>
        <v>38353.009306317967</v>
      </c>
      <c r="BM244" s="810">
        <f t="shared" si="180"/>
        <v>19237.175787156331</v>
      </c>
      <c r="BN244" s="810">
        <f t="shared" si="181"/>
        <v>0</v>
      </c>
      <c r="BO244" s="810">
        <f t="shared" si="182"/>
        <v>0</v>
      </c>
      <c r="BP244" s="810">
        <f t="shared" si="183"/>
        <v>9149.1068025556579</v>
      </c>
      <c r="BQ244" s="830">
        <f t="shared" si="184"/>
        <v>0</v>
      </c>
      <c r="BR244" s="830">
        <f t="shared" si="185"/>
        <v>710.82613201677123</v>
      </c>
      <c r="BS244" s="830">
        <f t="shared" si="186"/>
        <v>4892.2867595639827</v>
      </c>
      <c r="BT244" s="810">
        <f t="shared" si="187"/>
        <v>0</v>
      </c>
      <c r="BU244" s="810">
        <f t="shared" si="188"/>
        <v>859.17643406409786</v>
      </c>
      <c r="BV244" s="810">
        <f t="shared" si="189"/>
        <v>387.85113490936254</v>
      </c>
      <c r="BW244" s="830">
        <f t="shared" si="190"/>
        <v>0</v>
      </c>
      <c r="BX244" s="816">
        <f t="shared" si="191"/>
        <v>253155.22631054203</v>
      </c>
      <c r="BY244" s="755">
        <f t="shared" si="219"/>
        <v>49.319155719957536</v>
      </c>
      <c r="BZ244" s="805">
        <f t="shared" ca="1" si="215"/>
        <v>114.17655729755489</v>
      </c>
      <c r="CA244" s="757" t="str" cm="1">
        <f t="array" ref="CA244">IF(AY244,INDEX(BA:BA,MATCH(1,(C:C=C244)*(AY:AY=TRUE)*(AZ:AZ=1),0)),"")</f>
        <v/>
      </c>
      <c r="CC244" s="765" t="str">
        <f t="shared" si="222"/>
        <v>&gt; Restaurants and hotels</v>
      </c>
      <c r="CD244" s="828">
        <f t="shared" ca="1" si="192"/>
        <v>0</v>
      </c>
      <c r="CE244" s="828">
        <f t="shared" ca="1" si="193"/>
        <v>2924.4559938123257</v>
      </c>
      <c r="CF244" s="828">
        <f t="shared" ca="1" si="194"/>
        <v>922626.28167357342</v>
      </c>
      <c r="CG244" s="808">
        <f t="shared" ca="1" si="195"/>
        <v>3949536.4895242965</v>
      </c>
      <c r="CH244" s="808">
        <f t="shared" ca="1" si="196"/>
        <v>4248.4096050287999</v>
      </c>
      <c r="CI244" s="829">
        <f t="shared" ca="1" si="197"/>
        <v>2703160.3004139592</v>
      </c>
      <c r="CJ244" s="829">
        <f t="shared" ca="1" si="198"/>
        <v>1165176.4343094032</v>
      </c>
      <c r="CK244" s="829">
        <f t="shared" ca="1" si="199"/>
        <v>0</v>
      </c>
      <c r="CL244" s="829">
        <f t="shared" ca="1" si="200"/>
        <v>175165.57894351825</v>
      </c>
      <c r="CM244" s="829">
        <f t="shared" ca="1" si="201"/>
        <v>601363.55211020913</v>
      </c>
      <c r="CN244" s="810">
        <f t="shared" ca="1" si="202"/>
        <v>1318016.6327405402</v>
      </c>
      <c r="CO244" s="810">
        <f t="shared" ca="1" si="203"/>
        <v>1324561.1867175039</v>
      </c>
      <c r="CP244" s="810">
        <f t="shared" ca="1" si="204"/>
        <v>374303.82535945962</v>
      </c>
      <c r="CQ244" s="810">
        <f t="shared" ca="1" si="205"/>
        <v>0</v>
      </c>
      <c r="CR244" s="810">
        <f t="shared" ca="1" si="206"/>
        <v>493289.34177112591</v>
      </c>
      <c r="CS244" s="830">
        <f t="shared" ca="1" si="207"/>
        <v>456212.74563673668</v>
      </c>
      <c r="CT244" s="830">
        <f t="shared" ca="1" si="208"/>
        <v>623216.81124570419</v>
      </c>
      <c r="CU244" s="830">
        <f t="shared" ca="1" si="209"/>
        <v>876632.94977849803</v>
      </c>
      <c r="CV244" s="810">
        <f t="shared" ca="1" si="210"/>
        <v>354564.52533370961</v>
      </c>
      <c r="CW244" s="810">
        <f t="shared" ca="1" si="211"/>
        <v>149258.03940657966</v>
      </c>
      <c r="CX244" s="810">
        <f t="shared" ca="1" si="212"/>
        <v>134832.56853989078</v>
      </c>
      <c r="CY244" s="830">
        <f t="shared" ca="1" si="213"/>
        <v>499036.52210482024</v>
      </c>
      <c r="CZ244" s="816">
        <f t="shared" ca="1" si="220"/>
        <v>16128126.651208369</v>
      </c>
      <c r="DA244" s="755">
        <f t="shared" ca="1" si="217"/>
        <v>43.195518315924659</v>
      </c>
      <c r="DB244" s="805"/>
    </row>
    <row r="245" spans="1:106" x14ac:dyDescent="0.25">
      <c r="A245" s="764">
        <v>286</v>
      </c>
      <c r="B245" s="765" t="s">
        <v>399</v>
      </c>
      <c r="C245" s="765" t="s">
        <v>609</v>
      </c>
      <c r="D245" s="717" t="s">
        <v>623</v>
      </c>
      <c r="E245" s="785">
        <v>40.098587400831903</v>
      </c>
      <c r="F245" s="786">
        <v>66.630234991485906</v>
      </c>
      <c r="G245" s="787">
        <v>166.16604052765999</v>
      </c>
      <c r="H245" s="786">
        <v>75.195204652717806</v>
      </c>
      <c r="I245" s="787">
        <v>187.52581955332801</v>
      </c>
      <c r="J245" s="786">
        <v>79.165889023793397</v>
      </c>
      <c r="K245" s="788">
        <v>197.428124418544</v>
      </c>
      <c r="L245" s="789">
        <v>65.462430510534105</v>
      </c>
      <c r="M245" s="790">
        <v>163.25370730934</v>
      </c>
      <c r="N245" s="789">
        <v>50.142398600260996</v>
      </c>
      <c r="O245" s="791">
        <v>125.047793078168</v>
      </c>
      <c r="P245" s="792">
        <v>49.723900749740203</v>
      </c>
      <c r="Q245" s="775">
        <v>124.004120775358</v>
      </c>
      <c r="R245" s="792">
        <v>43.474685756547998</v>
      </c>
      <c r="S245" s="775">
        <v>108.419494487344</v>
      </c>
      <c r="T245" s="792">
        <v>28.475574040354601</v>
      </c>
      <c r="U245" s="775">
        <v>71.013908185114303</v>
      </c>
      <c r="V245" s="792">
        <v>41.122579636456202</v>
      </c>
      <c r="W245" s="775">
        <v>102.553686556058</v>
      </c>
      <c r="X245" s="792">
        <v>45.425509943031599</v>
      </c>
      <c r="Y245" s="776">
        <v>113.28456408938</v>
      </c>
      <c r="Z245" s="793">
        <v>38.330777353986697</v>
      </c>
      <c r="AA245" s="778">
        <v>95.591340839082704</v>
      </c>
      <c r="AB245" s="793">
        <v>38.795137246585298</v>
      </c>
      <c r="AC245" s="778">
        <v>96.749386353147102</v>
      </c>
      <c r="AD245" s="793">
        <v>34.078146259485301</v>
      </c>
      <c r="AE245" s="778">
        <v>84.985902168659194</v>
      </c>
      <c r="AF245" s="793">
        <v>37.522714060044798</v>
      </c>
      <c r="AG245" s="778">
        <v>93.576149416341494</v>
      </c>
      <c r="AH245" s="793">
        <v>33.808630261928798</v>
      </c>
      <c r="AI245" s="779">
        <v>84.313768771882906</v>
      </c>
      <c r="AJ245" s="794">
        <v>30.825600043890802</v>
      </c>
      <c r="AK245" s="781">
        <v>76.874528610579503</v>
      </c>
      <c r="AL245" s="794">
        <v>34.297601973121601</v>
      </c>
      <c r="AM245" s="781">
        <v>85.533192554334306</v>
      </c>
      <c r="AN245" s="794">
        <v>31.7212468824094</v>
      </c>
      <c r="AO245" s="782">
        <v>79.108140556969403</v>
      </c>
      <c r="AP245" s="793">
        <v>30.458490399678201</v>
      </c>
      <c r="AQ245" s="778">
        <v>75.959010962681106</v>
      </c>
      <c r="AR245" s="793">
        <v>20.977195703397001</v>
      </c>
      <c r="AS245" s="778">
        <v>52.3140515991388</v>
      </c>
      <c r="AT245" s="793">
        <v>18.259195749911399</v>
      </c>
      <c r="AU245" s="779">
        <v>45.535758073942901</v>
      </c>
      <c r="AV245" s="794">
        <v>64.628895738883202</v>
      </c>
      <c r="AW245" s="782">
        <v>161.17499375437399</v>
      </c>
      <c r="AX245" s="49" t="str">
        <f t="shared" si="168"/>
        <v>Expenditure per household per week&gt; Miscellaneous goods and services</v>
      </c>
      <c r="AY245" s="49" t="b" cm="1">
        <f t="array" ref="AY245">NOT(OR(BX245="", NOT(ISNUMBER(MATCH(AX245, 'Overview Variables'!$C$2:$C$36 &amp; 'Overview Variables'!$D$2:$D$36, 0)))))</f>
        <v>0</v>
      </c>
      <c r="AZ245" s="753" t="str" cm="1">
        <f t="array" ref="AZ245">IF(AY245,1 + SUMPRODUCT((C:C=C245) * (BX:BX&gt;BX245) * (BX:BX&lt;&gt;"")* (AY:AY=TRUE)),"")</f>
        <v/>
      </c>
      <c r="BA245" s="717" t="str">
        <f t="shared" si="214"/>
        <v>&gt; Miscellaneous goods and services</v>
      </c>
      <c r="BB245" s="828">
        <f t="shared" si="169"/>
        <v>0</v>
      </c>
      <c r="BC245" s="828">
        <f t="shared" si="170"/>
        <v>0</v>
      </c>
      <c r="BD245" s="828">
        <f t="shared" si="171"/>
        <v>10924.892685283488</v>
      </c>
      <c r="BE245" s="808">
        <f t="shared" si="172"/>
        <v>49031.360452390043</v>
      </c>
      <c r="BF245" s="808">
        <f t="shared" si="173"/>
        <v>0</v>
      </c>
      <c r="BG245" s="829">
        <f t="shared" si="174"/>
        <v>67574.781118896935</v>
      </c>
      <c r="BH245" s="829">
        <f t="shared" si="175"/>
        <v>31736.520602280038</v>
      </c>
      <c r="BI245" s="829">
        <f t="shared" si="176"/>
        <v>0</v>
      </c>
      <c r="BJ245" s="829">
        <f t="shared" si="177"/>
        <v>0</v>
      </c>
      <c r="BK245" s="829">
        <f t="shared" si="178"/>
        <v>2044.1479474364219</v>
      </c>
      <c r="BL245" s="810">
        <f t="shared" si="179"/>
        <v>39442.369897252313</v>
      </c>
      <c r="BM245" s="810">
        <f t="shared" si="180"/>
        <v>21026.96438764923</v>
      </c>
      <c r="BN245" s="810">
        <f t="shared" si="181"/>
        <v>0</v>
      </c>
      <c r="BO245" s="810">
        <f t="shared" si="182"/>
        <v>0</v>
      </c>
      <c r="BP245" s="810">
        <f t="shared" si="183"/>
        <v>8925.4783891492025</v>
      </c>
      <c r="BQ245" s="830">
        <f t="shared" si="184"/>
        <v>0</v>
      </c>
      <c r="BR245" s="830">
        <f t="shared" si="185"/>
        <v>1097.5232631398912</v>
      </c>
      <c r="BS245" s="830">
        <f t="shared" si="186"/>
        <v>5265.7269824799605</v>
      </c>
      <c r="BT245" s="810">
        <f t="shared" si="187"/>
        <v>0</v>
      </c>
      <c r="BU245" s="810">
        <f t="shared" si="188"/>
        <v>1132.7685679834381</v>
      </c>
      <c r="BV245" s="810">
        <f t="shared" si="189"/>
        <v>456.47989374778496</v>
      </c>
      <c r="BW245" s="830">
        <f t="shared" si="190"/>
        <v>0</v>
      </c>
      <c r="BX245" s="816">
        <f t="shared" si="191"/>
        <v>238659.01418768874</v>
      </c>
      <c r="BY245" s="755">
        <f t="shared" si="219"/>
        <v>46.495034908959425</v>
      </c>
      <c r="BZ245" s="805">
        <f t="shared" ca="1" si="215"/>
        <v>106.44898867874169</v>
      </c>
      <c r="CA245" s="757" t="str" cm="1">
        <f t="array" ref="CA245">IF(AY245,INDEX(BA:BA,MATCH(1,(C:C=C245)*(AY:AY=TRUE)*(AZ:AZ=1),0)),"")</f>
        <v/>
      </c>
      <c r="CC245" s="765" t="str">
        <f t="shared" si="222"/>
        <v>&gt; Miscellaneous goods and services</v>
      </c>
      <c r="CD245" s="828">
        <f t="shared" ca="1" si="192"/>
        <v>0</v>
      </c>
      <c r="CE245" s="828">
        <f t="shared" ca="1" si="193"/>
        <v>2857.4177768032764</v>
      </c>
      <c r="CF245" s="828">
        <f t="shared" ca="1" si="194"/>
        <v>984348.66412184713</v>
      </c>
      <c r="CG245" s="808">
        <f t="shared" ca="1" si="195"/>
        <v>3882511.2911492675</v>
      </c>
      <c r="CH245" s="808">
        <f t="shared" ca="1" si="196"/>
        <v>2406.8351328125277</v>
      </c>
      <c r="CI245" s="829">
        <f t="shared" ca="1" si="197"/>
        <v>2241453.9979967889</v>
      </c>
      <c r="CJ245" s="829">
        <f t="shared" ca="1" si="198"/>
        <v>1023568.0014521661</v>
      </c>
      <c r="CK245" s="829">
        <f t="shared" ca="1" si="199"/>
        <v>0</v>
      </c>
      <c r="CL245" s="829">
        <f t="shared" ca="1" si="200"/>
        <v>118433.02935299386</v>
      </c>
      <c r="CM245" s="829">
        <f t="shared" ca="1" si="201"/>
        <v>672933.50429607008</v>
      </c>
      <c r="CN245" s="810">
        <f t="shared" ca="1" si="202"/>
        <v>1355452.9487916776</v>
      </c>
      <c r="CO245" s="810">
        <f t="shared" ca="1" si="203"/>
        <v>1447795.7269053168</v>
      </c>
      <c r="CP245" s="810">
        <f t="shared" ca="1" si="204"/>
        <v>357513.83240826032</v>
      </c>
      <c r="CQ245" s="810">
        <f t="shared" ca="1" si="205"/>
        <v>0</v>
      </c>
      <c r="CR245" s="810">
        <f t="shared" ca="1" si="206"/>
        <v>481232.0431482945</v>
      </c>
      <c r="CS245" s="830">
        <f t="shared" ca="1" si="207"/>
        <v>465219.95586240001</v>
      </c>
      <c r="CT245" s="830">
        <f t="shared" ca="1" si="208"/>
        <v>962253.52095789963</v>
      </c>
      <c r="CU245" s="830">
        <f t="shared" ca="1" si="209"/>
        <v>943548.48851726763</v>
      </c>
      <c r="CV245" s="810">
        <f t="shared" ca="1" si="210"/>
        <v>645811.37194437685</v>
      </c>
      <c r="CW245" s="810">
        <f t="shared" ca="1" si="211"/>
        <v>196787.07289356727</v>
      </c>
      <c r="CX245" s="810">
        <f t="shared" ca="1" si="212"/>
        <v>158690.67026247998</v>
      </c>
      <c r="CY245" s="830">
        <f t="shared" ca="1" si="213"/>
        <v>365541.03429912339</v>
      </c>
      <c r="CZ245" s="816">
        <f t="shared" ca="1" si="220"/>
        <v>16308359.407269415</v>
      </c>
      <c r="DA245" s="755">
        <f t="shared" ca="1" si="217"/>
        <v>43.678230752646577</v>
      </c>
      <c r="DB245" s="805"/>
    </row>
    <row r="246" spans="1:106" x14ac:dyDescent="0.25">
      <c r="A246" s="764">
        <v>287</v>
      </c>
      <c r="B246" s="765" t="s">
        <v>399</v>
      </c>
      <c r="C246" s="765" t="s">
        <v>609</v>
      </c>
      <c r="D246" s="717" t="s">
        <v>624</v>
      </c>
      <c r="E246" s="785">
        <v>24.152793559557001</v>
      </c>
      <c r="F246" s="786">
        <v>62.643302824531098</v>
      </c>
      <c r="G246" s="787">
        <v>259.36255642670199</v>
      </c>
      <c r="H246" s="786">
        <v>39.474478261624597</v>
      </c>
      <c r="I246" s="787">
        <v>163.43649095615601</v>
      </c>
      <c r="J246" s="786">
        <v>57.561642915234302</v>
      </c>
      <c r="K246" s="788">
        <v>238.32292017607</v>
      </c>
      <c r="L246" s="789">
        <v>34.373749115928803</v>
      </c>
      <c r="M246" s="790">
        <v>142.31790219697899</v>
      </c>
      <c r="N246" s="789">
        <v>72.936934127343505</v>
      </c>
      <c r="O246" s="791">
        <v>301.981358584845</v>
      </c>
      <c r="P246" s="792">
        <v>26.722989448438</v>
      </c>
      <c r="Q246" s="775">
        <v>110.6414021324</v>
      </c>
      <c r="R246" s="792">
        <v>21.5289343618686</v>
      </c>
      <c r="S246" s="775">
        <v>89.136415250606902</v>
      </c>
      <c r="T246" s="792">
        <v>15.5788080505964</v>
      </c>
      <c r="U246" s="775">
        <v>64.5010607662486</v>
      </c>
      <c r="V246" s="792">
        <v>23.462547650089501</v>
      </c>
      <c r="W246" s="775">
        <v>97.1421694647225</v>
      </c>
      <c r="X246" s="792">
        <v>29.455490302170301</v>
      </c>
      <c r="Y246" s="776">
        <v>121.95479677966701</v>
      </c>
      <c r="Z246" s="793">
        <v>22.2004847890639</v>
      </c>
      <c r="AA246" s="778">
        <v>91.916840734472103</v>
      </c>
      <c r="AB246" s="793">
        <v>20.666525636639498</v>
      </c>
      <c r="AC246" s="778">
        <v>85.565777663271604</v>
      </c>
      <c r="AD246" s="793">
        <v>25.595092112992901</v>
      </c>
      <c r="AE246" s="778">
        <v>105.97155997661</v>
      </c>
      <c r="AF246" s="793">
        <v>14.266903754052899</v>
      </c>
      <c r="AG246" s="778">
        <v>59.069373150865303</v>
      </c>
      <c r="AH246" s="793">
        <v>18.984111842480999</v>
      </c>
      <c r="AI246" s="779">
        <v>78.600066678287604</v>
      </c>
      <c r="AJ246" s="794">
        <v>25.760215323224401</v>
      </c>
      <c r="AK246" s="781">
        <v>106.655220894857</v>
      </c>
      <c r="AL246" s="794">
        <v>11.097204365026901</v>
      </c>
      <c r="AM246" s="781">
        <v>45.945841989925199</v>
      </c>
      <c r="AN246" s="794">
        <v>15.706488035946901</v>
      </c>
      <c r="AO246" s="782">
        <v>65.029695207791093</v>
      </c>
      <c r="AP246" s="793">
        <v>10.018960945822</v>
      </c>
      <c r="AQ246" s="778">
        <v>41.481582331736597</v>
      </c>
      <c r="AR246" s="793">
        <v>17.710756641803599</v>
      </c>
      <c r="AS246" s="778">
        <v>73.327984185894096</v>
      </c>
      <c r="AT246" s="793">
        <v>13.2271942869165</v>
      </c>
      <c r="AU246" s="779">
        <v>54.764655915682397</v>
      </c>
      <c r="AV246" s="794">
        <v>6.2054043572109903</v>
      </c>
      <c r="AW246" s="782">
        <v>25.692284173710199</v>
      </c>
      <c r="AX246" s="49" t="str">
        <f t="shared" si="168"/>
        <v>Expenditure per household per weekTotal Online Expenditure</v>
      </c>
      <c r="AY246" s="49" t="b" cm="1">
        <f t="array" ref="AY246">NOT(OR(BX246="", NOT(ISNUMBER(MATCH(AX246, 'Overview Variables'!$C$2:$C$36 &amp; 'Overview Variables'!$D$2:$D$36, 0)))))</f>
        <v>0</v>
      </c>
      <c r="AZ246" s="753" t="str" cm="1">
        <f t="array" ref="AZ246">IF(AY246,1 + SUMPRODUCT((C:C=C246) * (BX:BX&gt;BX246) * (BX:BX&lt;&gt;"")* (AY:AY=TRUE)),"")</f>
        <v/>
      </c>
      <c r="BA246" s="717" t="str">
        <f t="shared" si="214"/>
        <v>Total Online Expenditure</v>
      </c>
      <c r="BB246" s="828">
        <f t="shared" si="169"/>
        <v>0</v>
      </c>
      <c r="BC246" s="828">
        <f t="shared" si="170"/>
        <v>0</v>
      </c>
      <c r="BD246" s="828">
        <f t="shared" si="171"/>
        <v>7943.5067223023334</v>
      </c>
      <c r="BE246" s="808">
        <f t="shared" si="172"/>
        <v>25745.938087830673</v>
      </c>
      <c r="BF246" s="808">
        <f t="shared" si="173"/>
        <v>0</v>
      </c>
      <c r="BG246" s="829">
        <f t="shared" si="174"/>
        <v>36316.542660427243</v>
      </c>
      <c r="BH246" s="829">
        <f t="shared" si="175"/>
        <v>15716.122084164079</v>
      </c>
      <c r="BI246" s="829">
        <f t="shared" si="176"/>
        <v>0</v>
      </c>
      <c r="BJ246" s="829">
        <f t="shared" si="177"/>
        <v>0</v>
      </c>
      <c r="BK246" s="829">
        <f t="shared" si="178"/>
        <v>1325.4970635976636</v>
      </c>
      <c r="BL246" s="810">
        <f t="shared" si="179"/>
        <v>22844.298847946753</v>
      </c>
      <c r="BM246" s="810">
        <f t="shared" si="180"/>
        <v>11201.256895058608</v>
      </c>
      <c r="BN246" s="810">
        <f t="shared" si="181"/>
        <v>0</v>
      </c>
      <c r="BO246" s="810">
        <f t="shared" si="182"/>
        <v>0</v>
      </c>
      <c r="BP246" s="810">
        <f t="shared" si="183"/>
        <v>5011.8055264149834</v>
      </c>
      <c r="BQ246" s="830">
        <f t="shared" si="184"/>
        <v>0</v>
      </c>
      <c r="BR246" s="830">
        <f t="shared" si="185"/>
        <v>355.11053968086082</v>
      </c>
      <c r="BS246" s="830">
        <f t="shared" si="186"/>
        <v>2607.2770139671857</v>
      </c>
      <c r="BT246" s="810">
        <f t="shared" si="187"/>
        <v>0</v>
      </c>
      <c r="BU246" s="810">
        <f t="shared" si="188"/>
        <v>956.38085865739436</v>
      </c>
      <c r="BV246" s="810">
        <f t="shared" si="189"/>
        <v>330.67985717291253</v>
      </c>
      <c r="BW246" s="830">
        <f t="shared" si="190"/>
        <v>0</v>
      </c>
      <c r="BX246" s="816">
        <f t="shared" si="191"/>
        <v>130354.41615722071</v>
      </c>
      <c r="BY246" s="755">
        <f t="shared" si="219"/>
        <v>25.395366482996437</v>
      </c>
      <c r="BZ246" s="805">
        <f t="shared" ca="1" si="215"/>
        <v>108.17032678253895</v>
      </c>
      <c r="CA246" s="757" t="str" cm="1">
        <f t="array" ref="CA246">IF(AY246,INDEX(BA:BA,MATCH(1,(C:C=C246)*(AY:AY=TRUE)*(AZ:AZ=1),0)),"")</f>
        <v/>
      </c>
      <c r="CC246" s="765" t="str">
        <f t="shared" si="222"/>
        <v>Total Online Expenditure</v>
      </c>
      <c r="CD246" s="828">
        <f t="shared" ca="1" si="192"/>
        <v>0</v>
      </c>
      <c r="CE246" s="828">
        <f t="shared" ca="1" si="193"/>
        <v>1500.0301739417346</v>
      </c>
      <c r="CF246" s="828">
        <f t="shared" ca="1" si="194"/>
        <v>715721.46800802334</v>
      </c>
      <c r="CG246" s="808">
        <f t="shared" ca="1" si="195"/>
        <v>2038672.6863166213</v>
      </c>
      <c r="CH246" s="808">
        <f t="shared" ca="1" si="196"/>
        <v>3500.9728381124883</v>
      </c>
      <c r="CI246" s="829">
        <f t="shared" ca="1" si="197"/>
        <v>1204618.9183566882</v>
      </c>
      <c r="CJ246" s="829">
        <f t="shared" ca="1" si="198"/>
        <v>506877.23061583436</v>
      </c>
      <c r="CK246" s="829">
        <f t="shared" ca="1" si="199"/>
        <v>0</v>
      </c>
      <c r="CL246" s="829">
        <f t="shared" ca="1" si="200"/>
        <v>67572.137232257766</v>
      </c>
      <c r="CM246" s="829">
        <f t="shared" ca="1" si="201"/>
        <v>436353.63333635085</v>
      </c>
      <c r="CN246" s="810">
        <f t="shared" ca="1" si="202"/>
        <v>785053.54311087762</v>
      </c>
      <c r="CO246" s="810">
        <f t="shared" ca="1" si="203"/>
        <v>771254.07023374946</v>
      </c>
      <c r="CP246" s="810">
        <f t="shared" ca="1" si="204"/>
        <v>268518.11135740852</v>
      </c>
      <c r="CQ246" s="810">
        <f t="shared" ca="1" si="205"/>
        <v>0</v>
      </c>
      <c r="CR246" s="810">
        <f t="shared" ca="1" si="206"/>
        <v>270219.84796587453</v>
      </c>
      <c r="CS246" s="830">
        <f t="shared" ca="1" si="207"/>
        <v>388773.16965810268</v>
      </c>
      <c r="CT246" s="830">
        <f t="shared" ca="1" si="208"/>
        <v>311343.16566519474</v>
      </c>
      <c r="CU246" s="830">
        <f t="shared" ca="1" si="209"/>
        <v>467189.48662924056</v>
      </c>
      <c r="CV246" s="810">
        <f t="shared" ca="1" si="210"/>
        <v>212432.02893426386</v>
      </c>
      <c r="CW246" s="810">
        <f t="shared" ca="1" si="211"/>
        <v>166144.60805675955</v>
      </c>
      <c r="CX246" s="810">
        <f t="shared" ca="1" si="212"/>
        <v>114957.5455475913</v>
      </c>
      <c r="CY246" s="830">
        <f t="shared" ca="1" si="213"/>
        <v>35097.767044385364</v>
      </c>
      <c r="CZ246" s="816">
        <f t="shared" ca="1" si="220"/>
        <v>8765800.4210812785</v>
      </c>
      <c r="DA246" s="755">
        <f t="shared" ca="1" si="217"/>
        <v>23.477202332993045</v>
      </c>
      <c r="DB246" s="805"/>
    </row>
    <row r="247" spans="1:106" x14ac:dyDescent="0.25">
      <c r="A247" s="764">
        <v>317</v>
      </c>
      <c r="B247" s="765" t="s">
        <v>399</v>
      </c>
      <c r="C247" s="765" t="s">
        <v>625</v>
      </c>
      <c r="D247" s="717" t="s">
        <v>386</v>
      </c>
      <c r="E247" s="785" t="s">
        <v>386</v>
      </c>
      <c r="F247" s="786" t="s">
        <v>386</v>
      </c>
      <c r="G247" s="787" t="s">
        <v>386</v>
      </c>
      <c r="H247" s="786" t="s">
        <v>386</v>
      </c>
      <c r="I247" s="787" t="s">
        <v>386</v>
      </c>
      <c r="J247" s="786" t="s">
        <v>386</v>
      </c>
      <c r="K247" s="788" t="s">
        <v>386</v>
      </c>
      <c r="L247" s="789" t="s">
        <v>386</v>
      </c>
      <c r="M247" s="790" t="s">
        <v>386</v>
      </c>
      <c r="N247" s="789" t="s">
        <v>386</v>
      </c>
      <c r="O247" s="791" t="s">
        <v>386</v>
      </c>
      <c r="P247" s="792" t="s">
        <v>386</v>
      </c>
      <c r="Q247" s="775" t="s">
        <v>386</v>
      </c>
      <c r="R247" s="792" t="s">
        <v>386</v>
      </c>
      <c r="S247" s="775" t="s">
        <v>386</v>
      </c>
      <c r="T247" s="792" t="s">
        <v>386</v>
      </c>
      <c r="U247" s="775" t="s">
        <v>386</v>
      </c>
      <c r="V247" s="792" t="s">
        <v>386</v>
      </c>
      <c r="W247" s="775" t="s">
        <v>386</v>
      </c>
      <c r="X247" s="792" t="s">
        <v>386</v>
      </c>
      <c r="Y247" s="776" t="s">
        <v>386</v>
      </c>
      <c r="Z247" s="793" t="s">
        <v>386</v>
      </c>
      <c r="AA247" s="778" t="s">
        <v>386</v>
      </c>
      <c r="AB247" s="793" t="s">
        <v>386</v>
      </c>
      <c r="AC247" s="778" t="s">
        <v>386</v>
      </c>
      <c r="AD247" s="793" t="s">
        <v>386</v>
      </c>
      <c r="AE247" s="778" t="s">
        <v>386</v>
      </c>
      <c r="AF247" s="793" t="s">
        <v>386</v>
      </c>
      <c r="AG247" s="778" t="s">
        <v>386</v>
      </c>
      <c r="AH247" s="793" t="s">
        <v>386</v>
      </c>
      <c r="AI247" s="779" t="s">
        <v>386</v>
      </c>
      <c r="AJ247" s="794" t="s">
        <v>386</v>
      </c>
      <c r="AK247" s="781" t="s">
        <v>386</v>
      </c>
      <c r="AL247" s="794" t="s">
        <v>386</v>
      </c>
      <c r="AM247" s="781" t="s">
        <v>386</v>
      </c>
      <c r="AN247" s="794" t="s">
        <v>386</v>
      </c>
      <c r="AO247" s="782" t="s">
        <v>386</v>
      </c>
      <c r="AP247" s="793" t="s">
        <v>386</v>
      </c>
      <c r="AQ247" s="778" t="s">
        <v>386</v>
      </c>
      <c r="AR247" s="793" t="s">
        <v>386</v>
      </c>
      <c r="AS247" s="778" t="s">
        <v>386</v>
      </c>
      <c r="AT247" s="793" t="s">
        <v>386</v>
      </c>
      <c r="AU247" s="779" t="s">
        <v>386</v>
      </c>
      <c r="AV247" s="794" t="s">
        <v>386</v>
      </c>
      <c r="AW247" s="782" t="s">
        <v>386</v>
      </c>
      <c r="AX247" s="49" t="str">
        <f t="shared" si="168"/>
        <v>Financial Attitudes</v>
      </c>
      <c r="AY247" s="49" t="b" cm="1">
        <f t="array" ref="AY247">NOT(OR(BX247="", NOT(ISNUMBER(MATCH(AX247, 'Overview Variables'!$C$2:$C$36 &amp; 'Overview Variables'!$D$2:$D$36, 0)))))</f>
        <v>0</v>
      </c>
      <c r="AZ247" s="753" t="str" cm="1">
        <f t="array" ref="AZ247">IF(AY247,1 + SUMPRODUCT((C:C=C247) * (BX:BX&gt;BX247) * (BX:BX&lt;&gt;"")* (AY:AY=TRUE)),"")</f>
        <v/>
      </c>
      <c r="BA247" s="717" t="str">
        <f t="shared" si="214"/>
        <v/>
      </c>
      <c r="BB247" s="828" t="str">
        <f t="shared" si="169"/>
        <v/>
      </c>
      <c r="BC247" s="828" t="str">
        <f t="shared" si="170"/>
        <v/>
      </c>
      <c r="BD247" s="828" t="str">
        <f t="shared" si="171"/>
        <v/>
      </c>
      <c r="BE247" s="808" t="str">
        <f t="shared" si="172"/>
        <v/>
      </c>
      <c r="BF247" s="808" t="str">
        <f t="shared" si="173"/>
        <v/>
      </c>
      <c r="BG247" s="829" t="str">
        <f t="shared" si="174"/>
        <v/>
      </c>
      <c r="BH247" s="829" t="str">
        <f t="shared" si="175"/>
        <v/>
      </c>
      <c r="BI247" s="829" t="str">
        <f t="shared" si="176"/>
        <v/>
      </c>
      <c r="BJ247" s="829" t="str">
        <f t="shared" si="177"/>
        <v/>
      </c>
      <c r="BK247" s="829" t="str">
        <f t="shared" si="178"/>
        <v/>
      </c>
      <c r="BL247" s="810" t="str">
        <f t="shared" si="179"/>
        <v/>
      </c>
      <c r="BM247" s="810" t="str">
        <f t="shared" si="180"/>
        <v/>
      </c>
      <c r="BN247" s="810" t="str">
        <f t="shared" si="181"/>
        <v/>
      </c>
      <c r="BO247" s="810" t="str">
        <f t="shared" si="182"/>
        <v/>
      </c>
      <c r="BP247" s="810" t="str">
        <f t="shared" si="183"/>
        <v/>
      </c>
      <c r="BQ247" s="830" t="str">
        <f t="shared" si="184"/>
        <v/>
      </c>
      <c r="BR247" s="830" t="str">
        <f t="shared" si="185"/>
        <v/>
      </c>
      <c r="BS247" s="830" t="str">
        <f t="shared" si="186"/>
        <v/>
      </c>
      <c r="BT247" s="810" t="str">
        <f t="shared" si="187"/>
        <v/>
      </c>
      <c r="BU247" s="810" t="str">
        <f t="shared" si="188"/>
        <v/>
      </c>
      <c r="BV247" s="810" t="str">
        <f t="shared" si="189"/>
        <v/>
      </c>
      <c r="BW247" s="830" t="str">
        <f t="shared" si="190"/>
        <v/>
      </c>
      <c r="BX247" s="816" t="str">
        <f t="shared" si="191"/>
        <v/>
      </c>
      <c r="BY247" s="755" t="str">
        <f t="shared" si="219"/>
        <v/>
      </c>
      <c r="BZ247" s="805" t="str">
        <f t="shared" ca="1" si="215"/>
        <v/>
      </c>
      <c r="CA247" s="757" t="str" cm="1">
        <f t="array" ref="CA247">IF(AY247,INDEX(BA:BA,MATCH(1,(C:C=C247)*(AY:AY=TRUE)*(AZ:AZ=1),0)),"")</f>
        <v/>
      </c>
      <c r="CC247" s="765" t="str">
        <f t="shared" si="222"/>
        <v/>
      </c>
      <c r="CD247" s="828" t="str">
        <f t="shared" si="192"/>
        <v/>
      </c>
      <c r="CE247" s="828" t="str">
        <f t="shared" si="193"/>
        <v/>
      </c>
      <c r="CF247" s="828" t="str">
        <f t="shared" si="194"/>
        <v/>
      </c>
      <c r="CG247" s="808" t="str">
        <f t="shared" si="195"/>
        <v/>
      </c>
      <c r="CH247" s="808" t="str">
        <f t="shared" si="196"/>
        <v/>
      </c>
      <c r="CI247" s="829" t="str">
        <f t="shared" si="197"/>
        <v/>
      </c>
      <c r="CJ247" s="829" t="str">
        <f t="shared" si="198"/>
        <v/>
      </c>
      <c r="CK247" s="829" t="str">
        <f t="shared" si="199"/>
        <v/>
      </c>
      <c r="CL247" s="829" t="str">
        <f t="shared" si="200"/>
        <v/>
      </c>
      <c r="CM247" s="829" t="str">
        <f t="shared" si="201"/>
        <v/>
      </c>
      <c r="CN247" s="810" t="str">
        <f t="shared" si="202"/>
        <v/>
      </c>
      <c r="CO247" s="810" t="str">
        <f t="shared" si="203"/>
        <v/>
      </c>
      <c r="CP247" s="810" t="str">
        <f t="shared" si="204"/>
        <v/>
      </c>
      <c r="CQ247" s="810" t="str">
        <f t="shared" si="205"/>
        <v/>
      </c>
      <c r="CR247" s="810" t="str">
        <f t="shared" si="206"/>
        <v/>
      </c>
      <c r="CS247" s="830" t="str">
        <f t="shared" si="207"/>
        <v/>
      </c>
      <c r="CT247" s="830" t="str">
        <f t="shared" si="208"/>
        <v/>
      </c>
      <c r="CU247" s="830" t="str">
        <f t="shared" si="209"/>
        <v/>
      </c>
      <c r="CV247" s="810" t="str">
        <f t="shared" si="210"/>
        <v/>
      </c>
      <c r="CW247" s="810" t="str">
        <f t="shared" si="211"/>
        <v/>
      </c>
      <c r="CX247" s="810" t="str">
        <f t="shared" si="212"/>
        <v/>
      </c>
      <c r="CY247" s="830" t="str">
        <f t="shared" si="213"/>
        <v/>
      </c>
      <c r="CZ247" s="816" t="str">
        <f t="shared" si="220"/>
        <v/>
      </c>
      <c r="DA247" s="755" t="str">
        <f t="shared" ca="1" si="217"/>
        <v/>
      </c>
      <c r="DB247" s="805"/>
    </row>
    <row r="248" spans="1:106" x14ac:dyDescent="0.25">
      <c r="A248" s="764">
        <v>318</v>
      </c>
      <c r="B248" s="765" t="s">
        <v>399</v>
      </c>
      <c r="C248" s="765" t="s">
        <v>625</v>
      </c>
      <c r="D248" s="717" t="s">
        <v>626</v>
      </c>
      <c r="E248" s="785">
        <v>0.43523188262780899</v>
      </c>
      <c r="F248" s="786">
        <v>0.39666084211129599</v>
      </c>
      <c r="G248" s="787">
        <v>91.137818239869802</v>
      </c>
      <c r="H248" s="786">
        <v>0.44907931207232199</v>
      </c>
      <c r="I248" s="787">
        <v>103.181621107559</v>
      </c>
      <c r="J248" s="786">
        <v>0.433974796686039</v>
      </c>
      <c r="K248" s="788">
        <v>99.711168691461594</v>
      </c>
      <c r="L248" s="789">
        <v>0.432365262681216</v>
      </c>
      <c r="M248" s="790">
        <v>99.341358006843194</v>
      </c>
      <c r="N248" s="789">
        <v>0.46031806810504799</v>
      </c>
      <c r="O248" s="791">
        <v>105.76386668315099</v>
      </c>
      <c r="P248" s="792">
        <v>0.433974796686039</v>
      </c>
      <c r="Q248" s="775">
        <v>99.711168691461594</v>
      </c>
      <c r="R248" s="792">
        <v>0.42541870387026198</v>
      </c>
      <c r="S248" s="775">
        <v>97.745298736320194</v>
      </c>
      <c r="T248" s="792">
        <v>0.43729044661552402</v>
      </c>
      <c r="U248" s="775">
        <v>100.472980971726</v>
      </c>
      <c r="V248" s="792">
        <v>0.49668749272415402</v>
      </c>
      <c r="W248" s="775">
        <v>114.120199495793</v>
      </c>
      <c r="X248" s="792">
        <v>0.42729386592206198</v>
      </c>
      <c r="Y248" s="776">
        <v>98.176140806179205</v>
      </c>
      <c r="Z248" s="793">
        <v>0.43349929431550599</v>
      </c>
      <c r="AA248" s="778">
        <v>99.6019160402859</v>
      </c>
      <c r="AB248" s="793">
        <v>0.43067065408275201</v>
      </c>
      <c r="AC248" s="778">
        <v>98.952000364146798</v>
      </c>
      <c r="AD248" s="793">
        <v>0.43349929431550599</v>
      </c>
      <c r="AE248" s="778">
        <v>99.6019160402859</v>
      </c>
      <c r="AF248" s="793">
        <v>0.44159828469073298</v>
      </c>
      <c r="AG248" s="778">
        <v>101.462760959625</v>
      </c>
      <c r="AH248" s="793">
        <v>0.42270650323734799</v>
      </c>
      <c r="AI248" s="779">
        <v>97.122136522987105</v>
      </c>
      <c r="AJ248" s="794">
        <v>0.44874022310129402</v>
      </c>
      <c r="AK248" s="781">
        <v>103.103711150921</v>
      </c>
      <c r="AL248" s="794">
        <v>0.44874022310129402</v>
      </c>
      <c r="AM248" s="781">
        <v>103.103711150921</v>
      </c>
      <c r="AN248" s="794">
        <v>0.44874022310129402</v>
      </c>
      <c r="AO248" s="782">
        <v>103.103711150921</v>
      </c>
      <c r="AP248" s="793">
        <v>0.41379934506042898</v>
      </c>
      <c r="AQ248" s="778">
        <v>95.075604884923294</v>
      </c>
      <c r="AR248" s="793">
        <v>0.41379934506042898</v>
      </c>
      <c r="AS248" s="778">
        <v>95.075604884923294</v>
      </c>
      <c r="AT248" s="793">
        <v>0.40392485402106498</v>
      </c>
      <c r="AU248" s="779">
        <v>92.8068163532228</v>
      </c>
      <c r="AV248" s="794">
        <v>0.433974796686039</v>
      </c>
      <c r="AW248" s="782">
        <v>99.711168691461594</v>
      </c>
      <c r="AX248" s="49" t="str">
        <f t="shared" si="168"/>
        <v>Financial AttitudesI don't like the idea of being in debt</v>
      </c>
      <c r="AY248" s="49" t="b" cm="1">
        <f t="array" ref="AY248">NOT(OR(BX248="", NOT(ISNUMBER(MATCH(AX248, 'Overview Variables'!$C$2:$C$36 &amp; 'Overview Variables'!$D$2:$D$36, 0)))))</f>
        <v>0</v>
      </c>
      <c r="AZ248" s="753" t="str" cm="1">
        <f t="array" ref="AZ248">IF(AY248,1 + SUMPRODUCT((C:C=C248) * (BX:BX&gt;BX248) * (BX:BX&lt;&gt;"")* (AY:AY=TRUE)),"")</f>
        <v/>
      </c>
      <c r="BA248" s="717" t="str">
        <f t="shared" si="214"/>
        <v>I don't like the idea of being in debt</v>
      </c>
      <c r="BB248" s="828">
        <f t="shared" si="169"/>
        <v>0</v>
      </c>
      <c r="BC248" s="828">
        <f t="shared" si="170"/>
        <v>0</v>
      </c>
      <c r="BD248" s="828">
        <f t="shared" si="171"/>
        <v>59.888521942673378</v>
      </c>
      <c r="BE248" s="808">
        <f t="shared" si="172"/>
        <v>323.84158174823079</v>
      </c>
      <c r="BF248" s="808">
        <f t="shared" si="173"/>
        <v>0</v>
      </c>
      <c r="BG248" s="829">
        <f t="shared" si="174"/>
        <v>589.77174869632699</v>
      </c>
      <c r="BH248" s="829">
        <f t="shared" si="175"/>
        <v>310.55565382529124</v>
      </c>
      <c r="BI248" s="829">
        <f t="shared" si="176"/>
        <v>0</v>
      </c>
      <c r="BJ248" s="829">
        <f t="shared" si="177"/>
        <v>0</v>
      </c>
      <c r="BK248" s="829">
        <f t="shared" si="178"/>
        <v>19.228223966492788</v>
      </c>
      <c r="BL248" s="810">
        <f t="shared" si="179"/>
        <v>446.07077385065566</v>
      </c>
      <c r="BM248" s="810">
        <f t="shared" si="180"/>
        <v>233.42349451285159</v>
      </c>
      <c r="BN248" s="810">
        <f t="shared" si="181"/>
        <v>0</v>
      </c>
      <c r="BO248" s="810">
        <f t="shared" si="182"/>
        <v>0</v>
      </c>
      <c r="BP248" s="810">
        <f t="shared" si="183"/>
        <v>111.59451685465987</v>
      </c>
      <c r="BQ248" s="830">
        <f t="shared" si="184"/>
        <v>0</v>
      </c>
      <c r="BR248" s="830">
        <f t="shared" si="185"/>
        <v>14.359687139241409</v>
      </c>
      <c r="BS248" s="830">
        <f t="shared" si="186"/>
        <v>74.490877034814801</v>
      </c>
      <c r="BT248" s="810">
        <f t="shared" si="187"/>
        <v>0</v>
      </c>
      <c r="BU248" s="810">
        <f t="shared" si="188"/>
        <v>22.345164633263163</v>
      </c>
      <c r="BV248" s="810">
        <f t="shared" si="189"/>
        <v>10.098121350526625</v>
      </c>
      <c r="BW248" s="830">
        <f t="shared" si="190"/>
        <v>0</v>
      </c>
      <c r="BX248" s="816">
        <f t="shared" si="191"/>
        <v>2215.6683655550282</v>
      </c>
      <c r="BY248" s="755">
        <f t="shared" si="219"/>
        <v>0.43165173690922037</v>
      </c>
      <c r="BZ248" s="805">
        <f t="shared" ca="1" si="215"/>
        <v>99.662039939627093</v>
      </c>
      <c r="CA248" s="757" t="str" cm="1">
        <f t="array" ref="CA248">IF(AY248,INDEX(BA:BA,MATCH(1,(C:C=C248)*(AY:AY=TRUE)*(AZ:AZ=1),0)),"")</f>
        <v/>
      </c>
      <c r="CC248" s="765"/>
      <c r="CD248" s="828">
        <f t="shared" ca="1" si="192"/>
        <v>0</v>
      </c>
      <c r="CE248" s="828">
        <f t="shared" ca="1" si="193"/>
        <v>17.065013858748237</v>
      </c>
      <c r="CF248" s="828">
        <f t="shared" ca="1" si="194"/>
        <v>5396.0426219942092</v>
      </c>
      <c r="CG248" s="808">
        <f t="shared" ca="1" si="195"/>
        <v>25643.151364360241</v>
      </c>
      <c r="CH248" s="808">
        <f t="shared" ca="1" si="196"/>
        <v>22.095267269042303</v>
      </c>
      <c r="CI248" s="829">
        <f t="shared" ca="1" si="197"/>
        <v>19562.715885013266</v>
      </c>
      <c r="CJ248" s="829">
        <f t="shared" ca="1" si="198"/>
        <v>10016.057963921448</v>
      </c>
      <c r="CK248" s="829">
        <f t="shared" ca="1" si="199"/>
        <v>0</v>
      </c>
      <c r="CL248" s="829">
        <f t="shared" ca="1" si="200"/>
        <v>1430.4599790455636</v>
      </c>
      <c r="CM248" s="829">
        <f t="shared" ca="1" si="201"/>
        <v>6329.9313297694262</v>
      </c>
      <c r="CN248" s="810">
        <f t="shared" ca="1" si="202"/>
        <v>15329.402045584922</v>
      </c>
      <c r="CO248" s="810">
        <f t="shared" ca="1" si="203"/>
        <v>16072.198139714223</v>
      </c>
      <c r="CP248" s="810">
        <f t="shared" ca="1" si="204"/>
        <v>4547.8410966639731</v>
      </c>
      <c r="CQ248" s="810">
        <f t="shared" ca="1" si="205"/>
        <v>0</v>
      </c>
      <c r="CR248" s="810">
        <f t="shared" ca="1" si="206"/>
        <v>6016.8043670804109</v>
      </c>
      <c r="CS248" s="830">
        <f t="shared" ca="1" si="207"/>
        <v>6772.387447044729</v>
      </c>
      <c r="CT248" s="830">
        <f t="shared" ca="1" si="208"/>
        <v>12589.855699329904</v>
      </c>
      <c r="CU248" s="830">
        <f t="shared" ca="1" si="209"/>
        <v>13347.777936147992</v>
      </c>
      <c r="CV248" s="810">
        <f t="shared" ca="1" si="210"/>
        <v>8773.7875133162761</v>
      </c>
      <c r="CW248" s="810">
        <f t="shared" ca="1" si="211"/>
        <v>3881.8516560118842</v>
      </c>
      <c r="CX248" s="810">
        <f t="shared" ca="1" si="212"/>
        <v>3510.510906297076</v>
      </c>
      <c r="CY248" s="830">
        <f t="shared" ca="1" si="213"/>
        <v>2454.5614500562365</v>
      </c>
      <c r="CZ248" s="816">
        <f t="shared" ca="1" si="220"/>
        <v>161714.49768247962</v>
      </c>
      <c r="DA248" s="755">
        <f t="shared" ca="1" si="217"/>
        <v>0.43311549429522495</v>
      </c>
      <c r="DB248" s="805"/>
    </row>
    <row r="249" spans="1:106" x14ac:dyDescent="0.25">
      <c r="A249" s="764">
        <v>319</v>
      </c>
      <c r="B249" s="765" t="s">
        <v>399</v>
      </c>
      <c r="C249" s="765" t="s">
        <v>625</v>
      </c>
      <c r="D249" s="717" t="s">
        <v>627</v>
      </c>
      <c r="E249" s="785">
        <v>0.56985669782192305</v>
      </c>
      <c r="F249" s="786">
        <v>0.611525380581175</v>
      </c>
      <c r="G249" s="787">
        <v>107.31213354489201</v>
      </c>
      <c r="H249" s="786">
        <v>0.59143020712364902</v>
      </c>
      <c r="I249" s="787">
        <v>103.785777965615</v>
      </c>
      <c r="J249" s="786">
        <v>0.68506251125044704</v>
      </c>
      <c r="K249" s="788">
        <v>120.216628824203</v>
      </c>
      <c r="L249" s="789">
        <v>0.635936901406568</v>
      </c>
      <c r="M249" s="790">
        <v>111.59593347541799</v>
      </c>
      <c r="N249" s="789">
        <v>0.58870934010814402</v>
      </c>
      <c r="O249" s="791">
        <v>103.30831283694199</v>
      </c>
      <c r="P249" s="792">
        <v>0.63708320881017599</v>
      </c>
      <c r="Q249" s="775">
        <v>111.797090609832</v>
      </c>
      <c r="R249" s="792">
        <v>0.60152676896588597</v>
      </c>
      <c r="S249" s="775">
        <v>105.55755004109101</v>
      </c>
      <c r="T249" s="792">
        <v>0.55082247819596597</v>
      </c>
      <c r="U249" s="775">
        <v>96.659823478655497</v>
      </c>
      <c r="V249" s="792">
        <v>0.58970886381513399</v>
      </c>
      <c r="W249" s="775">
        <v>103.483711969884</v>
      </c>
      <c r="X249" s="792">
        <v>0.60152676896588597</v>
      </c>
      <c r="Y249" s="776">
        <v>105.55755004109101</v>
      </c>
      <c r="Z249" s="793">
        <v>0.63304444050919895</v>
      </c>
      <c r="AA249" s="778">
        <v>111.088356586627</v>
      </c>
      <c r="AB249" s="793">
        <v>0.60526366112976304</v>
      </c>
      <c r="AC249" s="778">
        <v>106.21331002042599</v>
      </c>
      <c r="AD249" s="793">
        <v>0.51799971559243196</v>
      </c>
      <c r="AE249" s="778">
        <v>90.899996011682106</v>
      </c>
      <c r="AF249" s="793">
        <v>0.57994146751056397</v>
      </c>
      <c r="AG249" s="778">
        <v>101.76970275635701</v>
      </c>
      <c r="AH249" s="793">
        <v>0.60659142650237996</v>
      </c>
      <c r="AI249" s="779">
        <v>106.446309891743</v>
      </c>
      <c r="AJ249" s="794">
        <v>0.52149638940748699</v>
      </c>
      <c r="AK249" s="781">
        <v>91.513601823181702</v>
      </c>
      <c r="AL249" s="794">
        <v>0.52138419913592304</v>
      </c>
      <c r="AM249" s="781">
        <v>91.493914369828602</v>
      </c>
      <c r="AN249" s="794">
        <v>0.52353893674656204</v>
      </c>
      <c r="AO249" s="782">
        <v>91.872033573985505</v>
      </c>
      <c r="AP249" s="793">
        <v>0.49060581321692598</v>
      </c>
      <c r="AQ249" s="778">
        <v>86.092839672165695</v>
      </c>
      <c r="AR249" s="793">
        <v>0.50856015054404102</v>
      </c>
      <c r="AS249" s="778">
        <v>89.243515516766607</v>
      </c>
      <c r="AT249" s="793">
        <v>0.49479273263014001</v>
      </c>
      <c r="AU249" s="779">
        <v>86.827571654647699</v>
      </c>
      <c r="AV249" s="794">
        <v>0.55841640288581895</v>
      </c>
      <c r="AW249" s="782">
        <v>97.992425994143701</v>
      </c>
      <c r="AX249" s="49" t="str">
        <f t="shared" si="168"/>
        <v>Financial AttitudesI am very good at managing money</v>
      </c>
      <c r="AY249" s="49" t="b" cm="1">
        <f t="array" ref="AY249">NOT(OR(BX249="", NOT(ISNUMBER(MATCH(AX249, 'Overview Variables'!$C$2:$C$36 &amp; 'Overview Variables'!$D$2:$D$36, 0)))))</f>
        <v>0</v>
      </c>
      <c r="AZ249" s="753" t="str" cm="1">
        <f t="array" ref="AZ249">IF(AY249,1 + SUMPRODUCT((C:C=C249) * (BX:BX&gt;BX249) * (BX:BX&lt;&gt;"")* (AY:AY=TRUE)),"")</f>
        <v/>
      </c>
      <c r="BA249" s="717" t="str">
        <f t="shared" si="214"/>
        <v>I am very good at managing money</v>
      </c>
      <c r="BB249" s="828">
        <f t="shared" si="169"/>
        <v>0</v>
      </c>
      <c r="BC249" s="828">
        <f t="shared" si="170"/>
        <v>0</v>
      </c>
      <c r="BD249" s="828">
        <f t="shared" si="171"/>
        <v>94.538626552561695</v>
      </c>
      <c r="BE249" s="808">
        <f t="shared" si="172"/>
        <v>476.31673915351945</v>
      </c>
      <c r="BF249" s="808">
        <f t="shared" si="173"/>
        <v>0</v>
      </c>
      <c r="BG249" s="829">
        <f t="shared" si="174"/>
        <v>865.79608077302919</v>
      </c>
      <c r="BH249" s="829">
        <f t="shared" si="175"/>
        <v>439.11454134509677</v>
      </c>
      <c r="BI249" s="829">
        <f t="shared" si="176"/>
        <v>0</v>
      </c>
      <c r="BJ249" s="829">
        <f t="shared" si="177"/>
        <v>0</v>
      </c>
      <c r="BK249" s="829">
        <f t="shared" si="178"/>
        <v>27.06870460346487</v>
      </c>
      <c r="BL249" s="810">
        <f t="shared" si="179"/>
        <v>651.40272928396575</v>
      </c>
      <c r="BM249" s="810">
        <f t="shared" si="180"/>
        <v>328.05290433233159</v>
      </c>
      <c r="BN249" s="810">
        <f t="shared" si="181"/>
        <v>0</v>
      </c>
      <c r="BO249" s="810">
        <f t="shared" si="182"/>
        <v>0</v>
      </c>
      <c r="BP249" s="810">
        <f t="shared" si="183"/>
        <v>160.14013659662831</v>
      </c>
      <c r="BQ249" s="830">
        <f t="shared" si="184"/>
        <v>0</v>
      </c>
      <c r="BR249" s="830">
        <f t="shared" si="185"/>
        <v>16.684294372349537</v>
      </c>
      <c r="BS249" s="830">
        <f t="shared" si="186"/>
        <v>86.907463499929293</v>
      </c>
      <c r="BT249" s="810">
        <f t="shared" si="187"/>
        <v>0</v>
      </c>
      <c r="BU249" s="810">
        <f t="shared" si="188"/>
        <v>27.462248129378214</v>
      </c>
      <c r="BV249" s="810">
        <f t="shared" si="189"/>
        <v>12.3698183157535</v>
      </c>
      <c r="BW249" s="830">
        <f t="shared" si="190"/>
        <v>0</v>
      </c>
      <c r="BX249" s="816">
        <f t="shared" si="191"/>
        <v>3185.8542869580083</v>
      </c>
      <c r="BY249" s="755">
        <f t="shared" si="219"/>
        <v>0.62066126767153873</v>
      </c>
      <c r="BZ249" s="805">
        <f t="shared" ca="1" si="215"/>
        <v>105.56609968756415</v>
      </c>
      <c r="CA249" s="757" t="str" cm="1">
        <f t="array" ref="CA249">IF(AY249,INDEX(BA:BA,MATCH(1,(C:C=C249)*(AY:AY=TRUE)*(AZ:AZ=1),0)),"")</f>
        <v/>
      </c>
      <c r="CC249" s="765" t="str">
        <f t="shared" ref="CC249:CC267" si="223">D249</f>
        <v>I am very good at managing money</v>
      </c>
      <c r="CD249" s="828">
        <f t="shared" ca="1" si="192"/>
        <v>0</v>
      </c>
      <c r="CE249" s="828">
        <f t="shared" ca="1" si="193"/>
        <v>22.474347870698661</v>
      </c>
      <c r="CF249" s="828">
        <f t="shared" ca="1" si="194"/>
        <v>8518.0672648880591</v>
      </c>
      <c r="CG249" s="808">
        <f t="shared" ca="1" si="195"/>
        <v>37716.781685522139</v>
      </c>
      <c r="CH249" s="808">
        <f t="shared" ca="1" si="196"/>
        <v>28.258048325190913</v>
      </c>
      <c r="CI249" s="829">
        <f t="shared" ca="1" si="197"/>
        <v>28718.436886745112</v>
      </c>
      <c r="CJ249" s="829">
        <f t="shared" ca="1" si="198"/>
        <v>14162.34624853282</v>
      </c>
      <c r="CK249" s="829">
        <f t="shared" ca="1" si="199"/>
        <v>0</v>
      </c>
      <c r="CL249" s="829">
        <f t="shared" ca="1" si="200"/>
        <v>1698.3615277875858</v>
      </c>
      <c r="CM249" s="829">
        <f t="shared" ca="1" si="201"/>
        <v>8911.017555460634</v>
      </c>
      <c r="CN249" s="810">
        <f t="shared" ca="1" si="202"/>
        <v>22385.717505286295</v>
      </c>
      <c r="CO249" s="810">
        <f t="shared" ca="1" si="203"/>
        <v>22587.834569701627</v>
      </c>
      <c r="CP249" s="810">
        <f t="shared" ca="1" si="204"/>
        <v>5434.3350162802035</v>
      </c>
      <c r="CQ249" s="810">
        <f t="shared" ca="1" si="205"/>
        <v>0</v>
      </c>
      <c r="CR249" s="810">
        <f t="shared" ca="1" si="206"/>
        <v>8634.2223648348772</v>
      </c>
      <c r="CS249" s="830">
        <f t="shared" ca="1" si="207"/>
        <v>7870.4235089377935</v>
      </c>
      <c r="CT249" s="830">
        <f t="shared" ca="1" si="208"/>
        <v>14627.955090957457</v>
      </c>
      <c r="CU249" s="830">
        <f t="shared" ca="1" si="209"/>
        <v>15572.665673526488</v>
      </c>
      <c r="CV249" s="810">
        <f t="shared" ca="1" si="210"/>
        <v>10402.315057638481</v>
      </c>
      <c r="CW249" s="810">
        <f t="shared" ca="1" si="211"/>
        <v>4770.802772253649</v>
      </c>
      <c r="CX249" s="810">
        <f t="shared" ca="1" si="212"/>
        <v>4300.2436392885465</v>
      </c>
      <c r="CY249" s="830">
        <f t="shared" ca="1" si="213"/>
        <v>3158.403174722192</v>
      </c>
      <c r="CZ249" s="816">
        <f t="shared" ca="1" si="220"/>
        <v>219520.66193855988</v>
      </c>
      <c r="DA249" s="755">
        <f t="shared" ca="1" si="217"/>
        <v>0.58793615517525244</v>
      </c>
      <c r="DB249" s="805"/>
    </row>
    <row r="250" spans="1:106" x14ac:dyDescent="0.25">
      <c r="A250" s="764">
        <v>320</v>
      </c>
      <c r="B250" s="765" t="s">
        <v>399</v>
      </c>
      <c r="C250" s="765" t="s">
        <v>625</v>
      </c>
      <c r="D250" s="717" t="s">
        <v>628</v>
      </c>
      <c r="E250" s="785">
        <v>0.116670965994565</v>
      </c>
      <c r="F250" s="786">
        <v>4.8637123923809797E-2</v>
      </c>
      <c r="G250" s="787">
        <v>41.687427123964497</v>
      </c>
      <c r="H250" s="786">
        <v>0.16629670546446701</v>
      </c>
      <c r="I250" s="787">
        <v>142.534780651609</v>
      </c>
      <c r="J250" s="786">
        <v>0.105900593520909</v>
      </c>
      <c r="K250" s="788">
        <v>90.768592355566994</v>
      </c>
      <c r="L250" s="789">
        <v>0.10949807775960101</v>
      </c>
      <c r="M250" s="790">
        <v>93.852036645262501</v>
      </c>
      <c r="N250" s="789">
        <v>0.113912571397166</v>
      </c>
      <c r="O250" s="791">
        <v>97.6357488995788</v>
      </c>
      <c r="P250" s="792">
        <v>0.111170208340773</v>
      </c>
      <c r="Q250" s="775">
        <v>95.285238613651501</v>
      </c>
      <c r="R250" s="792">
        <v>0.11183028121814</v>
      </c>
      <c r="S250" s="775">
        <v>95.850994516793406</v>
      </c>
      <c r="T250" s="792">
        <v>0.111170208340773</v>
      </c>
      <c r="U250" s="775">
        <v>95.285238613651501</v>
      </c>
      <c r="V250" s="792">
        <v>0.111170208340773</v>
      </c>
      <c r="W250" s="775">
        <v>95.285238613651501</v>
      </c>
      <c r="X250" s="792">
        <v>0.105930046617254</v>
      </c>
      <c r="Y250" s="776">
        <v>90.793836936422693</v>
      </c>
      <c r="Z250" s="793">
        <v>0.116914705114053</v>
      </c>
      <c r="AA250" s="778">
        <v>100.208911546596</v>
      </c>
      <c r="AB250" s="793">
        <v>0.121432392186484</v>
      </c>
      <c r="AC250" s="778">
        <v>104.081072057071</v>
      </c>
      <c r="AD250" s="793">
        <v>0.11825987941107299</v>
      </c>
      <c r="AE250" s="778">
        <v>101.36187559858</v>
      </c>
      <c r="AF250" s="793">
        <v>0.147076711494213</v>
      </c>
      <c r="AG250" s="778">
        <v>126.06110718331099</v>
      </c>
      <c r="AH250" s="793">
        <v>0.11794769285595399</v>
      </c>
      <c r="AI250" s="779">
        <v>101.094296983405</v>
      </c>
      <c r="AJ250" s="794">
        <v>9.6722298679397897E-2</v>
      </c>
      <c r="AK250" s="781">
        <v>82.901772394601906</v>
      </c>
      <c r="AL250" s="794">
        <v>0.14491202775852699</v>
      </c>
      <c r="AM250" s="781">
        <v>124.205732354421</v>
      </c>
      <c r="AN250" s="794">
        <v>0.11546660874733999</v>
      </c>
      <c r="AO250" s="782">
        <v>98.967731828601501</v>
      </c>
      <c r="AP250" s="793">
        <v>0.12560354455641201</v>
      </c>
      <c r="AQ250" s="778">
        <v>107.65621376809599</v>
      </c>
      <c r="AR250" s="793">
        <v>0.11548873704932</v>
      </c>
      <c r="AS250" s="778">
        <v>98.986698245645698</v>
      </c>
      <c r="AT250" s="793">
        <v>0.118856417122052</v>
      </c>
      <c r="AU250" s="779">
        <v>101.87317479447999</v>
      </c>
      <c r="AV250" s="794">
        <v>0.15230197270260301</v>
      </c>
      <c r="AW250" s="782">
        <v>130.539737461073</v>
      </c>
      <c r="AX250" s="49" t="str">
        <f t="shared" si="168"/>
        <v>Financial AttitudesIt is important to be well insured for everything</v>
      </c>
      <c r="AY250" s="49" t="b" cm="1">
        <f t="array" ref="AY250">NOT(OR(BX250="", NOT(ISNUMBER(MATCH(AX250, 'Overview Variables'!$C$2:$C$36 &amp; 'Overview Variables'!$D$2:$D$36, 0)))))</f>
        <v>0</v>
      </c>
      <c r="AZ250" s="753" t="str" cm="1">
        <f t="array" ref="AZ250">IF(AY250,1 + SUMPRODUCT((C:C=C250) * (BX:BX&gt;BX250) * (BX:BX&lt;&gt;"")* (AY:AY=TRUE)),"")</f>
        <v/>
      </c>
      <c r="BA250" s="717" t="str">
        <f t="shared" si="214"/>
        <v>It is important to be well insured for everything</v>
      </c>
      <c r="BB250" s="828">
        <f t="shared" si="169"/>
        <v>0</v>
      </c>
      <c r="BC250" s="828">
        <f t="shared" si="170"/>
        <v>0</v>
      </c>
      <c r="BD250" s="828">
        <f t="shared" si="171"/>
        <v>14.614281905885441</v>
      </c>
      <c r="BE250" s="808">
        <f t="shared" si="172"/>
        <v>82.014060241941152</v>
      </c>
      <c r="BF250" s="808">
        <f t="shared" si="173"/>
        <v>0</v>
      </c>
      <c r="BG250" s="829">
        <f t="shared" si="174"/>
        <v>151.08031313511052</v>
      </c>
      <c r="BH250" s="829">
        <f t="shared" si="175"/>
        <v>81.636105289242195</v>
      </c>
      <c r="BI250" s="829">
        <f t="shared" si="176"/>
        <v>0</v>
      </c>
      <c r="BJ250" s="829">
        <f t="shared" si="177"/>
        <v>0</v>
      </c>
      <c r="BK250" s="829">
        <f t="shared" si="178"/>
        <v>4.7668520977764297</v>
      </c>
      <c r="BL250" s="810">
        <f t="shared" si="179"/>
        <v>120.30523156236053</v>
      </c>
      <c r="BM250" s="810">
        <f t="shared" si="180"/>
        <v>65.816356565074329</v>
      </c>
      <c r="BN250" s="810">
        <f t="shared" si="181"/>
        <v>0</v>
      </c>
      <c r="BO250" s="810">
        <f t="shared" si="182"/>
        <v>0</v>
      </c>
      <c r="BP250" s="810">
        <f t="shared" si="183"/>
        <v>31.138190913971854</v>
      </c>
      <c r="BQ250" s="830">
        <f t="shared" si="184"/>
        <v>0</v>
      </c>
      <c r="BR250" s="830">
        <f t="shared" si="185"/>
        <v>4.6371848882728637</v>
      </c>
      <c r="BS250" s="830">
        <f t="shared" si="186"/>
        <v>19.167457052058438</v>
      </c>
      <c r="BT250" s="810">
        <f t="shared" si="187"/>
        <v>0</v>
      </c>
      <c r="BU250" s="810">
        <f t="shared" si="188"/>
        <v>6.2363918006632799</v>
      </c>
      <c r="BV250" s="810">
        <f t="shared" si="189"/>
        <v>2.9714104280512998</v>
      </c>
      <c r="BW250" s="830">
        <f t="shared" si="190"/>
        <v>0</v>
      </c>
      <c r="BX250" s="816">
        <f t="shared" si="191"/>
        <v>584.38383588040824</v>
      </c>
      <c r="BY250" s="755">
        <f t="shared" si="219"/>
        <v>0.11384839974291998</v>
      </c>
      <c r="BZ250" s="805">
        <f t="shared" ca="1" si="215"/>
        <v>97.623432815196779</v>
      </c>
      <c r="CA250" s="757" t="str" cm="1">
        <f t="array" ref="CA250">IF(AY250,INDEX(BA:BA,MATCH(1,(C:C=C250)*(AY:AY=TRUE)*(AZ:AZ=1),0)),"")</f>
        <v/>
      </c>
      <c r="CC250" s="765" t="str">
        <f t="shared" si="223"/>
        <v>It is important to be well insured for everything</v>
      </c>
      <c r="CD250" s="828">
        <f t="shared" ca="1" si="192"/>
        <v>0</v>
      </c>
      <c r="CE250" s="828">
        <f t="shared" ca="1" si="193"/>
        <v>6.3192748076497463</v>
      </c>
      <c r="CF250" s="828">
        <f t="shared" ca="1" si="194"/>
        <v>1316.7679798389825</v>
      </c>
      <c r="CG250" s="808">
        <f t="shared" ca="1" si="195"/>
        <v>6494.2214938441757</v>
      </c>
      <c r="CH250" s="808">
        <f t="shared" ca="1" si="196"/>
        <v>5.4678034270639682</v>
      </c>
      <c r="CI250" s="829">
        <f t="shared" ca="1" si="197"/>
        <v>5011.3306515853656</v>
      </c>
      <c r="CJ250" s="829">
        <f t="shared" ca="1" si="198"/>
        <v>2632.9321409998879</v>
      </c>
      <c r="CK250" s="829">
        <f t="shared" ca="1" si="199"/>
        <v>0</v>
      </c>
      <c r="CL250" s="829">
        <f t="shared" ca="1" si="200"/>
        <v>320.17020002142624</v>
      </c>
      <c r="CM250" s="829">
        <f t="shared" ca="1" si="201"/>
        <v>1569.2477105880007</v>
      </c>
      <c r="CN250" s="810">
        <f t="shared" ca="1" si="202"/>
        <v>4134.3378022431425</v>
      </c>
      <c r="CO250" s="810">
        <f t="shared" ca="1" si="203"/>
        <v>4531.7354440073959</v>
      </c>
      <c r="CP250" s="810">
        <f t="shared" ca="1" si="204"/>
        <v>1240.6643949015668</v>
      </c>
      <c r="CQ250" s="810">
        <f t="shared" ca="1" si="205"/>
        <v>0</v>
      </c>
      <c r="CR250" s="810">
        <f t="shared" ca="1" si="206"/>
        <v>1678.8674601116491</v>
      </c>
      <c r="CS250" s="830">
        <f t="shared" ca="1" si="207"/>
        <v>1459.7329316694731</v>
      </c>
      <c r="CT250" s="830">
        <f t="shared" ca="1" si="208"/>
        <v>4065.6518507932333</v>
      </c>
      <c r="CU250" s="830">
        <f t="shared" ca="1" si="209"/>
        <v>3434.554277189628</v>
      </c>
      <c r="CV250" s="810">
        <f t="shared" ca="1" si="210"/>
        <v>2663.171955229604</v>
      </c>
      <c r="CW250" s="810">
        <f t="shared" ca="1" si="211"/>
        <v>1083.399842259671</v>
      </c>
      <c r="CX250" s="810">
        <f t="shared" ca="1" si="212"/>
        <v>1032.9811212077539</v>
      </c>
      <c r="CY250" s="830">
        <f t="shared" ca="1" si="213"/>
        <v>861.4199576059226</v>
      </c>
      <c r="CZ250" s="816">
        <f t="shared" ca="1" si="220"/>
        <v>43542.974292331601</v>
      </c>
      <c r="DA250" s="755">
        <f t="shared" ca="1" si="217"/>
        <v>0.11661995123490218</v>
      </c>
      <c r="DB250" s="805"/>
    </row>
    <row r="251" spans="1:106" x14ac:dyDescent="0.25">
      <c r="A251" s="764">
        <v>321</v>
      </c>
      <c r="B251" s="765" t="s">
        <v>399</v>
      </c>
      <c r="C251" s="765" t="s">
        <v>625</v>
      </c>
      <c r="D251" s="717" t="s">
        <v>629</v>
      </c>
      <c r="E251" s="785">
        <v>0.58622257568776204</v>
      </c>
      <c r="F251" s="786">
        <v>0.52202412007937804</v>
      </c>
      <c r="G251" s="787">
        <v>89.048791658515398</v>
      </c>
      <c r="H251" s="786">
        <v>0.61533489169198397</v>
      </c>
      <c r="I251" s="787">
        <v>104.96608578577199</v>
      </c>
      <c r="J251" s="786">
        <v>0.65712557637262703</v>
      </c>
      <c r="K251" s="788">
        <v>112.094894264636</v>
      </c>
      <c r="L251" s="789">
        <v>0.69190520818152101</v>
      </c>
      <c r="M251" s="790">
        <v>118.02773159490999</v>
      </c>
      <c r="N251" s="789">
        <v>0.59217702050713095</v>
      </c>
      <c r="O251" s="791">
        <v>101.015731066375</v>
      </c>
      <c r="P251" s="792">
        <v>0.69028372062091503</v>
      </c>
      <c r="Q251" s="775">
        <v>117.75113229153</v>
      </c>
      <c r="R251" s="792">
        <v>0.63910859213289095</v>
      </c>
      <c r="S251" s="775">
        <v>109.021490921444</v>
      </c>
      <c r="T251" s="792">
        <v>0.59787551576687703</v>
      </c>
      <c r="U251" s="775">
        <v>101.987801316836</v>
      </c>
      <c r="V251" s="792">
        <v>0.56087441325572096</v>
      </c>
      <c r="W251" s="775">
        <v>95.676017355301894</v>
      </c>
      <c r="X251" s="792">
        <v>0.61744022187901604</v>
      </c>
      <c r="Y251" s="776">
        <v>105.325220741393</v>
      </c>
      <c r="Z251" s="793">
        <v>0.67057695590746602</v>
      </c>
      <c r="AA251" s="778">
        <v>114.38947998901899</v>
      </c>
      <c r="AB251" s="793">
        <v>0.60381155238144002</v>
      </c>
      <c r="AC251" s="778">
        <v>103.00039224402801</v>
      </c>
      <c r="AD251" s="793">
        <v>0.57914686712839303</v>
      </c>
      <c r="AE251" s="778">
        <v>98.792999646752193</v>
      </c>
      <c r="AF251" s="793">
        <v>0.51556018725986397</v>
      </c>
      <c r="AG251" s="778">
        <v>87.946150257861305</v>
      </c>
      <c r="AH251" s="793">
        <v>0.60875245143096501</v>
      </c>
      <c r="AI251" s="779">
        <v>103.84322895050001</v>
      </c>
      <c r="AJ251" s="794">
        <v>0.51357395168508801</v>
      </c>
      <c r="AK251" s="781">
        <v>87.607330898602399</v>
      </c>
      <c r="AL251" s="794">
        <v>0.53901004709596001</v>
      </c>
      <c r="AM251" s="781">
        <v>91.946313473783803</v>
      </c>
      <c r="AN251" s="794">
        <v>0.55771031230373203</v>
      </c>
      <c r="AO251" s="782">
        <v>95.136273394012605</v>
      </c>
      <c r="AP251" s="793">
        <v>0.480498766697803</v>
      </c>
      <c r="AQ251" s="778">
        <v>81.9652443671377</v>
      </c>
      <c r="AR251" s="793">
        <v>0.51690147591581803</v>
      </c>
      <c r="AS251" s="778">
        <v>88.174952202989402</v>
      </c>
      <c r="AT251" s="793">
        <v>0.497520052459753</v>
      </c>
      <c r="AU251" s="779">
        <v>84.868797807054307</v>
      </c>
      <c r="AV251" s="794">
        <v>0.51694067315209702</v>
      </c>
      <c r="AW251" s="782">
        <v>88.181638611514899</v>
      </c>
      <c r="AX251" s="49" t="str">
        <f t="shared" si="168"/>
        <v>Financial AttitudesFinancial security after retirement is your own responsibility</v>
      </c>
      <c r="AY251" s="49" t="b" cm="1">
        <f t="array" ref="AY251">NOT(OR(BX251="", NOT(ISNUMBER(MATCH(AX251, 'Overview Variables'!$C$2:$C$36 &amp; 'Overview Variables'!$D$2:$D$36, 0)))))</f>
        <v>0</v>
      </c>
      <c r="AZ251" s="832" t="str" cm="1">
        <f t="array" ref="AZ251">IF(AY251,1 + SUMPRODUCT((C:C=C251) * (BX:BX&gt;BX251) * (BX:BX&lt;&gt;"")* (AY:AY=TRUE)),"")</f>
        <v/>
      </c>
      <c r="BA251" s="717" t="str">
        <f t="shared" si="214"/>
        <v>Financial security after retirement is your own responsibility</v>
      </c>
      <c r="BB251" s="828">
        <f t="shared" si="169"/>
        <v>0</v>
      </c>
      <c r="BC251" s="828">
        <f t="shared" si="170"/>
        <v>0</v>
      </c>
      <c r="BD251" s="828">
        <f t="shared" si="171"/>
        <v>90.68332953942253</v>
      </c>
      <c r="BE251" s="808">
        <f t="shared" si="172"/>
        <v>518.23700092795923</v>
      </c>
      <c r="BF251" s="808">
        <f t="shared" si="173"/>
        <v>0</v>
      </c>
      <c r="BG251" s="829">
        <f t="shared" si="174"/>
        <v>938.09557632382348</v>
      </c>
      <c r="BH251" s="829">
        <f t="shared" si="175"/>
        <v>466.54927225701039</v>
      </c>
      <c r="BI251" s="829">
        <f t="shared" si="176"/>
        <v>0</v>
      </c>
      <c r="BJ251" s="829">
        <f t="shared" si="177"/>
        <v>0</v>
      </c>
      <c r="BK251" s="829">
        <f t="shared" si="178"/>
        <v>27.784809984555721</v>
      </c>
      <c r="BL251" s="810">
        <f t="shared" si="179"/>
        <v>690.02368762878257</v>
      </c>
      <c r="BM251" s="810">
        <f t="shared" si="180"/>
        <v>327.2658613907405</v>
      </c>
      <c r="BN251" s="810">
        <f t="shared" si="181"/>
        <v>0</v>
      </c>
      <c r="BO251" s="810">
        <f t="shared" si="182"/>
        <v>0</v>
      </c>
      <c r="BP251" s="810">
        <f t="shared" si="183"/>
        <v>160.71064717777477</v>
      </c>
      <c r="BQ251" s="830">
        <f t="shared" si="184"/>
        <v>0</v>
      </c>
      <c r="BR251" s="830">
        <f t="shared" si="185"/>
        <v>17.24832150707072</v>
      </c>
      <c r="BS251" s="830">
        <f t="shared" si="186"/>
        <v>92.57991184241952</v>
      </c>
      <c r="BT251" s="810">
        <f t="shared" si="187"/>
        <v>0</v>
      </c>
      <c r="BU251" s="810">
        <f t="shared" si="188"/>
        <v>27.912679699454173</v>
      </c>
      <c r="BV251" s="810">
        <f t="shared" si="189"/>
        <v>12.438001311493824</v>
      </c>
      <c r="BW251" s="830">
        <f t="shared" si="190"/>
        <v>0</v>
      </c>
      <c r="BX251" s="816">
        <f t="shared" si="191"/>
        <v>3369.5290995905075</v>
      </c>
      <c r="BY251" s="755">
        <f t="shared" si="219"/>
        <v>0.65644439890717077</v>
      </c>
      <c r="BZ251" s="805">
        <f t="shared" ca="1" si="215"/>
        <v>107.06830494223014</v>
      </c>
      <c r="CA251" s="757" t="str" cm="1">
        <f t="array" ref="CA251">IF(AY251,INDEX(BA:BA,MATCH(1,(C:C=C251)*(AY:AY=TRUE)*(AZ:AZ=1),0)),"")</f>
        <v/>
      </c>
      <c r="CC251" s="765" t="str">
        <f t="shared" si="223"/>
        <v>Financial security after retirement is your own responsibility</v>
      </c>
      <c r="CD251" s="828">
        <f t="shared" ca="1" si="192"/>
        <v>0</v>
      </c>
      <c r="CE251" s="828">
        <f t="shared" ca="1" si="193"/>
        <v>23.38272588429539</v>
      </c>
      <c r="CF251" s="828">
        <f t="shared" ca="1" si="194"/>
        <v>8170.6994166172444</v>
      </c>
      <c r="CG251" s="808">
        <f t="shared" ca="1" si="195"/>
        <v>41036.205992037831</v>
      </c>
      <c r="CH251" s="808">
        <f t="shared" ca="1" si="196"/>
        <v>28.424496984342284</v>
      </c>
      <c r="CI251" s="829">
        <f t="shared" ca="1" si="197"/>
        <v>31116.609558149608</v>
      </c>
      <c r="CJ251" s="829">
        <f t="shared" ca="1" si="198"/>
        <v>15047.172693176784</v>
      </c>
      <c r="CK251" s="829">
        <f t="shared" ca="1" si="199"/>
        <v>0</v>
      </c>
      <c r="CL251" s="829">
        <f t="shared" ca="1" si="200"/>
        <v>1615.3183101764764</v>
      </c>
      <c r="CM251" s="829">
        <f t="shared" ca="1" si="201"/>
        <v>9146.759446915743</v>
      </c>
      <c r="CN251" s="810">
        <f t="shared" ca="1" si="202"/>
        <v>23712.942314799813</v>
      </c>
      <c r="CO251" s="810">
        <f t="shared" ca="1" si="203"/>
        <v>22533.643323322962</v>
      </c>
      <c r="CP251" s="810">
        <f t="shared" ca="1" si="204"/>
        <v>6075.8297830439715</v>
      </c>
      <c r="CQ251" s="810">
        <f t="shared" ca="1" si="205"/>
        <v>0</v>
      </c>
      <c r="CR251" s="810">
        <f t="shared" ca="1" si="206"/>
        <v>8664.9823936683551</v>
      </c>
      <c r="CS251" s="830">
        <f t="shared" ca="1" si="207"/>
        <v>7750.8580788313484</v>
      </c>
      <c r="CT251" s="830">
        <f t="shared" ca="1" si="208"/>
        <v>15122.465881324253</v>
      </c>
      <c r="CU251" s="830">
        <f t="shared" ca="1" si="209"/>
        <v>16589.09323947451</v>
      </c>
      <c r="CV251" s="810">
        <f t="shared" ca="1" si="210"/>
        <v>10188.015350293517</v>
      </c>
      <c r="CW251" s="810">
        <f t="shared" ca="1" si="211"/>
        <v>4849.0527455662886</v>
      </c>
      <c r="CX251" s="810">
        <f t="shared" ca="1" si="212"/>
        <v>4323.9467759277131</v>
      </c>
      <c r="CY251" s="830">
        <f t="shared" ca="1" si="213"/>
        <v>2923.8164473482607</v>
      </c>
      <c r="CZ251" s="816">
        <f t="shared" ca="1" si="220"/>
        <v>228919.21897354329</v>
      </c>
      <c r="DA251" s="755">
        <f t="shared" ca="1" si="217"/>
        <v>0.61310805215545572</v>
      </c>
      <c r="DB251" s="805"/>
    </row>
    <row r="252" spans="1:106" x14ac:dyDescent="0.25">
      <c r="A252" s="764">
        <v>322</v>
      </c>
      <c r="B252" s="765" t="s">
        <v>399</v>
      </c>
      <c r="C252" s="765" t="s">
        <v>625</v>
      </c>
      <c r="D252" s="717" t="s">
        <v>630</v>
      </c>
      <c r="E252" s="785">
        <v>0.31849860759616899</v>
      </c>
      <c r="F252" s="786">
        <v>0.29188211387714202</v>
      </c>
      <c r="G252" s="787">
        <v>91.643136552491697</v>
      </c>
      <c r="H252" s="786">
        <v>0.348795352295383</v>
      </c>
      <c r="I252" s="787">
        <v>109.512363312315</v>
      </c>
      <c r="J252" s="786">
        <v>0.355181621974405</v>
      </c>
      <c r="K252" s="788">
        <v>111.517480297668</v>
      </c>
      <c r="L252" s="789">
        <v>0.34776054374344101</v>
      </c>
      <c r="M252" s="790">
        <v>109.187461247671</v>
      </c>
      <c r="N252" s="789">
        <v>0.31950177378241601</v>
      </c>
      <c r="O252" s="791">
        <v>100.314967212515</v>
      </c>
      <c r="P252" s="792">
        <v>0.31955479598212699</v>
      </c>
      <c r="Q252" s="775">
        <v>100.331614757731</v>
      </c>
      <c r="R252" s="792">
        <v>0.31955479598212699</v>
      </c>
      <c r="S252" s="775">
        <v>100.331614757731</v>
      </c>
      <c r="T252" s="792">
        <v>0.31955479598212699</v>
      </c>
      <c r="U252" s="775">
        <v>100.331614757731</v>
      </c>
      <c r="V252" s="792">
        <v>0.334899957251522</v>
      </c>
      <c r="W252" s="775">
        <v>105.149582844063</v>
      </c>
      <c r="X252" s="792">
        <v>0.31955479598212699</v>
      </c>
      <c r="Y252" s="776">
        <v>100.331614757731</v>
      </c>
      <c r="Z252" s="793">
        <v>0.32273549266495</v>
      </c>
      <c r="AA252" s="778">
        <v>101.330268003605</v>
      </c>
      <c r="AB252" s="793">
        <v>0.32597833828680001</v>
      </c>
      <c r="AC252" s="778">
        <v>102.348434345469</v>
      </c>
      <c r="AD252" s="793">
        <v>0.29412943779614897</v>
      </c>
      <c r="AE252" s="778">
        <v>92.348735844107907</v>
      </c>
      <c r="AF252" s="793">
        <v>0.33742666222925999</v>
      </c>
      <c r="AG252" s="778">
        <v>105.94290027700499</v>
      </c>
      <c r="AH252" s="793">
        <v>0.294500776564801</v>
      </c>
      <c r="AI252" s="779">
        <v>92.465326234080294</v>
      </c>
      <c r="AJ252" s="794">
        <v>0.32189948387728401</v>
      </c>
      <c r="AK252" s="781">
        <v>101.067783720243</v>
      </c>
      <c r="AL252" s="794">
        <v>0.33444738385223399</v>
      </c>
      <c r="AM252" s="781">
        <v>105.007486964051</v>
      </c>
      <c r="AN252" s="794">
        <v>0.31198401512614898</v>
      </c>
      <c r="AO252" s="782">
        <v>97.954593108212194</v>
      </c>
      <c r="AP252" s="793">
        <v>0.284020237887739</v>
      </c>
      <c r="AQ252" s="778">
        <v>89.174718857123906</v>
      </c>
      <c r="AR252" s="793">
        <v>0.284020237887739</v>
      </c>
      <c r="AS252" s="778">
        <v>89.174718857123906</v>
      </c>
      <c r="AT252" s="793">
        <v>0.284020237887739</v>
      </c>
      <c r="AU252" s="779">
        <v>89.174718857123906</v>
      </c>
      <c r="AV252" s="794">
        <v>0.32816459097501799</v>
      </c>
      <c r="AW252" s="782">
        <v>103.034858912508</v>
      </c>
      <c r="AX252" s="49" t="str">
        <f t="shared" si="168"/>
        <v>Financial AttitudesSwitching utilities suppliers is well worth the effort</v>
      </c>
      <c r="AY252" s="49" t="b" cm="1">
        <f t="array" ref="AY252">NOT(OR(BX252="", NOT(ISNUMBER(MATCH(AX252, 'Overview Variables'!$C$2:$C$36 &amp; 'Overview Variables'!$D$2:$D$36, 0)))))</f>
        <v>0</v>
      </c>
      <c r="AZ252" s="753" t="str" cm="1">
        <f t="array" ref="AZ252">IF(AY252,1 + SUMPRODUCT((C:C=C252) * (BX:BX&gt;BX252) * (BX:BX&lt;&gt;"")* (AY:AY=TRUE)),"")</f>
        <v/>
      </c>
      <c r="BA252" s="717" t="str">
        <f t="shared" si="214"/>
        <v>Switching utilities suppliers is well worth the effort</v>
      </c>
      <c r="BB252" s="828">
        <f t="shared" si="169"/>
        <v>0</v>
      </c>
      <c r="BC252" s="828">
        <f t="shared" si="170"/>
        <v>0</v>
      </c>
      <c r="BD252" s="828">
        <f t="shared" si="171"/>
        <v>49.015063832467888</v>
      </c>
      <c r="BE252" s="808">
        <f t="shared" si="172"/>
        <v>260.4726472638373</v>
      </c>
      <c r="BF252" s="808">
        <f t="shared" si="173"/>
        <v>0</v>
      </c>
      <c r="BG252" s="829">
        <f t="shared" si="174"/>
        <v>434.27496773971058</v>
      </c>
      <c r="BH252" s="829">
        <f t="shared" si="175"/>
        <v>233.27500106695271</v>
      </c>
      <c r="BI252" s="829">
        <f t="shared" si="176"/>
        <v>0</v>
      </c>
      <c r="BJ252" s="829">
        <f t="shared" si="177"/>
        <v>0</v>
      </c>
      <c r="BK252" s="829">
        <f t="shared" si="178"/>
        <v>14.379965819195714</v>
      </c>
      <c r="BL252" s="810">
        <f t="shared" si="179"/>
        <v>332.09482195223353</v>
      </c>
      <c r="BM252" s="810">
        <f t="shared" si="180"/>
        <v>176.68025935144561</v>
      </c>
      <c r="BN252" s="810">
        <f t="shared" si="181"/>
        <v>0</v>
      </c>
      <c r="BO252" s="810">
        <f t="shared" si="182"/>
        <v>0</v>
      </c>
      <c r="BP252" s="810">
        <f t="shared" si="183"/>
        <v>77.748205013107466</v>
      </c>
      <c r="BQ252" s="830">
        <f t="shared" si="184"/>
        <v>0</v>
      </c>
      <c r="BR252" s="830">
        <f t="shared" si="185"/>
        <v>10.702316283271488</v>
      </c>
      <c r="BS252" s="830">
        <f t="shared" si="186"/>
        <v>51.789346510940732</v>
      </c>
      <c r="BT252" s="810">
        <f t="shared" si="187"/>
        <v>0</v>
      </c>
      <c r="BU252" s="810">
        <f t="shared" si="188"/>
        <v>15.337092845937907</v>
      </c>
      <c r="BV252" s="810">
        <f t="shared" si="189"/>
        <v>7.1005059471934748</v>
      </c>
      <c r="BW252" s="830">
        <f t="shared" si="190"/>
        <v>0</v>
      </c>
      <c r="BX252" s="816">
        <f t="shared" si="191"/>
        <v>1662.8701936262942</v>
      </c>
      <c r="BY252" s="755">
        <f t="shared" si="219"/>
        <v>0.32395678816019757</v>
      </c>
      <c r="BZ252" s="805">
        <f t="shared" ca="1" si="215"/>
        <v>100.72658296750679</v>
      </c>
      <c r="CA252" s="757" t="str" cm="1">
        <f t="array" ref="CA252">IF(AY252,INDEX(BA:BA,MATCH(1,(C:C=C252)*(AY:AY=TRUE)*(AZ:AZ=1),0)),"")</f>
        <v/>
      </c>
      <c r="CC252" s="765" t="str">
        <f t="shared" si="223"/>
        <v>Switching utilities suppliers is well worth the effort</v>
      </c>
      <c r="CD252" s="828">
        <f t="shared" ca="1" si="192"/>
        <v>0</v>
      </c>
      <c r="CE252" s="828">
        <f t="shared" ca="1" si="193"/>
        <v>13.254223387224554</v>
      </c>
      <c r="CF252" s="828">
        <f t="shared" ca="1" si="194"/>
        <v>4416.3282876297517</v>
      </c>
      <c r="CG252" s="808">
        <f t="shared" ca="1" si="195"/>
        <v>20625.330088879742</v>
      </c>
      <c r="CH252" s="808">
        <f t="shared" ca="1" si="196"/>
        <v>15.336085141555969</v>
      </c>
      <c r="CI252" s="829">
        <f t="shared" ca="1" si="197"/>
        <v>14404.89109328232</v>
      </c>
      <c r="CJ252" s="829">
        <f t="shared" ca="1" si="198"/>
        <v>7523.5981166031979</v>
      </c>
      <c r="CK252" s="829">
        <f t="shared" ca="1" si="199"/>
        <v>0</v>
      </c>
      <c r="CL252" s="829">
        <f t="shared" ca="1" si="200"/>
        <v>964.51187688438335</v>
      </c>
      <c r="CM252" s="829">
        <f t="shared" ca="1" si="201"/>
        <v>4733.8847476792289</v>
      </c>
      <c r="CN252" s="810">
        <f t="shared" ca="1" si="202"/>
        <v>11412.572491617962</v>
      </c>
      <c r="CO252" s="810">
        <f t="shared" ca="1" si="203"/>
        <v>12165.185606525089</v>
      </c>
      <c r="CP252" s="810">
        <f t="shared" ca="1" si="204"/>
        <v>3085.7119319193989</v>
      </c>
      <c r="CQ252" s="810">
        <f t="shared" ca="1" si="205"/>
        <v>0</v>
      </c>
      <c r="CR252" s="810">
        <f t="shared" ca="1" si="206"/>
        <v>4191.9240536233774</v>
      </c>
      <c r="CS252" s="830">
        <f t="shared" ca="1" si="207"/>
        <v>4858.1070106759698</v>
      </c>
      <c r="CT252" s="830">
        <f t="shared" ca="1" si="208"/>
        <v>9383.2558013582766</v>
      </c>
      <c r="CU252" s="830">
        <f t="shared" ca="1" si="209"/>
        <v>9279.9645299273016</v>
      </c>
      <c r="CV252" s="810">
        <f t="shared" ca="1" si="210"/>
        <v>6022.0811039337304</v>
      </c>
      <c r="CW252" s="810">
        <f t="shared" ca="1" si="211"/>
        <v>2664.3938516248795</v>
      </c>
      <c r="CX252" s="810">
        <f t="shared" ca="1" si="212"/>
        <v>2468.4198874823396</v>
      </c>
      <c r="CY252" s="830">
        <f t="shared" ca="1" si="213"/>
        <v>1856.0989265547018</v>
      </c>
      <c r="CZ252" s="816">
        <f t="shared" ca="1" si="220"/>
        <v>120084.84971473042</v>
      </c>
      <c r="DA252" s="755">
        <f t="shared" ca="1" si="217"/>
        <v>0.32161995236620133</v>
      </c>
      <c r="DB252" s="805"/>
    </row>
    <row r="253" spans="1:106" x14ac:dyDescent="0.25">
      <c r="A253" s="764">
        <v>323</v>
      </c>
      <c r="B253" s="765" t="s">
        <v>399</v>
      </c>
      <c r="C253" s="765" t="s">
        <v>625</v>
      </c>
      <c r="D253" s="717" t="s">
        <v>631</v>
      </c>
      <c r="E253" s="785">
        <v>0.35722568529779802</v>
      </c>
      <c r="F253" s="786">
        <v>0.25272936097847498</v>
      </c>
      <c r="G253" s="787">
        <v>70.747813323610799</v>
      </c>
      <c r="H253" s="786">
        <v>0.243335868710162</v>
      </c>
      <c r="I253" s="787">
        <v>68.118245334824607</v>
      </c>
      <c r="J253" s="786">
        <v>0.23253604867557701</v>
      </c>
      <c r="K253" s="788">
        <v>65.094996873398202</v>
      </c>
      <c r="L253" s="789">
        <v>0.279515339451884</v>
      </c>
      <c r="M253" s="790">
        <v>78.246148291063903</v>
      </c>
      <c r="N253" s="789">
        <v>0.28415506873634999</v>
      </c>
      <c r="O253" s="791">
        <v>79.544971269203899</v>
      </c>
      <c r="P253" s="792">
        <v>0.31863020187337898</v>
      </c>
      <c r="Q253" s="775">
        <v>89.195770345504499</v>
      </c>
      <c r="R253" s="792">
        <v>0.31863020187337898</v>
      </c>
      <c r="S253" s="775">
        <v>89.195770345504499</v>
      </c>
      <c r="T253" s="792">
        <v>0.31863020187337898</v>
      </c>
      <c r="U253" s="775">
        <v>89.195770345504499</v>
      </c>
      <c r="V253" s="792">
        <v>0.305298426260383</v>
      </c>
      <c r="W253" s="775">
        <v>85.463738702292204</v>
      </c>
      <c r="X253" s="792">
        <v>0.31689416137653298</v>
      </c>
      <c r="Y253" s="776">
        <v>88.709791713985098</v>
      </c>
      <c r="Z253" s="793">
        <v>0.366935276359174</v>
      </c>
      <c r="AA253" s="778">
        <v>102.718055129009</v>
      </c>
      <c r="AB253" s="793">
        <v>0.37033518578244301</v>
      </c>
      <c r="AC253" s="778">
        <v>103.66980903786801</v>
      </c>
      <c r="AD253" s="793">
        <v>0.36955687667266701</v>
      </c>
      <c r="AE253" s="778">
        <v>103.451933016683</v>
      </c>
      <c r="AF253" s="793">
        <v>0.42068828351246101</v>
      </c>
      <c r="AG253" s="778">
        <v>117.765407367546</v>
      </c>
      <c r="AH253" s="793">
        <v>0.37017225674537102</v>
      </c>
      <c r="AI253" s="779">
        <v>103.624199485202</v>
      </c>
      <c r="AJ253" s="794">
        <v>0.32838555754341497</v>
      </c>
      <c r="AK253" s="781">
        <v>91.926636593798904</v>
      </c>
      <c r="AL253" s="794">
        <v>0.39671427681698201</v>
      </c>
      <c r="AM253" s="781">
        <v>111.054241938472</v>
      </c>
      <c r="AN253" s="794">
        <v>0.42056121559877102</v>
      </c>
      <c r="AO253" s="782">
        <v>117.72983660124299</v>
      </c>
      <c r="AP253" s="793">
        <v>0.46259007441278399</v>
      </c>
      <c r="AQ253" s="778">
        <v>129.49518846248401</v>
      </c>
      <c r="AR253" s="793">
        <v>0.46423142667357797</v>
      </c>
      <c r="AS253" s="778">
        <v>129.954660535279</v>
      </c>
      <c r="AT253" s="793">
        <v>0.488354321796234</v>
      </c>
      <c r="AU253" s="779">
        <v>136.707505057795</v>
      </c>
      <c r="AV253" s="794">
        <v>0.45075008817197598</v>
      </c>
      <c r="AW253" s="782">
        <v>126.180760993211</v>
      </c>
      <c r="AX253" s="49" t="str">
        <f t="shared" si="168"/>
        <v>Financial AttitudesI like to use cash when making purchases</v>
      </c>
      <c r="AY253" s="49" t="b" cm="1">
        <f t="array" ref="AY253">NOT(OR(BX253="", NOT(ISNUMBER(MATCH(AX253, 'Overview Variables'!$C$2:$C$36 &amp; 'Overview Variables'!$D$2:$D$36, 0)))))</f>
        <v>0</v>
      </c>
      <c r="AZ253" s="753" t="str" cm="1">
        <f t="array" ref="AZ253">IF(AY253,1 + SUMPRODUCT((C:C=C253) * (BX:BX&gt;BX253) * (BX:BX&lt;&gt;"")* (AY:AY=TRUE)),"")</f>
        <v/>
      </c>
      <c r="BA253" s="717" t="str">
        <f t="shared" si="214"/>
        <v>I like to use cash when making purchases</v>
      </c>
      <c r="BB253" s="828">
        <f t="shared" si="169"/>
        <v>0</v>
      </c>
      <c r="BC253" s="828">
        <f t="shared" si="170"/>
        <v>0</v>
      </c>
      <c r="BD253" s="828">
        <f t="shared" si="171"/>
        <v>32.08997471722963</v>
      </c>
      <c r="BE253" s="808">
        <f t="shared" si="172"/>
        <v>209.35698924946112</v>
      </c>
      <c r="BF253" s="808">
        <f t="shared" si="173"/>
        <v>0</v>
      </c>
      <c r="BG253" s="829">
        <f t="shared" si="174"/>
        <v>433.01844434592203</v>
      </c>
      <c r="BH253" s="829">
        <f t="shared" si="175"/>
        <v>232.60004736756665</v>
      </c>
      <c r="BI253" s="829">
        <f t="shared" si="176"/>
        <v>0</v>
      </c>
      <c r="BJ253" s="829">
        <f t="shared" si="177"/>
        <v>0</v>
      </c>
      <c r="BK253" s="829">
        <f t="shared" si="178"/>
        <v>14.260237261943985</v>
      </c>
      <c r="BL253" s="810">
        <f t="shared" si="179"/>
        <v>377.57639937359005</v>
      </c>
      <c r="BM253" s="810">
        <f t="shared" si="180"/>
        <v>200.72167069408411</v>
      </c>
      <c r="BN253" s="810">
        <f t="shared" si="181"/>
        <v>0</v>
      </c>
      <c r="BO253" s="810">
        <f t="shared" si="182"/>
        <v>0</v>
      </c>
      <c r="BP253" s="810">
        <f t="shared" si="183"/>
        <v>97.725475780777955</v>
      </c>
      <c r="BQ253" s="830">
        <f t="shared" si="184"/>
        <v>0</v>
      </c>
      <c r="BR253" s="830">
        <f t="shared" si="185"/>
        <v>12.694856858143424</v>
      </c>
      <c r="BS253" s="830">
        <f t="shared" si="186"/>
        <v>69.813161789395991</v>
      </c>
      <c r="BT253" s="810">
        <f t="shared" si="187"/>
        <v>0</v>
      </c>
      <c r="BU253" s="810">
        <f t="shared" si="188"/>
        <v>25.068497040373209</v>
      </c>
      <c r="BV253" s="810">
        <f t="shared" si="189"/>
        <v>12.208858044905851</v>
      </c>
      <c r="BW253" s="830">
        <f t="shared" si="190"/>
        <v>0</v>
      </c>
      <c r="BX253" s="816">
        <f t="shared" si="191"/>
        <v>1717.1346125233938</v>
      </c>
      <c r="BY253" s="755">
        <f t="shared" si="219"/>
        <v>0.33452846532698105</v>
      </c>
      <c r="BZ253" s="805">
        <f t="shared" ca="1" si="215"/>
        <v>94.320466546447179</v>
      </c>
      <c r="CA253" s="757" t="str" cm="1">
        <f t="array" ref="CA253">IF(AY253,INDEX(BA:BA,MATCH(1,(C:C=C253)*(AY:AY=TRUE)*(AZ:AZ=1),0)),"")</f>
        <v/>
      </c>
      <c r="CC253" s="765" t="str">
        <f t="shared" si="223"/>
        <v>I like to use cash when making purchases</v>
      </c>
      <c r="CD253" s="828">
        <f t="shared" ca="1" si="192"/>
        <v>0</v>
      </c>
      <c r="CE253" s="828">
        <f t="shared" ca="1" si="193"/>
        <v>9.2467630109861556</v>
      </c>
      <c r="CF253" s="828">
        <f t="shared" ca="1" si="194"/>
        <v>2891.3532292321247</v>
      </c>
      <c r="CG253" s="808">
        <f t="shared" ca="1" si="195"/>
        <v>16577.775267551788</v>
      </c>
      <c r="CH253" s="808">
        <f t="shared" ca="1" si="196"/>
        <v>13.6394432993448</v>
      </c>
      <c r="CI253" s="829">
        <f t="shared" ca="1" si="197"/>
        <v>14363.212240048179</v>
      </c>
      <c r="CJ253" s="829">
        <f t="shared" ca="1" si="198"/>
        <v>7501.8294729068348</v>
      </c>
      <c r="CK253" s="829">
        <f t="shared" ca="1" si="199"/>
        <v>0</v>
      </c>
      <c r="CL253" s="829">
        <f t="shared" ca="1" si="200"/>
        <v>879.25946762990304</v>
      </c>
      <c r="CM253" s="829">
        <f t="shared" ca="1" si="201"/>
        <v>4694.4701066319594</v>
      </c>
      <c r="CN253" s="810">
        <f t="shared" ca="1" si="202"/>
        <v>12975.565242613111</v>
      </c>
      <c r="CO253" s="810">
        <f t="shared" ca="1" si="203"/>
        <v>13820.538798214991</v>
      </c>
      <c r="CP253" s="810">
        <f t="shared" ca="1" si="204"/>
        <v>3877.0211931729496</v>
      </c>
      <c r="CQ253" s="810">
        <f t="shared" ca="1" si="205"/>
        <v>0</v>
      </c>
      <c r="CR253" s="810">
        <f t="shared" ca="1" si="206"/>
        <v>5269.0319025136114</v>
      </c>
      <c r="CS253" s="830">
        <f t="shared" ca="1" si="207"/>
        <v>4955.9948344452187</v>
      </c>
      <c r="CT253" s="830">
        <f t="shared" ca="1" si="208"/>
        <v>11130.215750377247</v>
      </c>
      <c r="CU253" s="830">
        <f t="shared" ca="1" si="209"/>
        <v>12509.593357985445</v>
      </c>
      <c r="CV253" s="810">
        <f t="shared" ca="1" si="210"/>
        <v>9808.2973477742598</v>
      </c>
      <c r="CW253" s="810">
        <f t="shared" ca="1" si="211"/>
        <v>4354.9550136248354</v>
      </c>
      <c r="CX253" s="810">
        <f t="shared" ca="1" si="212"/>
        <v>4244.2874107310699</v>
      </c>
      <c r="CY253" s="830">
        <f t="shared" ca="1" si="213"/>
        <v>2549.442498700696</v>
      </c>
      <c r="CZ253" s="816">
        <f t="shared" ca="1" si="220"/>
        <v>132425.72934046455</v>
      </c>
      <c r="DA253" s="755">
        <f t="shared" ca="1" si="217"/>
        <v>0.35467219106920533</v>
      </c>
      <c r="DB253" s="805"/>
    </row>
    <row r="254" spans="1:106" x14ac:dyDescent="0.25">
      <c r="A254" s="764">
        <v>324</v>
      </c>
      <c r="B254" s="765" t="s">
        <v>399</v>
      </c>
      <c r="C254" s="765" t="s">
        <v>625</v>
      </c>
      <c r="D254" s="717" t="s">
        <v>632</v>
      </c>
      <c r="E254" s="785">
        <v>0.195767285469682</v>
      </c>
      <c r="F254" s="786">
        <v>0.19792398905908101</v>
      </c>
      <c r="G254" s="787">
        <v>101.101667004384</v>
      </c>
      <c r="H254" s="786">
        <v>0.25726217739032098</v>
      </c>
      <c r="I254" s="787">
        <v>131.41224120930099</v>
      </c>
      <c r="J254" s="786">
        <v>0.236735029367212</v>
      </c>
      <c r="K254" s="788">
        <v>120.926756888537</v>
      </c>
      <c r="L254" s="789">
        <v>0.204220944966715</v>
      </c>
      <c r="M254" s="790">
        <v>104.318218683347</v>
      </c>
      <c r="N254" s="789">
        <v>0.21341850670418799</v>
      </c>
      <c r="O254" s="791">
        <v>109.01643049918</v>
      </c>
      <c r="P254" s="792">
        <v>0.19427600851961599</v>
      </c>
      <c r="Q254" s="775">
        <v>99.238239961039298</v>
      </c>
      <c r="R254" s="792">
        <v>0.17140116708391401</v>
      </c>
      <c r="S254" s="775">
        <v>87.553529014150996</v>
      </c>
      <c r="T254" s="792">
        <v>0.20491638688498201</v>
      </c>
      <c r="U254" s="775">
        <v>104.67345777071399</v>
      </c>
      <c r="V254" s="792">
        <v>0.22059346247248801</v>
      </c>
      <c r="W254" s="775">
        <v>112.68147379335799</v>
      </c>
      <c r="X254" s="792">
        <v>0.19527544121759699</v>
      </c>
      <c r="Y254" s="776">
        <v>99.748760753920195</v>
      </c>
      <c r="Z254" s="793">
        <v>0.16807312778070499</v>
      </c>
      <c r="AA254" s="778">
        <v>85.853531338224997</v>
      </c>
      <c r="AB254" s="793">
        <v>0.17878707738526001</v>
      </c>
      <c r="AC254" s="778">
        <v>91.3263301150225</v>
      </c>
      <c r="AD254" s="793">
        <v>0.17023488929282399</v>
      </c>
      <c r="AE254" s="778">
        <v>86.957781983031197</v>
      </c>
      <c r="AF254" s="793">
        <v>0.28380199505903703</v>
      </c>
      <c r="AG254" s="778">
        <v>144.96906077955899</v>
      </c>
      <c r="AH254" s="793">
        <v>0.18390455284104301</v>
      </c>
      <c r="AI254" s="779">
        <v>93.940390704106804</v>
      </c>
      <c r="AJ254" s="794">
        <v>0.21959457167619501</v>
      </c>
      <c r="AK254" s="781">
        <v>112.171229809591</v>
      </c>
      <c r="AL254" s="794">
        <v>0.156186549389211</v>
      </c>
      <c r="AM254" s="781">
        <v>79.7817413744541</v>
      </c>
      <c r="AN254" s="794">
        <v>0.193214467064038</v>
      </c>
      <c r="AO254" s="782">
        <v>98.695993357869</v>
      </c>
      <c r="AP254" s="793">
        <v>0.19283619307802799</v>
      </c>
      <c r="AQ254" s="778">
        <v>98.502767004904996</v>
      </c>
      <c r="AR254" s="793">
        <v>0.18799435859160099</v>
      </c>
      <c r="AS254" s="778">
        <v>96.029506738354101</v>
      </c>
      <c r="AT254" s="793">
        <v>0.18656567747566899</v>
      </c>
      <c r="AU254" s="779">
        <v>95.299721313529901</v>
      </c>
      <c r="AV254" s="794">
        <v>0.343310398879346</v>
      </c>
      <c r="AW254" s="782">
        <v>175.36658285662</v>
      </c>
      <c r="AX254" s="49" t="str">
        <f t="shared" si="168"/>
        <v>Financial AttitudesI do not make financial decisions without talking to a professional</v>
      </c>
      <c r="AY254" s="49" t="b" cm="1">
        <f t="array" ref="AY254">NOT(OR(BX254="", NOT(ISNUMBER(MATCH(AX254, 'Overview Variables'!$C$2:$C$36 &amp; 'Overview Variables'!$D$2:$D$36, 0)))))</f>
        <v>0</v>
      </c>
      <c r="AZ254" s="753" t="str" cm="1">
        <f t="array" ref="AZ254">IF(AY254,1 + SUMPRODUCT((C:C=C254) * (BX:BX&gt;BX254) * (BX:BX&lt;&gt;"")* (AY:AY=TRUE)),"")</f>
        <v/>
      </c>
      <c r="BA254" s="717" t="str">
        <f t="shared" si="214"/>
        <v>I do not make financial decisions without talking to a professional</v>
      </c>
      <c r="BB254" s="828">
        <f t="shared" si="169"/>
        <v>0</v>
      </c>
      <c r="BC254" s="828">
        <f t="shared" si="170"/>
        <v>0</v>
      </c>
      <c r="BD254" s="828">
        <f t="shared" si="171"/>
        <v>32.669434052675257</v>
      </c>
      <c r="BE254" s="808">
        <f t="shared" si="172"/>
        <v>152.96148778006955</v>
      </c>
      <c r="BF254" s="808">
        <f t="shared" si="173"/>
        <v>0</v>
      </c>
      <c r="BG254" s="829">
        <f t="shared" si="174"/>
        <v>264.02109557815811</v>
      </c>
      <c r="BH254" s="829">
        <f t="shared" si="175"/>
        <v>125.12285197125722</v>
      </c>
      <c r="BI254" s="829">
        <f t="shared" si="176"/>
        <v>0</v>
      </c>
      <c r="BJ254" s="829">
        <f t="shared" si="177"/>
        <v>0</v>
      </c>
      <c r="BK254" s="829">
        <f t="shared" si="178"/>
        <v>8.7873948547918648</v>
      </c>
      <c r="BL254" s="810">
        <f t="shared" si="179"/>
        <v>172.94724848634544</v>
      </c>
      <c r="BM254" s="810">
        <f t="shared" si="180"/>
        <v>96.902595942810919</v>
      </c>
      <c r="BN254" s="810">
        <f t="shared" si="181"/>
        <v>0</v>
      </c>
      <c r="BO254" s="810">
        <f t="shared" si="182"/>
        <v>0</v>
      </c>
      <c r="BP254" s="810">
        <f t="shared" si="183"/>
        <v>48.550801950035357</v>
      </c>
      <c r="BQ254" s="830">
        <f t="shared" si="184"/>
        <v>0</v>
      </c>
      <c r="BR254" s="830">
        <f t="shared" si="185"/>
        <v>4.9979695804547521</v>
      </c>
      <c r="BS254" s="830">
        <f t="shared" si="186"/>
        <v>32.073601532630306</v>
      </c>
      <c r="BT254" s="810">
        <f t="shared" si="187"/>
        <v>0</v>
      </c>
      <c r="BU254" s="810">
        <f t="shared" si="188"/>
        <v>10.151695363946454</v>
      </c>
      <c r="BV254" s="810">
        <f t="shared" si="189"/>
        <v>4.664141936891725</v>
      </c>
      <c r="BW254" s="830">
        <f t="shared" si="190"/>
        <v>0</v>
      </c>
      <c r="BX254" s="816">
        <f t="shared" si="191"/>
        <v>953.85031903006688</v>
      </c>
      <c r="BY254" s="755">
        <f t="shared" si="219"/>
        <v>0.18582706390611084</v>
      </c>
      <c r="BZ254" s="805">
        <f t="shared" ca="1" si="215"/>
        <v>97.345995652369169</v>
      </c>
      <c r="CA254" s="757" t="str" cm="1">
        <f t="array" ref="CA254">IF(AY254,INDEX(BA:BA,MATCH(1,(C:C=C254)*(AY:AY=TRUE)*(AZ:AZ=1),0)),"")</f>
        <v/>
      </c>
      <c r="CC254" s="765" t="str">
        <f t="shared" si="223"/>
        <v>I do not make financial decisions without talking to a professional</v>
      </c>
      <c r="CD254" s="828">
        <f t="shared" ca="1" si="192"/>
        <v>0</v>
      </c>
      <c r="CE254" s="828">
        <f t="shared" ca="1" si="193"/>
        <v>9.7759627408321972</v>
      </c>
      <c r="CF254" s="828">
        <f t="shared" ca="1" si="194"/>
        <v>2943.563355151914</v>
      </c>
      <c r="CG254" s="808">
        <f t="shared" ca="1" si="195"/>
        <v>12112.1400250309</v>
      </c>
      <c r="CH254" s="808">
        <f t="shared" ca="1" si="196"/>
        <v>10.244088321801023</v>
      </c>
      <c r="CI254" s="829">
        <f t="shared" ca="1" si="197"/>
        <v>8757.5739120472499</v>
      </c>
      <c r="CJ254" s="829">
        <f t="shared" ca="1" si="198"/>
        <v>4035.4690778236713</v>
      </c>
      <c r="CK254" s="829">
        <f t="shared" ca="1" si="199"/>
        <v>0</v>
      </c>
      <c r="CL254" s="829">
        <f t="shared" ca="1" si="200"/>
        <v>635.30917192076549</v>
      </c>
      <c r="CM254" s="829">
        <f t="shared" ca="1" si="201"/>
        <v>2892.8103861974819</v>
      </c>
      <c r="CN254" s="810">
        <f t="shared" ca="1" si="202"/>
        <v>5943.4019445812901</v>
      </c>
      <c r="CO254" s="810">
        <f t="shared" ca="1" si="203"/>
        <v>6672.1549409405179</v>
      </c>
      <c r="CP254" s="810">
        <f t="shared" ca="1" si="204"/>
        <v>1785.9342235710164</v>
      </c>
      <c r="CQ254" s="810">
        <f t="shared" ca="1" si="205"/>
        <v>0</v>
      </c>
      <c r="CR254" s="810">
        <f t="shared" ca="1" si="206"/>
        <v>2617.6974051394063</v>
      </c>
      <c r="CS254" s="830">
        <f t="shared" ca="1" si="207"/>
        <v>3314.121275737135</v>
      </c>
      <c r="CT254" s="830">
        <f t="shared" ca="1" si="208"/>
        <v>4381.9698296637043</v>
      </c>
      <c r="CU254" s="830">
        <f t="shared" ca="1" si="209"/>
        <v>5747.16432281981</v>
      </c>
      <c r="CV254" s="810">
        <f t="shared" ca="1" si="210"/>
        <v>4088.7058018334274</v>
      </c>
      <c r="CW254" s="810">
        <f t="shared" ca="1" si="211"/>
        <v>1763.5750779478089</v>
      </c>
      <c r="CX254" s="810">
        <f t="shared" ca="1" si="212"/>
        <v>1621.4423029410391</v>
      </c>
      <c r="CY254" s="830">
        <f t="shared" ca="1" si="213"/>
        <v>1941.7636160615809</v>
      </c>
      <c r="CZ254" s="816">
        <f t="shared" ca="1" si="220"/>
        <v>71274.816720471354</v>
      </c>
      <c r="DA254" s="755">
        <f t="shared" ca="1" si="217"/>
        <v>0.19089338257909971</v>
      </c>
      <c r="DB254" s="805"/>
    </row>
    <row r="255" spans="1:106" x14ac:dyDescent="0.25">
      <c r="A255" s="764">
        <v>325</v>
      </c>
      <c r="B255" s="765" t="s">
        <v>399</v>
      </c>
      <c r="C255" s="765" t="s">
        <v>625</v>
      </c>
      <c r="D255" s="717" t="s">
        <v>633</v>
      </c>
      <c r="E255" s="785">
        <v>0.213326311206017</v>
      </c>
      <c r="F255" s="786">
        <v>0.34372484161884997</v>
      </c>
      <c r="G255" s="787">
        <v>161.126323178626</v>
      </c>
      <c r="H255" s="786">
        <v>0.40214844925218202</v>
      </c>
      <c r="I255" s="787">
        <v>188.51329073224801</v>
      </c>
      <c r="J255" s="786">
        <v>0.28348397329124297</v>
      </c>
      <c r="K255" s="788">
        <v>132.88748663425301</v>
      </c>
      <c r="L255" s="789">
        <v>0.22786285065380801</v>
      </c>
      <c r="M255" s="790">
        <v>106.81422716476401</v>
      </c>
      <c r="N255" s="789">
        <v>0.28877527759597899</v>
      </c>
      <c r="O255" s="791">
        <v>135.36786717185399</v>
      </c>
      <c r="P255" s="792">
        <v>0.18405886714066999</v>
      </c>
      <c r="Q255" s="775">
        <v>86.280433998091198</v>
      </c>
      <c r="R255" s="792">
        <v>0.18414587675241401</v>
      </c>
      <c r="S255" s="775">
        <v>86.321221096153096</v>
      </c>
      <c r="T255" s="792">
        <v>0.27006786542966099</v>
      </c>
      <c r="U255" s="775">
        <v>126.59847906376901</v>
      </c>
      <c r="V255" s="792">
        <v>0.27972636133367101</v>
      </c>
      <c r="W255" s="775">
        <v>131.12604804923799</v>
      </c>
      <c r="X255" s="792">
        <v>0.21037548285874999</v>
      </c>
      <c r="Y255" s="776">
        <v>98.616753680976004</v>
      </c>
      <c r="Z255" s="793">
        <v>0.167496940136664</v>
      </c>
      <c r="AA255" s="778">
        <v>78.516775164647001</v>
      </c>
      <c r="AB255" s="793">
        <v>0.15513671762672801</v>
      </c>
      <c r="AC255" s="778">
        <v>72.722730145043599</v>
      </c>
      <c r="AD255" s="793">
        <v>0.18575569251590501</v>
      </c>
      <c r="AE255" s="778">
        <v>87.075847074725502</v>
      </c>
      <c r="AF255" s="793">
        <v>0.33940419443699199</v>
      </c>
      <c r="AG255" s="778">
        <v>159.10095314460099</v>
      </c>
      <c r="AH255" s="793">
        <v>0.18575569251590501</v>
      </c>
      <c r="AI255" s="779">
        <v>87.075847074725502</v>
      </c>
      <c r="AJ255" s="794">
        <v>0.26795088253955202</v>
      </c>
      <c r="AK255" s="781">
        <v>125.606110669012</v>
      </c>
      <c r="AL255" s="794">
        <v>0.18498479612499999</v>
      </c>
      <c r="AM255" s="781">
        <v>86.714477496567596</v>
      </c>
      <c r="AN255" s="794">
        <v>0.186403955243585</v>
      </c>
      <c r="AO255" s="782">
        <v>87.379730231010996</v>
      </c>
      <c r="AP255" s="793">
        <v>0.214207274065844</v>
      </c>
      <c r="AQ255" s="778">
        <v>100.412964933789</v>
      </c>
      <c r="AR255" s="793">
        <v>0.15748016264834999</v>
      </c>
      <c r="AS255" s="778">
        <v>73.821256158254897</v>
      </c>
      <c r="AT255" s="793">
        <v>0.20941658415390499</v>
      </c>
      <c r="AU255" s="779">
        <v>98.167255117285293</v>
      </c>
      <c r="AV255" s="794">
        <v>0.39370388720356903</v>
      </c>
      <c r="AW255" s="782">
        <v>184.55477197248001</v>
      </c>
      <c r="AX255" s="49" t="str">
        <f t="shared" si="168"/>
        <v>Financial AttitudesI do not mind taking risks with my money</v>
      </c>
      <c r="AY255" s="49" t="b" cm="1">
        <f t="array" ref="AY255">NOT(OR(BX255="", NOT(ISNUMBER(MATCH(AX255, 'Overview Variables'!$C$2:$C$36 &amp; 'Overview Variables'!$D$2:$D$36, 0)))))</f>
        <v>0</v>
      </c>
      <c r="AZ255" s="753" t="str" cm="1">
        <f t="array" ref="AZ255">IF(AY255,1 + SUMPRODUCT((C:C=C255) * (BX:BX&gt;BX255) * (BX:BX&lt;&gt;"")* (AY:AY=TRUE)),"")</f>
        <v/>
      </c>
      <c r="BA255" s="717" t="str">
        <f t="shared" si="214"/>
        <v>I do not mind taking risks with my money</v>
      </c>
      <c r="BB255" s="828">
        <f t="shared" si="169"/>
        <v>0</v>
      </c>
      <c r="BC255" s="828">
        <f t="shared" si="170"/>
        <v>0</v>
      </c>
      <c r="BD255" s="828">
        <f t="shared" si="171"/>
        <v>39.120788314191529</v>
      </c>
      <c r="BE255" s="808">
        <f t="shared" si="172"/>
        <v>170.66927513970219</v>
      </c>
      <c r="BF255" s="808">
        <f t="shared" si="173"/>
        <v>0</v>
      </c>
      <c r="BG255" s="829">
        <f t="shared" si="174"/>
        <v>250.13600044417052</v>
      </c>
      <c r="BH255" s="829">
        <f t="shared" si="175"/>
        <v>134.42649002926223</v>
      </c>
      <c r="BI255" s="829">
        <f t="shared" si="176"/>
        <v>0</v>
      </c>
      <c r="BJ255" s="829">
        <f t="shared" si="177"/>
        <v>0</v>
      </c>
      <c r="BK255" s="829">
        <f t="shared" si="178"/>
        <v>9.46689672864375</v>
      </c>
      <c r="BL255" s="810">
        <f t="shared" si="179"/>
        <v>172.35435140062725</v>
      </c>
      <c r="BM255" s="810">
        <f t="shared" si="180"/>
        <v>84.084100953686587</v>
      </c>
      <c r="BN255" s="810">
        <f t="shared" si="181"/>
        <v>0</v>
      </c>
      <c r="BO255" s="810">
        <f t="shared" si="182"/>
        <v>0</v>
      </c>
      <c r="BP255" s="810">
        <f t="shared" si="183"/>
        <v>49.039502824198927</v>
      </c>
      <c r="BQ255" s="830">
        <f t="shared" si="184"/>
        <v>0</v>
      </c>
      <c r="BR255" s="830">
        <f t="shared" si="185"/>
        <v>5.9195134759999997</v>
      </c>
      <c r="BS255" s="830">
        <f t="shared" si="186"/>
        <v>30.943056570435111</v>
      </c>
      <c r="BT255" s="810">
        <f t="shared" si="187"/>
        <v>0</v>
      </c>
      <c r="BU255" s="810">
        <f t="shared" si="188"/>
        <v>8.5039287830108989</v>
      </c>
      <c r="BV255" s="810">
        <f t="shared" si="189"/>
        <v>5.2354146038476248</v>
      </c>
      <c r="BW255" s="830">
        <f t="shared" si="190"/>
        <v>0</v>
      </c>
      <c r="BX255" s="816">
        <f t="shared" si="191"/>
        <v>959.89931926777672</v>
      </c>
      <c r="BY255" s="755">
        <f t="shared" si="219"/>
        <v>0.18700551709872915</v>
      </c>
      <c r="BZ255" s="805">
        <f t="shared" ca="1" si="215"/>
        <v>93.380516580254252</v>
      </c>
      <c r="CA255" s="757" t="str" cm="1">
        <f t="array" ref="CA255">IF(AY255,INDEX(BA:BA,MATCH(1,(C:C=C255)*(AY:AY=TRUE)*(AZ:AZ=1),0)),"")</f>
        <v/>
      </c>
      <c r="CC255" s="765" t="str">
        <f t="shared" si="223"/>
        <v>I do not mind taking risks with my money</v>
      </c>
      <c r="CD255" s="828">
        <f t="shared" ca="1" si="192"/>
        <v>0</v>
      </c>
      <c r="CE255" s="828">
        <f t="shared" ca="1" si="193"/>
        <v>15.281641071582916</v>
      </c>
      <c r="CF255" s="828">
        <f t="shared" ca="1" si="194"/>
        <v>3524.8397239033152</v>
      </c>
      <c r="CG255" s="808">
        <f t="shared" ca="1" si="195"/>
        <v>13514.317809426699</v>
      </c>
      <c r="CH255" s="808">
        <f t="shared" ca="1" si="196"/>
        <v>13.861213324606991</v>
      </c>
      <c r="CI255" s="829">
        <f t="shared" ca="1" si="197"/>
        <v>8297.0056129671211</v>
      </c>
      <c r="CJ255" s="829">
        <f t="shared" ca="1" si="198"/>
        <v>4335.5305222588349</v>
      </c>
      <c r="CK255" s="829">
        <f t="shared" ca="1" si="199"/>
        <v>0</v>
      </c>
      <c r="CL255" s="829">
        <f t="shared" ca="1" si="200"/>
        <v>805.61192064097247</v>
      </c>
      <c r="CM255" s="829">
        <f t="shared" ca="1" si="201"/>
        <v>3116.5024030695222</v>
      </c>
      <c r="CN255" s="810">
        <f t="shared" ca="1" si="202"/>
        <v>5923.0267971127123</v>
      </c>
      <c r="CO255" s="810">
        <f t="shared" ca="1" si="203"/>
        <v>5789.5471651118623</v>
      </c>
      <c r="CP255" s="810">
        <f t="shared" ca="1" si="204"/>
        <v>1948.7629701843596</v>
      </c>
      <c r="CQ255" s="810">
        <f t="shared" ca="1" si="205"/>
        <v>0</v>
      </c>
      <c r="CR255" s="810">
        <f t="shared" ca="1" si="206"/>
        <v>2644.0465272713918</v>
      </c>
      <c r="CS255" s="830">
        <f t="shared" ca="1" si="207"/>
        <v>4043.9147192869191</v>
      </c>
      <c r="CT255" s="830">
        <f t="shared" ca="1" si="208"/>
        <v>5189.9334400829994</v>
      </c>
      <c r="CU255" s="830">
        <f t="shared" ca="1" si="209"/>
        <v>5544.5856487204355</v>
      </c>
      <c r="CV255" s="810">
        <f t="shared" ca="1" si="210"/>
        <v>4541.8368320180907</v>
      </c>
      <c r="CW255" s="810">
        <f t="shared" ca="1" si="211"/>
        <v>1477.3214058041713</v>
      </c>
      <c r="CX255" s="810">
        <f t="shared" ca="1" si="212"/>
        <v>1820.0395328815882</v>
      </c>
      <c r="CY255" s="830">
        <f t="shared" ca="1" si="213"/>
        <v>2226.7891860233863</v>
      </c>
      <c r="CZ255" s="816">
        <f t="shared" ca="1" si="220"/>
        <v>74772.755071160573</v>
      </c>
      <c r="DA255" s="755">
        <f t="shared" ca="1" si="217"/>
        <v>0.20026181472021579</v>
      </c>
      <c r="DB255" s="805"/>
    </row>
    <row r="256" spans="1:106" x14ac:dyDescent="0.25">
      <c r="A256" s="764">
        <v>326</v>
      </c>
      <c r="B256" s="765" t="s">
        <v>399</v>
      </c>
      <c r="C256" s="765" t="s">
        <v>625</v>
      </c>
      <c r="D256" s="717" t="s">
        <v>634</v>
      </c>
      <c r="E256" s="785">
        <v>0.79491275132388495</v>
      </c>
      <c r="F256" s="786">
        <v>0.78671400153283699</v>
      </c>
      <c r="G256" s="787">
        <v>98.968597525024805</v>
      </c>
      <c r="H256" s="786">
        <v>0.78790646993346003</v>
      </c>
      <c r="I256" s="787">
        <v>99.118610013645394</v>
      </c>
      <c r="J256" s="786">
        <v>0.77330405486411002</v>
      </c>
      <c r="K256" s="788">
        <v>97.2816266409381</v>
      </c>
      <c r="L256" s="789">
        <v>0.79652839647600504</v>
      </c>
      <c r="M256" s="790">
        <v>100.20324811112</v>
      </c>
      <c r="N256" s="789">
        <v>0.78925709584599502</v>
      </c>
      <c r="O256" s="791">
        <v>99.2885187124662</v>
      </c>
      <c r="P256" s="792">
        <v>0.79717828956140002</v>
      </c>
      <c r="Q256" s="775">
        <v>100.285004641546</v>
      </c>
      <c r="R256" s="792">
        <v>0.80487944010733503</v>
      </c>
      <c r="S256" s="775">
        <v>101.253809146582</v>
      </c>
      <c r="T256" s="792">
        <v>0.79797751873328704</v>
      </c>
      <c r="U256" s="775">
        <v>100.385547647122</v>
      </c>
      <c r="V256" s="792">
        <v>0.72675737997906198</v>
      </c>
      <c r="W256" s="775">
        <v>91.426056352560295</v>
      </c>
      <c r="X256" s="792">
        <v>0.79679144958173698</v>
      </c>
      <c r="Y256" s="776">
        <v>100.23634018384</v>
      </c>
      <c r="Z256" s="793">
        <v>0.805701338995643</v>
      </c>
      <c r="AA256" s="778">
        <v>101.35720400179601</v>
      </c>
      <c r="AB256" s="793">
        <v>0.80946881967806905</v>
      </c>
      <c r="AC256" s="778">
        <v>101.831152957345</v>
      </c>
      <c r="AD256" s="793">
        <v>0.77804065366813802</v>
      </c>
      <c r="AE256" s="778">
        <v>97.877490626782901</v>
      </c>
      <c r="AF256" s="793">
        <v>0.80275214658160998</v>
      </c>
      <c r="AG256" s="778">
        <v>100.986195685585</v>
      </c>
      <c r="AH256" s="793">
        <v>0.80905805273240405</v>
      </c>
      <c r="AI256" s="779">
        <v>101.779478488043</v>
      </c>
      <c r="AJ256" s="794">
        <v>0.778300387474257</v>
      </c>
      <c r="AK256" s="781">
        <v>97.910165131712802</v>
      </c>
      <c r="AL256" s="794">
        <v>0.79679144958173698</v>
      </c>
      <c r="AM256" s="781">
        <v>100.23634018384</v>
      </c>
      <c r="AN256" s="794">
        <v>0.80426881018975005</v>
      </c>
      <c r="AO256" s="782">
        <v>101.176991921476</v>
      </c>
      <c r="AP256" s="793">
        <v>0.79679144958173698</v>
      </c>
      <c r="AQ256" s="778">
        <v>100.23634018384</v>
      </c>
      <c r="AR256" s="793">
        <v>0.79679144958173698</v>
      </c>
      <c r="AS256" s="778">
        <v>100.23634018384</v>
      </c>
      <c r="AT256" s="793">
        <v>0.79679144958173698</v>
      </c>
      <c r="AU256" s="779">
        <v>100.23634018384</v>
      </c>
      <c r="AV256" s="794">
        <v>0.77283203110619203</v>
      </c>
      <c r="AW256" s="782">
        <v>97.222246066512596</v>
      </c>
      <c r="AX256" s="49" t="str">
        <f t="shared" si="168"/>
        <v>Financial AttitudesI am always careful that my personal details are not public</v>
      </c>
      <c r="AY256" s="49" t="b" cm="1">
        <f t="array" ref="AY256">NOT(OR(BX256="", NOT(ISNUMBER(MATCH(AX256, 'Overview Variables'!$C$2:$C$36 &amp; 'Overview Variables'!$D$2:$D$36, 0)))))</f>
        <v>0</v>
      </c>
      <c r="AZ256" s="753" t="str" cm="1">
        <f t="array" ref="AZ256">IF(AY256,1 + SUMPRODUCT((C:C=C256) * (BX:BX&gt;BX256) * (BX:BX&lt;&gt;"")* (AY:AY=TRUE)),"")</f>
        <v/>
      </c>
      <c r="BA256" s="717" t="str">
        <f t="shared" si="214"/>
        <v>I am always careful that my personal details are not public</v>
      </c>
      <c r="BB256" s="828">
        <f t="shared" si="169"/>
        <v>0</v>
      </c>
      <c r="BC256" s="828">
        <f t="shared" si="170"/>
        <v>0</v>
      </c>
      <c r="BD256" s="828">
        <f t="shared" si="171"/>
        <v>106.71595957124718</v>
      </c>
      <c r="BE256" s="808">
        <f t="shared" si="172"/>
        <v>596.59976896052774</v>
      </c>
      <c r="BF256" s="808">
        <f t="shared" si="173"/>
        <v>0</v>
      </c>
      <c r="BG256" s="829">
        <f t="shared" si="174"/>
        <v>1083.3652955139426</v>
      </c>
      <c r="BH256" s="829">
        <f t="shared" si="175"/>
        <v>587.56199127835453</v>
      </c>
      <c r="BI256" s="829">
        <f t="shared" si="176"/>
        <v>0</v>
      </c>
      <c r="BJ256" s="829">
        <f t="shared" si="177"/>
        <v>0</v>
      </c>
      <c r="BK256" s="829">
        <f t="shared" si="178"/>
        <v>35.855615231178163</v>
      </c>
      <c r="BL256" s="810">
        <f t="shared" si="179"/>
        <v>829.06667782651664</v>
      </c>
      <c r="BM256" s="810">
        <f t="shared" si="180"/>
        <v>438.73210026551345</v>
      </c>
      <c r="BN256" s="810">
        <f t="shared" si="181"/>
        <v>0</v>
      </c>
      <c r="BO256" s="810">
        <f t="shared" si="182"/>
        <v>0</v>
      </c>
      <c r="BP256" s="810">
        <f t="shared" si="183"/>
        <v>213.59132592135467</v>
      </c>
      <c r="BQ256" s="830">
        <f t="shared" si="184"/>
        <v>0</v>
      </c>
      <c r="BR256" s="830">
        <f t="shared" si="185"/>
        <v>25.497326386615583</v>
      </c>
      <c r="BS256" s="830">
        <f t="shared" si="186"/>
        <v>133.5086224914985</v>
      </c>
      <c r="BT256" s="810">
        <f t="shared" si="187"/>
        <v>0</v>
      </c>
      <c r="BU256" s="810">
        <f t="shared" si="188"/>
        <v>43.026738277413799</v>
      </c>
      <c r="BV256" s="810">
        <f t="shared" si="189"/>
        <v>19.919786239543424</v>
      </c>
      <c r="BW256" s="830">
        <f t="shared" si="190"/>
        <v>0</v>
      </c>
      <c r="BX256" s="816">
        <f t="shared" si="191"/>
        <v>4113.4412079637059</v>
      </c>
      <c r="BY256" s="755">
        <f t="shared" si="219"/>
        <v>0.8013717529639014</v>
      </c>
      <c r="BZ256" s="805">
        <f t="shared" ca="1" si="215"/>
        <v>100.48306854496103</v>
      </c>
      <c r="CA256" s="757" t="str" cm="1">
        <f t="array" ref="CA256">IF(AY256,INDEX(BA:BA,MATCH(1,(C:C=C256)*(AY:AY=TRUE)*(AZ:AZ=1),0)),"")</f>
        <v/>
      </c>
      <c r="CC256" s="765" t="str">
        <f t="shared" si="223"/>
        <v>I am always careful that my personal details are not public</v>
      </c>
      <c r="CD256" s="828">
        <f t="shared" ca="1" si="192"/>
        <v>0</v>
      </c>
      <c r="CE256" s="828">
        <f t="shared" ca="1" si="193"/>
        <v>29.940445857471481</v>
      </c>
      <c r="CF256" s="828">
        <f t="shared" ca="1" si="194"/>
        <v>9615.2626181803444</v>
      </c>
      <c r="CG256" s="808">
        <f t="shared" ca="1" si="195"/>
        <v>47241.30266659538</v>
      </c>
      <c r="CH256" s="808">
        <f t="shared" ca="1" si="196"/>
        <v>37.884340600607757</v>
      </c>
      <c r="CI256" s="829">
        <f t="shared" ca="1" si="197"/>
        <v>35935.202936848793</v>
      </c>
      <c r="CJ256" s="829">
        <f t="shared" ca="1" si="198"/>
        <v>18950.081537887098</v>
      </c>
      <c r="CK256" s="829">
        <f t="shared" ca="1" si="199"/>
        <v>0</v>
      </c>
      <c r="CL256" s="829">
        <f t="shared" ca="1" si="200"/>
        <v>2093.0612543396983</v>
      </c>
      <c r="CM256" s="829">
        <f t="shared" ca="1" si="201"/>
        <v>11803.668534103852</v>
      </c>
      <c r="CN256" s="810">
        <f t="shared" ca="1" si="202"/>
        <v>28491.210749563928</v>
      </c>
      <c r="CO256" s="810">
        <f t="shared" ca="1" si="203"/>
        <v>30208.566881565857</v>
      </c>
      <c r="CP256" s="810">
        <f t="shared" ca="1" si="204"/>
        <v>8162.4244976324362</v>
      </c>
      <c r="CQ256" s="810">
        <f t="shared" ca="1" si="205"/>
        <v>0</v>
      </c>
      <c r="CR256" s="810">
        <f t="shared" ca="1" si="206"/>
        <v>11516.132322593039</v>
      </c>
      <c r="CS256" s="830">
        <f t="shared" ca="1" si="207"/>
        <v>11746.109447761486</v>
      </c>
      <c r="CT256" s="830">
        <f t="shared" ca="1" si="208"/>
        <v>22354.780909465211</v>
      </c>
      <c r="CU256" s="830">
        <f t="shared" ca="1" si="209"/>
        <v>23922.975759094115</v>
      </c>
      <c r="CV256" s="810">
        <f t="shared" ca="1" si="210"/>
        <v>16894.369105481568</v>
      </c>
      <c r="CW256" s="810">
        <f t="shared" ca="1" si="211"/>
        <v>7474.7005885262743</v>
      </c>
      <c r="CX256" s="810">
        <f t="shared" ca="1" si="212"/>
        <v>6924.9144883148765</v>
      </c>
      <c r="CY256" s="830">
        <f t="shared" ca="1" si="213"/>
        <v>4371.1379679366219</v>
      </c>
      <c r="CZ256" s="816">
        <f t="shared" ca="1" si="220"/>
        <v>297773.72705234867</v>
      </c>
      <c r="DA256" s="755">
        <f t="shared" ca="1" si="217"/>
        <v>0.79751918862363214</v>
      </c>
      <c r="DB256" s="805"/>
    </row>
    <row r="257" spans="1:106" x14ac:dyDescent="0.25">
      <c r="A257" s="764">
        <v>327</v>
      </c>
      <c r="B257" s="765" t="s">
        <v>399</v>
      </c>
      <c r="C257" s="765" t="s">
        <v>625</v>
      </c>
      <c r="D257" s="717" t="s">
        <v>635</v>
      </c>
      <c r="E257" s="785">
        <v>0.27423236462134198</v>
      </c>
      <c r="F257" s="786">
        <v>0.46695711977901</v>
      </c>
      <c r="G257" s="787">
        <v>170.27790298339801</v>
      </c>
      <c r="H257" s="786">
        <v>0.32121897886005801</v>
      </c>
      <c r="I257" s="787">
        <v>117.133869047001</v>
      </c>
      <c r="J257" s="786">
        <v>0.32121897886005801</v>
      </c>
      <c r="K257" s="788">
        <v>117.133869047001</v>
      </c>
      <c r="L257" s="789">
        <v>0.24051074371939199</v>
      </c>
      <c r="M257" s="790">
        <v>87.703267282651595</v>
      </c>
      <c r="N257" s="789">
        <v>0.323979429292648</v>
      </c>
      <c r="O257" s="791">
        <v>118.140479056874</v>
      </c>
      <c r="P257" s="792">
        <v>0.22584533944354501</v>
      </c>
      <c r="Q257" s="775">
        <v>82.355465138256093</v>
      </c>
      <c r="R257" s="792">
        <v>0.274281027623546</v>
      </c>
      <c r="S257" s="775">
        <v>100.01774517106</v>
      </c>
      <c r="T257" s="792">
        <v>0.274281027623546</v>
      </c>
      <c r="U257" s="775">
        <v>100.01774517106</v>
      </c>
      <c r="V257" s="792">
        <v>0.34045944600838701</v>
      </c>
      <c r="W257" s="775">
        <v>124.149987357797</v>
      </c>
      <c r="X257" s="792">
        <v>0.28045371911001399</v>
      </c>
      <c r="Y257" s="776">
        <v>102.268643417512</v>
      </c>
      <c r="Z257" s="793">
        <v>0.228157187382098</v>
      </c>
      <c r="AA257" s="778">
        <v>83.198490337614203</v>
      </c>
      <c r="AB257" s="793">
        <v>0.23964145610507401</v>
      </c>
      <c r="AC257" s="778">
        <v>87.386277850890806</v>
      </c>
      <c r="AD257" s="793">
        <v>0.26646068999907002</v>
      </c>
      <c r="AE257" s="778">
        <v>97.1660257413441</v>
      </c>
      <c r="AF257" s="793">
        <v>0.42246745915448503</v>
      </c>
      <c r="AG257" s="778">
        <v>154.054558708934</v>
      </c>
      <c r="AH257" s="793">
        <v>0.23487714799590401</v>
      </c>
      <c r="AI257" s="779">
        <v>85.648952602739001</v>
      </c>
      <c r="AJ257" s="794">
        <v>0.31537579363115398</v>
      </c>
      <c r="AK257" s="781">
        <v>115.003126661078</v>
      </c>
      <c r="AL257" s="794">
        <v>0.25913965785729098</v>
      </c>
      <c r="AM257" s="781">
        <v>94.496380182954894</v>
      </c>
      <c r="AN257" s="794">
        <v>0.27867669438572001</v>
      </c>
      <c r="AO257" s="782">
        <v>101.620643781602</v>
      </c>
      <c r="AP257" s="793">
        <v>0.31573485072699298</v>
      </c>
      <c r="AQ257" s="778">
        <v>115.134058360674</v>
      </c>
      <c r="AR257" s="793">
        <v>0.15675243394232199</v>
      </c>
      <c r="AS257" s="778">
        <v>57.160442808697901</v>
      </c>
      <c r="AT257" s="793">
        <v>0.25880416811572998</v>
      </c>
      <c r="AU257" s="779">
        <v>94.374042419495098</v>
      </c>
      <c r="AV257" s="794">
        <v>0.49190516174237298</v>
      </c>
      <c r="AW257" s="782">
        <v>179.37531276499399</v>
      </c>
      <c r="AX257" s="49" t="str">
        <f t="shared" si="168"/>
        <v>Financial AttitudesI love the ease of using chat bots to get answers</v>
      </c>
      <c r="AY257" s="49" t="b" cm="1">
        <f t="array" ref="AY257">NOT(OR(BX257="", NOT(ISNUMBER(MATCH(AX257, 'Overview Variables'!$C$2:$C$36 &amp; 'Overview Variables'!$D$2:$D$36, 0)))))</f>
        <v>0</v>
      </c>
      <c r="AZ257" s="753" t="str" cm="1">
        <f t="array" ref="AZ257">IF(AY257,1 + SUMPRODUCT((C:C=C257) * (BX:BX&gt;BX257) * (BX:BX&lt;&gt;"")* (AY:AY=TRUE)),"")</f>
        <v/>
      </c>
      <c r="BA257" s="717" t="str">
        <f t="shared" si="214"/>
        <v>I love the ease of using chat bots to get answers</v>
      </c>
      <c r="BB257" s="828">
        <f t="shared" si="169"/>
        <v>0</v>
      </c>
      <c r="BC257" s="828">
        <f t="shared" si="170"/>
        <v>0</v>
      </c>
      <c r="BD257" s="828">
        <f t="shared" si="171"/>
        <v>44.328219082688008</v>
      </c>
      <c r="BE257" s="808">
        <f t="shared" si="172"/>
        <v>180.14254704582461</v>
      </c>
      <c r="BF257" s="808">
        <f t="shared" si="173"/>
        <v>0</v>
      </c>
      <c r="BG257" s="829">
        <f t="shared" si="174"/>
        <v>306.9238163037777</v>
      </c>
      <c r="BH257" s="829">
        <f t="shared" si="175"/>
        <v>200.22515016518858</v>
      </c>
      <c r="BI257" s="829">
        <f t="shared" si="176"/>
        <v>0</v>
      </c>
      <c r="BJ257" s="829">
        <f t="shared" si="177"/>
        <v>0</v>
      </c>
      <c r="BK257" s="829">
        <f t="shared" si="178"/>
        <v>12.620417359950629</v>
      </c>
      <c r="BL257" s="810">
        <f t="shared" si="179"/>
        <v>234.77374581617886</v>
      </c>
      <c r="BM257" s="810">
        <f t="shared" si="180"/>
        <v>129.88566920895011</v>
      </c>
      <c r="BN257" s="810">
        <f t="shared" si="181"/>
        <v>0</v>
      </c>
      <c r="BO257" s="810">
        <f t="shared" si="182"/>
        <v>0</v>
      </c>
      <c r="BP257" s="810">
        <f t="shared" si="183"/>
        <v>62.007567070918661</v>
      </c>
      <c r="BQ257" s="830">
        <f t="shared" si="184"/>
        <v>0</v>
      </c>
      <c r="BR257" s="830">
        <f t="shared" si="185"/>
        <v>8.2924690514333115</v>
      </c>
      <c r="BS257" s="830">
        <f t="shared" si="186"/>
        <v>46.260331268029525</v>
      </c>
      <c r="BT257" s="810">
        <f t="shared" si="187"/>
        <v>0</v>
      </c>
      <c r="BU257" s="810">
        <f t="shared" si="188"/>
        <v>8.4646314328853869</v>
      </c>
      <c r="BV257" s="810">
        <f t="shared" si="189"/>
        <v>6.4701042028932498</v>
      </c>
      <c r="BW257" s="830">
        <f t="shared" si="190"/>
        <v>0</v>
      </c>
      <c r="BX257" s="816">
        <f t="shared" si="191"/>
        <v>1240.3946680087186</v>
      </c>
      <c r="BY257" s="755">
        <f t="shared" si="219"/>
        <v>0.24165101656121538</v>
      </c>
      <c r="BZ257" s="805">
        <f t="shared" ca="1" si="215"/>
        <v>93.280923992459506</v>
      </c>
      <c r="CA257" s="757" t="str" cm="1">
        <f t="array" ref="CA257">IF(AY257,INDEX(BA:BA,MATCH(1,(C:C=C257)*(AY:AY=TRUE)*(AZ:AZ=1),0)),"")</f>
        <v/>
      </c>
      <c r="CC257" s="765" t="str">
        <f t="shared" si="223"/>
        <v>I love the ease of using chat bots to get answers</v>
      </c>
      <c r="CD257" s="828">
        <f t="shared" ca="1" si="192"/>
        <v>0</v>
      </c>
      <c r="CE257" s="828">
        <f t="shared" ca="1" si="193"/>
        <v>12.206321196682204</v>
      </c>
      <c r="CF257" s="828">
        <f t="shared" ca="1" si="194"/>
        <v>3994.0367831459612</v>
      </c>
      <c r="CG257" s="808">
        <f t="shared" ca="1" si="195"/>
        <v>14264.451699253419</v>
      </c>
      <c r="CH257" s="808">
        <f t="shared" ca="1" si="196"/>
        <v>15.551012606047104</v>
      </c>
      <c r="CI257" s="829">
        <f t="shared" ca="1" si="197"/>
        <v>10180.656211436122</v>
      </c>
      <c r="CJ257" s="829">
        <f t="shared" ca="1" si="198"/>
        <v>6457.6725143687672</v>
      </c>
      <c r="CK257" s="829">
        <f t="shared" ca="1" si="199"/>
        <v>0</v>
      </c>
      <c r="CL257" s="829">
        <f t="shared" ca="1" si="200"/>
        <v>980.52320450415459</v>
      </c>
      <c r="CM257" s="829">
        <f t="shared" ca="1" si="201"/>
        <v>4154.641394895747</v>
      </c>
      <c r="CN257" s="810">
        <f t="shared" ca="1" si="202"/>
        <v>8068.0944602057498</v>
      </c>
      <c r="CO257" s="810">
        <f t="shared" ca="1" si="203"/>
        <v>8943.1795003852567</v>
      </c>
      <c r="CP257" s="810">
        <f t="shared" ca="1" si="204"/>
        <v>2795.4390987802435</v>
      </c>
      <c r="CQ257" s="810">
        <f t="shared" ca="1" si="205"/>
        <v>0</v>
      </c>
      <c r="CR257" s="810">
        <f t="shared" ca="1" si="206"/>
        <v>3343.2413245736975</v>
      </c>
      <c r="CS257" s="830">
        <f t="shared" ca="1" si="207"/>
        <v>4759.6514774813759</v>
      </c>
      <c r="CT257" s="830">
        <f t="shared" ca="1" si="208"/>
        <v>7270.4222408441556</v>
      </c>
      <c r="CU257" s="830">
        <f t="shared" ca="1" si="209"/>
        <v>8289.238274503241</v>
      </c>
      <c r="CV257" s="810">
        <f t="shared" ca="1" si="210"/>
        <v>6694.5260399644321</v>
      </c>
      <c r="CW257" s="810">
        <f t="shared" ca="1" si="211"/>
        <v>1470.4945828129225</v>
      </c>
      <c r="CX257" s="810">
        <f t="shared" ca="1" si="212"/>
        <v>2249.2670250938095</v>
      </c>
      <c r="CY257" s="830">
        <f t="shared" ca="1" si="213"/>
        <v>2782.2155948148616</v>
      </c>
      <c r="CZ257" s="816">
        <f t="shared" ca="1" si="220"/>
        <v>96725.508760866651</v>
      </c>
      <c r="DA257" s="755">
        <f t="shared" ca="1" si="217"/>
        <v>0.25905727153898001</v>
      </c>
      <c r="DB257" s="805"/>
    </row>
    <row r="258" spans="1:106" x14ac:dyDescent="0.25">
      <c r="A258" s="764">
        <v>328</v>
      </c>
      <c r="B258" s="765" t="s">
        <v>399</v>
      </c>
      <c r="C258" s="765" t="s">
        <v>625</v>
      </c>
      <c r="D258" s="717" t="s">
        <v>636</v>
      </c>
      <c r="E258" s="785">
        <v>0.44782904260989098</v>
      </c>
      <c r="F258" s="786">
        <v>0.47835033659246601</v>
      </c>
      <c r="G258" s="787">
        <v>106.81538959704299</v>
      </c>
      <c r="H258" s="786">
        <v>0.45328420380675999</v>
      </c>
      <c r="I258" s="787">
        <v>101.21813475184101</v>
      </c>
      <c r="J258" s="786">
        <v>0.44763656016582398</v>
      </c>
      <c r="K258" s="788">
        <v>99.957018767039997</v>
      </c>
      <c r="L258" s="789">
        <v>0.41314816447636599</v>
      </c>
      <c r="M258" s="790">
        <v>92.255777353918504</v>
      </c>
      <c r="N258" s="789">
        <v>0.44484813418693098</v>
      </c>
      <c r="O258" s="791">
        <v>99.334364648262294</v>
      </c>
      <c r="P258" s="792">
        <v>0.40441454592808201</v>
      </c>
      <c r="Q258" s="775">
        <v>90.305564724253998</v>
      </c>
      <c r="R258" s="792">
        <v>0.43023456738728799</v>
      </c>
      <c r="S258" s="775">
        <v>96.071162531115803</v>
      </c>
      <c r="T258" s="792">
        <v>0.493036721295944</v>
      </c>
      <c r="U258" s="775">
        <v>110.09485191549599</v>
      </c>
      <c r="V258" s="792">
        <v>0.510407935504959</v>
      </c>
      <c r="W258" s="775">
        <v>113.97383531232499</v>
      </c>
      <c r="X258" s="792">
        <v>0.456029082432994</v>
      </c>
      <c r="Y258" s="776">
        <v>101.83106476867</v>
      </c>
      <c r="Z258" s="793">
        <v>0.394160505190771</v>
      </c>
      <c r="AA258" s="778">
        <v>88.015842584405405</v>
      </c>
      <c r="AB258" s="793">
        <v>0.41894790366683399</v>
      </c>
      <c r="AC258" s="778">
        <v>93.550856198440897</v>
      </c>
      <c r="AD258" s="793">
        <v>0.44493742050592699</v>
      </c>
      <c r="AE258" s="778">
        <v>99.354302238391597</v>
      </c>
      <c r="AF258" s="793">
        <v>0.48687574721693699</v>
      </c>
      <c r="AG258" s="778">
        <v>108.719109502029</v>
      </c>
      <c r="AH258" s="793">
        <v>0.40128597709583902</v>
      </c>
      <c r="AI258" s="779">
        <v>89.606956877382203</v>
      </c>
      <c r="AJ258" s="794">
        <v>0.48774293216768</v>
      </c>
      <c r="AK258" s="781">
        <v>108.91275146541901</v>
      </c>
      <c r="AL258" s="794">
        <v>0.47067516283316302</v>
      </c>
      <c r="AM258" s="781">
        <v>105.10152715646301</v>
      </c>
      <c r="AN258" s="794">
        <v>0.454750179103035</v>
      </c>
      <c r="AO258" s="782">
        <v>101.545486298255</v>
      </c>
      <c r="AP258" s="793">
        <v>0.47801491734581902</v>
      </c>
      <c r="AQ258" s="778">
        <v>106.74049064795101</v>
      </c>
      <c r="AR258" s="793">
        <v>0.40497178284443702</v>
      </c>
      <c r="AS258" s="778">
        <v>90.429995447439694</v>
      </c>
      <c r="AT258" s="793">
        <v>0.43843424742993697</v>
      </c>
      <c r="AU258" s="779">
        <v>97.902146960991601</v>
      </c>
      <c r="AV258" s="794">
        <v>0.50723935944694498</v>
      </c>
      <c r="AW258" s="782">
        <v>113.266293872058</v>
      </c>
      <c r="AX258" s="49" t="str">
        <f t="shared" si="168"/>
        <v>Financial AttitudesI hate having to go to the branch of my bank or building society</v>
      </c>
      <c r="AY258" s="49" t="b" cm="1">
        <f t="array" ref="AY258">NOT(OR(BX258="", NOT(ISNUMBER(MATCH(AX258, 'Overview Variables'!$C$2:$C$36 &amp; 'Overview Variables'!$D$2:$D$36, 0)))))</f>
        <v>0</v>
      </c>
      <c r="AZ258" s="753" t="str" cm="1">
        <f t="array" ref="AZ258">IF(AY258,1 + SUMPRODUCT((C:C=C258) * (BX:BX&gt;BX258) * (BX:BX&lt;&gt;"")* (AY:AY=TRUE)),"")</f>
        <v/>
      </c>
      <c r="BA258" s="717" t="str">
        <f t="shared" si="214"/>
        <v>I hate having to go to the branch of my bank or building society</v>
      </c>
      <c r="BB258" s="828">
        <f t="shared" si="169"/>
        <v>0</v>
      </c>
      <c r="BC258" s="828">
        <f t="shared" si="170"/>
        <v>0</v>
      </c>
      <c r="BD258" s="828">
        <f t="shared" si="171"/>
        <v>61.773845302883707</v>
      </c>
      <c r="BE258" s="808">
        <f t="shared" si="172"/>
        <v>309.44797519279814</v>
      </c>
      <c r="BF258" s="808">
        <f t="shared" si="173"/>
        <v>0</v>
      </c>
      <c r="BG258" s="829">
        <f t="shared" si="174"/>
        <v>549.59936791626342</v>
      </c>
      <c r="BH258" s="829">
        <f t="shared" si="175"/>
        <v>314.07123419272023</v>
      </c>
      <c r="BI258" s="829">
        <f t="shared" si="176"/>
        <v>0</v>
      </c>
      <c r="BJ258" s="829">
        <f t="shared" si="177"/>
        <v>0</v>
      </c>
      <c r="BK258" s="829">
        <f t="shared" si="178"/>
        <v>20.521308709484732</v>
      </c>
      <c r="BL258" s="810">
        <f t="shared" si="179"/>
        <v>405.59115984130335</v>
      </c>
      <c r="BM258" s="810">
        <f t="shared" si="180"/>
        <v>227.06976378742402</v>
      </c>
      <c r="BN258" s="810">
        <f t="shared" si="181"/>
        <v>0</v>
      </c>
      <c r="BO258" s="810">
        <f t="shared" si="182"/>
        <v>0</v>
      </c>
      <c r="BP258" s="810">
        <f t="shared" si="183"/>
        <v>105.9394979533015</v>
      </c>
      <c r="BQ258" s="830">
        <f t="shared" si="184"/>
        <v>0</v>
      </c>
      <c r="BR258" s="830">
        <f t="shared" si="185"/>
        <v>15.061605210661217</v>
      </c>
      <c r="BS258" s="830">
        <f t="shared" si="186"/>
        <v>75.48852973110381</v>
      </c>
      <c r="BT258" s="810">
        <f t="shared" si="187"/>
        <v>0</v>
      </c>
      <c r="BU258" s="810">
        <f t="shared" si="188"/>
        <v>21.868476273599597</v>
      </c>
      <c r="BV258" s="810">
        <f t="shared" si="189"/>
        <v>10.960856185748424</v>
      </c>
      <c r="BW258" s="830">
        <f t="shared" si="190"/>
        <v>0</v>
      </c>
      <c r="BX258" s="816">
        <f t="shared" si="191"/>
        <v>2117.3936202972923</v>
      </c>
      <c r="BY258" s="755">
        <f t="shared" si="219"/>
        <v>0.41250606278926405</v>
      </c>
      <c r="BZ258" s="805">
        <f t="shared" ca="1" si="215"/>
        <v>95.455272901129391</v>
      </c>
      <c r="CA258" s="757" t="str" cm="1">
        <f t="array" ref="CA258">IF(AY258,INDEX(BA:BA,MATCH(1,(C:C=C258)*(AY:AY=TRUE)*(AZ:AZ=1),0)),"")</f>
        <v/>
      </c>
      <c r="CC258" s="765" t="str">
        <f t="shared" si="223"/>
        <v>I hate having to go to the branch of my bank or building society</v>
      </c>
      <c r="CD258" s="828">
        <f t="shared" ca="1" si="192"/>
        <v>0</v>
      </c>
      <c r="CE258" s="828">
        <f t="shared" ca="1" si="193"/>
        <v>17.224799744656881</v>
      </c>
      <c r="CF258" s="828">
        <f t="shared" ca="1" si="194"/>
        <v>5565.9129891018556</v>
      </c>
      <c r="CG258" s="808">
        <f t="shared" ca="1" si="195"/>
        <v>24503.40448692879</v>
      </c>
      <c r="CH258" s="808">
        <f t="shared" ca="1" si="196"/>
        <v>21.352710440972686</v>
      </c>
      <c r="CI258" s="829">
        <f t="shared" ca="1" si="197"/>
        <v>18230.198901346081</v>
      </c>
      <c r="CJ258" s="829">
        <f t="shared" ca="1" si="198"/>
        <v>10129.442654566308</v>
      </c>
      <c r="CK258" s="829">
        <f t="shared" ca="1" si="199"/>
        <v>0</v>
      </c>
      <c r="CL258" s="829">
        <f t="shared" ca="1" si="200"/>
        <v>1469.9748542542818</v>
      </c>
      <c r="CM258" s="829">
        <f t="shared" ca="1" si="201"/>
        <v>6755.6148271623733</v>
      </c>
      <c r="CN258" s="810">
        <f t="shared" ca="1" si="202"/>
        <v>13938.303784556045</v>
      </c>
      <c r="CO258" s="810">
        <f t="shared" ca="1" si="203"/>
        <v>15634.716816942577</v>
      </c>
      <c r="CP258" s="810">
        <f t="shared" ca="1" si="204"/>
        <v>4667.8384785276803</v>
      </c>
      <c r="CQ258" s="810">
        <f t="shared" ca="1" si="205"/>
        <v>0</v>
      </c>
      <c r="CR258" s="810">
        <f t="shared" ca="1" si="206"/>
        <v>5711.9045979821722</v>
      </c>
      <c r="CS258" s="830">
        <f t="shared" ca="1" si="207"/>
        <v>7361.0163322746266</v>
      </c>
      <c r="CT258" s="830">
        <f t="shared" ca="1" si="208"/>
        <v>13205.262368447222</v>
      </c>
      <c r="CU258" s="830">
        <f t="shared" ca="1" si="209"/>
        <v>13526.544077419776</v>
      </c>
      <c r="CV258" s="810">
        <f t="shared" ca="1" si="210"/>
        <v>10135.350292483401</v>
      </c>
      <c r="CW258" s="810">
        <f t="shared" ca="1" si="211"/>
        <v>3799.0402948636638</v>
      </c>
      <c r="CX258" s="810">
        <f t="shared" ca="1" si="212"/>
        <v>3810.4320444135824</v>
      </c>
      <c r="CY258" s="830">
        <f t="shared" ca="1" si="213"/>
        <v>2868.9458170319208</v>
      </c>
      <c r="CZ258" s="816">
        <f t="shared" ca="1" si="220"/>
        <v>161352.48112848797</v>
      </c>
      <c r="DA258" s="755">
        <f t="shared" ca="1" si="217"/>
        <v>0.43214591530897345</v>
      </c>
      <c r="DB258" s="805"/>
    </row>
    <row r="259" spans="1:106" x14ac:dyDescent="0.25">
      <c r="A259" s="764">
        <v>329</v>
      </c>
      <c r="B259" s="765" t="s">
        <v>399</v>
      </c>
      <c r="C259" s="765" t="s">
        <v>625</v>
      </c>
      <c r="D259" s="717" t="s">
        <v>637</v>
      </c>
      <c r="E259" s="785">
        <v>0.77409946730567902</v>
      </c>
      <c r="F259" s="786">
        <v>0.87638519498996204</v>
      </c>
      <c r="G259" s="787">
        <v>113.213512217014</v>
      </c>
      <c r="H259" s="786">
        <v>0.79945917653198295</v>
      </c>
      <c r="I259" s="787">
        <v>103.2760272158</v>
      </c>
      <c r="J259" s="786">
        <v>0.78033519782543403</v>
      </c>
      <c r="K259" s="788">
        <v>100.805546416594</v>
      </c>
      <c r="L259" s="789">
        <v>0.76034702599786097</v>
      </c>
      <c r="M259" s="790">
        <v>98.223427106120496</v>
      </c>
      <c r="N259" s="789">
        <v>0.79899588035941205</v>
      </c>
      <c r="O259" s="791">
        <v>103.216177520491</v>
      </c>
      <c r="P259" s="792">
        <v>0.71730276914128699</v>
      </c>
      <c r="Q259" s="775">
        <v>92.662868201927907</v>
      </c>
      <c r="R259" s="792">
        <v>0.76390303824958605</v>
      </c>
      <c r="S259" s="775">
        <v>98.682801179080698</v>
      </c>
      <c r="T259" s="792">
        <v>0.77148620391277101</v>
      </c>
      <c r="U259" s="775">
        <v>99.662412454305894</v>
      </c>
      <c r="V259" s="792">
        <v>0.84676045835140301</v>
      </c>
      <c r="W259" s="775">
        <v>109.38651867293299</v>
      </c>
      <c r="X259" s="792">
        <v>0.78731330178790104</v>
      </c>
      <c r="Y259" s="776">
        <v>101.706994390296</v>
      </c>
      <c r="Z259" s="793">
        <v>0.71248506917986598</v>
      </c>
      <c r="AA259" s="778">
        <v>92.040506326626598</v>
      </c>
      <c r="AB259" s="793">
        <v>0.74984771600932898</v>
      </c>
      <c r="AC259" s="778">
        <v>96.867101410008701</v>
      </c>
      <c r="AD259" s="793">
        <v>0.77734812304646905</v>
      </c>
      <c r="AE259" s="778">
        <v>100.419669031952</v>
      </c>
      <c r="AF259" s="793">
        <v>0.791378718192704</v>
      </c>
      <c r="AG259" s="778">
        <v>102.232174496536</v>
      </c>
      <c r="AH259" s="793">
        <v>0.73012865285672002</v>
      </c>
      <c r="AI259" s="779">
        <v>94.3197461946327</v>
      </c>
      <c r="AJ259" s="794">
        <v>0.82959806158591798</v>
      </c>
      <c r="AK259" s="781">
        <v>107.169439668187</v>
      </c>
      <c r="AL259" s="794">
        <v>0.77637682579772105</v>
      </c>
      <c r="AM259" s="781">
        <v>100.29419455615501</v>
      </c>
      <c r="AN259" s="794">
        <v>0.78436668460820602</v>
      </c>
      <c r="AO259" s="782">
        <v>101.326343414014</v>
      </c>
      <c r="AP259" s="793">
        <v>0.775660604365627</v>
      </c>
      <c r="AQ259" s="778">
        <v>100.20167137763001</v>
      </c>
      <c r="AR259" s="793">
        <v>0.74009260631310103</v>
      </c>
      <c r="AS259" s="778">
        <v>95.6069132677559</v>
      </c>
      <c r="AT259" s="793">
        <v>0.75243841035124903</v>
      </c>
      <c r="AU259" s="779">
        <v>97.201773432318205</v>
      </c>
      <c r="AV259" s="794">
        <v>0.82178125923038503</v>
      </c>
      <c r="AW259" s="782">
        <v>106.159646652473</v>
      </c>
      <c r="AX259" s="49" t="str">
        <f t="shared" si="168"/>
        <v>Financial AttitudesI am happy to use the phone to carry out day to day banking transactions</v>
      </c>
      <c r="AY259" s="49" t="b" cm="1">
        <f t="array" ref="AY259">NOT(OR(BX259="", NOT(ISNUMBER(MATCH(AX259, 'Overview Variables'!$C$2:$C$36 &amp; 'Overview Variables'!$D$2:$D$36, 0)))))</f>
        <v>0</v>
      </c>
      <c r="AZ259" s="753" t="str" cm="1">
        <f t="array" ref="AZ259">IF(AY259,1 + SUMPRODUCT((C:C=C259) * (BX:BX&gt;BX259) * (BX:BX&lt;&gt;"")* (AY:AY=TRUE)),"")</f>
        <v/>
      </c>
      <c r="BA259" s="717" t="str">
        <f t="shared" si="214"/>
        <v>I am happy to use the phone to carry out day to day banking transactions</v>
      </c>
      <c r="BB259" s="828">
        <f t="shared" si="169"/>
        <v>0</v>
      </c>
      <c r="BC259" s="828">
        <f t="shared" si="170"/>
        <v>0</v>
      </c>
      <c r="BD259" s="828">
        <f t="shared" si="171"/>
        <v>107.6862572999099</v>
      </c>
      <c r="BE259" s="808">
        <f t="shared" si="172"/>
        <v>569.49992247239788</v>
      </c>
      <c r="BF259" s="808">
        <f t="shared" si="173"/>
        <v>0</v>
      </c>
      <c r="BG259" s="829">
        <f t="shared" si="174"/>
        <v>974.81446326300897</v>
      </c>
      <c r="BH259" s="829">
        <f t="shared" si="175"/>
        <v>557.64921792219786</v>
      </c>
      <c r="BI259" s="829">
        <f t="shared" si="176"/>
        <v>0</v>
      </c>
      <c r="BJ259" s="829">
        <f t="shared" si="177"/>
        <v>0</v>
      </c>
      <c r="BK259" s="829">
        <f t="shared" si="178"/>
        <v>35.429098580455545</v>
      </c>
      <c r="BL259" s="810">
        <f t="shared" si="179"/>
        <v>733.14713618608209</v>
      </c>
      <c r="BM259" s="810">
        <f t="shared" si="180"/>
        <v>406.41746207705631</v>
      </c>
      <c r="BN259" s="810">
        <f t="shared" si="181"/>
        <v>0</v>
      </c>
      <c r="BO259" s="810">
        <f t="shared" si="182"/>
        <v>0</v>
      </c>
      <c r="BP259" s="810">
        <f t="shared" si="183"/>
        <v>192.75396435417409</v>
      </c>
      <c r="BQ259" s="830">
        <f t="shared" si="184"/>
        <v>0</v>
      </c>
      <c r="BR259" s="830">
        <f t="shared" si="185"/>
        <v>24.844058425527074</v>
      </c>
      <c r="BS259" s="830">
        <f t="shared" si="186"/>
        <v>130.2048696449622</v>
      </c>
      <c r="BT259" s="810">
        <f t="shared" si="187"/>
        <v>0</v>
      </c>
      <c r="BU259" s="810">
        <f t="shared" si="188"/>
        <v>39.965000740907456</v>
      </c>
      <c r="BV259" s="810">
        <f t="shared" si="189"/>
        <v>18.810960258781225</v>
      </c>
      <c r="BW259" s="830">
        <f t="shared" si="190"/>
        <v>0</v>
      </c>
      <c r="BX259" s="816">
        <f t="shared" si="191"/>
        <v>3791.2224112254607</v>
      </c>
      <c r="BY259" s="755">
        <f t="shared" si="219"/>
        <v>0.73859778126348352</v>
      </c>
      <c r="BZ259" s="805">
        <f t="shared" ca="1" si="215"/>
        <v>97.369266003819419</v>
      </c>
      <c r="CA259" s="757" t="str" cm="1">
        <f t="array" ref="CA259">IF(AY259,INDEX(BA:BA,MATCH(1,(C:C=C259)*(AY:AY=TRUE)*(AZ:AZ=1),0)),"")</f>
        <v/>
      </c>
      <c r="CC259" s="765" t="str">
        <f t="shared" si="223"/>
        <v>I am happy to use the phone to carry out day to day banking transactions</v>
      </c>
      <c r="CD259" s="828">
        <f t="shared" ca="1" si="192"/>
        <v>0</v>
      </c>
      <c r="CE259" s="828">
        <f t="shared" ca="1" si="193"/>
        <v>30.379448708215353</v>
      </c>
      <c r="CF259" s="828">
        <f t="shared" ca="1" si="194"/>
        <v>9702.6878497614471</v>
      </c>
      <c r="CG259" s="808">
        <f t="shared" ca="1" si="195"/>
        <v>45095.421764907136</v>
      </c>
      <c r="CH259" s="808">
        <f t="shared" ca="1" si="196"/>
        <v>38.351802257251776</v>
      </c>
      <c r="CI259" s="829">
        <f t="shared" ca="1" si="197"/>
        <v>32334.574227350935</v>
      </c>
      <c r="CJ259" s="829">
        <f t="shared" ca="1" si="198"/>
        <v>17985.333132548254</v>
      </c>
      <c r="CK259" s="829">
        <f t="shared" ca="1" si="199"/>
        <v>0</v>
      </c>
      <c r="CL259" s="829">
        <f t="shared" ca="1" si="200"/>
        <v>2438.6701200520406</v>
      </c>
      <c r="CM259" s="829">
        <f t="shared" ca="1" si="201"/>
        <v>11663.259252685966</v>
      </c>
      <c r="CN259" s="810">
        <f t="shared" ca="1" si="202"/>
        <v>25194.897016338422</v>
      </c>
      <c r="CO259" s="810">
        <f t="shared" ca="1" si="203"/>
        <v>27983.566913752147</v>
      </c>
      <c r="CP259" s="810">
        <f t="shared" ca="1" si="204"/>
        <v>8155.1591588805068</v>
      </c>
      <c r="CQ259" s="810">
        <f t="shared" ca="1" si="205"/>
        <v>0</v>
      </c>
      <c r="CR259" s="810">
        <f t="shared" ca="1" si="206"/>
        <v>10392.651244762552</v>
      </c>
      <c r="CS259" s="830">
        <f t="shared" ca="1" si="207"/>
        <v>12520.293945454674</v>
      </c>
      <c r="CT259" s="830">
        <f t="shared" ca="1" si="208"/>
        <v>21782.028224580863</v>
      </c>
      <c r="CU259" s="830">
        <f t="shared" ca="1" si="209"/>
        <v>23330.987033671088</v>
      </c>
      <c r="CV259" s="810">
        <f t="shared" ca="1" si="210"/>
        <v>16446.331794364389</v>
      </c>
      <c r="CW259" s="810">
        <f t="shared" ca="1" si="211"/>
        <v>6942.808739823201</v>
      </c>
      <c r="CX259" s="810">
        <f t="shared" ca="1" si="212"/>
        <v>6539.442224362705</v>
      </c>
      <c r="CY259" s="830">
        <f t="shared" ca="1" si="213"/>
        <v>4647.9948022070575</v>
      </c>
      <c r="CZ259" s="816">
        <f t="shared" ca="1" si="220"/>
        <v>283224.8386964688</v>
      </c>
      <c r="DA259" s="755">
        <f t="shared" ca="1" si="217"/>
        <v>0.75855330082750261</v>
      </c>
      <c r="DB259" s="805"/>
    </row>
    <row r="260" spans="1:106" x14ac:dyDescent="0.25">
      <c r="A260" s="764">
        <v>330</v>
      </c>
      <c r="B260" s="765" t="s">
        <v>399</v>
      </c>
      <c r="C260" s="765" t="s">
        <v>625</v>
      </c>
      <c r="D260" s="717" t="s">
        <v>638</v>
      </c>
      <c r="E260" s="785">
        <v>0.52428552196700196</v>
      </c>
      <c r="F260" s="786">
        <v>0.69199117912207297</v>
      </c>
      <c r="G260" s="787">
        <v>131.98746677685699</v>
      </c>
      <c r="H260" s="786">
        <v>0.55714613508673405</v>
      </c>
      <c r="I260" s="787">
        <v>106.267694174816</v>
      </c>
      <c r="J260" s="786">
        <v>0.55564005147321105</v>
      </c>
      <c r="K260" s="788">
        <v>105.980430164955</v>
      </c>
      <c r="L260" s="789">
        <v>0.52877074234836496</v>
      </c>
      <c r="M260" s="790">
        <v>100.855491939685</v>
      </c>
      <c r="N260" s="789">
        <v>0.535129692900701</v>
      </c>
      <c r="O260" s="791">
        <v>102.068371236538</v>
      </c>
      <c r="P260" s="792">
        <v>0.52965017710553997</v>
      </c>
      <c r="Q260" s="775">
        <v>101.023231600676</v>
      </c>
      <c r="R260" s="792">
        <v>0.55374971034817899</v>
      </c>
      <c r="S260" s="775">
        <v>105.619874504761</v>
      </c>
      <c r="T260" s="792">
        <v>0.50898757446942999</v>
      </c>
      <c r="U260" s="775">
        <v>97.082134284353799</v>
      </c>
      <c r="V260" s="792">
        <v>0.57763652999857795</v>
      </c>
      <c r="W260" s="775">
        <v>110.175945319148</v>
      </c>
      <c r="X260" s="792">
        <v>0.53714904626003901</v>
      </c>
      <c r="Y260" s="776">
        <v>102.453534143909</v>
      </c>
      <c r="Z260" s="793">
        <v>0.52015474354747704</v>
      </c>
      <c r="AA260" s="778">
        <v>99.212112818979406</v>
      </c>
      <c r="AB260" s="793">
        <v>0.52984091476750095</v>
      </c>
      <c r="AC260" s="778">
        <v>101.059612094504</v>
      </c>
      <c r="AD260" s="793">
        <v>0.52150102624028205</v>
      </c>
      <c r="AE260" s="778">
        <v>99.468897078013299</v>
      </c>
      <c r="AF260" s="793">
        <v>0.53223949367384904</v>
      </c>
      <c r="AG260" s="778">
        <v>101.517106876613</v>
      </c>
      <c r="AH260" s="793">
        <v>0.48089294670591598</v>
      </c>
      <c r="AI260" s="779">
        <v>91.7234839714271</v>
      </c>
      <c r="AJ260" s="794">
        <v>0.54165447302354996</v>
      </c>
      <c r="AK260" s="781">
        <v>103.312880163347</v>
      </c>
      <c r="AL260" s="794">
        <v>0.50779032991817297</v>
      </c>
      <c r="AM260" s="781">
        <v>96.853776929230705</v>
      </c>
      <c r="AN260" s="794">
        <v>0.51531513387257799</v>
      </c>
      <c r="AO260" s="782">
        <v>98.289026166358894</v>
      </c>
      <c r="AP260" s="793">
        <v>0.49131222919032103</v>
      </c>
      <c r="AQ260" s="778">
        <v>93.710813784639299</v>
      </c>
      <c r="AR260" s="793">
        <v>0.50309786686865898</v>
      </c>
      <c r="AS260" s="778">
        <v>95.958756400739205</v>
      </c>
      <c r="AT260" s="793">
        <v>0.47938631387148101</v>
      </c>
      <c r="AU260" s="779">
        <v>91.436115205495398</v>
      </c>
      <c r="AV260" s="794">
        <v>0.52553404654982006</v>
      </c>
      <c r="AW260" s="782">
        <v>100.23813829116099</v>
      </c>
      <c r="AX260" s="49" t="str">
        <f t="shared" si="168"/>
        <v>Financial AttitudesI trust financial price comparison sites</v>
      </c>
      <c r="AY260" s="49" t="b" cm="1">
        <f t="array" ref="AY260">NOT(OR(BX260="", NOT(ISNUMBER(MATCH(AX260, 'Overview Variables'!$C$2:$C$36 &amp; 'Overview Variables'!$D$2:$D$36, 0)))))</f>
        <v>0</v>
      </c>
      <c r="AZ260" s="753" t="str" cm="1">
        <f t="array" ref="AZ260">IF(AY260,1 + SUMPRODUCT((C:C=C260) * (BX:BX&gt;BX260) * (BX:BX&lt;&gt;"")* (AY:AY=TRUE)),"")</f>
        <v/>
      </c>
      <c r="BA260" s="717" t="str">
        <f t="shared" si="214"/>
        <v>I trust financial price comparison sites</v>
      </c>
      <c r="BB260" s="828">
        <f t="shared" si="169"/>
        <v>0</v>
      </c>
      <c r="BC260" s="828">
        <f t="shared" si="170"/>
        <v>0</v>
      </c>
      <c r="BD260" s="828">
        <f t="shared" si="171"/>
        <v>76.678327103303118</v>
      </c>
      <c r="BE260" s="808">
        <f t="shared" si="172"/>
        <v>396.04928601892539</v>
      </c>
      <c r="BF260" s="808">
        <f t="shared" si="173"/>
        <v>0</v>
      </c>
      <c r="BG260" s="829">
        <f t="shared" si="174"/>
        <v>719.79459068642882</v>
      </c>
      <c r="BH260" s="829">
        <f t="shared" si="175"/>
        <v>404.23728855417068</v>
      </c>
      <c r="BI260" s="829">
        <f t="shared" si="176"/>
        <v>0</v>
      </c>
      <c r="BJ260" s="829">
        <f t="shared" si="177"/>
        <v>0</v>
      </c>
      <c r="BK260" s="829">
        <f t="shared" si="178"/>
        <v>24.171707081701754</v>
      </c>
      <c r="BL260" s="810">
        <f t="shared" si="179"/>
        <v>535.2392311103539</v>
      </c>
      <c r="BM260" s="810">
        <f t="shared" si="180"/>
        <v>287.17377580398551</v>
      </c>
      <c r="BN260" s="810">
        <f t="shared" si="181"/>
        <v>0</v>
      </c>
      <c r="BO260" s="810">
        <f t="shared" si="182"/>
        <v>0</v>
      </c>
      <c r="BP260" s="810">
        <f t="shared" si="183"/>
        <v>126.95573793036182</v>
      </c>
      <c r="BQ260" s="830">
        <f t="shared" si="184"/>
        <v>0</v>
      </c>
      <c r="BR260" s="830">
        <f t="shared" si="185"/>
        <v>16.249290557381535</v>
      </c>
      <c r="BS260" s="830">
        <f t="shared" si="186"/>
        <v>85.54231222284794</v>
      </c>
      <c r="BT260" s="810">
        <f t="shared" si="187"/>
        <v>0</v>
      </c>
      <c r="BU260" s="810">
        <f t="shared" si="188"/>
        <v>27.167284810907585</v>
      </c>
      <c r="BV260" s="810">
        <f t="shared" si="189"/>
        <v>11.984657846787025</v>
      </c>
      <c r="BW260" s="830">
        <f t="shared" si="190"/>
        <v>0</v>
      </c>
      <c r="BX260" s="816">
        <f t="shared" si="191"/>
        <v>2711.2434897271546</v>
      </c>
      <c r="BY260" s="755">
        <f t="shared" si="219"/>
        <v>0.52819861479196462</v>
      </c>
      <c r="BZ260" s="805">
        <f t="shared" ca="1" si="215"/>
        <v>100.95097406359039</v>
      </c>
      <c r="CA260" s="757" t="str" cm="1">
        <f t="array" ref="CA260">IF(AY260,INDEX(BA:BA,MATCH(1,(C:C=C260)*(AY:AY=TRUE)*(AZ:AZ=1),0)),"")</f>
        <v/>
      </c>
      <c r="CC260" s="765" t="str">
        <f t="shared" si="223"/>
        <v>I trust financial price comparison sites</v>
      </c>
      <c r="CD260" s="828">
        <f t="shared" ca="1" si="192"/>
        <v>0</v>
      </c>
      <c r="CE260" s="828">
        <f t="shared" ca="1" si="193"/>
        <v>21.171553133295895</v>
      </c>
      <c r="CF260" s="828">
        <f t="shared" ca="1" si="194"/>
        <v>6908.8284000179065</v>
      </c>
      <c r="CG260" s="808">
        <f t="shared" ca="1" si="195"/>
        <v>31360.863957939178</v>
      </c>
      <c r="CH260" s="808">
        <f t="shared" ca="1" si="196"/>
        <v>25.686225259233648</v>
      </c>
      <c r="CI260" s="829">
        <f t="shared" ca="1" si="197"/>
        <v>23875.570683563532</v>
      </c>
      <c r="CJ260" s="829">
        <f t="shared" ca="1" si="198"/>
        <v>13037.483180437526</v>
      </c>
      <c r="CK260" s="829">
        <f t="shared" ca="1" si="199"/>
        <v>0</v>
      </c>
      <c r="CL260" s="829">
        <f t="shared" ca="1" si="200"/>
        <v>1663.5932063959044</v>
      </c>
      <c r="CM260" s="829">
        <f t="shared" ca="1" si="201"/>
        <v>7957.3259712962181</v>
      </c>
      <c r="CN260" s="810">
        <f t="shared" ca="1" si="202"/>
        <v>18393.712041325882</v>
      </c>
      <c r="CO260" s="810">
        <f t="shared" ca="1" si="203"/>
        <v>19773.133098208367</v>
      </c>
      <c r="CP260" s="810">
        <f t="shared" ca="1" si="204"/>
        <v>5471.0672662867992</v>
      </c>
      <c r="CQ260" s="810">
        <f t="shared" ca="1" si="205"/>
        <v>0</v>
      </c>
      <c r="CR260" s="810">
        <f t="shared" ca="1" si="206"/>
        <v>6845.0302034120077</v>
      </c>
      <c r="CS260" s="830">
        <f t="shared" ca="1" si="207"/>
        <v>8174.6493068714162</v>
      </c>
      <c r="CT260" s="830">
        <f t="shared" ca="1" si="208"/>
        <v>14246.565496184261</v>
      </c>
      <c r="CU260" s="830">
        <f t="shared" ca="1" si="209"/>
        <v>15328.048657039832</v>
      </c>
      <c r="CV260" s="810">
        <f t="shared" ca="1" si="210"/>
        <v>10417.293195522378</v>
      </c>
      <c r="CW260" s="810">
        <f t="shared" ca="1" si="211"/>
        <v>4719.5610890948901</v>
      </c>
      <c r="CX260" s="810">
        <f t="shared" ca="1" si="212"/>
        <v>4166.3464538570415</v>
      </c>
      <c r="CY260" s="830">
        <f t="shared" ca="1" si="213"/>
        <v>2972.4205672857825</v>
      </c>
      <c r="CZ260" s="816">
        <f t="shared" ca="1" si="220"/>
        <v>195358.35055313149</v>
      </c>
      <c r="DA260" s="755">
        <f t="shared" ca="1" si="217"/>
        <v>0.52322290071143351</v>
      </c>
      <c r="DB260" s="805"/>
    </row>
    <row r="261" spans="1:106" x14ac:dyDescent="0.25">
      <c r="A261" s="764">
        <v>331</v>
      </c>
      <c r="B261" s="765" t="s">
        <v>399</v>
      </c>
      <c r="C261" s="765" t="s">
        <v>625</v>
      </c>
      <c r="D261" s="717" t="s">
        <v>639</v>
      </c>
      <c r="E261" s="785">
        <v>0.64571367975947103</v>
      </c>
      <c r="F261" s="786">
        <v>0.77168405865560497</v>
      </c>
      <c r="G261" s="787">
        <v>119.508705304657</v>
      </c>
      <c r="H261" s="786">
        <v>0.68182979130301502</v>
      </c>
      <c r="I261" s="787">
        <v>105.59320836396</v>
      </c>
      <c r="J261" s="786">
        <v>0.67587974462883504</v>
      </c>
      <c r="K261" s="788">
        <v>104.671740093937</v>
      </c>
      <c r="L261" s="789">
        <v>0.66993125116248398</v>
      </c>
      <c r="M261" s="790">
        <v>103.75051236517599</v>
      </c>
      <c r="N261" s="789">
        <v>0.67324903314489104</v>
      </c>
      <c r="O261" s="791">
        <v>104.26432864109</v>
      </c>
      <c r="P261" s="792">
        <v>0.65934866233576594</v>
      </c>
      <c r="Q261" s="775">
        <v>102.111614327479</v>
      </c>
      <c r="R261" s="792">
        <v>0.66180874392595901</v>
      </c>
      <c r="S261" s="775">
        <v>102.49260077198301</v>
      </c>
      <c r="T261" s="792">
        <v>0.61286365468746395</v>
      </c>
      <c r="U261" s="775">
        <v>94.912601962491493</v>
      </c>
      <c r="V261" s="792">
        <v>0.70861248972569002</v>
      </c>
      <c r="W261" s="775">
        <v>109.74097528639101</v>
      </c>
      <c r="X261" s="792">
        <v>0.661607628183292</v>
      </c>
      <c r="Y261" s="776">
        <v>102.461454499421</v>
      </c>
      <c r="Z261" s="793">
        <v>0.64616514252152502</v>
      </c>
      <c r="AA261" s="778">
        <v>100.06991686504399</v>
      </c>
      <c r="AB261" s="793">
        <v>0.65606093767693097</v>
      </c>
      <c r="AC261" s="778">
        <v>101.602452951177</v>
      </c>
      <c r="AD261" s="793">
        <v>0.64476696550725199</v>
      </c>
      <c r="AE261" s="778">
        <v>99.853384823352002</v>
      </c>
      <c r="AF261" s="793">
        <v>0.64616514252152502</v>
      </c>
      <c r="AG261" s="778">
        <v>100.06991686504399</v>
      </c>
      <c r="AH261" s="793">
        <v>0.621438767257674</v>
      </c>
      <c r="AI261" s="779">
        <v>96.240607367829099</v>
      </c>
      <c r="AJ261" s="794">
        <v>0.66444352186766598</v>
      </c>
      <c r="AK261" s="781">
        <v>102.90064198658</v>
      </c>
      <c r="AL261" s="794">
        <v>0.62631561114454903</v>
      </c>
      <c r="AM261" s="781">
        <v>96.995871510396398</v>
      </c>
      <c r="AN261" s="794">
        <v>0.62643409012624096</v>
      </c>
      <c r="AO261" s="782">
        <v>97.014220042478996</v>
      </c>
      <c r="AP261" s="793">
        <v>0.590357903194068</v>
      </c>
      <c r="AQ261" s="778">
        <v>91.427194699355994</v>
      </c>
      <c r="AR261" s="793">
        <v>0.59812212989980595</v>
      </c>
      <c r="AS261" s="778">
        <v>92.629620317569703</v>
      </c>
      <c r="AT261" s="793">
        <v>0.58921066811326706</v>
      </c>
      <c r="AU261" s="779">
        <v>91.249525382945095</v>
      </c>
      <c r="AV261" s="794">
        <v>0.64616514252152502</v>
      </c>
      <c r="AW261" s="782">
        <v>100.06991686504399</v>
      </c>
      <c r="AX261" s="49" t="str">
        <f t="shared" si="168"/>
        <v>Financial AttitudesI am likely to use financial price comparison sites in the future</v>
      </c>
      <c r="AY261" s="49" t="b" cm="1">
        <f t="array" ref="AY261">NOT(OR(BX261="", NOT(ISNUMBER(MATCH(AX261, 'Overview Variables'!$C$2:$C$36 &amp; 'Overview Variables'!$D$2:$D$36, 0)))))</f>
        <v>0</v>
      </c>
      <c r="AZ261" s="753" t="str" cm="1">
        <f t="array" ref="AZ261">IF(AY261,1 + SUMPRODUCT((C:C=C261) * (BX:BX&gt;BX261) * (BX:BX&lt;&gt;"")* (AY:AY=TRUE)),"")</f>
        <v/>
      </c>
      <c r="BA261" s="717" t="str">
        <f t="shared" si="214"/>
        <v>I am likely to use financial price comparison sites in the future</v>
      </c>
      <c r="BB261" s="828">
        <f t="shared" si="169"/>
        <v>0</v>
      </c>
      <c r="BC261" s="828">
        <f t="shared" si="170"/>
        <v>0</v>
      </c>
      <c r="BD261" s="828">
        <f t="shared" si="171"/>
        <v>93.271404758779241</v>
      </c>
      <c r="BE261" s="808">
        <f t="shared" si="172"/>
        <v>501.77850712070051</v>
      </c>
      <c r="BF261" s="808">
        <f t="shared" si="173"/>
        <v>0</v>
      </c>
      <c r="BG261" s="829">
        <f t="shared" si="174"/>
        <v>896.0548321143059</v>
      </c>
      <c r="BH261" s="829">
        <f t="shared" si="175"/>
        <v>483.12038306595008</v>
      </c>
      <c r="BI261" s="829">
        <f t="shared" si="176"/>
        <v>0</v>
      </c>
      <c r="BJ261" s="829">
        <f t="shared" si="177"/>
        <v>0</v>
      </c>
      <c r="BK261" s="829">
        <f t="shared" si="178"/>
        <v>29.772343268248139</v>
      </c>
      <c r="BL261" s="810">
        <f t="shared" si="179"/>
        <v>664.90393165464923</v>
      </c>
      <c r="BM261" s="810">
        <f t="shared" si="180"/>
        <v>355.58502822089656</v>
      </c>
      <c r="BN261" s="810">
        <f t="shared" si="181"/>
        <v>0</v>
      </c>
      <c r="BO261" s="810">
        <f t="shared" si="182"/>
        <v>0</v>
      </c>
      <c r="BP261" s="810">
        <f t="shared" si="183"/>
        <v>164.05983455602595</v>
      </c>
      <c r="BQ261" s="830">
        <f t="shared" si="184"/>
        <v>0</v>
      </c>
      <c r="BR261" s="830">
        <f t="shared" si="185"/>
        <v>20.042099556625569</v>
      </c>
      <c r="BS261" s="830">
        <f t="shared" si="186"/>
        <v>103.988058960956</v>
      </c>
      <c r="BT261" s="810">
        <f t="shared" si="187"/>
        <v>0</v>
      </c>
      <c r="BU261" s="810">
        <f t="shared" si="188"/>
        <v>32.298595014589523</v>
      </c>
      <c r="BV261" s="810">
        <f t="shared" si="189"/>
        <v>14.730266702831676</v>
      </c>
      <c r="BW261" s="830">
        <f t="shared" si="190"/>
        <v>0</v>
      </c>
      <c r="BX261" s="816">
        <f t="shared" si="191"/>
        <v>3359.6052849945586</v>
      </c>
      <c r="BY261" s="755">
        <f t="shared" si="219"/>
        <v>0.65451106273028614</v>
      </c>
      <c r="BZ261" s="805">
        <f t="shared" ca="1" si="215"/>
        <v>101.22504125348675</v>
      </c>
      <c r="CA261" s="757" t="str" cm="1">
        <f t="array" ref="CA261">IF(AY261,INDEX(BA:BA,MATCH(1,(C:C=C261)*(AY:AY=TRUE)*(AZ:AZ=1),0)),"")</f>
        <v/>
      </c>
      <c r="CC261" s="765" t="str">
        <f t="shared" si="223"/>
        <v>I am likely to use financial price comparison sites in the future</v>
      </c>
      <c r="CD261" s="828">
        <f t="shared" ca="1" si="192"/>
        <v>0</v>
      </c>
      <c r="CE261" s="828">
        <f t="shared" ca="1" si="193"/>
        <v>25.909532069514572</v>
      </c>
      <c r="CF261" s="828">
        <f t="shared" ca="1" si="194"/>
        <v>8403.8887447149355</v>
      </c>
      <c r="CG261" s="808">
        <f t="shared" ca="1" si="195"/>
        <v>39732.952575195763</v>
      </c>
      <c r="CH261" s="808">
        <f t="shared" ca="1" si="196"/>
        <v>32.31595359095477</v>
      </c>
      <c r="CI261" s="829">
        <f t="shared" ca="1" si="197"/>
        <v>29722.119000771658</v>
      </c>
      <c r="CJ261" s="829">
        <f t="shared" ca="1" si="198"/>
        <v>15581.625066992779</v>
      </c>
      <c r="CK261" s="829">
        <f t="shared" ca="1" si="199"/>
        <v>0</v>
      </c>
      <c r="CL261" s="829">
        <f t="shared" ca="1" si="200"/>
        <v>2040.8039704099872</v>
      </c>
      <c r="CM261" s="829">
        <f t="shared" ca="1" si="201"/>
        <v>9801.0554039072867</v>
      </c>
      <c r="CN261" s="810">
        <f t="shared" ca="1" si="202"/>
        <v>22849.691769846169</v>
      </c>
      <c r="CO261" s="810">
        <f t="shared" ca="1" si="203"/>
        <v>24483.538133165388</v>
      </c>
      <c r="CP261" s="810">
        <f t="shared" ca="1" si="204"/>
        <v>6764.2502351365802</v>
      </c>
      <c r="CQ261" s="810">
        <f t="shared" ca="1" si="205"/>
        <v>0</v>
      </c>
      <c r="CR261" s="810">
        <f t="shared" ca="1" si="206"/>
        <v>8845.559413145731</v>
      </c>
      <c r="CS261" s="830">
        <f t="shared" ca="1" si="207"/>
        <v>10027.781632026816</v>
      </c>
      <c r="CT261" s="830">
        <f t="shared" ca="1" si="208"/>
        <v>17571.910786271466</v>
      </c>
      <c r="CU261" s="830">
        <f t="shared" ca="1" si="209"/>
        <v>18633.282010805036</v>
      </c>
      <c r="CV261" s="810">
        <f t="shared" ca="1" si="210"/>
        <v>12517.358621423824</v>
      </c>
      <c r="CW261" s="810">
        <f t="shared" ca="1" si="211"/>
        <v>5610.9837005900799</v>
      </c>
      <c r="CX261" s="810">
        <f t="shared" ca="1" si="212"/>
        <v>5120.8299165724038</v>
      </c>
      <c r="CY261" s="830">
        <f t="shared" ca="1" si="213"/>
        <v>3654.7100461017453</v>
      </c>
      <c r="CZ261" s="816">
        <f t="shared" ca="1" si="220"/>
        <v>241420.56651273815</v>
      </c>
      <c r="DA261" s="755">
        <f t="shared" ca="1" si="217"/>
        <v>0.6465900676604972</v>
      </c>
      <c r="DB261" s="805"/>
    </row>
    <row r="262" spans="1:106" x14ac:dyDescent="0.25">
      <c r="A262" s="764">
        <v>332</v>
      </c>
      <c r="B262" s="765" t="s">
        <v>399</v>
      </c>
      <c r="C262" s="765" t="s">
        <v>625</v>
      </c>
      <c r="D262" s="717" t="s">
        <v>640</v>
      </c>
      <c r="E262" s="785">
        <v>0.87238256858666396</v>
      </c>
      <c r="F262" s="786">
        <v>0.897957366454462</v>
      </c>
      <c r="G262" s="787">
        <v>102.931603494695</v>
      </c>
      <c r="H262" s="786">
        <v>0.88218222683493097</v>
      </c>
      <c r="I262" s="787">
        <v>101.123321189709</v>
      </c>
      <c r="J262" s="786">
        <v>0.91157440617203001</v>
      </c>
      <c r="K262" s="788">
        <v>104.492505810708</v>
      </c>
      <c r="L262" s="789">
        <v>0.89494765241097596</v>
      </c>
      <c r="M262" s="790">
        <v>102.58660416162</v>
      </c>
      <c r="N262" s="789">
        <v>0.89717396388450099</v>
      </c>
      <c r="O262" s="791">
        <v>102.84180314813</v>
      </c>
      <c r="P262" s="792">
        <v>0.87637869996977602</v>
      </c>
      <c r="Q262" s="775">
        <v>100.45807098021</v>
      </c>
      <c r="R262" s="792">
        <v>0.88420451078608997</v>
      </c>
      <c r="S262" s="775">
        <v>101.35513278521501</v>
      </c>
      <c r="T262" s="792">
        <v>0.85042224379029097</v>
      </c>
      <c r="U262" s="775">
        <v>97.482718524287904</v>
      </c>
      <c r="V262" s="792">
        <v>0.90889907659316704</v>
      </c>
      <c r="W262" s="775">
        <v>104.185836503549</v>
      </c>
      <c r="X262" s="792">
        <v>0.89605743118666104</v>
      </c>
      <c r="Y262" s="776">
        <v>102.713816558525</v>
      </c>
      <c r="Z262" s="793">
        <v>0.872036630819364</v>
      </c>
      <c r="AA262" s="778">
        <v>99.960345635073793</v>
      </c>
      <c r="AB262" s="793">
        <v>0.86700740947493204</v>
      </c>
      <c r="AC262" s="778">
        <v>99.383852990043096</v>
      </c>
      <c r="AD262" s="793">
        <v>0.86700740947493204</v>
      </c>
      <c r="AE262" s="778">
        <v>99.383852990043096</v>
      </c>
      <c r="AF262" s="793">
        <v>0.84481147911889598</v>
      </c>
      <c r="AG262" s="778">
        <v>96.839564376849495</v>
      </c>
      <c r="AH262" s="793">
        <v>0.86436696148022596</v>
      </c>
      <c r="AI262" s="779">
        <v>99.081182110341302</v>
      </c>
      <c r="AJ262" s="794">
        <v>0.88661133081735299</v>
      </c>
      <c r="AK262" s="781">
        <v>101.63102321653901</v>
      </c>
      <c r="AL262" s="794">
        <v>0.85951729027052703</v>
      </c>
      <c r="AM262" s="781">
        <v>98.525271047428205</v>
      </c>
      <c r="AN262" s="794">
        <v>0.86075608703482898</v>
      </c>
      <c r="AO262" s="782">
        <v>98.667272596852598</v>
      </c>
      <c r="AP262" s="793">
        <v>0.83726481314052703</v>
      </c>
      <c r="AQ262" s="778">
        <v>95.974500556214593</v>
      </c>
      <c r="AR262" s="793">
        <v>0.85741171955887896</v>
      </c>
      <c r="AS262" s="778">
        <v>98.2839124064527</v>
      </c>
      <c r="AT262" s="793">
        <v>0.83949863005053604</v>
      </c>
      <c r="AU262" s="779">
        <v>96.230559880465805</v>
      </c>
      <c r="AV262" s="794">
        <v>0.85817308905131295</v>
      </c>
      <c r="AW262" s="782">
        <v>98.371187131997402</v>
      </c>
      <c r="AX262" s="49" t="str">
        <f t="shared" si="168"/>
        <v>Financial AttitudesI would be happy to use the Internet to carry out day to day banking transactions</v>
      </c>
      <c r="AY262" s="49" t="b" cm="1">
        <f t="array" ref="AY262">NOT(OR(BX262="", NOT(ISNUMBER(MATCH(AX262, 'Overview Variables'!$C$2:$C$36 &amp; 'Overview Variables'!$D$2:$D$36, 0)))))</f>
        <v>0</v>
      </c>
      <c r="AZ262" s="753" t="str" cm="1">
        <f t="array" ref="AZ262">IF(AY262,1 + SUMPRODUCT((C:C=C262) * (BX:BX&gt;BX262) * (BX:BX&lt;&gt;"")* (AY:AY=TRUE)),"")</f>
        <v/>
      </c>
      <c r="BA262" s="717" t="str">
        <f t="shared" si="214"/>
        <v>I would be happy to use the Internet to carry out day to day banking transactions</v>
      </c>
      <c r="BB262" s="828">
        <f t="shared" si="169"/>
        <v>0</v>
      </c>
      <c r="BC262" s="828">
        <f t="shared" si="170"/>
        <v>0</v>
      </c>
      <c r="BD262" s="828">
        <f t="shared" si="171"/>
        <v>125.79726805174015</v>
      </c>
      <c r="BE262" s="808">
        <f t="shared" si="172"/>
        <v>670.31579165582104</v>
      </c>
      <c r="BF262" s="808">
        <f t="shared" si="173"/>
        <v>0</v>
      </c>
      <c r="BG262" s="829">
        <f t="shared" si="174"/>
        <v>1190.9986532589255</v>
      </c>
      <c r="BH262" s="829">
        <f t="shared" si="175"/>
        <v>645.46929287384569</v>
      </c>
      <c r="BI262" s="829">
        <f t="shared" si="176"/>
        <v>0</v>
      </c>
      <c r="BJ262" s="829">
        <f t="shared" si="177"/>
        <v>0</v>
      </c>
      <c r="BK262" s="829">
        <f t="shared" si="178"/>
        <v>40.322584403399745</v>
      </c>
      <c r="BL262" s="810">
        <f t="shared" si="179"/>
        <v>897.32569311312557</v>
      </c>
      <c r="BM262" s="810">
        <f t="shared" si="180"/>
        <v>469.91801593541317</v>
      </c>
      <c r="BN262" s="810">
        <f t="shared" si="181"/>
        <v>0</v>
      </c>
      <c r="BO262" s="810">
        <f t="shared" si="182"/>
        <v>0</v>
      </c>
      <c r="BP262" s="810">
        <f t="shared" si="183"/>
        <v>228.19287783077965</v>
      </c>
      <c r="BQ262" s="830">
        <f t="shared" si="184"/>
        <v>0</v>
      </c>
      <c r="BR262" s="830">
        <f t="shared" si="185"/>
        <v>27.504553288656865</v>
      </c>
      <c r="BS262" s="830">
        <f t="shared" si="186"/>
        <v>142.8855104477816</v>
      </c>
      <c r="BT262" s="810">
        <f t="shared" si="187"/>
        <v>0</v>
      </c>
      <c r="BU262" s="810">
        <f t="shared" si="188"/>
        <v>46.300232856179463</v>
      </c>
      <c r="BV262" s="810">
        <f t="shared" si="189"/>
        <v>20.9874657512634</v>
      </c>
      <c r="BW262" s="830">
        <f t="shared" si="190"/>
        <v>0</v>
      </c>
      <c r="BX262" s="816">
        <f t="shared" si="191"/>
        <v>4506.0179394669321</v>
      </c>
      <c r="BY262" s="755">
        <f t="shared" si="219"/>
        <v>0.87785270591602027</v>
      </c>
      <c r="BZ262" s="805">
        <f t="shared" ca="1" si="215"/>
        <v>100.43740262598806</v>
      </c>
      <c r="CA262" s="757" t="str" cm="1">
        <f t="array" ref="CA262">IF(AY262,INDEX(BA:BA,MATCH(1,(C:C=C262)*(AY:AY=TRUE)*(AZ:AZ=1),0)),"")</f>
        <v/>
      </c>
      <c r="CC262" s="765" t="str">
        <f t="shared" si="223"/>
        <v>I would be happy to use the Internet to carry out day to day banking transactions</v>
      </c>
      <c r="CD262" s="828">
        <f t="shared" ca="1" si="192"/>
        <v>0</v>
      </c>
      <c r="CE262" s="828">
        <f t="shared" ca="1" si="193"/>
        <v>33.522924619727377</v>
      </c>
      <c r="CF262" s="828">
        <f t="shared" ca="1" si="194"/>
        <v>11334.516166343021</v>
      </c>
      <c r="CG262" s="808">
        <f t="shared" ca="1" si="195"/>
        <v>53078.450316842573</v>
      </c>
      <c r="CH262" s="808">
        <f t="shared" ca="1" si="196"/>
        <v>43.064350266456046</v>
      </c>
      <c r="CI262" s="829">
        <f t="shared" ca="1" si="197"/>
        <v>39505.399037237563</v>
      </c>
      <c r="CJ262" s="829">
        <f t="shared" ca="1" si="198"/>
        <v>20817.711001947704</v>
      </c>
      <c r="CK262" s="829">
        <f t="shared" ca="1" si="199"/>
        <v>0</v>
      </c>
      <c r="CL262" s="829">
        <f t="shared" ca="1" si="200"/>
        <v>2617.6293405883212</v>
      </c>
      <c r="CM262" s="829">
        <f t="shared" ca="1" si="201"/>
        <v>13274.194785599197</v>
      </c>
      <c r="CN262" s="810">
        <f t="shared" ca="1" si="202"/>
        <v>30836.959339034351</v>
      </c>
      <c r="CO262" s="810">
        <f t="shared" ca="1" si="203"/>
        <v>32355.84951419499</v>
      </c>
      <c r="CP262" s="810">
        <f t="shared" ca="1" si="204"/>
        <v>9095.7747328015121</v>
      </c>
      <c r="CQ262" s="810">
        <f t="shared" ca="1" si="205"/>
        <v>0</v>
      </c>
      <c r="CR262" s="810">
        <f t="shared" ca="1" si="206"/>
        <v>12303.399329709537</v>
      </c>
      <c r="CS262" s="830">
        <f t="shared" ca="1" si="207"/>
        <v>13380.738204695492</v>
      </c>
      <c r="CT262" s="830">
        <f t="shared" ca="1" si="208"/>
        <v>24114.617095829908</v>
      </c>
      <c r="CU262" s="830">
        <f t="shared" ca="1" si="209"/>
        <v>25603.189808850988</v>
      </c>
      <c r="CV262" s="810">
        <f t="shared" ca="1" si="210"/>
        <v>17752.525833018593</v>
      </c>
      <c r="CW262" s="810">
        <f t="shared" ca="1" si="211"/>
        <v>8043.3793411818433</v>
      </c>
      <c r="CX262" s="810">
        <f t="shared" ca="1" si="212"/>
        <v>7296.0825937692089</v>
      </c>
      <c r="CY262" s="830">
        <f t="shared" ca="1" si="213"/>
        <v>4853.8269916742265</v>
      </c>
      <c r="CZ262" s="816">
        <f t="shared" ca="1" si="220"/>
        <v>326340.83070820512</v>
      </c>
      <c r="DA262" s="755">
        <f t="shared" ca="1" si="217"/>
        <v>0.87402967715622393</v>
      </c>
      <c r="DB262" s="805"/>
    </row>
    <row r="263" spans="1:106" x14ac:dyDescent="0.25">
      <c r="A263" s="764">
        <v>333</v>
      </c>
      <c r="B263" s="765" t="s">
        <v>399</v>
      </c>
      <c r="C263" s="765" t="s">
        <v>625</v>
      </c>
      <c r="D263" s="717" t="s">
        <v>641</v>
      </c>
      <c r="E263" s="785">
        <v>0.50067440398753804</v>
      </c>
      <c r="F263" s="786">
        <v>0.73172752101979599</v>
      </c>
      <c r="G263" s="787">
        <v>146.14837810602501</v>
      </c>
      <c r="H263" s="786">
        <v>0.68473400703573795</v>
      </c>
      <c r="I263" s="787">
        <v>136.762335278633</v>
      </c>
      <c r="J263" s="786">
        <v>0.65079555373557896</v>
      </c>
      <c r="K263" s="788">
        <v>129.9837875778</v>
      </c>
      <c r="L263" s="789">
        <v>0.55426050831149898</v>
      </c>
      <c r="M263" s="790">
        <v>110.702784863213</v>
      </c>
      <c r="N263" s="789">
        <v>0.58803497551855999</v>
      </c>
      <c r="O263" s="791">
        <v>117.44857952299</v>
      </c>
      <c r="P263" s="792">
        <v>0.50920973307763195</v>
      </c>
      <c r="Q263" s="775">
        <v>101.704766415482</v>
      </c>
      <c r="R263" s="792">
        <v>0.49320426715711402</v>
      </c>
      <c r="S263" s="775">
        <v>98.507985075544298</v>
      </c>
      <c r="T263" s="792">
        <v>0.54741593058597904</v>
      </c>
      <c r="U263" s="775">
        <v>109.335713235223</v>
      </c>
      <c r="V263" s="792">
        <v>0.55489594332634395</v>
      </c>
      <c r="W263" s="775">
        <v>110.82970068111401</v>
      </c>
      <c r="X263" s="792">
        <v>0.49121661688803298</v>
      </c>
      <c r="Y263" s="776">
        <v>98.110990491189398</v>
      </c>
      <c r="Z263" s="793">
        <v>0.483714826785136</v>
      </c>
      <c r="AA263" s="778">
        <v>96.612653439574601</v>
      </c>
      <c r="AB263" s="793">
        <v>0.45922663320042401</v>
      </c>
      <c r="AC263" s="778">
        <v>91.721611798604101</v>
      </c>
      <c r="AD263" s="793">
        <v>0.44105823664129901</v>
      </c>
      <c r="AE263" s="778">
        <v>88.092827020627396</v>
      </c>
      <c r="AF263" s="793">
        <v>0.55925524315944497</v>
      </c>
      <c r="AG263" s="778">
        <v>111.700386260082</v>
      </c>
      <c r="AH263" s="793">
        <v>0.44824747947243099</v>
      </c>
      <c r="AI263" s="779">
        <v>89.528738817570598</v>
      </c>
      <c r="AJ263" s="794">
        <v>0.52002376204716905</v>
      </c>
      <c r="AK263" s="781">
        <v>103.864658929141</v>
      </c>
      <c r="AL263" s="794">
        <v>0.415779106427901</v>
      </c>
      <c r="AM263" s="781">
        <v>83.043811130846294</v>
      </c>
      <c r="AN263" s="794">
        <v>0.45103274355379902</v>
      </c>
      <c r="AO263" s="782">
        <v>90.085041288634699</v>
      </c>
      <c r="AP263" s="793">
        <v>0.45537731063475101</v>
      </c>
      <c r="AQ263" s="778">
        <v>90.952784286149694</v>
      </c>
      <c r="AR263" s="793">
        <v>0.45537731063475101</v>
      </c>
      <c r="AS263" s="778">
        <v>90.952784286149694</v>
      </c>
      <c r="AT263" s="793">
        <v>0.45153034505865203</v>
      </c>
      <c r="AU263" s="779">
        <v>90.184427536641394</v>
      </c>
      <c r="AV263" s="794">
        <v>0.61477781315063496</v>
      </c>
      <c r="AW263" s="782">
        <v>122.78994257632</v>
      </c>
      <c r="AX263" s="49" t="str">
        <f t="shared" ref="AX263:AX326" si="224">_xlfn.CONCAT(C263,D263)</f>
        <v>Financial AttitudesI regularly read the financial pages in the papers</v>
      </c>
      <c r="AY263" s="49" t="b" cm="1">
        <f t="array" ref="AY263">NOT(OR(BX263="", NOT(ISNUMBER(MATCH(AX263, 'Overview Variables'!$C$2:$C$36 &amp; 'Overview Variables'!$D$2:$D$36, 0)))))</f>
        <v>0</v>
      </c>
      <c r="AZ263" s="753" t="str" cm="1">
        <f t="array" ref="AZ263">IF(AY263,1 + SUMPRODUCT((C:C=C263) * (BX:BX&gt;BX263) * (BX:BX&lt;&gt;"")* (AY:AY=TRUE)),"")</f>
        <v/>
      </c>
      <c r="BA263" s="717" t="str">
        <f t="shared" si="214"/>
        <v>I regularly read the financial pages in the papers</v>
      </c>
      <c r="BB263" s="828">
        <f t="shared" ref="BB263:BB326" si="225">IF(OR(F263="",F263="*"),"",BB$5*F263)</f>
        <v>0</v>
      </c>
      <c r="BC263" s="828">
        <f t="shared" ref="BC263:BC326" si="226">IF(OR(H263="",H263="*"),"",BC$5*H263)</f>
        <v>0</v>
      </c>
      <c r="BD263" s="828">
        <f t="shared" ref="BD263:BD326" si="227">IF(OR(J263="",J263="*"),"",BD$5*J263)</f>
        <v>89.80978641550989</v>
      </c>
      <c r="BE263" s="808">
        <f t="shared" ref="BE263:BE326" si="228">IF(OR(L263="",L263="*"),"",BE$5*L263)</f>
        <v>415.14112072531276</v>
      </c>
      <c r="BF263" s="808">
        <f t="shared" ref="BF263:BF326" si="229">IF(OR(N263="",N263="*"),"",BF$5*N263)</f>
        <v>0</v>
      </c>
      <c r="BG263" s="829">
        <f t="shared" ref="BG263:BG326" si="230">IF(OR(P263="",P263="*"),"",BG$5*P263)</f>
        <v>692.01602725250177</v>
      </c>
      <c r="BH263" s="829">
        <f t="shared" ref="BH263:BH326" si="231">IF(OR(R263="",R263="*"),"",BH$5*R263)</f>
        <v>360.03911502469322</v>
      </c>
      <c r="BI263" s="829">
        <f t="shared" ref="BI263:BI326" si="232">IF(OR(T263="",T263="*"),"",BI$5*T263)</f>
        <v>0</v>
      </c>
      <c r="BJ263" s="829">
        <f t="shared" ref="BJ263:BJ326" si="233">IF(OR(V263="",V263="*"),"",BJ$5*V263)</f>
        <v>0</v>
      </c>
      <c r="BK263" s="829">
        <f t="shared" ref="BK263:BK326" si="234">IF(OR(X263="",X263="*"),"",BK$5*X263)</f>
        <v>22.104747759961484</v>
      </c>
      <c r="BL263" s="810">
        <f t="shared" ref="BL263:BL326" si="235">IF(OR(Z263="",Z263="*"),"",BL$5*Z263)</f>
        <v>497.74255676190495</v>
      </c>
      <c r="BM263" s="810">
        <f t="shared" ref="BM263:BM326" si="236">IF(OR(AB263="",AB263="*"),"",BM$5*AB263)</f>
        <v>248.90083519462982</v>
      </c>
      <c r="BN263" s="810">
        <f t="shared" ref="BN263:BN326" si="237">IF(OR(AD263="",AD263="*"),"",BN$5*AD263)</f>
        <v>0</v>
      </c>
      <c r="BO263" s="810">
        <f t="shared" ref="BO263:BO326" si="238">IF(OR(AF263="",AF263="*"),"",BO$5*AF263)</f>
        <v>0</v>
      </c>
      <c r="BP263" s="810">
        <f t="shared" ref="BP263:BP326" si="239">IF(OR(AH263="",AH263="*"),"",BP$5*AH263)</f>
        <v>118.33733458072179</v>
      </c>
      <c r="BQ263" s="830">
        <f t="shared" ref="BQ263:BQ326" si="240">IF(OR(AJ263="",AJ263="*"),"",BQ$5*AJ263)</f>
        <v>0</v>
      </c>
      <c r="BR263" s="830">
        <f t="shared" ref="BR263:BR326" si="241">IF(OR(AL263="",AL263="*"),"",BR$5*AL263)</f>
        <v>13.304931405692832</v>
      </c>
      <c r="BS263" s="830">
        <f t="shared" ref="BS263:BS326" si="242">IF(OR(AN263="",AN263="*"),"",BS$5*AN263)</f>
        <v>74.871435429930642</v>
      </c>
      <c r="BT263" s="810">
        <f t="shared" ref="BT263:BT326" si="243">IF(OR(AP263="",AP263="*"),"",BT$5*AP263)</f>
        <v>0</v>
      </c>
      <c r="BU263" s="810">
        <f t="shared" ref="BU263:BU326" si="244">IF(OR(AR263="",AR263="*"),"",BU$5*AR263)</f>
        <v>24.590374774276555</v>
      </c>
      <c r="BV263" s="810">
        <f t="shared" ref="BV263:BV326" si="245">IF(OR(AT263="",AT263="*"),"",BV$5*AT263)</f>
        <v>11.2882586264663</v>
      </c>
      <c r="BW263" s="830">
        <f t="shared" ref="BW263:BW326" si="246">IF(OR(AV263="",AV263="*"),"",BW$5*AV263)</f>
        <v>0</v>
      </c>
      <c r="BX263" s="816">
        <f t="shared" ref="BX263:BX326" si="247">IF(SUM(BB263:BW263)=0,"",SUM(BB263:BW263))</f>
        <v>2568.1465239516019</v>
      </c>
      <c r="BY263" s="755">
        <f t="shared" si="219"/>
        <v>0.50032077224851002</v>
      </c>
      <c r="BZ263" s="805">
        <f t="shared" ca="1" si="215"/>
        <v>101.54308779990266</v>
      </c>
      <c r="CA263" s="757" t="str" cm="1">
        <f t="array" ref="CA263">IF(AY263,INDEX(BA:BA,MATCH(1,(C:C=C263)*(AY:AY=TRUE)*(AZ:AZ=1),0)),"")</f>
        <v/>
      </c>
      <c r="CC263" s="765" t="str">
        <f t="shared" si="223"/>
        <v>I regularly read the financial pages in the papers</v>
      </c>
      <c r="CD263" s="828">
        <f t="shared" ref="CD263:CD326" ca="1" si="248">IF(OR(F263="",F263="*"),"",CD$5*F263)</f>
        <v>0</v>
      </c>
      <c r="CE263" s="828">
        <f t="shared" ref="CE263:CE326" ca="1" si="249">IF(OR(H263="",H263="*"),"",CE$5*H263)</f>
        <v>26.019892267358042</v>
      </c>
      <c r="CF263" s="828">
        <f t="shared" ref="CF263:CF326" ca="1" si="250">IF(OR(J263="",J263="*"),"",CF$5*J263)</f>
        <v>8091.991915148189</v>
      </c>
      <c r="CG263" s="808">
        <f t="shared" ref="CG263:CG326" ca="1" si="251">IF(OR(L263="",L263="*"),"",CG$5*L263)</f>
        <v>32872.636487446696</v>
      </c>
      <c r="CH263" s="808">
        <f t="shared" ref="CH263:CH326" ca="1" si="252">IF(OR(N263="",N263="*"),"",CH$5*N263)</f>
        <v>28.225678824890878</v>
      </c>
      <c r="CI263" s="829">
        <f t="shared" ref="CI263:CI326" ca="1" si="253">IF(OR(P263="",P263="*"),"",CI$5*P263)</f>
        <v>22954.156347673492</v>
      </c>
      <c r="CJ263" s="829">
        <f t="shared" ref="CJ263:CJ326" ca="1" si="254">IF(OR(R263="",R263="*"),"",CJ$5*R263)</f>
        <v>11612.001265947092</v>
      </c>
      <c r="CK263" s="829">
        <f t="shared" ref="CK263:CK326" ca="1" si="255">IF(OR(T263="",T263="*"),"",CK$5*T263)</f>
        <v>0</v>
      </c>
      <c r="CL263" s="829">
        <f t="shared" ref="CL263:CL326" ca="1" si="256">IF(OR(V263="",V263="*"),"",CL$5*V263)</f>
        <v>1598.1003167798706</v>
      </c>
      <c r="CM263" s="829">
        <f t="shared" ref="CM263:CM326" ca="1" si="257">IF(OR(X263="",X263="*"),"",CM$5*X263)</f>
        <v>7276.8829625793205</v>
      </c>
      <c r="CN263" s="810">
        <f t="shared" ref="CN263:CN326" ca="1" si="258">IF(OR(Z263="",Z263="*"),"",CN$5*Z263)</f>
        <v>17105.123704775979</v>
      </c>
      <c r="CO263" s="810">
        <f t="shared" ref="CO263:CO326" ca="1" si="259">IF(OR(AB263="",AB263="*"),"",CO$5*AB263)</f>
        <v>17137.878724406622</v>
      </c>
      <c r="CP263" s="810">
        <f t="shared" ref="CP263:CP326" ca="1" si="260">IF(OR(AD263="",AD263="*"),"",CP$5*AD263)</f>
        <v>4627.141960603868</v>
      </c>
      <c r="CQ263" s="810">
        <f t="shared" ref="CQ263:CQ326" ca="1" si="261">IF(OR(AF263="",AF263="*"),"",CQ$5*AF263)</f>
        <v>0</v>
      </c>
      <c r="CR263" s="810">
        <f t="shared" ref="CR263:CR326" ca="1" si="262">IF(OR(AH263="",AH263="*"),"",CR$5*AH263)</f>
        <v>6380.3546228105824</v>
      </c>
      <c r="CS263" s="830">
        <f t="shared" ref="CS263:CS326" ca="1" si="263">IF(OR(AJ263="",AJ263="*"),"",CS$5*AJ263)</f>
        <v>7848.1986168158755</v>
      </c>
      <c r="CT263" s="830">
        <f t="shared" ref="CT263:CT326" ca="1" si="264">IF(OR(AL263="",AL263="*"),"",CT$5*AL263)</f>
        <v>11665.098609941191</v>
      </c>
      <c r="CU263" s="830">
        <f t="shared" ref="CU263:CU326" ca="1" si="265">IF(OR(AN263="",AN263="*"),"",CU$5*AN263)</f>
        <v>13415.968957007752</v>
      </c>
      <c r="CV263" s="810">
        <f t="shared" ref="CV263:CV326" ca="1" si="266">IF(OR(AP263="",AP263="*"),"",CV$5*AP263)</f>
        <v>9655.3651173886265</v>
      </c>
      <c r="CW263" s="810">
        <f t="shared" ref="CW263:CW326" ca="1" si="267">IF(OR(AR263="",AR263="*"),"",CW$5*AR263)</f>
        <v>4271.894551064599</v>
      </c>
      <c r="CX263" s="810">
        <f t="shared" ref="CX263:CX326" ca="1" si="268">IF(OR(AT263="",AT263="*"),"",CX$5*AT263)</f>
        <v>3924.2502289047447</v>
      </c>
      <c r="CY263" s="830">
        <f t="shared" ref="CY263:CY326" ca="1" si="269">IF(OR(AV263="",AV263="*"),"",CY$5*AV263)</f>
        <v>3477.1833111799915</v>
      </c>
      <c r="CZ263" s="816">
        <f t="shared" ca="1" si="220"/>
        <v>183968.47327156671</v>
      </c>
      <c r="DA263" s="755">
        <f t="shared" ca="1" si="217"/>
        <v>0.49271770544778493</v>
      </c>
      <c r="DB263" s="805"/>
    </row>
    <row r="264" spans="1:106" x14ac:dyDescent="0.25">
      <c r="A264" s="764">
        <v>334</v>
      </c>
      <c r="B264" s="765" t="s">
        <v>399</v>
      </c>
      <c r="C264" s="765" t="s">
        <v>625</v>
      </c>
      <c r="D264" s="717" t="s">
        <v>642</v>
      </c>
      <c r="E264" s="785">
        <v>0.74323353416390503</v>
      </c>
      <c r="F264" s="786">
        <v>0.71421953292209694</v>
      </c>
      <c r="G264" s="787">
        <v>96.096247019525507</v>
      </c>
      <c r="H264" s="786">
        <v>0.75257279949204603</v>
      </c>
      <c r="I264" s="787">
        <v>101.256572113453</v>
      </c>
      <c r="J264" s="786">
        <v>0.79449514730016302</v>
      </c>
      <c r="K264" s="788">
        <v>106.897107137923</v>
      </c>
      <c r="L264" s="789">
        <v>0.76015576957240105</v>
      </c>
      <c r="M264" s="790">
        <v>102.276839597601</v>
      </c>
      <c r="N264" s="789">
        <v>0.75107573474602296</v>
      </c>
      <c r="O264" s="791">
        <v>101.055146225464</v>
      </c>
      <c r="P264" s="792">
        <v>0.74550809884129499</v>
      </c>
      <c r="Q264" s="775">
        <v>100.30603633620299</v>
      </c>
      <c r="R264" s="792">
        <v>0.74398757906199597</v>
      </c>
      <c r="S264" s="775">
        <v>100.101454638875</v>
      </c>
      <c r="T264" s="792">
        <v>0.73813818138837595</v>
      </c>
      <c r="U264" s="775">
        <v>99.314434489118895</v>
      </c>
      <c r="V264" s="792">
        <v>0.75175669472206397</v>
      </c>
      <c r="W264" s="775">
        <v>101.146767491828</v>
      </c>
      <c r="X264" s="792">
        <v>0.74128032516850795</v>
      </c>
      <c r="Y264" s="776">
        <v>99.737201174918098</v>
      </c>
      <c r="Z264" s="793">
        <v>0.75508166975851998</v>
      </c>
      <c r="AA264" s="778">
        <v>101.59413361346</v>
      </c>
      <c r="AB264" s="793">
        <v>0.74741920686212204</v>
      </c>
      <c r="AC264" s="778">
        <v>100.563170592527</v>
      </c>
      <c r="AD264" s="793">
        <v>0.73321342475448803</v>
      </c>
      <c r="AE264" s="778">
        <v>98.651822213499898</v>
      </c>
      <c r="AF264" s="793">
        <v>0.74741920686212204</v>
      </c>
      <c r="AG264" s="778">
        <v>100.563170592527</v>
      </c>
      <c r="AH264" s="793">
        <v>0.75360857774524104</v>
      </c>
      <c r="AI264" s="779">
        <v>101.39593318982899</v>
      </c>
      <c r="AJ264" s="794">
        <v>0.74612564395505798</v>
      </c>
      <c r="AK264" s="781">
        <v>100.389125309638</v>
      </c>
      <c r="AL264" s="794">
        <v>0.72235364167482297</v>
      </c>
      <c r="AM264" s="781">
        <v>97.1906686755501</v>
      </c>
      <c r="AN264" s="794">
        <v>0.72065093893561005</v>
      </c>
      <c r="AO264" s="782">
        <v>96.961574768864494</v>
      </c>
      <c r="AP264" s="793">
        <v>0.73256551366424505</v>
      </c>
      <c r="AQ264" s="778">
        <v>98.564647582584996</v>
      </c>
      <c r="AR264" s="793">
        <v>0.73605046906487603</v>
      </c>
      <c r="AS264" s="778">
        <v>99.033538616215694</v>
      </c>
      <c r="AT264" s="793">
        <v>0.72033979073294097</v>
      </c>
      <c r="AU264" s="779">
        <v>96.919710645629095</v>
      </c>
      <c r="AV264" s="794">
        <v>0.75249891976879901</v>
      </c>
      <c r="AW264" s="782">
        <v>101.246631802656</v>
      </c>
      <c r="AX264" s="49" t="str">
        <f t="shared" si="224"/>
        <v>Financial AttitudesI hate to borrow - I would much rather save up in advance</v>
      </c>
      <c r="AY264" s="49" t="b" cm="1">
        <f t="array" ref="AY264">NOT(OR(BX264="", NOT(ISNUMBER(MATCH(AX264, 'Overview Variables'!$C$2:$C$36 &amp; 'Overview Variables'!$D$2:$D$36, 0)))))</f>
        <v>0</v>
      </c>
      <c r="AZ264" s="753" t="str" cm="1">
        <f t="array" ref="AZ264">IF(AY264,1 + SUMPRODUCT((C:C=C264) * (BX:BX&gt;BX264) * (BX:BX&lt;&gt;"")* (AY:AY=TRUE)),"")</f>
        <v/>
      </c>
      <c r="BA264" s="717" t="str">
        <f t="shared" ref="BA264:BA327" si="270">D264</f>
        <v>I hate to borrow - I would much rather save up in advance</v>
      </c>
      <c r="BB264" s="828">
        <f t="shared" si="225"/>
        <v>0</v>
      </c>
      <c r="BC264" s="828">
        <f t="shared" si="226"/>
        <v>0</v>
      </c>
      <c r="BD264" s="828">
        <f t="shared" si="227"/>
        <v>109.64033032742249</v>
      </c>
      <c r="BE264" s="808">
        <f t="shared" si="228"/>
        <v>569.35667140972839</v>
      </c>
      <c r="BF264" s="808">
        <f t="shared" si="229"/>
        <v>0</v>
      </c>
      <c r="BG264" s="829">
        <f t="shared" si="230"/>
        <v>1013.1455063253198</v>
      </c>
      <c r="BH264" s="829">
        <f t="shared" si="231"/>
        <v>543.11093271525704</v>
      </c>
      <c r="BI264" s="829">
        <f t="shared" si="232"/>
        <v>0</v>
      </c>
      <c r="BJ264" s="829">
        <f t="shared" si="233"/>
        <v>0</v>
      </c>
      <c r="BK264" s="829">
        <f t="shared" si="234"/>
        <v>33.357614632582859</v>
      </c>
      <c r="BL264" s="810">
        <f t="shared" si="235"/>
        <v>776.97903818151701</v>
      </c>
      <c r="BM264" s="810">
        <f t="shared" si="236"/>
        <v>405.10121011927015</v>
      </c>
      <c r="BN264" s="810">
        <f t="shared" si="237"/>
        <v>0</v>
      </c>
      <c r="BO264" s="810">
        <f t="shared" si="238"/>
        <v>0</v>
      </c>
      <c r="BP264" s="810">
        <f t="shared" si="239"/>
        <v>198.95266452474362</v>
      </c>
      <c r="BQ264" s="830">
        <f t="shared" si="240"/>
        <v>0</v>
      </c>
      <c r="BR264" s="830">
        <f t="shared" si="241"/>
        <v>23.115316533594335</v>
      </c>
      <c r="BS264" s="830">
        <f t="shared" si="242"/>
        <v>119.62805586331127</v>
      </c>
      <c r="BT264" s="810">
        <f t="shared" si="243"/>
        <v>0</v>
      </c>
      <c r="BU264" s="810">
        <f t="shared" si="244"/>
        <v>39.746725329503306</v>
      </c>
      <c r="BV264" s="810">
        <f t="shared" si="245"/>
        <v>18.008494768323523</v>
      </c>
      <c r="BW264" s="830">
        <f t="shared" si="246"/>
        <v>0</v>
      </c>
      <c r="BX264" s="816">
        <f t="shared" si="247"/>
        <v>3850.1425607305737</v>
      </c>
      <c r="BY264" s="755">
        <f t="shared" si="219"/>
        <v>0.75007647783568554</v>
      </c>
      <c r="BZ264" s="805">
        <f t="shared" ref="BZ264:BZ327" ca="1" si="271">IFERROR(IF(DA264&gt;0,BY264/DA264*100,""),"")</f>
        <v>100.65903626551757</v>
      </c>
      <c r="CA264" s="757" t="str" cm="1">
        <f t="array" ref="CA264">IF(AY264,INDEX(BA:BA,MATCH(1,(C:C=C264)*(AY:AY=TRUE)*(AZ:AZ=1),0)),"")</f>
        <v/>
      </c>
      <c r="CC264" s="765" t="str">
        <f t="shared" si="223"/>
        <v>I hate to borrow - I would much rather save up in advance</v>
      </c>
      <c r="CD264" s="828">
        <f t="shared" ca="1" si="248"/>
        <v>0</v>
      </c>
      <c r="CE264" s="828">
        <f t="shared" ca="1" si="249"/>
        <v>28.597766380697749</v>
      </c>
      <c r="CF264" s="828">
        <f t="shared" ca="1" si="250"/>
        <v>9878.7526615302268</v>
      </c>
      <c r="CG264" s="808">
        <f t="shared" ca="1" si="251"/>
        <v>45084.078537569534</v>
      </c>
      <c r="CH264" s="808">
        <f t="shared" ca="1" si="252"/>
        <v>36.051635267809104</v>
      </c>
      <c r="CI264" s="829">
        <f t="shared" ca="1" si="253"/>
        <v>33606.014079567896</v>
      </c>
      <c r="CJ264" s="829">
        <f t="shared" ca="1" si="254"/>
        <v>17516.443561435633</v>
      </c>
      <c r="CK264" s="829">
        <f t="shared" ca="1" si="255"/>
        <v>0</v>
      </c>
      <c r="CL264" s="829">
        <f t="shared" ca="1" si="256"/>
        <v>2165.059280799544</v>
      </c>
      <c r="CM264" s="829">
        <f t="shared" ca="1" si="257"/>
        <v>10981.326737046276</v>
      </c>
      <c r="CN264" s="810">
        <f t="shared" ca="1" si="258"/>
        <v>26701.198006000785</v>
      </c>
      <c r="CO264" s="810">
        <f t="shared" ca="1" si="259"/>
        <v>27892.937380887532</v>
      </c>
      <c r="CP264" s="810">
        <f t="shared" ca="1" si="260"/>
        <v>7692.1420390993335</v>
      </c>
      <c r="CQ264" s="810">
        <f t="shared" ca="1" si="261"/>
        <v>0</v>
      </c>
      <c r="CR264" s="810">
        <f t="shared" ca="1" si="262"/>
        <v>10726.864495625761</v>
      </c>
      <c r="CS264" s="830">
        <f t="shared" ca="1" si="263"/>
        <v>11260.528218569734</v>
      </c>
      <c r="CT264" s="830">
        <f t="shared" ca="1" si="264"/>
        <v>20266.353770828831</v>
      </c>
      <c r="CU264" s="830">
        <f t="shared" ca="1" si="265"/>
        <v>21435.762178639721</v>
      </c>
      <c r="CV264" s="810">
        <f t="shared" ca="1" si="266"/>
        <v>15532.586586222988</v>
      </c>
      <c r="CW264" s="810">
        <f t="shared" ca="1" si="267"/>
        <v>6904.8894502976018</v>
      </c>
      <c r="CX264" s="810">
        <f t="shared" ca="1" si="268"/>
        <v>6260.47312125999</v>
      </c>
      <c r="CY264" s="830">
        <f t="shared" ca="1" si="269"/>
        <v>4256.1338902123271</v>
      </c>
      <c r="CZ264" s="816">
        <f t="shared" ca="1" si="220"/>
        <v>278226.19339724217</v>
      </c>
      <c r="DA264" s="755">
        <f t="shared" ca="1" si="217"/>
        <v>0.7451655665142074</v>
      </c>
      <c r="DB264" s="805"/>
    </row>
    <row r="265" spans="1:106" x14ac:dyDescent="0.25">
      <c r="A265" s="764">
        <v>335</v>
      </c>
      <c r="B265" s="765" t="s">
        <v>399</v>
      </c>
      <c r="C265" s="765" t="s">
        <v>625</v>
      </c>
      <c r="D265" s="717" t="s">
        <v>643</v>
      </c>
      <c r="E265" s="785">
        <v>0.31296421892502202</v>
      </c>
      <c r="F265" s="786">
        <v>0.363566289814651</v>
      </c>
      <c r="G265" s="787">
        <v>116.168644154733</v>
      </c>
      <c r="H265" s="786">
        <v>0.33367133720865599</v>
      </c>
      <c r="I265" s="787">
        <v>106.61644911190101</v>
      </c>
      <c r="J265" s="786">
        <v>0.23317743921582401</v>
      </c>
      <c r="K265" s="788">
        <v>74.506101693269798</v>
      </c>
      <c r="L265" s="789">
        <v>0.22982019132825099</v>
      </c>
      <c r="M265" s="790">
        <v>73.433375904007207</v>
      </c>
      <c r="N265" s="789">
        <v>0.277512362434014</v>
      </c>
      <c r="O265" s="791">
        <v>88.6722333266151</v>
      </c>
      <c r="P265" s="792">
        <v>0.24668324160169799</v>
      </c>
      <c r="Q265" s="775">
        <v>78.821547859052998</v>
      </c>
      <c r="R265" s="792">
        <v>0.26018977272923</v>
      </c>
      <c r="S265" s="775">
        <v>83.137226876266197</v>
      </c>
      <c r="T265" s="792">
        <v>0.34311487348363201</v>
      </c>
      <c r="U265" s="775">
        <v>109.63389829743799</v>
      </c>
      <c r="V265" s="792">
        <v>0.27735440290493302</v>
      </c>
      <c r="W265" s="775">
        <v>88.621761253601704</v>
      </c>
      <c r="X265" s="792">
        <v>0.27640912518548899</v>
      </c>
      <c r="Y265" s="776">
        <v>88.319721064250004</v>
      </c>
      <c r="Z265" s="793">
        <v>0.26751221806700898</v>
      </c>
      <c r="AA265" s="778">
        <v>85.476933748486303</v>
      </c>
      <c r="AB265" s="793">
        <v>0.30266990398495902</v>
      </c>
      <c r="AC265" s="778">
        <v>96.710705468049198</v>
      </c>
      <c r="AD265" s="793">
        <v>0.32766882434570299</v>
      </c>
      <c r="AE265" s="778">
        <v>104.69849411897199</v>
      </c>
      <c r="AF265" s="793">
        <v>0.38289181619094897</v>
      </c>
      <c r="AG265" s="778">
        <v>122.343639635903</v>
      </c>
      <c r="AH265" s="793">
        <v>0.29064269340933302</v>
      </c>
      <c r="AI265" s="779">
        <v>92.867706860432705</v>
      </c>
      <c r="AJ265" s="794">
        <v>0.33622724147146199</v>
      </c>
      <c r="AK265" s="781">
        <v>107.433125303059</v>
      </c>
      <c r="AL265" s="794">
        <v>0.36604398848147102</v>
      </c>
      <c r="AM265" s="781">
        <v>116.96033167586</v>
      </c>
      <c r="AN265" s="794">
        <v>0.36062332577042899</v>
      </c>
      <c r="AO265" s="782">
        <v>115.228292553412</v>
      </c>
      <c r="AP265" s="793">
        <v>0.39202874880544603</v>
      </c>
      <c r="AQ265" s="778">
        <v>125.26312118107199</v>
      </c>
      <c r="AR265" s="793">
        <v>0.345593872296522</v>
      </c>
      <c r="AS265" s="778">
        <v>110.426001248186</v>
      </c>
      <c r="AT265" s="793">
        <v>0.37952483424410499</v>
      </c>
      <c r="AU265" s="779">
        <v>121.26780356799399</v>
      </c>
      <c r="AV265" s="794">
        <v>0.38359755885167801</v>
      </c>
      <c r="AW265" s="782">
        <v>122.569142302998</v>
      </c>
      <c r="AX265" s="49" t="str">
        <f t="shared" si="224"/>
        <v>Financial AttitudesI only save for a specific purpose</v>
      </c>
      <c r="AY265" s="49" t="b" cm="1">
        <f t="array" ref="AY265">NOT(OR(BX265="", NOT(ISNUMBER(MATCH(AX265, 'Overview Variables'!$C$2:$C$36 &amp; 'Overview Variables'!$D$2:$D$36, 0)))))</f>
        <v>0</v>
      </c>
      <c r="AZ265" s="832" t="str" cm="1">
        <f t="array" ref="AZ265">IF(AY265,1 + SUMPRODUCT((C:C=C265) * (BX:BX&gt;BX265) * (BX:BX&lt;&gt;"")* (AY:AY=TRUE)),"")</f>
        <v/>
      </c>
      <c r="BA265" s="717" t="str">
        <f t="shared" si="270"/>
        <v>I only save for a specific purpose</v>
      </c>
      <c r="BB265" s="828">
        <f t="shared" si="225"/>
        <v>0</v>
      </c>
      <c r="BC265" s="828">
        <f t="shared" si="226"/>
        <v>0</v>
      </c>
      <c r="BD265" s="828">
        <f t="shared" si="227"/>
        <v>32.178486611783711</v>
      </c>
      <c r="BE265" s="808">
        <f t="shared" si="228"/>
        <v>172.13532330485998</v>
      </c>
      <c r="BF265" s="808">
        <f t="shared" si="229"/>
        <v>0</v>
      </c>
      <c r="BG265" s="829">
        <f t="shared" si="230"/>
        <v>335.24252533670756</v>
      </c>
      <c r="BH265" s="829">
        <f t="shared" si="231"/>
        <v>189.9385340923379</v>
      </c>
      <c r="BI265" s="829">
        <f t="shared" si="232"/>
        <v>0</v>
      </c>
      <c r="BJ265" s="829">
        <f t="shared" si="233"/>
        <v>0</v>
      </c>
      <c r="BK265" s="829">
        <f t="shared" si="234"/>
        <v>12.438410633347004</v>
      </c>
      <c r="BL265" s="810">
        <f t="shared" si="235"/>
        <v>275.27007239095224</v>
      </c>
      <c r="BM265" s="810">
        <f t="shared" si="236"/>
        <v>164.0470879598478</v>
      </c>
      <c r="BN265" s="810">
        <f t="shared" si="237"/>
        <v>0</v>
      </c>
      <c r="BO265" s="810">
        <f t="shared" si="238"/>
        <v>0</v>
      </c>
      <c r="BP265" s="810">
        <f t="shared" si="239"/>
        <v>76.729671060063922</v>
      </c>
      <c r="BQ265" s="830">
        <f t="shared" si="240"/>
        <v>0</v>
      </c>
      <c r="BR265" s="830">
        <f t="shared" si="241"/>
        <v>11.713407631407073</v>
      </c>
      <c r="BS265" s="830">
        <f t="shared" si="242"/>
        <v>59.86347207789121</v>
      </c>
      <c r="BT265" s="810">
        <f t="shared" si="243"/>
        <v>0</v>
      </c>
      <c r="BU265" s="810">
        <f t="shared" si="244"/>
        <v>18.662069104012186</v>
      </c>
      <c r="BV265" s="810">
        <f t="shared" si="245"/>
        <v>9.4881208561026256</v>
      </c>
      <c r="BW265" s="830">
        <f t="shared" si="246"/>
        <v>0</v>
      </c>
      <c r="BX265" s="816">
        <f t="shared" si="247"/>
        <v>1357.7071810593134</v>
      </c>
      <c r="BY265" s="755">
        <f t="shared" si="219"/>
        <v>0.26450558758217679</v>
      </c>
      <c r="BZ265" s="805">
        <f t="shared" ca="1" si="271"/>
        <v>89.685474591331769</v>
      </c>
      <c r="CA265" s="757" t="str" cm="1">
        <f t="array" ref="CA265">IF(AY265,INDEX(BA:BA,MATCH(1,(C:C=C265)*(AY:AY=TRUE)*(AZ:AZ=1),0)),"")</f>
        <v/>
      </c>
      <c r="CC265" s="765" t="str">
        <f t="shared" si="223"/>
        <v>I only save for a specific purpose</v>
      </c>
      <c r="CD265" s="828">
        <f t="shared" ca="1" si="248"/>
        <v>0</v>
      </c>
      <c r="CE265" s="828">
        <f t="shared" ca="1" si="249"/>
        <v>12.679510813928928</v>
      </c>
      <c r="CF265" s="828">
        <f t="shared" ca="1" si="250"/>
        <v>2899.3282792095556</v>
      </c>
      <c r="CG265" s="808">
        <f t="shared" ca="1" si="251"/>
        <v>13630.405727487238</v>
      </c>
      <c r="CH265" s="808">
        <f t="shared" ca="1" si="252"/>
        <v>13.320593396832672</v>
      </c>
      <c r="CI265" s="829">
        <f t="shared" ca="1" si="253"/>
        <v>11119.987164921342</v>
      </c>
      <c r="CJ265" s="829">
        <f t="shared" ca="1" si="254"/>
        <v>6125.9080091369906</v>
      </c>
      <c r="CK265" s="829">
        <f t="shared" ca="1" si="255"/>
        <v>0</v>
      </c>
      <c r="CL265" s="829">
        <f t="shared" ca="1" si="256"/>
        <v>798.78068036620709</v>
      </c>
      <c r="CM265" s="829">
        <f t="shared" ca="1" si="257"/>
        <v>4094.7247804978338</v>
      </c>
      <c r="CN265" s="810">
        <f t="shared" ca="1" si="258"/>
        <v>9459.7670552855707</v>
      </c>
      <c r="CO265" s="810">
        <f t="shared" ca="1" si="259"/>
        <v>11295.338146814685</v>
      </c>
      <c r="CP265" s="810">
        <f t="shared" ca="1" si="260"/>
        <v>3437.57363621077</v>
      </c>
      <c r="CQ265" s="810">
        <f t="shared" ca="1" si="261"/>
        <v>0</v>
      </c>
      <c r="CR265" s="810">
        <f t="shared" ca="1" si="262"/>
        <v>4137.008097988446</v>
      </c>
      <c r="CS265" s="830">
        <f t="shared" ca="1" si="263"/>
        <v>5074.3415282873048</v>
      </c>
      <c r="CT265" s="830">
        <f t="shared" ca="1" si="264"/>
        <v>10269.730140836151</v>
      </c>
      <c r="CU265" s="830">
        <f t="shared" ca="1" si="265"/>
        <v>10726.74082504141</v>
      </c>
      <c r="CV265" s="810">
        <f t="shared" ca="1" si="266"/>
        <v>8312.1855609218728</v>
      </c>
      <c r="CW265" s="810">
        <f t="shared" ca="1" si="267"/>
        <v>3242.0161160136727</v>
      </c>
      <c r="CX265" s="810">
        <f t="shared" ca="1" si="268"/>
        <v>3298.4503344155164</v>
      </c>
      <c r="CY265" s="830">
        <f t="shared" ca="1" si="269"/>
        <v>2169.6277928650907</v>
      </c>
      <c r="CZ265" s="816">
        <f t="shared" ca="1" si="220"/>
        <v>110117.91398051044</v>
      </c>
      <c r="DA265" s="755">
        <f t="shared" ref="DA265:DA328" ca="1" si="272">IFERROR(CZ265/$CZ$5,"")</f>
        <v>0.29492578233815986</v>
      </c>
      <c r="DB265" s="805"/>
    </row>
    <row r="266" spans="1:106" x14ac:dyDescent="0.25">
      <c r="A266" s="764">
        <v>336</v>
      </c>
      <c r="B266" s="765" t="s">
        <v>399</v>
      </c>
      <c r="C266" s="765" t="s">
        <v>644</v>
      </c>
      <c r="D266" s="717" t="s">
        <v>386</v>
      </c>
      <c r="E266" s="785" t="s">
        <v>386</v>
      </c>
      <c r="F266" s="786" t="s">
        <v>386</v>
      </c>
      <c r="G266" s="787" t="s">
        <v>386</v>
      </c>
      <c r="H266" s="786" t="s">
        <v>386</v>
      </c>
      <c r="I266" s="787" t="s">
        <v>386</v>
      </c>
      <c r="J266" s="786" t="s">
        <v>386</v>
      </c>
      <c r="K266" s="788" t="s">
        <v>386</v>
      </c>
      <c r="L266" s="789" t="s">
        <v>386</v>
      </c>
      <c r="M266" s="790" t="s">
        <v>386</v>
      </c>
      <c r="N266" s="789" t="s">
        <v>386</v>
      </c>
      <c r="O266" s="791" t="s">
        <v>386</v>
      </c>
      <c r="P266" s="792" t="s">
        <v>386</v>
      </c>
      <c r="Q266" s="775" t="s">
        <v>386</v>
      </c>
      <c r="R266" s="792" t="s">
        <v>386</v>
      </c>
      <c r="S266" s="775" t="s">
        <v>386</v>
      </c>
      <c r="T266" s="792" t="s">
        <v>386</v>
      </c>
      <c r="U266" s="775" t="s">
        <v>386</v>
      </c>
      <c r="V266" s="792" t="s">
        <v>386</v>
      </c>
      <c r="W266" s="775" t="s">
        <v>386</v>
      </c>
      <c r="X266" s="792" t="s">
        <v>386</v>
      </c>
      <c r="Y266" s="776" t="s">
        <v>386</v>
      </c>
      <c r="Z266" s="793" t="s">
        <v>386</v>
      </c>
      <c r="AA266" s="778" t="s">
        <v>386</v>
      </c>
      <c r="AB266" s="793" t="s">
        <v>386</v>
      </c>
      <c r="AC266" s="778" t="s">
        <v>386</v>
      </c>
      <c r="AD266" s="793" t="s">
        <v>386</v>
      </c>
      <c r="AE266" s="778" t="s">
        <v>386</v>
      </c>
      <c r="AF266" s="793" t="s">
        <v>386</v>
      </c>
      <c r="AG266" s="778" t="s">
        <v>386</v>
      </c>
      <c r="AH266" s="793" t="s">
        <v>386</v>
      </c>
      <c r="AI266" s="779" t="s">
        <v>386</v>
      </c>
      <c r="AJ266" s="794" t="s">
        <v>386</v>
      </c>
      <c r="AK266" s="781" t="s">
        <v>386</v>
      </c>
      <c r="AL266" s="794" t="s">
        <v>386</v>
      </c>
      <c r="AM266" s="781" t="s">
        <v>386</v>
      </c>
      <c r="AN266" s="794" t="s">
        <v>386</v>
      </c>
      <c r="AO266" s="782" t="s">
        <v>386</v>
      </c>
      <c r="AP266" s="793" t="s">
        <v>386</v>
      </c>
      <c r="AQ266" s="778" t="s">
        <v>386</v>
      </c>
      <c r="AR266" s="793" t="s">
        <v>386</v>
      </c>
      <c r="AS266" s="778" t="s">
        <v>386</v>
      </c>
      <c r="AT266" s="793" t="s">
        <v>386</v>
      </c>
      <c r="AU266" s="779" t="s">
        <v>386</v>
      </c>
      <c r="AV266" s="794" t="s">
        <v>386</v>
      </c>
      <c r="AW266" s="782" t="s">
        <v>386</v>
      </c>
      <c r="AX266" s="49" t="str">
        <f t="shared" si="224"/>
        <v>Benefits</v>
      </c>
      <c r="AY266" s="49" t="b" cm="1">
        <f t="array" ref="AY266">NOT(OR(BX266="", NOT(ISNUMBER(MATCH(AX266, 'Overview Variables'!$C$2:$C$36 &amp; 'Overview Variables'!$D$2:$D$36, 0)))))</f>
        <v>0</v>
      </c>
      <c r="AZ266" s="753" t="str" cm="1">
        <f t="array" ref="AZ266">IF(AY266,1 + SUMPRODUCT((C:C=C266) * (BX:BX&gt;BX266) * (BX:BX&lt;&gt;"")* (AY:AY=TRUE)),"")</f>
        <v/>
      </c>
      <c r="BA266" s="717" t="str">
        <f t="shared" si="270"/>
        <v/>
      </c>
      <c r="BB266" s="828" t="str">
        <f t="shared" si="225"/>
        <v/>
      </c>
      <c r="BC266" s="828" t="str">
        <f t="shared" si="226"/>
        <v/>
      </c>
      <c r="BD266" s="828" t="str">
        <f t="shared" si="227"/>
        <v/>
      </c>
      <c r="BE266" s="808" t="str">
        <f t="shared" si="228"/>
        <v/>
      </c>
      <c r="BF266" s="808" t="str">
        <f t="shared" si="229"/>
        <v/>
      </c>
      <c r="BG266" s="829" t="str">
        <f t="shared" si="230"/>
        <v/>
      </c>
      <c r="BH266" s="829" t="str">
        <f t="shared" si="231"/>
        <v/>
      </c>
      <c r="BI266" s="829" t="str">
        <f t="shared" si="232"/>
        <v/>
      </c>
      <c r="BJ266" s="829" t="str">
        <f t="shared" si="233"/>
        <v/>
      </c>
      <c r="BK266" s="829" t="str">
        <f t="shared" si="234"/>
        <v/>
      </c>
      <c r="BL266" s="810" t="str">
        <f t="shared" si="235"/>
        <v/>
      </c>
      <c r="BM266" s="810" t="str">
        <f t="shared" si="236"/>
        <v/>
      </c>
      <c r="BN266" s="810" t="str">
        <f t="shared" si="237"/>
        <v/>
      </c>
      <c r="BO266" s="810" t="str">
        <f t="shared" si="238"/>
        <v/>
      </c>
      <c r="BP266" s="810" t="str">
        <f t="shared" si="239"/>
        <v/>
      </c>
      <c r="BQ266" s="830" t="str">
        <f t="shared" si="240"/>
        <v/>
      </c>
      <c r="BR266" s="830" t="str">
        <f t="shared" si="241"/>
        <v/>
      </c>
      <c r="BS266" s="830" t="str">
        <f t="shared" si="242"/>
        <v/>
      </c>
      <c r="BT266" s="810" t="str">
        <f t="shared" si="243"/>
        <v/>
      </c>
      <c r="BU266" s="810" t="str">
        <f t="shared" si="244"/>
        <v/>
      </c>
      <c r="BV266" s="810" t="str">
        <f t="shared" si="245"/>
        <v/>
      </c>
      <c r="BW266" s="830" t="str">
        <f t="shared" si="246"/>
        <v/>
      </c>
      <c r="BX266" s="816" t="str">
        <f t="shared" si="247"/>
        <v/>
      </c>
      <c r="BY266" s="755" t="str">
        <f t="shared" si="219"/>
        <v/>
      </c>
      <c r="BZ266" s="805" t="str">
        <f t="shared" ca="1" si="271"/>
        <v/>
      </c>
      <c r="CA266" s="757" t="str" cm="1">
        <f t="array" ref="CA266">IF(AY266,INDEX(BA:BA,MATCH(1,(C:C=C266)*(AY:AY=TRUE)*(AZ:AZ=1),0)),"")</f>
        <v/>
      </c>
      <c r="CC266" s="765" t="str">
        <f t="shared" si="223"/>
        <v/>
      </c>
      <c r="CD266" s="828" t="str">
        <f t="shared" si="248"/>
        <v/>
      </c>
      <c r="CE266" s="828" t="str">
        <f t="shared" si="249"/>
        <v/>
      </c>
      <c r="CF266" s="828" t="str">
        <f t="shared" si="250"/>
        <v/>
      </c>
      <c r="CG266" s="808" t="str">
        <f t="shared" si="251"/>
        <v/>
      </c>
      <c r="CH266" s="808" t="str">
        <f t="shared" si="252"/>
        <v/>
      </c>
      <c r="CI266" s="829" t="str">
        <f t="shared" si="253"/>
        <v/>
      </c>
      <c r="CJ266" s="829" t="str">
        <f t="shared" si="254"/>
        <v/>
      </c>
      <c r="CK266" s="829" t="str">
        <f t="shared" si="255"/>
        <v/>
      </c>
      <c r="CL266" s="829" t="str">
        <f t="shared" si="256"/>
        <v/>
      </c>
      <c r="CM266" s="829" t="str">
        <f t="shared" si="257"/>
        <v/>
      </c>
      <c r="CN266" s="810" t="str">
        <f t="shared" si="258"/>
        <v/>
      </c>
      <c r="CO266" s="810" t="str">
        <f t="shared" si="259"/>
        <v/>
      </c>
      <c r="CP266" s="810" t="str">
        <f t="shared" si="260"/>
        <v/>
      </c>
      <c r="CQ266" s="810" t="str">
        <f t="shared" si="261"/>
        <v/>
      </c>
      <c r="CR266" s="810" t="str">
        <f t="shared" si="262"/>
        <v/>
      </c>
      <c r="CS266" s="830" t="str">
        <f t="shared" si="263"/>
        <v/>
      </c>
      <c r="CT266" s="830" t="str">
        <f t="shared" si="264"/>
        <v/>
      </c>
      <c r="CU266" s="830" t="str">
        <f t="shared" si="265"/>
        <v/>
      </c>
      <c r="CV266" s="810" t="str">
        <f t="shared" si="266"/>
        <v/>
      </c>
      <c r="CW266" s="810" t="str">
        <f t="shared" si="267"/>
        <v/>
      </c>
      <c r="CX266" s="810" t="str">
        <f t="shared" si="268"/>
        <v/>
      </c>
      <c r="CY266" s="830" t="str">
        <f t="shared" si="269"/>
        <v/>
      </c>
      <c r="CZ266" s="816" t="str">
        <f t="shared" si="220"/>
        <v/>
      </c>
      <c r="DA266" s="755" t="str">
        <f t="shared" ca="1" si="272"/>
        <v/>
      </c>
      <c r="DB266" s="805"/>
    </row>
    <row r="267" spans="1:106" x14ac:dyDescent="0.25">
      <c r="A267" s="764">
        <v>337</v>
      </c>
      <c r="B267" s="765" t="s">
        <v>399</v>
      </c>
      <c r="C267" s="765" t="s">
        <v>644</v>
      </c>
      <c r="D267" s="717" t="s">
        <v>645</v>
      </c>
      <c r="E267" s="785">
        <v>1.4187893201581E-2</v>
      </c>
      <c r="F267" s="786">
        <v>2.5003720596992901E-3</v>
      </c>
      <c r="G267" s="787">
        <v>17.623279398668199</v>
      </c>
      <c r="H267" s="786">
        <v>2.5003720596992901E-3</v>
      </c>
      <c r="I267" s="787">
        <v>17.623279398668199</v>
      </c>
      <c r="J267" s="786">
        <v>2.5003720596992901E-3</v>
      </c>
      <c r="K267" s="788">
        <v>17.623279398668199</v>
      </c>
      <c r="L267" s="789">
        <v>2.5890697047346802E-3</v>
      </c>
      <c r="M267" s="790">
        <v>18.248443711474799</v>
      </c>
      <c r="N267" s="789">
        <v>5.9864049816506304E-3</v>
      </c>
      <c r="O267" s="791">
        <v>42.193755595675903</v>
      </c>
      <c r="P267" s="792">
        <v>5.1111176758822001E-3</v>
      </c>
      <c r="Q267" s="775">
        <v>36.024500630668797</v>
      </c>
      <c r="R267" s="792">
        <v>5.5237267592661704E-3</v>
      </c>
      <c r="S267" s="775">
        <v>38.932677888008101</v>
      </c>
      <c r="T267" s="792">
        <v>5.5237267592661704E-3</v>
      </c>
      <c r="U267" s="775">
        <v>38.932677888008101</v>
      </c>
      <c r="V267" s="792">
        <v>5.5237267592661704E-3</v>
      </c>
      <c r="W267" s="775">
        <v>38.932677888008101</v>
      </c>
      <c r="X267" s="792">
        <v>5.5237267592661704E-3</v>
      </c>
      <c r="Y267" s="776">
        <v>38.932677888008101</v>
      </c>
      <c r="Z267" s="793">
        <v>1.25280264610781E-2</v>
      </c>
      <c r="AA267" s="778">
        <v>88.300822983936797</v>
      </c>
      <c r="AB267" s="793">
        <v>8.4498917321328693E-3</v>
      </c>
      <c r="AC267" s="778">
        <v>59.557057641167098</v>
      </c>
      <c r="AD267" s="793">
        <v>1.9222433300449201E-2</v>
      </c>
      <c r="AE267" s="778">
        <v>135.48476174254699</v>
      </c>
      <c r="AF267" s="793">
        <v>1.8464441648278401E-2</v>
      </c>
      <c r="AG267" s="778">
        <v>130.142237370526</v>
      </c>
      <c r="AH267" s="793">
        <v>1.28979457690669E-2</v>
      </c>
      <c r="AI267" s="779">
        <v>90.908111485006401</v>
      </c>
      <c r="AJ267" s="794">
        <v>1.5647960085987501E-2</v>
      </c>
      <c r="AK267" s="781">
        <v>110.29093512096399</v>
      </c>
      <c r="AL267" s="794">
        <v>9.7104867488945704E-3</v>
      </c>
      <c r="AM267" s="781">
        <v>68.442062615839603</v>
      </c>
      <c r="AN267" s="794">
        <v>2.261172023507E-2</v>
      </c>
      <c r="AO267" s="782">
        <v>159.37334679507001</v>
      </c>
      <c r="AP267" s="793">
        <v>4.2759220749032101E-2</v>
      </c>
      <c r="AQ267" s="778">
        <v>301.37822537504798</v>
      </c>
      <c r="AR267" s="793">
        <v>4.2759220749032101E-2</v>
      </c>
      <c r="AS267" s="778">
        <v>301.37822537504798</v>
      </c>
      <c r="AT267" s="793">
        <v>4.8113588031964798E-2</v>
      </c>
      <c r="AU267" s="779">
        <v>339.11721316455203</v>
      </c>
      <c r="AV267" s="794">
        <v>1.38466895572937E-2</v>
      </c>
      <c r="AW267" s="782">
        <v>97.595107043452003</v>
      </c>
      <c r="AX267" s="49" t="str">
        <f t="shared" si="224"/>
        <v>BenefitsIncome support</v>
      </c>
      <c r="AY267" s="49" t="b" cm="1">
        <f t="array" ref="AY267">NOT(OR(BX267="", NOT(ISNUMBER(MATCH(AX267, 'Overview Variables'!$C$2:$C$36 &amp; 'Overview Variables'!$D$2:$D$36, 0)))))</f>
        <v>1</v>
      </c>
      <c r="AZ267" s="753" cm="1">
        <f t="array" ref="AZ267">IF(AY267,1 + SUMPRODUCT((C:C=C267) * (BX:BX&gt;BX267) * (BX:BX&lt;&gt;"")* (AY:AY=TRUE)),"")</f>
        <v>3</v>
      </c>
      <c r="BA267" s="717" t="str">
        <f t="shared" si="270"/>
        <v>Income support</v>
      </c>
      <c r="BB267" s="828">
        <f t="shared" si="225"/>
        <v>0</v>
      </c>
      <c r="BC267" s="828">
        <f t="shared" si="226"/>
        <v>0</v>
      </c>
      <c r="BD267" s="828">
        <f t="shared" si="227"/>
        <v>0.34505134423850203</v>
      </c>
      <c r="BE267" s="808">
        <f t="shared" si="228"/>
        <v>1.9392132088462755</v>
      </c>
      <c r="BF267" s="808">
        <f t="shared" si="229"/>
        <v>0</v>
      </c>
      <c r="BG267" s="829">
        <f t="shared" si="230"/>
        <v>6.9460089215239096</v>
      </c>
      <c r="BH267" s="829">
        <f t="shared" si="231"/>
        <v>4.0323205342643043</v>
      </c>
      <c r="BI267" s="829">
        <f t="shared" si="232"/>
        <v>0</v>
      </c>
      <c r="BJ267" s="829">
        <f t="shared" si="233"/>
        <v>0</v>
      </c>
      <c r="BK267" s="829">
        <f t="shared" si="234"/>
        <v>0.24856770416697765</v>
      </c>
      <c r="BL267" s="810">
        <f t="shared" si="235"/>
        <v>12.891339228449365</v>
      </c>
      <c r="BM267" s="810">
        <f t="shared" si="236"/>
        <v>4.5798413188160154</v>
      </c>
      <c r="BN267" s="810">
        <f t="shared" si="237"/>
        <v>0</v>
      </c>
      <c r="BO267" s="810">
        <f t="shared" si="238"/>
        <v>0</v>
      </c>
      <c r="BP267" s="810">
        <f t="shared" si="239"/>
        <v>3.4050576830336614</v>
      </c>
      <c r="BQ267" s="830">
        <f t="shared" si="240"/>
        <v>0</v>
      </c>
      <c r="BR267" s="830">
        <f t="shared" si="241"/>
        <v>0.31073557596462625</v>
      </c>
      <c r="BS267" s="830">
        <f t="shared" si="242"/>
        <v>3.75354555902162</v>
      </c>
      <c r="BT267" s="810">
        <f t="shared" si="243"/>
        <v>0</v>
      </c>
      <c r="BU267" s="810">
        <f t="shared" si="244"/>
        <v>2.3089979204477333</v>
      </c>
      <c r="BV267" s="810">
        <f t="shared" si="245"/>
        <v>1.2028397007991198</v>
      </c>
      <c r="BW267" s="830">
        <f t="shared" si="246"/>
        <v>0</v>
      </c>
      <c r="BX267" s="816">
        <f t="shared" si="247"/>
        <v>41.963518699572106</v>
      </c>
      <c r="BY267" s="755">
        <f t="shared" si="219"/>
        <v>8.1752422948708561E-3</v>
      </c>
      <c r="BZ267" s="805">
        <f t="shared" ca="1" si="271"/>
        <v>63.962428421240233</v>
      </c>
      <c r="CA267" s="757" t="str" cm="1">
        <f t="array" ref="CA267">IF(AY267,INDEX(BA:BA,MATCH(1,(C:C=C267)*(AY:AY=TRUE)*(AZ:AZ=1),0)),"")</f>
        <v>Child benefit</v>
      </c>
      <c r="CC267" s="765" t="str">
        <f t="shared" si="223"/>
        <v>Income support</v>
      </c>
      <c r="CD267" s="828">
        <f t="shared" ca="1" si="248"/>
        <v>0</v>
      </c>
      <c r="CE267" s="828">
        <f t="shared" ca="1" si="249"/>
        <v>9.5014138268573023E-2</v>
      </c>
      <c r="CF267" s="828">
        <f t="shared" ca="1" si="250"/>
        <v>31.089626190300972</v>
      </c>
      <c r="CG267" s="808">
        <f t="shared" ca="1" si="251"/>
        <v>153.55513511810915</v>
      </c>
      <c r="CH267" s="808">
        <f t="shared" ca="1" si="252"/>
        <v>0.28734743911923027</v>
      </c>
      <c r="CI267" s="829">
        <f t="shared" ca="1" si="253"/>
        <v>230.39896259341782</v>
      </c>
      <c r="CJ267" s="829">
        <f t="shared" ca="1" si="254"/>
        <v>130.05062282016272</v>
      </c>
      <c r="CK267" s="829">
        <f t="shared" ca="1" si="255"/>
        <v>0</v>
      </c>
      <c r="CL267" s="829">
        <f t="shared" ca="1" si="256"/>
        <v>15.90833306668657</v>
      </c>
      <c r="CM267" s="829">
        <f t="shared" ca="1" si="257"/>
        <v>81.828488211769042</v>
      </c>
      <c r="CN267" s="810">
        <f t="shared" ca="1" si="258"/>
        <v>443.01607171664381</v>
      </c>
      <c r="CO267" s="810">
        <f t="shared" ca="1" si="259"/>
        <v>315.34150955146657</v>
      </c>
      <c r="CP267" s="810">
        <f t="shared" ca="1" si="260"/>
        <v>201.66254775501255</v>
      </c>
      <c r="CQ267" s="810">
        <f t="shared" ca="1" si="261"/>
        <v>0</v>
      </c>
      <c r="CR267" s="810">
        <f t="shared" ca="1" si="262"/>
        <v>183.58936007689826</v>
      </c>
      <c r="CS267" s="830">
        <f t="shared" ca="1" si="263"/>
        <v>236.15901361772336</v>
      </c>
      <c r="CT267" s="830">
        <f t="shared" ca="1" si="264"/>
        <v>272.43741622698604</v>
      </c>
      <c r="CU267" s="830">
        <f t="shared" ca="1" si="265"/>
        <v>672.58561839215713</v>
      </c>
      <c r="CV267" s="810">
        <f t="shared" ca="1" si="266"/>
        <v>906.62375754172763</v>
      </c>
      <c r="CW267" s="810">
        <f t="shared" ca="1" si="267"/>
        <v>401.12424984667012</v>
      </c>
      <c r="CX267" s="810">
        <f t="shared" ca="1" si="268"/>
        <v>418.15519358580605</v>
      </c>
      <c r="CY267" s="830">
        <f t="shared" ca="1" si="269"/>
        <v>78.316876136053168</v>
      </c>
      <c r="CZ267" s="816">
        <f t="shared" ca="1" si="220"/>
        <v>4772.2251440249793</v>
      </c>
      <c r="DA267" s="755">
        <f t="shared" ca="1" si="272"/>
        <v>1.2781319434951401E-2</v>
      </c>
      <c r="DB267" s="805"/>
    </row>
    <row r="268" spans="1:106" x14ac:dyDescent="0.25">
      <c r="A268" s="764">
        <v>338</v>
      </c>
      <c r="B268" s="765" t="s">
        <v>399</v>
      </c>
      <c r="C268" s="765" t="s">
        <v>644</v>
      </c>
      <c r="D268" s="717" t="s">
        <v>646</v>
      </c>
      <c r="E268" s="785">
        <v>4.7260269639919803E-3</v>
      </c>
      <c r="F268" s="786">
        <v>1.3209663798550799E-3</v>
      </c>
      <c r="G268" s="787">
        <v>27.950885382577098</v>
      </c>
      <c r="H268" s="786">
        <v>1.3209663798550799E-3</v>
      </c>
      <c r="I268" s="787">
        <v>27.950885382577098</v>
      </c>
      <c r="J268" s="786">
        <v>1.3209663798550799E-3</v>
      </c>
      <c r="K268" s="788">
        <v>27.950885382577098</v>
      </c>
      <c r="L268" s="789">
        <v>2.17496919481269E-3</v>
      </c>
      <c r="M268" s="790">
        <v>46.021091529607801</v>
      </c>
      <c r="N268" s="789">
        <v>2.17496919481269E-3</v>
      </c>
      <c r="O268" s="791">
        <v>46.021091529607801</v>
      </c>
      <c r="P268" s="792">
        <v>2.54861651021623E-3</v>
      </c>
      <c r="Q268" s="775">
        <v>53.927252841220799</v>
      </c>
      <c r="R268" s="792">
        <v>2.54861651021623E-3</v>
      </c>
      <c r="S268" s="775">
        <v>53.927252841220799</v>
      </c>
      <c r="T268" s="792">
        <v>2.54861651021623E-3</v>
      </c>
      <c r="U268" s="775">
        <v>53.927252841220799</v>
      </c>
      <c r="V268" s="792">
        <v>2.54861651021623E-3</v>
      </c>
      <c r="W268" s="775">
        <v>53.927252841220799</v>
      </c>
      <c r="X268" s="792">
        <v>2.28764573409797E-3</v>
      </c>
      <c r="Y268" s="776">
        <v>48.405261999725099</v>
      </c>
      <c r="Z268" s="793">
        <v>3.6257498730364701E-3</v>
      </c>
      <c r="AA268" s="778">
        <v>76.718772462818805</v>
      </c>
      <c r="AB268" s="793">
        <v>3.6257498730364701E-3</v>
      </c>
      <c r="AC268" s="778">
        <v>76.718772462818805</v>
      </c>
      <c r="AD268" s="793">
        <v>3.4187790300400402E-3</v>
      </c>
      <c r="AE268" s="778">
        <v>72.339389006622795</v>
      </c>
      <c r="AF268" s="793">
        <v>5.3785214124939598E-3</v>
      </c>
      <c r="AG268" s="778">
        <v>113.806405538381</v>
      </c>
      <c r="AH268" s="793">
        <v>3.3655579915816101E-3</v>
      </c>
      <c r="AI268" s="779">
        <v>71.213262582378405</v>
      </c>
      <c r="AJ268" s="794">
        <v>5.1056317516850096E-3</v>
      </c>
      <c r="AK268" s="781">
        <v>108.032217983208</v>
      </c>
      <c r="AL268" s="794">
        <v>5.1908244319561602E-3</v>
      </c>
      <c r="AM268" s="781">
        <v>109.834845875944</v>
      </c>
      <c r="AN268" s="794">
        <v>5.1056317516850096E-3</v>
      </c>
      <c r="AO268" s="782">
        <v>108.032217983208</v>
      </c>
      <c r="AP268" s="793">
        <v>1.2803383741376099E-2</v>
      </c>
      <c r="AQ268" s="778">
        <v>270.91220255250897</v>
      </c>
      <c r="AR268" s="793">
        <v>1.2776884331862901E-2</v>
      </c>
      <c r="AS268" s="778">
        <v>270.35149035778102</v>
      </c>
      <c r="AT268" s="793">
        <v>1.8799663550996701E-2</v>
      </c>
      <c r="AU268" s="779">
        <v>397.79001885162802</v>
      </c>
      <c r="AV268" s="794">
        <v>3.7717916492148299E-3</v>
      </c>
      <c r="AW268" s="782">
        <v>79.808932068150398</v>
      </c>
      <c r="AX268" s="49" t="str">
        <f t="shared" si="224"/>
        <v>BenefitsJob seeker's allowance</v>
      </c>
      <c r="AY268" s="49" t="b" cm="1">
        <f t="array" ref="AY268">NOT(OR(BX268="", NOT(ISNUMBER(MATCH(AX268, 'Overview Variables'!$C$2:$C$36 &amp; 'Overview Variables'!$D$2:$D$36, 0)))))</f>
        <v>1</v>
      </c>
      <c r="AZ268" s="753" cm="1">
        <f t="array" ref="AZ268">IF(AY268,1 + SUMPRODUCT((C:C=C268) * (BX:BX&gt;BX268) * (BX:BX&lt;&gt;"")* (AY:AY=TRUE)),"")</f>
        <v>4</v>
      </c>
      <c r="BA268" s="717" t="str">
        <f t="shared" si="270"/>
        <v>Job seeker's allowance</v>
      </c>
      <c r="BB268" s="828">
        <f t="shared" si="225"/>
        <v>0</v>
      </c>
      <c r="BC268" s="828">
        <f t="shared" si="226"/>
        <v>0</v>
      </c>
      <c r="BD268" s="828">
        <f t="shared" si="227"/>
        <v>0.18229336042000102</v>
      </c>
      <c r="BE268" s="808">
        <f t="shared" si="228"/>
        <v>1.6290519269147048</v>
      </c>
      <c r="BF268" s="808">
        <f t="shared" si="229"/>
        <v>0</v>
      </c>
      <c r="BG268" s="829">
        <f t="shared" si="230"/>
        <v>3.4635698373838566</v>
      </c>
      <c r="BH268" s="829">
        <f t="shared" si="231"/>
        <v>1.8604900524578478</v>
      </c>
      <c r="BI268" s="829">
        <f t="shared" si="232"/>
        <v>0</v>
      </c>
      <c r="BJ268" s="829">
        <f t="shared" si="233"/>
        <v>0</v>
      </c>
      <c r="BK268" s="829">
        <f t="shared" si="234"/>
        <v>0.10294405803440865</v>
      </c>
      <c r="BL268" s="810">
        <f t="shared" si="235"/>
        <v>3.7308966193545277</v>
      </c>
      <c r="BM268" s="810">
        <f t="shared" si="236"/>
        <v>1.9651564311857668</v>
      </c>
      <c r="BN268" s="810">
        <f t="shared" si="237"/>
        <v>0</v>
      </c>
      <c r="BO268" s="810">
        <f t="shared" si="238"/>
        <v>0</v>
      </c>
      <c r="BP268" s="810">
        <f t="shared" si="239"/>
        <v>0.88850730977754511</v>
      </c>
      <c r="BQ268" s="830">
        <f t="shared" si="240"/>
        <v>0</v>
      </c>
      <c r="BR268" s="830">
        <f t="shared" si="241"/>
        <v>0.16610638182259713</v>
      </c>
      <c r="BS268" s="830">
        <f t="shared" si="242"/>
        <v>0.84753487077971157</v>
      </c>
      <c r="BT268" s="810">
        <f t="shared" si="243"/>
        <v>0</v>
      </c>
      <c r="BU268" s="810">
        <f t="shared" si="244"/>
        <v>0.6899517539205966</v>
      </c>
      <c r="BV268" s="810">
        <f t="shared" si="245"/>
        <v>0.46999158877491753</v>
      </c>
      <c r="BW268" s="830">
        <f t="shared" si="246"/>
        <v>0</v>
      </c>
      <c r="BX268" s="816">
        <f t="shared" si="247"/>
        <v>15.99649419082648</v>
      </c>
      <c r="BY268" s="755">
        <f t="shared" si="219"/>
        <v>3.1164025308448237E-3</v>
      </c>
      <c r="BZ268" s="805">
        <f t="shared" ca="1" si="271"/>
        <v>70.11264522995161</v>
      </c>
      <c r="CA268" s="757" t="str" cm="1">
        <f t="array" ref="CA268">IF(AY268,INDEX(BA:BA,MATCH(1,(C:C=C268)*(AY:AY=TRUE)*(AZ:AZ=1),0)),"")</f>
        <v>Child benefit</v>
      </c>
      <c r="CC268" s="765"/>
      <c r="CD268" s="828">
        <f t="shared" ca="1" si="248"/>
        <v>0</v>
      </c>
      <c r="CE268" s="828">
        <f t="shared" ca="1" si="249"/>
        <v>5.0196722434493038E-2</v>
      </c>
      <c r="CF268" s="828">
        <f t="shared" ca="1" si="250"/>
        <v>16.424895967118065</v>
      </c>
      <c r="CG268" s="808">
        <f t="shared" ca="1" si="251"/>
        <v>128.99524797514582</v>
      </c>
      <c r="CH268" s="808">
        <f t="shared" ca="1" si="252"/>
        <v>0.10439852135100912</v>
      </c>
      <c r="CI268" s="829">
        <f t="shared" ca="1" si="253"/>
        <v>114.88653504752722</v>
      </c>
      <c r="CJ268" s="829">
        <f t="shared" ca="1" si="254"/>
        <v>60.004627116530919</v>
      </c>
      <c r="CK268" s="829">
        <f t="shared" ca="1" si="255"/>
        <v>0</v>
      </c>
      <c r="CL268" s="829">
        <f t="shared" ca="1" si="256"/>
        <v>7.3400155494227421</v>
      </c>
      <c r="CM268" s="829">
        <f t="shared" ca="1" si="257"/>
        <v>33.889183904927329</v>
      </c>
      <c r="CN268" s="810">
        <f t="shared" ca="1" si="258"/>
        <v>128.21376701031565</v>
      </c>
      <c r="CO268" s="810">
        <f t="shared" ca="1" si="259"/>
        <v>135.30935951184802</v>
      </c>
      <c r="CP268" s="810">
        <f t="shared" ca="1" si="260"/>
        <v>35.866410804150064</v>
      </c>
      <c r="CQ268" s="810">
        <f t="shared" ca="1" si="261"/>
        <v>0</v>
      </c>
      <c r="CR268" s="810">
        <f t="shared" ca="1" si="262"/>
        <v>47.905352452172636</v>
      </c>
      <c r="CS268" s="830">
        <f t="shared" ca="1" si="263"/>
        <v>77.054194396430162</v>
      </c>
      <c r="CT268" s="830">
        <f t="shared" ca="1" si="264"/>
        <v>145.63377026296203</v>
      </c>
      <c r="CU268" s="830">
        <f t="shared" ca="1" si="265"/>
        <v>151.8670164538706</v>
      </c>
      <c r="CV268" s="810">
        <f t="shared" ca="1" si="266"/>
        <v>271.47014546839745</v>
      </c>
      <c r="CW268" s="810">
        <f t="shared" ca="1" si="267"/>
        <v>119.85995191720588</v>
      </c>
      <c r="CX268" s="810">
        <f t="shared" ca="1" si="268"/>
        <v>163.38787592171232</v>
      </c>
      <c r="CY268" s="830">
        <f t="shared" ca="1" si="269"/>
        <v>21.33325356795908</v>
      </c>
      <c r="CZ268" s="816">
        <f t="shared" ca="1" si="220"/>
        <v>1659.5961985714814</v>
      </c>
      <c r="DA268" s="755">
        <f t="shared" ca="1" si="272"/>
        <v>4.4448508833518086E-3</v>
      </c>
      <c r="DB268" s="805"/>
    </row>
    <row r="269" spans="1:106" x14ac:dyDescent="0.25">
      <c r="A269" s="764">
        <v>339</v>
      </c>
      <c r="B269" s="765" t="s">
        <v>399</v>
      </c>
      <c r="C269" s="765" t="s">
        <v>644</v>
      </c>
      <c r="D269" s="717" t="s">
        <v>647</v>
      </c>
      <c r="E269" s="785">
        <v>0.12993025057579199</v>
      </c>
      <c r="F269" s="786">
        <v>3.8544216700264602E-2</v>
      </c>
      <c r="G269" s="787">
        <v>29.665313912236702</v>
      </c>
      <c r="H269" s="786">
        <v>5.4769099593295699E-2</v>
      </c>
      <c r="I269" s="787">
        <v>42.152692964558803</v>
      </c>
      <c r="J269" s="786">
        <v>6.2331665628172502E-2</v>
      </c>
      <c r="K269" s="788">
        <v>47.973174339267899</v>
      </c>
      <c r="L269" s="789">
        <v>0.105520884879081</v>
      </c>
      <c r="M269" s="790">
        <v>81.213485244167501</v>
      </c>
      <c r="N269" s="789">
        <v>9.4905094435629195E-2</v>
      </c>
      <c r="O269" s="791">
        <v>73.043108910398104</v>
      </c>
      <c r="P269" s="792">
        <v>0.11379306709891</v>
      </c>
      <c r="Q269" s="775">
        <v>87.580118251624299</v>
      </c>
      <c r="R269" s="792">
        <v>0.132223189766072</v>
      </c>
      <c r="S269" s="775">
        <v>101.764746223546</v>
      </c>
      <c r="T269" s="792">
        <v>0.13086134579733799</v>
      </c>
      <c r="U269" s="775">
        <v>100.71661157999699</v>
      </c>
      <c r="V269" s="792">
        <v>6.8516208347952995E-2</v>
      </c>
      <c r="W269" s="775">
        <v>52.7330687382807</v>
      </c>
      <c r="X269" s="792">
        <v>0.13251823586668801</v>
      </c>
      <c r="Y269" s="776">
        <v>101.99182659883</v>
      </c>
      <c r="Z269" s="793">
        <v>0.13947754062419501</v>
      </c>
      <c r="AA269" s="778">
        <v>107.348011726363</v>
      </c>
      <c r="AB269" s="793">
        <v>0.14108656581726001</v>
      </c>
      <c r="AC269" s="778">
        <v>108.586387844269</v>
      </c>
      <c r="AD269" s="793">
        <v>0.177054348186241</v>
      </c>
      <c r="AE269" s="778">
        <v>136.26876528107601</v>
      </c>
      <c r="AF269" s="793">
        <v>0.147643377662251</v>
      </c>
      <c r="AG269" s="778">
        <v>113.632796833656</v>
      </c>
      <c r="AH269" s="793">
        <v>0.12562394058658</v>
      </c>
      <c r="AI269" s="779">
        <v>96.685675606620705</v>
      </c>
      <c r="AJ269" s="794">
        <v>9.8701790048020696E-2</v>
      </c>
      <c r="AK269" s="781">
        <v>75.965211804501806</v>
      </c>
      <c r="AL269" s="794">
        <v>0.15843841897547301</v>
      </c>
      <c r="AM269" s="781">
        <v>121.94113247172599</v>
      </c>
      <c r="AN269" s="794">
        <v>0.157295427662515</v>
      </c>
      <c r="AO269" s="782">
        <v>121.061436397954</v>
      </c>
      <c r="AP269" s="793">
        <v>0.17584660861857701</v>
      </c>
      <c r="AQ269" s="778">
        <v>135.33923612038299</v>
      </c>
      <c r="AR269" s="793">
        <v>0.10063285284263999</v>
      </c>
      <c r="AS269" s="778">
        <v>77.451442136593201</v>
      </c>
      <c r="AT269" s="793">
        <v>0.153072194136605</v>
      </c>
      <c r="AU269" s="779">
        <v>117.811051281944</v>
      </c>
      <c r="AV269" s="794">
        <v>7.6496639595897503E-2</v>
      </c>
      <c r="AW269" s="782">
        <v>58.875157445551601</v>
      </c>
      <c r="AX269" s="49" t="str">
        <f t="shared" si="224"/>
        <v>BenefitsChild benefit</v>
      </c>
      <c r="AY269" s="49" t="b" cm="1">
        <f t="array" ref="AY269">NOT(OR(BX269="", NOT(ISNUMBER(MATCH(AX269, 'Overview Variables'!$C$2:$C$36 &amp; 'Overview Variables'!$D$2:$D$36, 0)))))</f>
        <v>1</v>
      </c>
      <c r="AZ269" s="753" cm="1">
        <f t="array" ref="AZ269">IF(AY269,1 + SUMPRODUCT((C:C=C269) * (BX:BX&gt;BX269) * (BX:BX&lt;&gt;"")* (AY:AY=TRUE)),"")</f>
        <v>1</v>
      </c>
      <c r="BA269" s="717" t="str">
        <f t="shared" si="270"/>
        <v>Child benefit</v>
      </c>
      <c r="BB269" s="828">
        <f t="shared" si="225"/>
        <v>0</v>
      </c>
      <c r="BC269" s="828">
        <f t="shared" si="226"/>
        <v>0</v>
      </c>
      <c r="BD269" s="828">
        <f t="shared" si="227"/>
        <v>8.601769856687806</v>
      </c>
      <c r="BE269" s="808">
        <f t="shared" si="228"/>
        <v>79.035142774431662</v>
      </c>
      <c r="BF269" s="808">
        <f t="shared" si="229"/>
        <v>0</v>
      </c>
      <c r="BG269" s="829">
        <f t="shared" si="230"/>
        <v>154.64477818741869</v>
      </c>
      <c r="BH269" s="829">
        <f t="shared" si="231"/>
        <v>96.522928529232559</v>
      </c>
      <c r="BI269" s="829">
        <f t="shared" si="232"/>
        <v>0</v>
      </c>
      <c r="BJ269" s="829">
        <f t="shared" si="233"/>
        <v>0</v>
      </c>
      <c r="BK269" s="829">
        <f t="shared" si="234"/>
        <v>5.9633206140009607</v>
      </c>
      <c r="BL269" s="810">
        <f t="shared" si="235"/>
        <v>143.52238930229666</v>
      </c>
      <c r="BM269" s="810">
        <f t="shared" si="236"/>
        <v>76.468918672954928</v>
      </c>
      <c r="BN269" s="810">
        <f t="shared" si="237"/>
        <v>0</v>
      </c>
      <c r="BO269" s="810">
        <f t="shared" si="238"/>
        <v>0</v>
      </c>
      <c r="BP269" s="810">
        <f t="shared" si="239"/>
        <v>33.164720314857121</v>
      </c>
      <c r="BQ269" s="830">
        <f t="shared" si="240"/>
        <v>0</v>
      </c>
      <c r="BR269" s="830">
        <f t="shared" si="241"/>
        <v>5.0700294072151362</v>
      </c>
      <c r="BS269" s="830">
        <f t="shared" si="242"/>
        <v>26.11104099197749</v>
      </c>
      <c r="BT269" s="810">
        <f t="shared" si="243"/>
        <v>0</v>
      </c>
      <c r="BU269" s="810">
        <f t="shared" si="244"/>
        <v>5.4341740535025593</v>
      </c>
      <c r="BV269" s="810">
        <f t="shared" si="245"/>
        <v>3.8268048534151249</v>
      </c>
      <c r="BW269" s="830">
        <f t="shared" si="246"/>
        <v>0</v>
      </c>
      <c r="BX269" s="816">
        <f t="shared" si="247"/>
        <v>638.36601755799063</v>
      </c>
      <c r="BY269" s="755">
        <f t="shared" ref="BY269:BY332" si="273">IF(BX269&lt;&gt;"", BX269 / $BX$5, "")</f>
        <v>0.12436509206272953</v>
      </c>
      <c r="BZ269" s="805">
        <f t="shared" ca="1" si="271"/>
        <v>96.068434721945977</v>
      </c>
      <c r="CA269" s="757" t="str" cm="1">
        <f t="array" ref="CA269">IF(AY269,INDEX(BA:BA,MATCH(1,(C:C=C269)*(AY:AY=TRUE)*(AZ:AZ=1),0)),"")</f>
        <v>Child benefit</v>
      </c>
      <c r="CC269" s="765" t="str">
        <f>D269</f>
        <v>Child benefit</v>
      </c>
      <c r="CD269" s="828">
        <f t="shared" ca="1" si="248"/>
        <v>0</v>
      </c>
      <c r="CE269" s="828">
        <f t="shared" ca="1" si="249"/>
        <v>2.0812257845452367</v>
      </c>
      <c r="CF269" s="828">
        <f t="shared" ca="1" si="250"/>
        <v>775.03193042069688</v>
      </c>
      <c r="CG269" s="808">
        <f t="shared" ca="1" si="251"/>
        <v>6258.3381612934145</v>
      </c>
      <c r="CH269" s="808">
        <f t="shared" ca="1" si="252"/>
        <v>4.5554445329102009</v>
      </c>
      <c r="CI269" s="829">
        <f t="shared" ca="1" si="253"/>
        <v>5129.5638786846648</v>
      </c>
      <c r="CJ269" s="829">
        <f t="shared" ca="1" si="254"/>
        <v>3113.0627798523992</v>
      </c>
      <c r="CK269" s="829">
        <f t="shared" ca="1" si="255"/>
        <v>0</v>
      </c>
      <c r="CL269" s="829">
        <f t="shared" ca="1" si="256"/>
        <v>197.32668004210461</v>
      </c>
      <c r="CM269" s="829">
        <f t="shared" ca="1" si="257"/>
        <v>1963.1251461291163</v>
      </c>
      <c r="CN269" s="810">
        <f t="shared" ca="1" si="258"/>
        <v>4932.2047915527837</v>
      </c>
      <c r="CO269" s="810">
        <f t="shared" ca="1" si="259"/>
        <v>5265.2095497343262</v>
      </c>
      <c r="CP269" s="810">
        <f t="shared" ca="1" si="260"/>
        <v>1857.4771668218543</v>
      </c>
      <c r="CQ269" s="810">
        <f t="shared" ca="1" si="261"/>
        <v>0</v>
      </c>
      <c r="CR269" s="810">
        <f t="shared" ca="1" si="262"/>
        <v>1788.1311703093797</v>
      </c>
      <c r="CS269" s="830">
        <f t="shared" ca="1" si="263"/>
        <v>1489.6074154047283</v>
      </c>
      <c r="CT269" s="830">
        <f t="shared" ca="1" si="264"/>
        <v>4445.1482827758709</v>
      </c>
      <c r="CU269" s="830">
        <f t="shared" ca="1" si="265"/>
        <v>4678.752495821509</v>
      </c>
      <c r="CV269" s="810">
        <f t="shared" ca="1" si="266"/>
        <v>3728.4756425396886</v>
      </c>
      <c r="CW269" s="810">
        <f t="shared" ca="1" si="267"/>
        <v>944.0367925168058</v>
      </c>
      <c r="CX269" s="810">
        <f t="shared" ca="1" si="268"/>
        <v>1330.350439241234</v>
      </c>
      <c r="CY269" s="830">
        <f t="shared" ca="1" si="269"/>
        <v>432.66499355439629</v>
      </c>
      <c r="CZ269" s="816">
        <f t="shared" ca="1" si="220"/>
        <v>48335.143987012438</v>
      </c>
      <c r="DA269" s="755">
        <f t="shared" ca="1" si="272"/>
        <v>0.1294546876116838</v>
      </c>
      <c r="DB269" s="805"/>
    </row>
    <row r="270" spans="1:106" x14ac:dyDescent="0.25">
      <c r="A270" s="764">
        <v>340</v>
      </c>
      <c r="B270" s="765" t="s">
        <v>399</v>
      </c>
      <c r="C270" s="765" t="s">
        <v>644</v>
      </c>
      <c r="D270" s="717" t="s">
        <v>648</v>
      </c>
      <c r="E270" s="785">
        <v>8.4437972642084302E-2</v>
      </c>
      <c r="F270" s="786">
        <v>1.04693568487235E-2</v>
      </c>
      <c r="G270" s="787">
        <v>12.398872830712</v>
      </c>
      <c r="H270" s="786">
        <v>1.04693568487235E-2</v>
      </c>
      <c r="I270" s="787">
        <v>12.398872830712</v>
      </c>
      <c r="J270" s="786">
        <v>7.1752507454997203E-3</v>
      </c>
      <c r="K270" s="788">
        <v>8.4976587203415903</v>
      </c>
      <c r="L270" s="789">
        <v>1.5681294529387099E-2</v>
      </c>
      <c r="M270" s="790">
        <v>18.571377353950599</v>
      </c>
      <c r="N270" s="789">
        <v>1.7102872292362799E-2</v>
      </c>
      <c r="O270" s="791">
        <v>20.254953733740798</v>
      </c>
      <c r="P270" s="792">
        <v>2.24553605332794E-2</v>
      </c>
      <c r="Q270" s="775">
        <v>26.593912466921999</v>
      </c>
      <c r="R270" s="792">
        <v>3.9573138680165598E-2</v>
      </c>
      <c r="S270" s="775">
        <v>46.866519223416503</v>
      </c>
      <c r="T270" s="792">
        <v>7.8868597915287803E-2</v>
      </c>
      <c r="U270" s="775">
        <v>93.404182321614996</v>
      </c>
      <c r="V270" s="792">
        <v>4.1123760515433198E-2</v>
      </c>
      <c r="W270" s="775">
        <v>48.7029226646033</v>
      </c>
      <c r="X270" s="792">
        <v>3.9573138680165598E-2</v>
      </c>
      <c r="Y270" s="776">
        <v>46.866519223416503</v>
      </c>
      <c r="Z270" s="793">
        <v>5.4626333052848502E-2</v>
      </c>
      <c r="AA270" s="778">
        <v>64.6940367509754</v>
      </c>
      <c r="AB270" s="793">
        <v>6.7784953915783805E-2</v>
      </c>
      <c r="AC270" s="778">
        <v>80.277808425257504</v>
      </c>
      <c r="AD270" s="793">
        <v>0.116554947190806</v>
      </c>
      <c r="AE270" s="778">
        <v>138.036174417474</v>
      </c>
      <c r="AF270" s="793">
        <v>0.14013216873048601</v>
      </c>
      <c r="AG270" s="778">
        <v>165.958708322473</v>
      </c>
      <c r="AH270" s="793">
        <v>5.5336649140877298E-2</v>
      </c>
      <c r="AI270" s="779">
        <v>65.535265010966498</v>
      </c>
      <c r="AJ270" s="794">
        <v>0.120801619883217</v>
      </c>
      <c r="AK270" s="781">
        <v>143.065514369076</v>
      </c>
      <c r="AL270" s="794">
        <v>0.151890900751535</v>
      </c>
      <c r="AM270" s="781">
        <v>179.88458983420901</v>
      </c>
      <c r="AN270" s="794">
        <v>0.132171684897575</v>
      </c>
      <c r="AO270" s="782">
        <v>156.531097043062</v>
      </c>
      <c r="AP270" s="793">
        <v>0.22533395154303101</v>
      </c>
      <c r="AQ270" s="778">
        <v>266.86328969334301</v>
      </c>
      <c r="AR270" s="793">
        <v>0.16804865954686701</v>
      </c>
      <c r="AS270" s="778">
        <v>199.02024443338101</v>
      </c>
      <c r="AT270" s="793">
        <v>0.21029748364297299</v>
      </c>
      <c r="AU270" s="779">
        <v>249.055581348906</v>
      </c>
      <c r="AV270" s="794">
        <v>7.1608870690753806E-2</v>
      </c>
      <c r="AW270" s="782">
        <v>84.806477998103503</v>
      </c>
      <c r="AX270" s="49" t="str">
        <f t="shared" si="224"/>
        <v>BenefitsUniversal credit</v>
      </c>
      <c r="AY270" s="49" t="b" cm="1">
        <f t="array" ref="AY270">NOT(OR(BX270="", NOT(ISNUMBER(MATCH(AX270, 'Overview Variables'!$C$2:$C$36 &amp; 'Overview Variables'!$D$2:$D$36, 0)))))</f>
        <v>1</v>
      </c>
      <c r="AZ270" s="753" cm="1">
        <f t="array" ref="AZ270">IF(AY270,1 + SUMPRODUCT((C:C=C270) * (BX:BX&gt;BX270) * (BX:BX&lt;&gt;"")* (AY:AY=TRUE)),"")</f>
        <v>2</v>
      </c>
      <c r="BA270" s="717" t="str">
        <f t="shared" si="270"/>
        <v>Universal credit</v>
      </c>
      <c r="BB270" s="828">
        <f t="shared" si="225"/>
        <v>0</v>
      </c>
      <c r="BC270" s="828">
        <f t="shared" si="226"/>
        <v>0</v>
      </c>
      <c r="BD270" s="828">
        <f t="shared" si="227"/>
        <v>0.99018460287896137</v>
      </c>
      <c r="BE270" s="808">
        <f t="shared" si="228"/>
        <v>11.745289602510937</v>
      </c>
      <c r="BF270" s="808">
        <f t="shared" si="229"/>
        <v>0</v>
      </c>
      <c r="BG270" s="829">
        <f t="shared" si="230"/>
        <v>30.516834964726705</v>
      </c>
      <c r="BH270" s="829">
        <f t="shared" si="231"/>
        <v>28.888391236520885</v>
      </c>
      <c r="BI270" s="829">
        <f t="shared" si="232"/>
        <v>0</v>
      </c>
      <c r="BJ270" s="829">
        <f t="shared" si="233"/>
        <v>0</v>
      </c>
      <c r="BK270" s="829">
        <f t="shared" si="234"/>
        <v>1.780791240607452</v>
      </c>
      <c r="BL270" s="810">
        <f t="shared" si="235"/>
        <v>56.210496711381111</v>
      </c>
      <c r="BM270" s="810">
        <f t="shared" si="236"/>
        <v>36.739445022354822</v>
      </c>
      <c r="BN270" s="810">
        <f t="shared" si="237"/>
        <v>0</v>
      </c>
      <c r="BO270" s="810">
        <f t="shared" si="238"/>
        <v>0</v>
      </c>
      <c r="BP270" s="810">
        <f t="shared" si="239"/>
        <v>14.608875373191607</v>
      </c>
      <c r="BQ270" s="830">
        <f t="shared" si="240"/>
        <v>0</v>
      </c>
      <c r="BR270" s="830">
        <f t="shared" si="241"/>
        <v>4.8605088240491199</v>
      </c>
      <c r="BS270" s="830">
        <f t="shared" si="242"/>
        <v>21.940499692997449</v>
      </c>
      <c r="BT270" s="810">
        <f t="shared" si="243"/>
        <v>0</v>
      </c>
      <c r="BU270" s="810">
        <f t="shared" si="244"/>
        <v>9.0746276155308188</v>
      </c>
      <c r="BV270" s="810">
        <f t="shared" si="245"/>
        <v>5.2574370910743244</v>
      </c>
      <c r="BW270" s="830">
        <f t="shared" si="246"/>
        <v>0</v>
      </c>
      <c r="BX270" s="816">
        <f t="shared" si="247"/>
        <v>222.61338197782422</v>
      </c>
      <c r="BY270" s="755">
        <f t="shared" si="273"/>
        <v>4.3369059415122584E-2</v>
      </c>
      <c r="BZ270" s="805">
        <f t="shared" ca="1" si="271"/>
        <v>56.335205571350876</v>
      </c>
      <c r="CA270" s="757" t="str" cm="1">
        <f t="array" ref="CA270">IF(AY270,INDEX(BA:BA,MATCH(1,(C:C=C270)*(AY:AY=TRUE)*(AZ:AZ=1),0)),"")</f>
        <v>Child benefit</v>
      </c>
      <c r="CC270" s="765" t="str">
        <f>D270</f>
        <v>Universal credit</v>
      </c>
      <c r="CD270" s="828">
        <f t="shared" ca="1" si="248"/>
        <v>0</v>
      </c>
      <c r="CE270" s="828">
        <f t="shared" ca="1" si="249"/>
        <v>0.39783556025149303</v>
      </c>
      <c r="CF270" s="828">
        <f t="shared" ca="1" si="250"/>
        <v>89.217067769543519</v>
      </c>
      <c r="CG270" s="808">
        <f t="shared" ca="1" si="251"/>
        <v>930.04189724341938</v>
      </c>
      <c r="CH270" s="808">
        <f t="shared" ca="1" si="252"/>
        <v>0.82093787003341434</v>
      </c>
      <c r="CI270" s="829">
        <f t="shared" ca="1" si="253"/>
        <v>1012.2427421191688</v>
      </c>
      <c r="CJ270" s="829">
        <f t="shared" ca="1" si="254"/>
        <v>931.70997708581888</v>
      </c>
      <c r="CK270" s="829">
        <f t="shared" ca="1" si="255"/>
        <v>0</v>
      </c>
      <c r="CL270" s="829">
        <f t="shared" ca="1" si="256"/>
        <v>118.43643028444761</v>
      </c>
      <c r="CM270" s="829">
        <f t="shared" ca="1" si="257"/>
        <v>586.23647640797321</v>
      </c>
      <c r="CN270" s="810">
        <f t="shared" ca="1" si="258"/>
        <v>1931.6963894148287</v>
      </c>
      <c r="CO270" s="810">
        <f t="shared" ca="1" si="259"/>
        <v>2529.6666951831357</v>
      </c>
      <c r="CP270" s="810">
        <f t="shared" ca="1" si="260"/>
        <v>1222.7779509787458</v>
      </c>
      <c r="CQ270" s="810">
        <f t="shared" ca="1" si="261"/>
        <v>0</v>
      </c>
      <c r="CR270" s="810">
        <f t="shared" ca="1" si="262"/>
        <v>787.66186387124742</v>
      </c>
      <c r="CS270" s="830">
        <f t="shared" ca="1" si="263"/>
        <v>1823.1380472775109</v>
      </c>
      <c r="CT270" s="830">
        <f t="shared" ca="1" si="264"/>
        <v>4261.4511114850657</v>
      </c>
      <c r="CU270" s="830">
        <f t="shared" ca="1" si="265"/>
        <v>3931.4467672783685</v>
      </c>
      <c r="CV270" s="810">
        <f t="shared" ca="1" si="266"/>
        <v>4777.7557745668864</v>
      </c>
      <c r="CW270" s="810">
        <f t="shared" ca="1" si="267"/>
        <v>1576.4644752091594</v>
      </c>
      <c r="CX270" s="810">
        <f t="shared" ca="1" si="268"/>
        <v>1827.6954303410782</v>
      </c>
      <c r="CY270" s="830">
        <f t="shared" ca="1" si="269"/>
        <v>405.01977262690355</v>
      </c>
      <c r="CZ270" s="816">
        <f t="shared" ca="1" si="220"/>
        <v>28743.877642573585</v>
      </c>
      <c r="DA270" s="755">
        <f t="shared" ca="1" si="272"/>
        <v>7.6983937442446831E-2</v>
      </c>
      <c r="DB270" s="805"/>
    </row>
    <row r="271" spans="1:106" x14ac:dyDescent="0.25">
      <c r="A271" s="764">
        <v>341</v>
      </c>
      <c r="B271" s="765" t="s">
        <v>399</v>
      </c>
      <c r="C271" s="765" t="s">
        <v>649</v>
      </c>
      <c r="D271" s="717" t="s">
        <v>386</v>
      </c>
      <c r="E271" s="785" t="s">
        <v>386</v>
      </c>
      <c r="F271" s="786" t="s">
        <v>386</v>
      </c>
      <c r="G271" s="787" t="s">
        <v>386</v>
      </c>
      <c r="H271" s="786" t="s">
        <v>386</v>
      </c>
      <c r="I271" s="787" t="s">
        <v>386</v>
      </c>
      <c r="J271" s="786" t="s">
        <v>386</v>
      </c>
      <c r="K271" s="788" t="s">
        <v>386</v>
      </c>
      <c r="L271" s="789" t="s">
        <v>386</v>
      </c>
      <c r="M271" s="790" t="s">
        <v>386</v>
      </c>
      <c r="N271" s="789" t="s">
        <v>386</v>
      </c>
      <c r="O271" s="791" t="s">
        <v>386</v>
      </c>
      <c r="P271" s="792" t="s">
        <v>386</v>
      </c>
      <c r="Q271" s="775" t="s">
        <v>386</v>
      </c>
      <c r="R271" s="792" t="s">
        <v>386</v>
      </c>
      <c r="S271" s="775" t="s">
        <v>386</v>
      </c>
      <c r="T271" s="792" t="s">
        <v>386</v>
      </c>
      <c r="U271" s="775" t="s">
        <v>386</v>
      </c>
      <c r="V271" s="792" t="s">
        <v>386</v>
      </c>
      <c r="W271" s="775" t="s">
        <v>386</v>
      </c>
      <c r="X271" s="792" t="s">
        <v>386</v>
      </c>
      <c r="Y271" s="776" t="s">
        <v>386</v>
      </c>
      <c r="Z271" s="793" t="s">
        <v>386</v>
      </c>
      <c r="AA271" s="778" t="s">
        <v>386</v>
      </c>
      <c r="AB271" s="793" t="s">
        <v>386</v>
      </c>
      <c r="AC271" s="778" t="s">
        <v>386</v>
      </c>
      <c r="AD271" s="793" t="s">
        <v>386</v>
      </c>
      <c r="AE271" s="778" t="s">
        <v>386</v>
      </c>
      <c r="AF271" s="793" t="s">
        <v>386</v>
      </c>
      <c r="AG271" s="778" t="s">
        <v>386</v>
      </c>
      <c r="AH271" s="793" t="s">
        <v>386</v>
      </c>
      <c r="AI271" s="779" t="s">
        <v>386</v>
      </c>
      <c r="AJ271" s="794" t="s">
        <v>386</v>
      </c>
      <c r="AK271" s="781" t="s">
        <v>386</v>
      </c>
      <c r="AL271" s="794" t="s">
        <v>386</v>
      </c>
      <c r="AM271" s="781" t="s">
        <v>386</v>
      </c>
      <c r="AN271" s="794" t="s">
        <v>386</v>
      </c>
      <c r="AO271" s="782" t="s">
        <v>386</v>
      </c>
      <c r="AP271" s="793" t="s">
        <v>386</v>
      </c>
      <c r="AQ271" s="778" t="s">
        <v>386</v>
      </c>
      <c r="AR271" s="793" t="s">
        <v>386</v>
      </c>
      <c r="AS271" s="778" t="s">
        <v>386</v>
      </c>
      <c r="AT271" s="793" t="s">
        <v>386</v>
      </c>
      <c r="AU271" s="779" t="s">
        <v>386</v>
      </c>
      <c r="AV271" s="794" t="s">
        <v>386</v>
      </c>
      <c r="AW271" s="782" t="s">
        <v>386</v>
      </c>
      <c r="AX271" s="49" t="str">
        <f t="shared" si="224"/>
        <v>Financial Situation</v>
      </c>
      <c r="AY271" s="49" t="b" cm="1">
        <f t="array" ref="AY271">NOT(OR(BX271="", NOT(ISNUMBER(MATCH(AX271, 'Overview Variables'!$C$2:$C$36 &amp; 'Overview Variables'!$D$2:$D$36, 0)))))</f>
        <v>0</v>
      </c>
      <c r="AZ271" s="753" t="str" cm="1">
        <f t="array" ref="AZ271">IF(AY271,1 + SUMPRODUCT((C:C=C271) * (BX:BX&gt;BX271) * (BX:BX&lt;&gt;"")* (AY:AY=TRUE)),"")</f>
        <v/>
      </c>
      <c r="BA271" s="717" t="str">
        <f t="shared" si="270"/>
        <v/>
      </c>
      <c r="BB271" s="828" t="str">
        <f t="shared" si="225"/>
        <v/>
      </c>
      <c r="BC271" s="828" t="str">
        <f t="shared" si="226"/>
        <v/>
      </c>
      <c r="BD271" s="828" t="str">
        <f t="shared" si="227"/>
        <v/>
      </c>
      <c r="BE271" s="808" t="str">
        <f t="shared" si="228"/>
        <v/>
      </c>
      <c r="BF271" s="808" t="str">
        <f t="shared" si="229"/>
        <v/>
      </c>
      <c r="BG271" s="829" t="str">
        <f t="shared" si="230"/>
        <v/>
      </c>
      <c r="BH271" s="829" t="str">
        <f t="shared" si="231"/>
        <v/>
      </c>
      <c r="BI271" s="829" t="str">
        <f t="shared" si="232"/>
        <v/>
      </c>
      <c r="BJ271" s="829" t="str">
        <f t="shared" si="233"/>
        <v/>
      </c>
      <c r="BK271" s="829" t="str">
        <f t="shared" si="234"/>
        <v/>
      </c>
      <c r="BL271" s="810" t="str">
        <f t="shared" si="235"/>
        <v/>
      </c>
      <c r="BM271" s="810" t="str">
        <f t="shared" si="236"/>
        <v/>
      </c>
      <c r="BN271" s="810" t="str">
        <f t="shared" si="237"/>
        <v/>
      </c>
      <c r="BO271" s="810" t="str">
        <f t="shared" si="238"/>
        <v/>
      </c>
      <c r="BP271" s="810" t="str">
        <f t="shared" si="239"/>
        <v/>
      </c>
      <c r="BQ271" s="830" t="str">
        <f t="shared" si="240"/>
        <v/>
      </c>
      <c r="BR271" s="830" t="str">
        <f t="shared" si="241"/>
        <v/>
      </c>
      <c r="BS271" s="830" t="str">
        <f t="shared" si="242"/>
        <v/>
      </c>
      <c r="BT271" s="810" t="str">
        <f t="shared" si="243"/>
        <v/>
      </c>
      <c r="BU271" s="810" t="str">
        <f t="shared" si="244"/>
        <v/>
      </c>
      <c r="BV271" s="810" t="str">
        <f t="shared" si="245"/>
        <v/>
      </c>
      <c r="BW271" s="830" t="str">
        <f t="shared" si="246"/>
        <v/>
      </c>
      <c r="BX271" s="816" t="str">
        <f t="shared" si="247"/>
        <v/>
      </c>
      <c r="BY271" s="755" t="str">
        <f t="shared" si="273"/>
        <v/>
      </c>
      <c r="BZ271" s="805" t="str">
        <f t="shared" ca="1" si="271"/>
        <v/>
      </c>
      <c r="CA271" s="757" t="str" cm="1">
        <f t="array" ref="CA271">IF(AY271,INDEX(BA:BA,MATCH(1,(C:C=C271)*(AY:AY=TRUE)*(AZ:AZ=1),0)),"")</f>
        <v/>
      </c>
      <c r="CC271" s="765" t="str">
        <f>D271</f>
        <v/>
      </c>
      <c r="CD271" s="828" t="str">
        <f t="shared" si="248"/>
        <v/>
      </c>
      <c r="CE271" s="828" t="str">
        <f t="shared" si="249"/>
        <v/>
      </c>
      <c r="CF271" s="828" t="str">
        <f t="shared" si="250"/>
        <v/>
      </c>
      <c r="CG271" s="808" t="str">
        <f t="shared" si="251"/>
        <v/>
      </c>
      <c r="CH271" s="808" t="str">
        <f t="shared" si="252"/>
        <v/>
      </c>
      <c r="CI271" s="829" t="str">
        <f t="shared" si="253"/>
        <v/>
      </c>
      <c r="CJ271" s="829" t="str">
        <f t="shared" si="254"/>
        <v/>
      </c>
      <c r="CK271" s="829" t="str">
        <f t="shared" si="255"/>
        <v/>
      </c>
      <c r="CL271" s="829" t="str">
        <f t="shared" si="256"/>
        <v/>
      </c>
      <c r="CM271" s="829" t="str">
        <f t="shared" si="257"/>
        <v/>
      </c>
      <c r="CN271" s="810" t="str">
        <f t="shared" si="258"/>
        <v/>
      </c>
      <c r="CO271" s="810" t="str">
        <f t="shared" si="259"/>
        <v/>
      </c>
      <c r="CP271" s="810" t="str">
        <f t="shared" si="260"/>
        <v/>
      </c>
      <c r="CQ271" s="810" t="str">
        <f t="shared" si="261"/>
        <v/>
      </c>
      <c r="CR271" s="810" t="str">
        <f t="shared" si="262"/>
        <v/>
      </c>
      <c r="CS271" s="830" t="str">
        <f t="shared" si="263"/>
        <v/>
      </c>
      <c r="CT271" s="830" t="str">
        <f t="shared" si="264"/>
        <v/>
      </c>
      <c r="CU271" s="830" t="str">
        <f t="shared" si="265"/>
        <v/>
      </c>
      <c r="CV271" s="810" t="str">
        <f t="shared" si="266"/>
        <v/>
      </c>
      <c r="CW271" s="810" t="str">
        <f t="shared" si="267"/>
        <v/>
      </c>
      <c r="CX271" s="810" t="str">
        <f t="shared" si="268"/>
        <v/>
      </c>
      <c r="CY271" s="830" t="str">
        <f t="shared" si="269"/>
        <v/>
      </c>
      <c r="CZ271" s="816" t="str">
        <f t="shared" si="220"/>
        <v/>
      </c>
      <c r="DA271" s="755" t="str">
        <f t="shared" ca="1" si="272"/>
        <v/>
      </c>
      <c r="DB271" s="805"/>
    </row>
    <row r="272" spans="1:106" x14ac:dyDescent="0.25">
      <c r="A272" s="764">
        <v>342</v>
      </c>
      <c r="B272" s="765" t="s">
        <v>399</v>
      </c>
      <c r="C272" s="765" t="s">
        <v>649</v>
      </c>
      <c r="D272" s="717" t="s">
        <v>36</v>
      </c>
      <c r="E272" s="785">
        <v>0.14040294758987401</v>
      </c>
      <c r="F272" s="786">
        <v>0.25585273686080401</v>
      </c>
      <c r="G272" s="787">
        <v>182.22746833504101</v>
      </c>
      <c r="H272" s="786">
        <v>0.20763301585999</v>
      </c>
      <c r="I272" s="787">
        <v>147.88365872951499</v>
      </c>
      <c r="J272" s="786">
        <v>0.20148902445410599</v>
      </c>
      <c r="K272" s="788">
        <v>143.50768834473999</v>
      </c>
      <c r="L272" s="789">
        <v>0.17885123756751201</v>
      </c>
      <c r="M272" s="790">
        <v>127.384247010217</v>
      </c>
      <c r="N272" s="789">
        <v>0.184616005512686</v>
      </c>
      <c r="O272" s="791">
        <v>131.490120885468</v>
      </c>
      <c r="P272" s="792">
        <v>0.147237763783438</v>
      </c>
      <c r="Q272" s="775">
        <v>104.868000502047</v>
      </c>
      <c r="R272" s="792">
        <v>0.13924918085666799</v>
      </c>
      <c r="S272" s="775">
        <v>99.178246074593503</v>
      </c>
      <c r="T272" s="792">
        <v>0.17246216263155401</v>
      </c>
      <c r="U272" s="775">
        <v>122.83371937128101</v>
      </c>
      <c r="V272" s="792">
        <v>0.16544854145155599</v>
      </c>
      <c r="W272" s="775">
        <v>117.83836756393499</v>
      </c>
      <c r="X272" s="792">
        <v>0.12984144769404801</v>
      </c>
      <c r="Y272" s="776">
        <v>92.477722101193606</v>
      </c>
      <c r="Z272" s="793">
        <v>0.129185364573176</v>
      </c>
      <c r="AA272" s="778">
        <v>92.010436241363607</v>
      </c>
      <c r="AB272" s="793">
        <v>0.12945863892623499</v>
      </c>
      <c r="AC272" s="778">
        <v>92.205072007741705</v>
      </c>
      <c r="AD272" s="793">
        <v>0.115699331017656</v>
      </c>
      <c r="AE272" s="778">
        <v>82.405200890525805</v>
      </c>
      <c r="AF272" s="793">
        <v>0.15690844684024499</v>
      </c>
      <c r="AG272" s="778">
        <v>111.75580679302</v>
      </c>
      <c r="AH272" s="793">
        <v>0.11835611153369301</v>
      </c>
      <c r="AI272" s="779">
        <v>84.2974549789501</v>
      </c>
      <c r="AJ272" s="794">
        <v>0.14496463271134799</v>
      </c>
      <c r="AK272" s="781">
        <v>103.248995266679</v>
      </c>
      <c r="AL272" s="794">
        <v>0.10172367254605599</v>
      </c>
      <c r="AM272" s="781">
        <v>72.451237165758798</v>
      </c>
      <c r="AN272" s="794">
        <v>0.105214328791871</v>
      </c>
      <c r="AO272" s="782">
        <v>74.937407367834297</v>
      </c>
      <c r="AP272" s="793">
        <v>0.11495322353464101</v>
      </c>
      <c r="AQ272" s="778">
        <v>81.873796460759706</v>
      </c>
      <c r="AR272" s="793">
        <v>0.102885950363685</v>
      </c>
      <c r="AS272" s="778">
        <v>73.279052989842498</v>
      </c>
      <c r="AT272" s="793">
        <v>0.11479425149337601</v>
      </c>
      <c r="AU272" s="779">
        <v>81.760570888224805</v>
      </c>
      <c r="AV272" s="794">
        <v>0.22064074523482299</v>
      </c>
      <c r="AW272" s="782">
        <v>157.14822873899101</v>
      </c>
      <c r="AX272" s="49" t="str">
        <f t="shared" si="224"/>
        <v>Financial SituationSaving a lot</v>
      </c>
      <c r="AY272" s="49" t="b" cm="1">
        <f t="array" ref="AY272">NOT(OR(BX272="", NOT(ISNUMBER(MATCH(AX272, 'Overview Variables'!$C$2:$C$36 &amp; 'Overview Variables'!$D$2:$D$36, 0)))))</f>
        <v>0</v>
      </c>
      <c r="AZ272" s="753" t="str" cm="1">
        <f t="array" ref="AZ272">IF(AY272,1 + SUMPRODUCT((C:C=C272) * (BX:BX&gt;BX272) * (BX:BX&lt;&gt;"")* (AY:AY=TRUE)),"")</f>
        <v/>
      </c>
      <c r="BA272" s="717" t="str">
        <f t="shared" si="270"/>
        <v>Saving a lot</v>
      </c>
      <c r="BB272" s="828">
        <f t="shared" si="225"/>
        <v>0</v>
      </c>
      <c r="BC272" s="828">
        <f t="shared" si="226"/>
        <v>0</v>
      </c>
      <c r="BD272" s="828">
        <f t="shared" si="227"/>
        <v>27.805485374666628</v>
      </c>
      <c r="BE272" s="808">
        <f t="shared" si="228"/>
        <v>133.9595769380665</v>
      </c>
      <c r="BF272" s="808">
        <f t="shared" si="229"/>
        <v>0</v>
      </c>
      <c r="BG272" s="829">
        <f t="shared" si="230"/>
        <v>200.09612098169225</v>
      </c>
      <c r="BH272" s="829">
        <f t="shared" si="231"/>
        <v>101.65190202536763</v>
      </c>
      <c r="BI272" s="829">
        <f t="shared" si="232"/>
        <v>0</v>
      </c>
      <c r="BJ272" s="829">
        <f t="shared" si="233"/>
        <v>0</v>
      </c>
      <c r="BK272" s="829">
        <f t="shared" si="234"/>
        <v>5.8428651462321604</v>
      </c>
      <c r="BL272" s="810">
        <f t="shared" si="235"/>
        <v>132.9317401457981</v>
      </c>
      <c r="BM272" s="810">
        <f t="shared" si="236"/>
        <v>70.166582298019364</v>
      </c>
      <c r="BN272" s="810">
        <f t="shared" si="237"/>
        <v>0</v>
      </c>
      <c r="BO272" s="810">
        <f t="shared" si="238"/>
        <v>0</v>
      </c>
      <c r="BP272" s="810">
        <f t="shared" si="239"/>
        <v>31.246013444894952</v>
      </c>
      <c r="BQ272" s="830">
        <f t="shared" si="240"/>
        <v>0</v>
      </c>
      <c r="BR272" s="830">
        <f t="shared" si="241"/>
        <v>3.2551575214737918</v>
      </c>
      <c r="BS272" s="830">
        <f t="shared" si="242"/>
        <v>17.465578579450586</v>
      </c>
      <c r="BT272" s="810">
        <f t="shared" si="243"/>
        <v>0</v>
      </c>
      <c r="BU272" s="810">
        <f t="shared" si="244"/>
        <v>5.55584131963899</v>
      </c>
      <c r="BV272" s="810">
        <f t="shared" si="245"/>
        <v>2.8698562873344002</v>
      </c>
      <c r="BW272" s="830">
        <f t="shared" si="246"/>
        <v>0</v>
      </c>
      <c r="BX272" s="816">
        <f t="shared" si="247"/>
        <v>732.84672006263531</v>
      </c>
      <c r="BY272" s="755">
        <f t="shared" si="273"/>
        <v>0.14277161894849705</v>
      </c>
      <c r="BZ272" s="805">
        <f t="shared" ca="1" si="271"/>
        <v>103.38355833822715</v>
      </c>
      <c r="CA272" s="757" t="str" cm="1">
        <f t="array" ref="CA272">IF(AY272,INDEX(BA:BA,MATCH(1,(C:C=C272)*(AY:AY=TRUE)*(AZ:AZ=1),0)),"")</f>
        <v/>
      </c>
      <c r="CC272" s="765" t="str">
        <f>D272</f>
        <v>Saving a lot</v>
      </c>
      <c r="CD272" s="828">
        <f t="shared" ca="1" si="248"/>
        <v>0</v>
      </c>
      <c r="CE272" s="828">
        <f t="shared" ca="1" si="249"/>
        <v>7.8900546026796201</v>
      </c>
      <c r="CF272" s="828">
        <f t="shared" ca="1" si="250"/>
        <v>2505.3145300623537</v>
      </c>
      <c r="CG272" s="808">
        <f t="shared" ca="1" si="251"/>
        <v>10607.48804889157</v>
      </c>
      <c r="CH272" s="808">
        <f t="shared" ca="1" si="252"/>
        <v>8.8615682646089287</v>
      </c>
      <c r="CI272" s="829">
        <f t="shared" ca="1" si="253"/>
        <v>6637.183915829818</v>
      </c>
      <c r="CJ272" s="829">
        <f t="shared" ca="1" si="254"/>
        <v>3278.4827140893913</v>
      </c>
      <c r="CK272" s="829">
        <f t="shared" ca="1" si="255"/>
        <v>0</v>
      </c>
      <c r="CL272" s="829">
        <f t="shared" ca="1" si="256"/>
        <v>476.49179938048127</v>
      </c>
      <c r="CM272" s="829">
        <f t="shared" ca="1" si="257"/>
        <v>1923.4712061396272</v>
      </c>
      <c r="CN272" s="810">
        <f t="shared" ca="1" si="258"/>
        <v>4568.2528620366502</v>
      </c>
      <c r="CO272" s="810">
        <f t="shared" ca="1" si="259"/>
        <v>4831.2669460881634</v>
      </c>
      <c r="CP272" s="810">
        <f t="shared" ca="1" si="260"/>
        <v>1213.8016817062291</v>
      </c>
      <c r="CQ272" s="810">
        <f t="shared" ca="1" si="261"/>
        <v>0</v>
      </c>
      <c r="CR272" s="810">
        <f t="shared" ca="1" si="262"/>
        <v>1684.6808915705863</v>
      </c>
      <c r="CS272" s="830">
        <f t="shared" ca="1" si="263"/>
        <v>2187.8062368796641</v>
      </c>
      <c r="CT272" s="830">
        <f t="shared" ca="1" si="264"/>
        <v>2853.9593569521471</v>
      </c>
      <c r="CU272" s="830">
        <f t="shared" ca="1" si="265"/>
        <v>3129.6002099142029</v>
      </c>
      <c r="CV272" s="810">
        <f t="shared" ca="1" si="266"/>
        <v>2437.3531986049934</v>
      </c>
      <c r="CW272" s="810">
        <f t="shared" ca="1" si="267"/>
        <v>965.17310036172898</v>
      </c>
      <c r="CX272" s="810">
        <f t="shared" ca="1" si="268"/>
        <v>997.67683972893087</v>
      </c>
      <c r="CY272" s="830">
        <f t="shared" ca="1" si="269"/>
        <v>1247.9440550481588</v>
      </c>
      <c r="CZ272" s="816">
        <f t="shared" ca="1" si="220"/>
        <v>51562.699216151996</v>
      </c>
      <c r="DA272" s="755">
        <f t="shared" ca="1" si="272"/>
        <v>0.13809896007004216</v>
      </c>
      <c r="DB272" s="805"/>
    </row>
    <row r="273" spans="1:106" x14ac:dyDescent="0.25">
      <c r="A273" s="764">
        <v>343</v>
      </c>
      <c r="B273" s="765" t="s">
        <v>399</v>
      </c>
      <c r="C273" s="765" t="s">
        <v>649</v>
      </c>
      <c r="D273" s="717" t="s">
        <v>650</v>
      </c>
      <c r="E273" s="785">
        <v>0.49315477955646497</v>
      </c>
      <c r="F273" s="786">
        <v>0.48928934763196702</v>
      </c>
      <c r="G273" s="787">
        <v>99.216182812224801</v>
      </c>
      <c r="H273" s="786">
        <v>0.50206941787300297</v>
      </c>
      <c r="I273" s="787">
        <v>101.807675538409</v>
      </c>
      <c r="J273" s="786">
        <v>0.51403981739575899</v>
      </c>
      <c r="K273" s="788">
        <v>104.234986398809</v>
      </c>
      <c r="L273" s="789">
        <v>0.51717352184471199</v>
      </c>
      <c r="M273" s="790">
        <v>104.87042674712499</v>
      </c>
      <c r="N273" s="789">
        <v>0.51220621914721198</v>
      </c>
      <c r="O273" s="791">
        <v>103.863176507765</v>
      </c>
      <c r="P273" s="792">
        <v>0.52932306001951301</v>
      </c>
      <c r="Q273" s="775">
        <v>107.33406264369501</v>
      </c>
      <c r="R273" s="792">
        <v>0.51761092898291206</v>
      </c>
      <c r="S273" s="775">
        <v>104.959122458154</v>
      </c>
      <c r="T273" s="792">
        <v>0.48093590131986202</v>
      </c>
      <c r="U273" s="775">
        <v>97.522303596531501</v>
      </c>
      <c r="V273" s="792">
        <v>0.50863945479318695</v>
      </c>
      <c r="W273" s="775">
        <v>103.139921963373</v>
      </c>
      <c r="X273" s="792">
        <v>0.52174730849541495</v>
      </c>
      <c r="Y273" s="776">
        <v>105.797881339539</v>
      </c>
      <c r="Z273" s="793">
        <v>0.51748691582095496</v>
      </c>
      <c r="AA273" s="778">
        <v>104.933975553552</v>
      </c>
      <c r="AB273" s="793">
        <v>0.51758460393802397</v>
      </c>
      <c r="AC273" s="778">
        <v>104.953784368374</v>
      </c>
      <c r="AD273" s="793">
        <v>0.48774809275102199</v>
      </c>
      <c r="AE273" s="778">
        <v>98.903653167407995</v>
      </c>
      <c r="AF273" s="793">
        <v>0.46342516272567302</v>
      </c>
      <c r="AG273" s="778">
        <v>93.971544419070497</v>
      </c>
      <c r="AH273" s="793">
        <v>0.51572190641805304</v>
      </c>
      <c r="AI273" s="779">
        <v>104.576073840728</v>
      </c>
      <c r="AJ273" s="794">
        <v>0.48040656894071998</v>
      </c>
      <c r="AK273" s="781">
        <v>97.4149676441926</v>
      </c>
      <c r="AL273" s="794">
        <v>0.45465476778755598</v>
      </c>
      <c r="AM273" s="781">
        <v>92.193117989541705</v>
      </c>
      <c r="AN273" s="794">
        <v>0.47207167728939498</v>
      </c>
      <c r="AO273" s="782">
        <v>95.724850870140202</v>
      </c>
      <c r="AP273" s="793">
        <v>0.42206099401994501</v>
      </c>
      <c r="AQ273" s="778">
        <v>85.583879851988797</v>
      </c>
      <c r="AR273" s="793">
        <v>0.45673103042896002</v>
      </c>
      <c r="AS273" s="778">
        <v>92.614134418353501</v>
      </c>
      <c r="AT273" s="793">
        <v>0.42087905346981902</v>
      </c>
      <c r="AU273" s="779">
        <v>85.344210563740205</v>
      </c>
      <c r="AV273" s="794">
        <v>0.49054976562721297</v>
      </c>
      <c r="AW273" s="782">
        <v>99.471765450272002</v>
      </c>
      <c r="AX273" s="49" t="str">
        <f t="shared" si="224"/>
        <v>Financial SituationSaving a little</v>
      </c>
      <c r="AY273" s="49" t="b" cm="1">
        <f t="array" ref="AY273">NOT(OR(BX273="", NOT(ISNUMBER(MATCH(AX273, 'Overview Variables'!$C$2:$C$36 &amp; 'Overview Variables'!$D$2:$D$36, 0)))))</f>
        <v>0</v>
      </c>
      <c r="AZ273" s="753" t="str" cm="1">
        <f t="array" ref="AZ273">IF(AY273,1 + SUMPRODUCT((C:C=C273) * (BX:BX&gt;BX273) * (BX:BX&lt;&gt;"")* (AY:AY=TRUE)),"")</f>
        <v/>
      </c>
      <c r="BA273" s="717" t="str">
        <f t="shared" si="270"/>
        <v>Saving a little</v>
      </c>
      <c r="BB273" s="828">
        <f t="shared" si="225"/>
        <v>0</v>
      </c>
      <c r="BC273" s="828">
        <f t="shared" si="226"/>
        <v>0</v>
      </c>
      <c r="BD273" s="828">
        <f t="shared" si="227"/>
        <v>70.937494800614743</v>
      </c>
      <c r="BE273" s="808">
        <f t="shared" si="228"/>
        <v>387.3629678616893</v>
      </c>
      <c r="BF273" s="808">
        <f t="shared" si="229"/>
        <v>0</v>
      </c>
      <c r="BG273" s="829">
        <f t="shared" si="230"/>
        <v>719.35003856651815</v>
      </c>
      <c r="BH273" s="829">
        <f t="shared" si="231"/>
        <v>377.85597815752578</v>
      </c>
      <c r="BI273" s="829">
        <f t="shared" si="232"/>
        <v>0</v>
      </c>
      <c r="BJ273" s="829">
        <f t="shared" si="233"/>
        <v>0</v>
      </c>
      <c r="BK273" s="829">
        <f t="shared" si="234"/>
        <v>23.478628882293673</v>
      </c>
      <c r="BL273" s="810">
        <f t="shared" si="235"/>
        <v>532.49403637976263</v>
      </c>
      <c r="BM273" s="810">
        <f t="shared" si="236"/>
        <v>280.53085533440901</v>
      </c>
      <c r="BN273" s="810">
        <f t="shared" si="237"/>
        <v>0</v>
      </c>
      <c r="BO273" s="810">
        <f t="shared" si="238"/>
        <v>0</v>
      </c>
      <c r="BP273" s="810">
        <f t="shared" si="239"/>
        <v>136.15058329436602</v>
      </c>
      <c r="BQ273" s="830">
        <f t="shared" si="240"/>
        <v>0</v>
      </c>
      <c r="BR273" s="830">
        <f t="shared" si="241"/>
        <v>14.548952569201791</v>
      </c>
      <c r="BS273" s="830">
        <f t="shared" si="242"/>
        <v>78.363898430039569</v>
      </c>
      <c r="BT273" s="810">
        <f t="shared" si="243"/>
        <v>0</v>
      </c>
      <c r="BU273" s="810">
        <f t="shared" si="244"/>
        <v>24.663475643163842</v>
      </c>
      <c r="BV273" s="810">
        <f t="shared" si="245"/>
        <v>10.521976336745475</v>
      </c>
      <c r="BW273" s="830">
        <f t="shared" si="246"/>
        <v>0</v>
      </c>
      <c r="BX273" s="816">
        <f t="shared" si="247"/>
        <v>2656.2588862563302</v>
      </c>
      <c r="BY273" s="755">
        <f t="shared" si="273"/>
        <v>0.51748663281829932</v>
      </c>
      <c r="BZ273" s="805">
        <f t="shared" ca="1" si="271"/>
        <v>103.80371513208004</v>
      </c>
      <c r="CA273" s="757" t="str" cm="1">
        <f t="array" ref="CA273">IF(AY273,INDEX(BA:BA,MATCH(1,(C:C=C273)*(AY:AY=TRUE)*(AZ:AZ=1),0)),"")</f>
        <v/>
      </c>
      <c r="CC273" s="765"/>
      <c r="CD273" s="828">
        <f t="shared" ca="1" si="248"/>
        <v>0</v>
      </c>
      <c r="CE273" s="828">
        <f t="shared" ca="1" si="249"/>
        <v>19.078637879174114</v>
      </c>
      <c r="CF273" s="828">
        <f t="shared" ca="1" si="250"/>
        <v>6391.571089498867</v>
      </c>
      <c r="CG273" s="808">
        <f t="shared" ca="1" si="251"/>
        <v>30673.044407088022</v>
      </c>
      <c r="CH273" s="808">
        <f t="shared" ca="1" si="252"/>
        <v>24.585898519066177</v>
      </c>
      <c r="CI273" s="829">
        <f t="shared" ca="1" si="253"/>
        <v>23860.824899559608</v>
      </c>
      <c r="CJ273" s="829">
        <f t="shared" ca="1" si="254"/>
        <v>12186.631711973681</v>
      </c>
      <c r="CK273" s="829">
        <f t="shared" ca="1" si="255"/>
        <v>0</v>
      </c>
      <c r="CL273" s="829">
        <f t="shared" ca="1" si="256"/>
        <v>1464.8816298043785</v>
      </c>
      <c r="CM273" s="829">
        <f t="shared" ca="1" si="257"/>
        <v>7729.1646280510768</v>
      </c>
      <c r="CN273" s="810">
        <f t="shared" ca="1" si="258"/>
        <v>18299.372317260608</v>
      </c>
      <c r="CO273" s="810">
        <f t="shared" ca="1" si="259"/>
        <v>19315.739834363118</v>
      </c>
      <c r="CP273" s="810">
        <f t="shared" ca="1" si="260"/>
        <v>5116.9652410509716</v>
      </c>
      <c r="CQ273" s="810">
        <f t="shared" ca="1" si="261"/>
        <v>0</v>
      </c>
      <c r="CR273" s="810">
        <f t="shared" ca="1" si="262"/>
        <v>7340.7856159545672</v>
      </c>
      <c r="CS273" s="830">
        <f t="shared" ca="1" si="263"/>
        <v>7250.295938453346</v>
      </c>
      <c r="CT273" s="830">
        <f t="shared" ca="1" si="264"/>
        <v>12755.794165047671</v>
      </c>
      <c r="CU273" s="830">
        <f t="shared" ca="1" si="265"/>
        <v>14041.772040973054</v>
      </c>
      <c r="CV273" s="810">
        <f t="shared" ca="1" si="266"/>
        <v>8948.9592562048947</v>
      </c>
      <c r="CW273" s="810">
        <f t="shared" ca="1" si="267"/>
        <v>4284.5937964540735</v>
      </c>
      <c r="CX273" s="810">
        <f t="shared" ca="1" si="268"/>
        <v>3657.8598537061971</v>
      </c>
      <c r="CY273" s="830">
        <f t="shared" ca="1" si="269"/>
        <v>2774.5494743875165</v>
      </c>
      <c r="CZ273" s="816">
        <f t="shared" ref="CZ273:CZ336" ca="1" si="274">IF(SUM(CD273:CY273)=0,"",SUM(CD273:CY273))</f>
        <v>186136.47043622992</v>
      </c>
      <c r="DA273" s="755">
        <f t="shared" ca="1" si="272"/>
        <v>0.49852419266482739</v>
      </c>
      <c r="DB273" s="805"/>
    </row>
    <row r="274" spans="1:106" x14ac:dyDescent="0.25">
      <c r="A274" s="764">
        <v>344</v>
      </c>
      <c r="B274" s="765" t="s">
        <v>399</v>
      </c>
      <c r="C274" s="765" t="s">
        <v>649</v>
      </c>
      <c r="D274" s="717" t="s">
        <v>651</v>
      </c>
      <c r="E274" s="785">
        <v>0.253153019571287</v>
      </c>
      <c r="F274" s="786">
        <v>0.145249852032621</v>
      </c>
      <c r="G274" s="787">
        <v>57.376306345703703</v>
      </c>
      <c r="H274" s="786">
        <v>0.174186990641712</v>
      </c>
      <c r="I274" s="787">
        <v>68.806997023656606</v>
      </c>
      <c r="J274" s="786">
        <v>0.17231785566431199</v>
      </c>
      <c r="K274" s="788">
        <v>68.068655059351698</v>
      </c>
      <c r="L274" s="789">
        <v>0.19908588332625499</v>
      </c>
      <c r="M274" s="790">
        <v>78.642507864771304</v>
      </c>
      <c r="N274" s="789">
        <v>0.19807453285017901</v>
      </c>
      <c r="O274" s="791">
        <v>78.243006220355397</v>
      </c>
      <c r="P274" s="792">
        <v>0.218683860221844</v>
      </c>
      <c r="Q274" s="775">
        <v>86.384061541981396</v>
      </c>
      <c r="R274" s="792">
        <v>0.23849738338033899</v>
      </c>
      <c r="S274" s="775">
        <v>94.210759873310096</v>
      </c>
      <c r="T274" s="792">
        <v>0.238716301561784</v>
      </c>
      <c r="U274" s="775">
        <v>94.297236495953598</v>
      </c>
      <c r="V274" s="792">
        <v>0.21811146707689399</v>
      </c>
      <c r="W274" s="775">
        <v>86.157955945485</v>
      </c>
      <c r="X274" s="792">
        <v>0.23772567542183201</v>
      </c>
      <c r="Y274" s="776">
        <v>93.905921337386999</v>
      </c>
      <c r="Z274" s="793">
        <v>0.24193384887383901</v>
      </c>
      <c r="AA274" s="778">
        <v>95.568225606612401</v>
      </c>
      <c r="AB274" s="793">
        <v>0.253617635871488</v>
      </c>
      <c r="AC274" s="778">
        <v>100.183531802617</v>
      </c>
      <c r="AD274" s="793">
        <v>0.28337969058229201</v>
      </c>
      <c r="AE274" s="778">
        <v>111.940079190915</v>
      </c>
      <c r="AF274" s="793">
        <v>0.257129983525614</v>
      </c>
      <c r="AG274" s="778">
        <v>101.5709723554</v>
      </c>
      <c r="AH274" s="793">
        <v>0.25440525581263901</v>
      </c>
      <c r="AI274" s="779">
        <v>100.494655858133</v>
      </c>
      <c r="AJ274" s="794">
        <v>0.25210312152647002</v>
      </c>
      <c r="AK274" s="781">
        <v>99.585271371996697</v>
      </c>
      <c r="AL274" s="794">
        <v>0.32044377259936202</v>
      </c>
      <c r="AM274" s="781">
        <v>126.581058816534</v>
      </c>
      <c r="AN274" s="794">
        <v>0.30071560759319999</v>
      </c>
      <c r="AO274" s="782">
        <v>118.788078491996</v>
      </c>
      <c r="AP274" s="793">
        <v>0.32524925009531802</v>
      </c>
      <c r="AQ274" s="778">
        <v>128.47930893580701</v>
      </c>
      <c r="AR274" s="793">
        <v>0.33026337490500102</v>
      </c>
      <c r="AS274" s="778">
        <v>130.45997850007799</v>
      </c>
      <c r="AT274" s="793">
        <v>0.33745537040075502</v>
      </c>
      <c r="AU274" s="779">
        <v>133.300946191451</v>
      </c>
      <c r="AV274" s="794">
        <v>0.18871450340403501</v>
      </c>
      <c r="AW274" s="782">
        <v>74.545626089557103</v>
      </c>
      <c r="AX274" s="49" t="str">
        <f t="shared" si="224"/>
        <v>Financial SituationJust managing to make ends meet</v>
      </c>
      <c r="AY274" s="49" t="b" cm="1">
        <f t="array" ref="AY274">NOT(OR(BX274="", NOT(ISNUMBER(MATCH(AX274, 'Overview Variables'!$C$2:$C$36 &amp; 'Overview Variables'!$D$2:$D$36, 0)))))</f>
        <v>0</v>
      </c>
      <c r="AZ274" s="753" t="str" cm="1">
        <f t="array" ref="AZ274">IF(AY274,1 + SUMPRODUCT((C:C=C274) * (BX:BX&gt;BX274) * (BX:BX&lt;&gt;"")* (AY:AY=TRUE)),"")</f>
        <v/>
      </c>
      <c r="BA274" s="717" t="str">
        <f t="shared" si="270"/>
        <v>Just managing to make ends meet</v>
      </c>
      <c r="BB274" s="828">
        <f t="shared" si="225"/>
        <v>0</v>
      </c>
      <c r="BC274" s="828">
        <f t="shared" si="226"/>
        <v>0</v>
      </c>
      <c r="BD274" s="828">
        <f t="shared" si="227"/>
        <v>23.779864081675054</v>
      </c>
      <c r="BE274" s="808">
        <f t="shared" si="228"/>
        <v>149.11532661136499</v>
      </c>
      <c r="BF274" s="808">
        <f t="shared" si="229"/>
        <v>0</v>
      </c>
      <c r="BG274" s="829">
        <f t="shared" si="230"/>
        <v>297.19136604148599</v>
      </c>
      <c r="BH274" s="829">
        <f t="shared" si="231"/>
        <v>174.10308986764747</v>
      </c>
      <c r="BI274" s="829">
        <f t="shared" si="232"/>
        <v>0</v>
      </c>
      <c r="BJ274" s="829">
        <f t="shared" si="233"/>
        <v>0</v>
      </c>
      <c r="BK274" s="829">
        <f t="shared" si="234"/>
        <v>10.697655393982441</v>
      </c>
      <c r="BL274" s="810">
        <f t="shared" si="235"/>
        <v>248.94993049118034</v>
      </c>
      <c r="BM274" s="810">
        <f t="shared" si="236"/>
        <v>137.46075864234649</v>
      </c>
      <c r="BN274" s="810">
        <f t="shared" si="237"/>
        <v>0</v>
      </c>
      <c r="BO274" s="810">
        <f t="shared" si="238"/>
        <v>0</v>
      </c>
      <c r="BP274" s="810">
        <f t="shared" si="239"/>
        <v>67.162987534536697</v>
      </c>
      <c r="BQ274" s="830">
        <f t="shared" si="240"/>
        <v>0</v>
      </c>
      <c r="BR274" s="830">
        <f t="shared" si="241"/>
        <v>10.254200723179585</v>
      </c>
      <c r="BS274" s="830">
        <f t="shared" si="242"/>
        <v>49.918790860471198</v>
      </c>
      <c r="BT274" s="810">
        <f t="shared" si="243"/>
        <v>0</v>
      </c>
      <c r="BU274" s="810">
        <f t="shared" si="244"/>
        <v>17.834222244870055</v>
      </c>
      <c r="BV274" s="810">
        <f t="shared" si="245"/>
        <v>8.4363842600188761</v>
      </c>
      <c r="BW274" s="830">
        <f t="shared" si="246"/>
        <v>0</v>
      </c>
      <c r="BX274" s="816">
        <f t="shared" si="247"/>
        <v>1194.9045767527596</v>
      </c>
      <c r="BY274" s="755">
        <f t="shared" si="273"/>
        <v>0.23278873499956351</v>
      </c>
      <c r="BZ274" s="805">
        <f t="shared" ca="1" si="271"/>
        <v>92.526577951693994</v>
      </c>
      <c r="CA274" s="757" t="str" cm="1">
        <f t="array" ref="CA274">IF(AY274,INDEX(BA:BA,MATCH(1,(C:C=C274)*(AY:AY=TRUE)*(AZ:AZ=1),0)),"")</f>
        <v/>
      </c>
      <c r="CC274" s="765" t="str">
        <f t="shared" ref="CC274:CC282" si="275">D274</f>
        <v>Just managing to make ends meet</v>
      </c>
      <c r="CD274" s="828">
        <f t="shared" ca="1" si="248"/>
        <v>0</v>
      </c>
      <c r="CE274" s="828">
        <f t="shared" ca="1" si="249"/>
        <v>6.6191056443850558</v>
      </c>
      <c r="CF274" s="828">
        <f t="shared" ca="1" si="250"/>
        <v>2142.6002173300553</v>
      </c>
      <c r="CG274" s="808">
        <f t="shared" ca="1" si="251"/>
        <v>11807.584654196857</v>
      </c>
      <c r="CH274" s="808">
        <f t="shared" ca="1" si="252"/>
        <v>9.5075775768085933</v>
      </c>
      <c r="CI274" s="829">
        <f t="shared" ca="1" si="253"/>
        <v>9857.8310510802839</v>
      </c>
      <c r="CJ274" s="829">
        <f t="shared" ca="1" si="254"/>
        <v>5615.1823943067011</v>
      </c>
      <c r="CK274" s="829">
        <f t="shared" ca="1" si="255"/>
        <v>0</v>
      </c>
      <c r="CL274" s="829">
        <f t="shared" ca="1" si="256"/>
        <v>628.16102518145476</v>
      </c>
      <c r="CM274" s="829">
        <f t="shared" ca="1" si="257"/>
        <v>3521.6681556990193</v>
      </c>
      <c r="CN274" s="810">
        <f t="shared" ca="1" si="258"/>
        <v>8555.2647638766957</v>
      </c>
      <c r="CO274" s="810">
        <f t="shared" ca="1" si="259"/>
        <v>9464.7565530880602</v>
      </c>
      <c r="CP274" s="810">
        <f t="shared" ca="1" si="260"/>
        <v>2972.9363338988255</v>
      </c>
      <c r="CQ274" s="810">
        <f t="shared" ca="1" si="261"/>
        <v>0</v>
      </c>
      <c r="CR274" s="810">
        <f t="shared" ca="1" si="262"/>
        <v>3621.2044112371036</v>
      </c>
      <c r="CS274" s="830">
        <f t="shared" ca="1" si="263"/>
        <v>3804.7403100774854</v>
      </c>
      <c r="CT274" s="830">
        <f t="shared" ca="1" si="264"/>
        <v>8990.3704840477003</v>
      </c>
      <c r="CU274" s="830">
        <f t="shared" ca="1" si="265"/>
        <v>8944.7857478597343</v>
      </c>
      <c r="CV274" s="810">
        <f t="shared" ca="1" si="266"/>
        <v>6896.2598497710278</v>
      </c>
      <c r="CW274" s="810">
        <f t="shared" ca="1" si="267"/>
        <v>3098.2007199838145</v>
      </c>
      <c r="CX274" s="810">
        <f t="shared" ca="1" si="268"/>
        <v>2932.8246241529619</v>
      </c>
      <c r="CY274" s="830">
        <f t="shared" ca="1" si="269"/>
        <v>1067.3692312532221</v>
      </c>
      <c r="CZ274" s="816">
        <f t="shared" ca="1" si="274"/>
        <v>93937.867210262179</v>
      </c>
      <c r="DA274" s="755">
        <f t="shared" ca="1" si="272"/>
        <v>0.25159120779447519</v>
      </c>
      <c r="DB274" s="805"/>
    </row>
    <row r="275" spans="1:106" x14ac:dyDescent="0.25">
      <c r="A275" s="764">
        <v>345</v>
      </c>
      <c r="B275" s="765" t="s">
        <v>399</v>
      </c>
      <c r="C275" s="765" t="s">
        <v>649</v>
      </c>
      <c r="D275" s="717" t="s">
        <v>652</v>
      </c>
      <c r="E275" s="785">
        <v>0.11328925328237199</v>
      </c>
      <c r="F275" s="786">
        <v>0.109608063474607</v>
      </c>
      <c r="G275" s="787">
        <v>96.750627529877406</v>
      </c>
      <c r="H275" s="786">
        <v>0.11611057562529301</v>
      </c>
      <c r="I275" s="787">
        <v>102.490370676103</v>
      </c>
      <c r="J275" s="786">
        <v>0.112153302485821</v>
      </c>
      <c r="K275" s="788">
        <v>98.997300482050505</v>
      </c>
      <c r="L275" s="789">
        <v>0.104889357261519</v>
      </c>
      <c r="M275" s="790">
        <v>92.585443210649402</v>
      </c>
      <c r="N275" s="789">
        <v>0.10510324248992001</v>
      </c>
      <c r="O275" s="791">
        <v>92.774238901506195</v>
      </c>
      <c r="P275" s="792">
        <v>0.104755315975202</v>
      </c>
      <c r="Q275" s="775">
        <v>92.467125468733798</v>
      </c>
      <c r="R275" s="792">
        <v>0.104642506780079</v>
      </c>
      <c r="S275" s="775">
        <v>92.367549214274803</v>
      </c>
      <c r="T275" s="792">
        <v>0.107885634486798</v>
      </c>
      <c r="U275" s="775">
        <v>95.230245906815895</v>
      </c>
      <c r="V275" s="792">
        <v>0.10780053667836099</v>
      </c>
      <c r="W275" s="775">
        <v>95.155130389702094</v>
      </c>
      <c r="X275" s="792">
        <v>0.110685568388703</v>
      </c>
      <c r="Y275" s="776">
        <v>97.701737086058998</v>
      </c>
      <c r="Z275" s="793">
        <v>0.111393870732028</v>
      </c>
      <c r="AA275" s="778">
        <v>98.326952914394994</v>
      </c>
      <c r="AB275" s="793">
        <v>9.9339121264251803E-2</v>
      </c>
      <c r="AC275" s="778">
        <v>87.686270662098806</v>
      </c>
      <c r="AD275" s="793">
        <v>0.113172885649028</v>
      </c>
      <c r="AE275" s="778">
        <v>99.897282725437194</v>
      </c>
      <c r="AF275" s="793">
        <v>0.122536406908466</v>
      </c>
      <c r="AG275" s="778">
        <v>108.162427907478</v>
      </c>
      <c r="AH275" s="793">
        <v>0.111516726235613</v>
      </c>
      <c r="AI275" s="779">
        <v>98.435397007745195</v>
      </c>
      <c r="AJ275" s="794">
        <v>0.12252567682146</v>
      </c>
      <c r="AK275" s="781">
        <v>108.152956499824</v>
      </c>
      <c r="AL275" s="794">
        <v>0.123177787067023</v>
      </c>
      <c r="AM275" s="781">
        <v>108.72857177370901</v>
      </c>
      <c r="AN275" s="794">
        <v>0.121998386325532</v>
      </c>
      <c r="AO275" s="782">
        <v>107.687519151929</v>
      </c>
      <c r="AP275" s="793">
        <v>0.137736532350094</v>
      </c>
      <c r="AQ275" s="778">
        <v>121.57952176345199</v>
      </c>
      <c r="AR275" s="793">
        <v>0.11011964430235199</v>
      </c>
      <c r="AS275" s="778">
        <v>97.202198012445706</v>
      </c>
      <c r="AT275" s="793">
        <v>0.126871324636048</v>
      </c>
      <c r="AU275" s="779">
        <v>111.988843566496</v>
      </c>
      <c r="AV275" s="794">
        <v>0.100094985733927</v>
      </c>
      <c r="AW275" s="782">
        <v>88.353469401410806</v>
      </c>
      <c r="AX275" s="49" t="str">
        <f t="shared" si="224"/>
        <v>Financial SituationDrawing on savings or running into debt</v>
      </c>
      <c r="AY275" s="49" t="b" cm="1">
        <f t="array" ref="AY275">NOT(OR(BX275="", NOT(ISNUMBER(MATCH(AX275, 'Overview Variables'!$C$2:$C$36 &amp; 'Overview Variables'!$D$2:$D$36, 0)))))</f>
        <v>0</v>
      </c>
      <c r="AZ275" s="753" t="str" cm="1">
        <f t="array" ref="AZ275">IF(AY275,1 + SUMPRODUCT((C:C=C275) * (BX:BX&gt;BX275) * (BX:BX&lt;&gt;"")* (AY:AY=TRUE)),"")</f>
        <v/>
      </c>
      <c r="BA275" s="717" t="str">
        <f t="shared" si="270"/>
        <v>Drawing on savings or running into debt</v>
      </c>
      <c r="BB275" s="828">
        <f t="shared" si="225"/>
        <v>0</v>
      </c>
      <c r="BC275" s="828">
        <f t="shared" si="226"/>
        <v>0</v>
      </c>
      <c r="BD275" s="828">
        <f t="shared" si="227"/>
        <v>15.477155743043298</v>
      </c>
      <c r="BE275" s="808">
        <f t="shared" si="228"/>
        <v>78.562128588877727</v>
      </c>
      <c r="BF275" s="808">
        <f t="shared" si="229"/>
        <v>0</v>
      </c>
      <c r="BG275" s="829">
        <f t="shared" si="230"/>
        <v>142.36247441029951</v>
      </c>
      <c r="BH275" s="829">
        <f t="shared" si="231"/>
        <v>76.389029949457665</v>
      </c>
      <c r="BI275" s="829">
        <f t="shared" si="232"/>
        <v>0</v>
      </c>
      <c r="BJ275" s="829">
        <f t="shared" si="233"/>
        <v>0</v>
      </c>
      <c r="BK275" s="829">
        <f t="shared" si="234"/>
        <v>4.9808505774916352</v>
      </c>
      <c r="BL275" s="810">
        <f t="shared" si="235"/>
        <v>114.62429298325681</v>
      </c>
      <c r="BM275" s="810">
        <f t="shared" si="236"/>
        <v>53.84180372522448</v>
      </c>
      <c r="BN275" s="810">
        <f t="shared" si="237"/>
        <v>0</v>
      </c>
      <c r="BO275" s="810">
        <f t="shared" si="238"/>
        <v>0</v>
      </c>
      <c r="BP275" s="810">
        <f t="shared" si="239"/>
        <v>29.440415726201831</v>
      </c>
      <c r="BQ275" s="830">
        <f t="shared" si="240"/>
        <v>0</v>
      </c>
      <c r="BR275" s="830">
        <f t="shared" si="241"/>
        <v>3.9416891861447358</v>
      </c>
      <c r="BS275" s="830">
        <f t="shared" si="242"/>
        <v>20.251732130038313</v>
      </c>
      <c r="BT275" s="810">
        <f t="shared" si="243"/>
        <v>0</v>
      </c>
      <c r="BU275" s="810">
        <f t="shared" si="244"/>
        <v>5.9464607923270076</v>
      </c>
      <c r="BV275" s="810">
        <f t="shared" si="245"/>
        <v>3.1717831159012002</v>
      </c>
      <c r="BW275" s="830">
        <f t="shared" si="246"/>
        <v>0</v>
      </c>
      <c r="BX275" s="816">
        <f t="shared" si="247"/>
        <v>548.9898169282643</v>
      </c>
      <c r="BY275" s="755">
        <f t="shared" si="273"/>
        <v>0.10695301323363809</v>
      </c>
      <c r="BZ275" s="805">
        <f t="shared" ca="1" si="271"/>
        <v>95.676880984087575</v>
      </c>
      <c r="CA275" s="757" t="str" cm="1">
        <f t="array" ref="CA275">IF(AY275,INDEX(BA:BA,MATCH(1,(C:C=C275)*(AY:AY=TRUE)*(AZ:AZ=1),0)),"")</f>
        <v/>
      </c>
      <c r="CC275" s="765" t="str">
        <f t="shared" si="275"/>
        <v>Drawing on savings or running into debt</v>
      </c>
      <c r="CD275" s="828">
        <f t="shared" ca="1" si="248"/>
        <v>0</v>
      </c>
      <c r="CE275" s="828">
        <f t="shared" ca="1" si="249"/>
        <v>4.4122018737611342</v>
      </c>
      <c r="CF275" s="828">
        <f t="shared" ca="1" si="250"/>
        <v>1394.5141631086983</v>
      </c>
      <c r="CG275" s="808">
        <f t="shared" ca="1" si="251"/>
        <v>6220.8828898234306</v>
      </c>
      <c r="CH275" s="808">
        <f t="shared" ca="1" si="252"/>
        <v>5.0449556395161608</v>
      </c>
      <c r="CI275" s="829">
        <f t="shared" ca="1" si="253"/>
        <v>4722.1601335301557</v>
      </c>
      <c r="CJ275" s="829">
        <f t="shared" ca="1" si="254"/>
        <v>2463.7031796301799</v>
      </c>
      <c r="CK275" s="829">
        <f t="shared" ca="1" si="255"/>
        <v>0</v>
      </c>
      <c r="CL275" s="829">
        <f t="shared" ca="1" si="256"/>
        <v>310.46554563367965</v>
      </c>
      <c r="CM275" s="829">
        <f t="shared" ca="1" si="257"/>
        <v>1639.6960101102461</v>
      </c>
      <c r="CN275" s="810">
        <f t="shared" ca="1" si="258"/>
        <v>3939.110056825974</v>
      </c>
      <c r="CO275" s="810">
        <f t="shared" ca="1" si="259"/>
        <v>3707.2366664606129</v>
      </c>
      <c r="CP275" s="810">
        <f t="shared" ca="1" si="260"/>
        <v>1187.2967433439528</v>
      </c>
      <c r="CQ275" s="810">
        <f t="shared" ca="1" si="261"/>
        <v>0</v>
      </c>
      <c r="CR275" s="810">
        <f t="shared" ca="1" si="262"/>
        <v>1587.3290812377154</v>
      </c>
      <c r="CS275" s="830">
        <f t="shared" ca="1" si="263"/>
        <v>1849.1575145894742</v>
      </c>
      <c r="CT275" s="830">
        <f t="shared" ca="1" si="264"/>
        <v>3455.875993952397</v>
      </c>
      <c r="CU275" s="830">
        <f t="shared" ca="1" si="265"/>
        <v>3628.8420012529496</v>
      </c>
      <c r="CV275" s="810">
        <f t="shared" ca="1" si="266"/>
        <v>2920.4276954190432</v>
      </c>
      <c r="CW275" s="810">
        <f t="shared" ca="1" si="267"/>
        <v>1033.0323832003639</v>
      </c>
      <c r="CX275" s="810">
        <f t="shared" ca="1" si="268"/>
        <v>1102.6386824118931</v>
      </c>
      <c r="CY275" s="830">
        <f t="shared" ca="1" si="269"/>
        <v>566.13723931109109</v>
      </c>
      <c r="CZ275" s="816">
        <f t="shared" ca="1" si="274"/>
        <v>41737.963137355138</v>
      </c>
      <c r="DA275" s="755">
        <f t="shared" ca="1" si="272"/>
        <v>0.1117856394706532</v>
      </c>
      <c r="DB275" s="805"/>
    </row>
    <row r="276" spans="1:106" x14ac:dyDescent="0.25">
      <c r="A276" s="764">
        <v>346</v>
      </c>
      <c r="B276" s="765" t="s">
        <v>399</v>
      </c>
      <c r="C276" s="765" t="s">
        <v>653</v>
      </c>
      <c r="D276" s="717" t="s">
        <v>386</v>
      </c>
      <c r="E276" s="785" t="s">
        <v>386</v>
      </c>
      <c r="F276" s="786" t="s">
        <v>386</v>
      </c>
      <c r="G276" s="787" t="s">
        <v>386</v>
      </c>
      <c r="H276" s="786" t="s">
        <v>386</v>
      </c>
      <c r="I276" s="787" t="s">
        <v>386</v>
      </c>
      <c r="J276" s="786" t="s">
        <v>386</v>
      </c>
      <c r="K276" s="788" t="s">
        <v>386</v>
      </c>
      <c r="L276" s="789" t="s">
        <v>386</v>
      </c>
      <c r="M276" s="790" t="s">
        <v>386</v>
      </c>
      <c r="N276" s="789" t="s">
        <v>386</v>
      </c>
      <c r="O276" s="791" t="s">
        <v>386</v>
      </c>
      <c r="P276" s="792" t="s">
        <v>386</v>
      </c>
      <c r="Q276" s="775" t="s">
        <v>386</v>
      </c>
      <c r="R276" s="792" t="s">
        <v>386</v>
      </c>
      <c r="S276" s="775" t="s">
        <v>386</v>
      </c>
      <c r="T276" s="792" t="s">
        <v>386</v>
      </c>
      <c r="U276" s="775" t="s">
        <v>386</v>
      </c>
      <c r="V276" s="792" t="s">
        <v>386</v>
      </c>
      <c r="W276" s="775" t="s">
        <v>386</v>
      </c>
      <c r="X276" s="792" t="s">
        <v>386</v>
      </c>
      <c r="Y276" s="776" t="s">
        <v>386</v>
      </c>
      <c r="Z276" s="793" t="s">
        <v>386</v>
      </c>
      <c r="AA276" s="778" t="s">
        <v>386</v>
      </c>
      <c r="AB276" s="793" t="s">
        <v>386</v>
      </c>
      <c r="AC276" s="778" t="s">
        <v>386</v>
      </c>
      <c r="AD276" s="793" t="s">
        <v>386</v>
      </c>
      <c r="AE276" s="778" t="s">
        <v>386</v>
      </c>
      <c r="AF276" s="793" t="s">
        <v>386</v>
      </c>
      <c r="AG276" s="778" t="s">
        <v>386</v>
      </c>
      <c r="AH276" s="793" t="s">
        <v>386</v>
      </c>
      <c r="AI276" s="779" t="s">
        <v>386</v>
      </c>
      <c r="AJ276" s="794" t="s">
        <v>386</v>
      </c>
      <c r="AK276" s="781" t="s">
        <v>386</v>
      </c>
      <c r="AL276" s="794" t="s">
        <v>386</v>
      </c>
      <c r="AM276" s="781" t="s">
        <v>386</v>
      </c>
      <c r="AN276" s="794" t="s">
        <v>386</v>
      </c>
      <c r="AO276" s="782" t="s">
        <v>386</v>
      </c>
      <c r="AP276" s="793" t="s">
        <v>386</v>
      </c>
      <c r="AQ276" s="778" t="s">
        <v>386</v>
      </c>
      <c r="AR276" s="793" t="s">
        <v>386</v>
      </c>
      <c r="AS276" s="778" t="s">
        <v>386</v>
      </c>
      <c r="AT276" s="793" t="s">
        <v>386</v>
      </c>
      <c r="AU276" s="779" t="s">
        <v>386</v>
      </c>
      <c r="AV276" s="794" t="s">
        <v>386</v>
      </c>
      <c r="AW276" s="782" t="s">
        <v>386</v>
      </c>
      <c r="AX276" s="49" t="str">
        <f t="shared" si="224"/>
        <v>Contactless</v>
      </c>
      <c r="AY276" s="49" t="b" cm="1">
        <f t="array" ref="AY276">NOT(OR(BX276="", NOT(ISNUMBER(MATCH(AX276, 'Overview Variables'!$C$2:$C$36 &amp; 'Overview Variables'!$D$2:$D$36, 0)))))</f>
        <v>0</v>
      </c>
      <c r="AZ276" s="753" t="str" cm="1">
        <f t="array" ref="AZ276">IF(AY276,1 + SUMPRODUCT((C:C=C276) * (BX:BX&gt;BX276) * (BX:BX&lt;&gt;"")* (AY:AY=TRUE)),"")</f>
        <v/>
      </c>
      <c r="BA276" s="717" t="str">
        <f t="shared" si="270"/>
        <v/>
      </c>
      <c r="BB276" s="828" t="str">
        <f t="shared" si="225"/>
        <v/>
      </c>
      <c r="BC276" s="828" t="str">
        <f t="shared" si="226"/>
        <v/>
      </c>
      <c r="BD276" s="828" t="str">
        <f t="shared" si="227"/>
        <v/>
      </c>
      <c r="BE276" s="808" t="str">
        <f t="shared" si="228"/>
        <v/>
      </c>
      <c r="BF276" s="808" t="str">
        <f t="shared" si="229"/>
        <v/>
      </c>
      <c r="BG276" s="829" t="str">
        <f t="shared" si="230"/>
        <v/>
      </c>
      <c r="BH276" s="829" t="str">
        <f t="shared" si="231"/>
        <v/>
      </c>
      <c r="BI276" s="829" t="str">
        <f t="shared" si="232"/>
        <v/>
      </c>
      <c r="BJ276" s="829" t="str">
        <f t="shared" si="233"/>
        <v/>
      </c>
      <c r="BK276" s="829" t="str">
        <f t="shared" si="234"/>
        <v/>
      </c>
      <c r="BL276" s="810" t="str">
        <f t="shared" si="235"/>
        <v/>
      </c>
      <c r="BM276" s="810" t="str">
        <f t="shared" si="236"/>
        <v/>
      </c>
      <c r="BN276" s="810" t="str">
        <f t="shared" si="237"/>
        <v/>
      </c>
      <c r="BO276" s="810" t="str">
        <f t="shared" si="238"/>
        <v/>
      </c>
      <c r="BP276" s="810" t="str">
        <f t="shared" si="239"/>
        <v/>
      </c>
      <c r="BQ276" s="830" t="str">
        <f t="shared" si="240"/>
        <v/>
      </c>
      <c r="BR276" s="830" t="str">
        <f t="shared" si="241"/>
        <v/>
      </c>
      <c r="BS276" s="830" t="str">
        <f t="shared" si="242"/>
        <v/>
      </c>
      <c r="BT276" s="810" t="str">
        <f t="shared" si="243"/>
        <v/>
      </c>
      <c r="BU276" s="810" t="str">
        <f t="shared" si="244"/>
        <v/>
      </c>
      <c r="BV276" s="810" t="str">
        <f t="shared" si="245"/>
        <v/>
      </c>
      <c r="BW276" s="830" t="str">
        <f t="shared" si="246"/>
        <v/>
      </c>
      <c r="BX276" s="816" t="str">
        <f t="shared" si="247"/>
        <v/>
      </c>
      <c r="BY276" s="755" t="str">
        <f t="shared" si="273"/>
        <v/>
      </c>
      <c r="BZ276" s="805" t="str">
        <f t="shared" ca="1" si="271"/>
        <v/>
      </c>
      <c r="CA276" s="757" t="str" cm="1">
        <f t="array" ref="CA276">IF(AY276,INDEX(BA:BA,MATCH(1,(C:C=C276)*(AY:AY=TRUE)*(AZ:AZ=1),0)),"")</f>
        <v/>
      </c>
      <c r="CC276" s="765" t="str">
        <f t="shared" si="275"/>
        <v/>
      </c>
      <c r="CD276" s="828" t="str">
        <f t="shared" si="248"/>
        <v/>
      </c>
      <c r="CE276" s="828" t="str">
        <f t="shared" si="249"/>
        <v/>
      </c>
      <c r="CF276" s="828" t="str">
        <f t="shared" si="250"/>
        <v/>
      </c>
      <c r="CG276" s="808" t="str">
        <f t="shared" si="251"/>
        <v/>
      </c>
      <c r="CH276" s="808" t="str">
        <f t="shared" si="252"/>
        <v/>
      </c>
      <c r="CI276" s="829" t="str">
        <f t="shared" si="253"/>
        <v/>
      </c>
      <c r="CJ276" s="829" t="str">
        <f t="shared" si="254"/>
        <v/>
      </c>
      <c r="CK276" s="829" t="str">
        <f t="shared" si="255"/>
        <v/>
      </c>
      <c r="CL276" s="829" t="str">
        <f t="shared" si="256"/>
        <v/>
      </c>
      <c r="CM276" s="829" t="str">
        <f t="shared" si="257"/>
        <v/>
      </c>
      <c r="CN276" s="810" t="str">
        <f t="shared" si="258"/>
        <v/>
      </c>
      <c r="CO276" s="810" t="str">
        <f t="shared" si="259"/>
        <v/>
      </c>
      <c r="CP276" s="810" t="str">
        <f t="shared" si="260"/>
        <v/>
      </c>
      <c r="CQ276" s="810" t="str">
        <f t="shared" si="261"/>
        <v/>
      </c>
      <c r="CR276" s="810" t="str">
        <f t="shared" si="262"/>
        <v/>
      </c>
      <c r="CS276" s="830" t="str">
        <f t="shared" si="263"/>
        <v/>
      </c>
      <c r="CT276" s="830" t="str">
        <f t="shared" si="264"/>
        <v/>
      </c>
      <c r="CU276" s="830" t="str">
        <f t="shared" si="265"/>
        <v/>
      </c>
      <c r="CV276" s="810" t="str">
        <f t="shared" si="266"/>
        <v/>
      </c>
      <c r="CW276" s="810" t="str">
        <f t="shared" si="267"/>
        <v/>
      </c>
      <c r="CX276" s="810" t="str">
        <f t="shared" si="268"/>
        <v/>
      </c>
      <c r="CY276" s="830" t="str">
        <f t="shared" si="269"/>
        <v/>
      </c>
      <c r="CZ276" s="816" t="str">
        <f t="shared" si="274"/>
        <v/>
      </c>
      <c r="DA276" s="755" t="str">
        <f t="shared" ca="1" si="272"/>
        <v/>
      </c>
      <c r="DB276" s="805"/>
    </row>
    <row r="277" spans="1:106" x14ac:dyDescent="0.25">
      <c r="A277" s="764">
        <v>347</v>
      </c>
      <c r="B277" s="765" t="s">
        <v>399</v>
      </c>
      <c r="C277" s="765" t="s">
        <v>653</v>
      </c>
      <c r="D277" s="717" t="s">
        <v>654</v>
      </c>
      <c r="E277" s="785">
        <v>0.83576596277242499</v>
      </c>
      <c r="F277" s="786">
        <v>0.78522300690885305</v>
      </c>
      <c r="G277" s="787">
        <v>93.952498891446893</v>
      </c>
      <c r="H277" s="786">
        <v>0.81541332565899405</v>
      </c>
      <c r="I277" s="787">
        <v>97.564792295929706</v>
      </c>
      <c r="J277" s="786">
        <v>0.76200429003268899</v>
      </c>
      <c r="K277" s="788">
        <v>91.174362677435298</v>
      </c>
      <c r="L277" s="789">
        <v>0.80965812973389895</v>
      </c>
      <c r="M277" s="790">
        <v>96.876178954222894</v>
      </c>
      <c r="N277" s="789">
        <v>0.83227347645925898</v>
      </c>
      <c r="O277" s="791">
        <v>99.582121494684898</v>
      </c>
      <c r="P277" s="792">
        <v>0.80573268014094501</v>
      </c>
      <c r="Q277" s="775">
        <v>96.406496080331806</v>
      </c>
      <c r="R277" s="792">
        <v>0.83528431097629197</v>
      </c>
      <c r="S277" s="775">
        <v>99.942370015340799</v>
      </c>
      <c r="T277" s="792">
        <v>0.83106688432432996</v>
      </c>
      <c r="U277" s="775">
        <v>99.437751875835303</v>
      </c>
      <c r="V277" s="792">
        <v>0.88468033062402895</v>
      </c>
      <c r="W277" s="775">
        <v>105.85263937877301</v>
      </c>
      <c r="X277" s="792">
        <v>0.85023973771256101</v>
      </c>
      <c r="Y277" s="776">
        <v>101.731797606607</v>
      </c>
      <c r="Z277" s="793">
        <v>0.81151843099090804</v>
      </c>
      <c r="AA277" s="778">
        <v>97.098765340827995</v>
      </c>
      <c r="AB277" s="793">
        <v>0.82834252899362704</v>
      </c>
      <c r="AC277" s="778">
        <v>99.111780796364002</v>
      </c>
      <c r="AD277" s="793">
        <v>0.84711827641064696</v>
      </c>
      <c r="AE277" s="778">
        <v>101.35831251138301</v>
      </c>
      <c r="AF277" s="793">
        <v>0.847329938397129</v>
      </c>
      <c r="AG277" s="778">
        <v>101.383638020666</v>
      </c>
      <c r="AH277" s="793">
        <v>0.83177756529237301</v>
      </c>
      <c r="AI277" s="779">
        <v>99.522785366034597</v>
      </c>
      <c r="AJ277" s="794">
        <v>0.88355880162926603</v>
      </c>
      <c r="AK277" s="781">
        <v>105.718447625971</v>
      </c>
      <c r="AL277" s="794">
        <v>0.844806669838852</v>
      </c>
      <c r="AM277" s="781">
        <v>101.081727118491</v>
      </c>
      <c r="AN277" s="794">
        <v>0.84050864252940305</v>
      </c>
      <c r="AO277" s="782">
        <v>100.567465052207</v>
      </c>
      <c r="AP277" s="793">
        <v>0.83528431097629197</v>
      </c>
      <c r="AQ277" s="778">
        <v>99.942370015340799</v>
      </c>
      <c r="AR277" s="793">
        <v>0.83528431097629197</v>
      </c>
      <c r="AS277" s="778">
        <v>99.942370015340799</v>
      </c>
      <c r="AT277" s="793">
        <v>0.83471375146287596</v>
      </c>
      <c r="AU277" s="779">
        <v>99.874102158209695</v>
      </c>
      <c r="AV277" s="794">
        <v>0.84611646229234905</v>
      </c>
      <c r="AW277" s="782">
        <v>101.23844472986001</v>
      </c>
      <c r="AX277" s="49" t="str">
        <f t="shared" si="224"/>
        <v>ContactlessUses contactless payments on card, smartphone, or wearable device</v>
      </c>
      <c r="AY277" s="49" t="b" cm="1">
        <f t="array" ref="AY277">NOT(OR(BX277="", NOT(ISNUMBER(MATCH(AX277, 'Overview Variables'!$C$2:$C$36 &amp; 'Overview Variables'!$D$2:$D$36, 0)))))</f>
        <v>0</v>
      </c>
      <c r="AZ277" s="753" t="str" cm="1">
        <f t="array" ref="AZ277">IF(AY277,1 + SUMPRODUCT((C:C=C277) * (BX:BX&gt;BX277) * (BX:BX&lt;&gt;"")* (AY:AY=TRUE)),"")</f>
        <v/>
      </c>
      <c r="BA277" s="717" t="str">
        <f t="shared" si="270"/>
        <v>Uses contactless payments on card, smartphone, or wearable device</v>
      </c>
      <c r="BB277" s="828">
        <f t="shared" si="225"/>
        <v>0</v>
      </c>
      <c r="BC277" s="828">
        <f t="shared" si="226"/>
        <v>0</v>
      </c>
      <c r="BD277" s="828">
        <f t="shared" si="227"/>
        <v>105.15659202451108</v>
      </c>
      <c r="BE277" s="808">
        <f t="shared" si="228"/>
        <v>606.43393917069034</v>
      </c>
      <c r="BF277" s="808">
        <f t="shared" si="229"/>
        <v>0</v>
      </c>
      <c r="BG277" s="829">
        <f t="shared" si="230"/>
        <v>1094.9907123115443</v>
      </c>
      <c r="BH277" s="829">
        <f t="shared" si="231"/>
        <v>609.75754701269318</v>
      </c>
      <c r="BI277" s="829">
        <f t="shared" si="232"/>
        <v>0</v>
      </c>
      <c r="BJ277" s="829">
        <f t="shared" si="233"/>
        <v>0</v>
      </c>
      <c r="BK277" s="829">
        <f t="shared" si="234"/>
        <v>38.260788197065246</v>
      </c>
      <c r="BL277" s="810">
        <f t="shared" si="235"/>
        <v>835.05246548964442</v>
      </c>
      <c r="BM277" s="810">
        <f t="shared" si="236"/>
        <v>448.96165071454584</v>
      </c>
      <c r="BN277" s="810">
        <f t="shared" si="237"/>
        <v>0</v>
      </c>
      <c r="BO277" s="810">
        <f t="shared" si="238"/>
        <v>0</v>
      </c>
      <c r="BP277" s="810">
        <f t="shared" si="239"/>
        <v>219.58927723718648</v>
      </c>
      <c r="BQ277" s="830">
        <f t="shared" si="240"/>
        <v>0</v>
      </c>
      <c r="BR277" s="830">
        <f t="shared" si="241"/>
        <v>27.033813434843264</v>
      </c>
      <c r="BS277" s="830">
        <f t="shared" si="242"/>
        <v>139.52443465988091</v>
      </c>
      <c r="BT277" s="810">
        <f t="shared" si="243"/>
        <v>0</v>
      </c>
      <c r="BU277" s="810">
        <f t="shared" si="244"/>
        <v>45.105352792719763</v>
      </c>
      <c r="BV277" s="810">
        <f t="shared" si="245"/>
        <v>20.8678437865719</v>
      </c>
      <c r="BW277" s="830">
        <f t="shared" si="246"/>
        <v>0</v>
      </c>
      <c r="BX277" s="816">
        <f t="shared" si="247"/>
        <v>4190.7344168318959</v>
      </c>
      <c r="BY277" s="755">
        <f t="shared" si="273"/>
        <v>0.81642984937305585</v>
      </c>
      <c r="BZ277" s="805">
        <f t="shared" ca="1" si="271"/>
        <v>98.761816931415197</v>
      </c>
      <c r="CA277" s="757" t="str" cm="1">
        <f t="array" ref="CA277">IF(AY277,INDEX(BA:BA,MATCH(1,(C:C=C277)*(AY:AY=TRUE)*(AZ:AZ=1),0)),"")</f>
        <v/>
      </c>
      <c r="CC277" s="765" t="str">
        <f t="shared" si="275"/>
        <v>Uses contactless payments on card, smartphone, or wearable device</v>
      </c>
      <c r="CD277" s="828">
        <f t="shared" ca="1" si="248"/>
        <v>0</v>
      </c>
      <c r="CE277" s="828">
        <f t="shared" ca="1" si="249"/>
        <v>30.985706375041772</v>
      </c>
      <c r="CF277" s="828">
        <f t="shared" ca="1" si="250"/>
        <v>9474.7613422664544</v>
      </c>
      <c r="CG277" s="808">
        <f t="shared" ca="1" si="251"/>
        <v>48020.01401638781</v>
      </c>
      <c r="CH277" s="808">
        <f t="shared" ca="1" si="252"/>
        <v>39.949126870044431</v>
      </c>
      <c r="CI277" s="829">
        <f t="shared" ca="1" si="253"/>
        <v>36320.817755393517</v>
      </c>
      <c r="CJ277" s="829">
        <f t="shared" ca="1" si="254"/>
        <v>19665.933817625817</v>
      </c>
      <c r="CK277" s="829">
        <f t="shared" ca="1" si="255"/>
        <v>0</v>
      </c>
      <c r="CL277" s="829">
        <f t="shared" ca="1" si="256"/>
        <v>2547.8793521972034</v>
      </c>
      <c r="CM277" s="829">
        <f t="shared" ca="1" si="257"/>
        <v>12595.451474473879</v>
      </c>
      <c r="CN277" s="810">
        <f t="shared" ca="1" si="258"/>
        <v>28696.914756700491</v>
      </c>
      <c r="CO277" s="810">
        <f t="shared" ca="1" si="259"/>
        <v>30912.914839513167</v>
      </c>
      <c r="CP277" s="810">
        <f t="shared" ca="1" si="260"/>
        <v>8887.1178378240966</v>
      </c>
      <c r="CQ277" s="810">
        <f t="shared" ca="1" si="261"/>
        <v>0</v>
      </c>
      <c r="CR277" s="810">
        <f t="shared" ca="1" si="262"/>
        <v>11839.521864371638</v>
      </c>
      <c r="CS277" s="830">
        <f t="shared" ca="1" si="263"/>
        <v>13334.669434188883</v>
      </c>
      <c r="CT277" s="830">
        <f t="shared" ca="1" si="264"/>
        <v>23701.895928998831</v>
      </c>
      <c r="CU277" s="830">
        <f t="shared" ca="1" si="265"/>
        <v>25000.929572037094</v>
      </c>
      <c r="CV277" s="810">
        <f t="shared" ca="1" si="266"/>
        <v>17710.533245630319</v>
      </c>
      <c r="CW277" s="810">
        <f t="shared" ca="1" si="267"/>
        <v>7835.8021212685953</v>
      </c>
      <c r="CX277" s="810">
        <f t="shared" ca="1" si="268"/>
        <v>7254.4972139638548</v>
      </c>
      <c r="CY277" s="830">
        <f t="shared" ca="1" si="269"/>
        <v>4785.634710725526</v>
      </c>
      <c r="CZ277" s="816">
        <f t="shared" ca="1" si="274"/>
        <v>308656.22411681223</v>
      </c>
      <c r="DA277" s="755">
        <f t="shared" ca="1" si="272"/>
        <v>0.82666548139755536</v>
      </c>
      <c r="DB277" s="805"/>
    </row>
    <row r="278" spans="1:106" x14ac:dyDescent="0.25">
      <c r="A278" s="764">
        <v>351</v>
      </c>
      <c r="B278" s="765" t="s">
        <v>399</v>
      </c>
      <c r="C278" s="765" t="s">
        <v>655</v>
      </c>
      <c r="D278" s="717" t="s">
        <v>386</v>
      </c>
      <c r="E278" s="785" t="s">
        <v>386</v>
      </c>
      <c r="F278" s="786" t="s">
        <v>386</v>
      </c>
      <c r="G278" s="787" t="s">
        <v>386</v>
      </c>
      <c r="H278" s="786" t="s">
        <v>386</v>
      </c>
      <c r="I278" s="787" t="s">
        <v>386</v>
      </c>
      <c r="J278" s="786" t="s">
        <v>386</v>
      </c>
      <c r="K278" s="788" t="s">
        <v>386</v>
      </c>
      <c r="L278" s="789" t="s">
        <v>386</v>
      </c>
      <c r="M278" s="790" t="s">
        <v>386</v>
      </c>
      <c r="N278" s="789" t="s">
        <v>386</v>
      </c>
      <c r="O278" s="791" t="s">
        <v>386</v>
      </c>
      <c r="P278" s="792" t="s">
        <v>386</v>
      </c>
      <c r="Q278" s="775" t="s">
        <v>386</v>
      </c>
      <c r="R278" s="792" t="s">
        <v>386</v>
      </c>
      <c r="S278" s="775" t="s">
        <v>386</v>
      </c>
      <c r="T278" s="792" t="s">
        <v>386</v>
      </c>
      <c r="U278" s="775" t="s">
        <v>386</v>
      </c>
      <c r="V278" s="792" t="s">
        <v>386</v>
      </c>
      <c r="W278" s="775" t="s">
        <v>386</v>
      </c>
      <c r="X278" s="792" t="s">
        <v>386</v>
      </c>
      <c r="Y278" s="776" t="s">
        <v>386</v>
      </c>
      <c r="Z278" s="793" t="s">
        <v>386</v>
      </c>
      <c r="AA278" s="778" t="s">
        <v>386</v>
      </c>
      <c r="AB278" s="793" t="s">
        <v>386</v>
      </c>
      <c r="AC278" s="778" t="s">
        <v>386</v>
      </c>
      <c r="AD278" s="793" t="s">
        <v>386</v>
      </c>
      <c r="AE278" s="778" t="s">
        <v>386</v>
      </c>
      <c r="AF278" s="793" t="s">
        <v>386</v>
      </c>
      <c r="AG278" s="778" t="s">
        <v>386</v>
      </c>
      <c r="AH278" s="793" t="s">
        <v>386</v>
      </c>
      <c r="AI278" s="779" t="s">
        <v>386</v>
      </c>
      <c r="AJ278" s="794" t="s">
        <v>386</v>
      </c>
      <c r="AK278" s="781" t="s">
        <v>386</v>
      </c>
      <c r="AL278" s="794" t="s">
        <v>386</v>
      </c>
      <c r="AM278" s="781" t="s">
        <v>386</v>
      </c>
      <c r="AN278" s="794" t="s">
        <v>386</v>
      </c>
      <c r="AO278" s="782" t="s">
        <v>386</v>
      </c>
      <c r="AP278" s="793" t="s">
        <v>386</v>
      </c>
      <c r="AQ278" s="778" t="s">
        <v>386</v>
      </c>
      <c r="AR278" s="793" t="s">
        <v>386</v>
      </c>
      <c r="AS278" s="778" t="s">
        <v>386</v>
      </c>
      <c r="AT278" s="793" t="s">
        <v>386</v>
      </c>
      <c r="AU278" s="779" t="s">
        <v>386</v>
      </c>
      <c r="AV278" s="794" t="s">
        <v>386</v>
      </c>
      <c r="AW278" s="782" t="s">
        <v>386</v>
      </c>
      <c r="AX278" s="49" t="str">
        <f t="shared" si="224"/>
        <v>Credit Cards</v>
      </c>
      <c r="AY278" s="49" t="b" cm="1">
        <f t="array" ref="AY278">NOT(OR(BX278="", NOT(ISNUMBER(MATCH(AX278, 'Overview Variables'!$C$2:$C$36 &amp; 'Overview Variables'!$D$2:$D$36, 0)))))</f>
        <v>0</v>
      </c>
      <c r="AZ278" s="753" t="str" cm="1">
        <f t="array" ref="AZ278">IF(AY278,1 + SUMPRODUCT((C:C=C278) * (BX:BX&gt;BX278) * (BX:BX&lt;&gt;"")* (AY:AY=TRUE)),"")</f>
        <v/>
      </c>
      <c r="BA278" s="717" t="str">
        <f t="shared" si="270"/>
        <v/>
      </c>
      <c r="BB278" s="828" t="str">
        <f t="shared" si="225"/>
        <v/>
      </c>
      <c r="BC278" s="828" t="str">
        <f t="shared" si="226"/>
        <v/>
      </c>
      <c r="BD278" s="828" t="str">
        <f t="shared" si="227"/>
        <v/>
      </c>
      <c r="BE278" s="808" t="str">
        <f t="shared" si="228"/>
        <v/>
      </c>
      <c r="BF278" s="808" t="str">
        <f t="shared" si="229"/>
        <v/>
      </c>
      <c r="BG278" s="829" t="str">
        <f t="shared" si="230"/>
        <v/>
      </c>
      <c r="BH278" s="829" t="str">
        <f t="shared" si="231"/>
        <v/>
      </c>
      <c r="BI278" s="829" t="str">
        <f t="shared" si="232"/>
        <v/>
      </c>
      <c r="BJ278" s="829" t="str">
        <f t="shared" si="233"/>
        <v/>
      </c>
      <c r="BK278" s="829" t="str">
        <f t="shared" si="234"/>
        <v/>
      </c>
      <c r="BL278" s="810" t="str">
        <f t="shared" si="235"/>
        <v/>
      </c>
      <c r="BM278" s="810" t="str">
        <f t="shared" si="236"/>
        <v/>
      </c>
      <c r="BN278" s="810" t="str">
        <f t="shared" si="237"/>
        <v/>
      </c>
      <c r="BO278" s="810" t="str">
        <f t="shared" si="238"/>
        <v/>
      </c>
      <c r="BP278" s="810" t="str">
        <f t="shared" si="239"/>
        <v/>
      </c>
      <c r="BQ278" s="830" t="str">
        <f t="shared" si="240"/>
        <v/>
      </c>
      <c r="BR278" s="830" t="str">
        <f t="shared" si="241"/>
        <v/>
      </c>
      <c r="BS278" s="830" t="str">
        <f t="shared" si="242"/>
        <v/>
      </c>
      <c r="BT278" s="810" t="str">
        <f t="shared" si="243"/>
        <v/>
      </c>
      <c r="BU278" s="810" t="str">
        <f t="shared" si="244"/>
        <v/>
      </c>
      <c r="BV278" s="810" t="str">
        <f t="shared" si="245"/>
        <v/>
      </c>
      <c r="BW278" s="830" t="str">
        <f t="shared" si="246"/>
        <v/>
      </c>
      <c r="BX278" s="816" t="str">
        <f t="shared" si="247"/>
        <v/>
      </c>
      <c r="BY278" s="755" t="str">
        <f t="shared" si="273"/>
        <v/>
      </c>
      <c r="BZ278" s="805" t="str">
        <f t="shared" ca="1" si="271"/>
        <v/>
      </c>
      <c r="CA278" s="757" t="str" cm="1">
        <f t="array" ref="CA278">IF(AY278,INDEX(BA:BA,MATCH(1,(C:C=C278)*(AY:AY=TRUE)*(AZ:AZ=1),0)),"")</f>
        <v/>
      </c>
      <c r="CC278" s="765" t="str">
        <f t="shared" si="275"/>
        <v/>
      </c>
      <c r="CD278" s="828" t="str">
        <f t="shared" si="248"/>
        <v/>
      </c>
      <c r="CE278" s="828" t="str">
        <f t="shared" si="249"/>
        <v/>
      </c>
      <c r="CF278" s="828" t="str">
        <f t="shared" si="250"/>
        <v/>
      </c>
      <c r="CG278" s="808" t="str">
        <f t="shared" si="251"/>
        <v/>
      </c>
      <c r="CH278" s="808" t="str">
        <f t="shared" si="252"/>
        <v/>
      </c>
      <c r="CI278" s="829" t="str">
        <f t="shared" si="253"/>
        <v/>
      </c>
      <c r="CJ278" s="829" t="str">
        <f t="shared" si="254"/>
        <v/>
      </c>
      <c r="CK278" s="829" t="str">
        <f t="shared" si="255"/>
        <v/>
      </c>
      <c r="CL278" s="829" t="str">
        <f t="shared" si="256"/>
        <v/>
      </c>
      <c r="CM278" s="829" t="str">
        <f t="shared" si="257"/>
        <v/>
      </c>
      <c r="CN278" s="810" t="str">
        <f t="shared" si="258"/>
        <v/>
      </c>
      <c r="CO278" s="810" t="str">
        <f t="shared" si="259"/>
        <v/>
      </c>
      <c r="CP278" s="810" t="str">
        <f t="shared" si="260"/>
        <v/>
      </c>
      <c r="CQ278" s="810" t="str">
        <f t="shared" si="261"/>
        <v/>
      </c>
      <c r="CR278" s="810" t="str">
        <f t="shared" si="262"/>
        <v/>
      </c>
      <c r="CS278" s="830" t="str">
        <f t="shared" si="263"/>
        <v/>
      </c>
      <c r="CT278" s="830" t="str">
        <f t="shared" si="264"/>
        <v/>
      </c>
      <c r="CU278" s="830" t="str">
        <f t="shared" si="265"/>
        <v/>
      </c>
      <c r="CV278" s="810" t="str">
        <f t="shared" si="266"/>
        <v/>
      </c>
      <c r="CW278" s="810" t="str">
        <f t="shared" si="267"/>
        <v/>
      </c>
      <c r="CX278" s="810" t="str">
        <f t="shared" si="268"/>
        <v/>
      </c>
      <c r="CY278" s="830" t="str">
        <f t="shared" si="269"/>
        <v/>
      </c>
      <c r="CZ278" s="816" t="str">
        <f t="shared" si="274"/>
        <v/>
      </c>
      <c r="DA278" s="755" t="str">
        <f t="shared" ca="1" si="272"/>
        <v/>
      </c>
      <c r="DB278" s="805"/>
    </row>
    <row r="279" spans="1:106" x14ac:dyDescent="0.25">
      <c r="A279" s="764">
        <v>352</v>
      </c>
      <c r="B279" s="765" t="s">
        <v>399</v>
      </c>
      <c r="C279" s="765" t="s">
        <v>655</v>
      </c>
      <c r="D279" s="717" t="s">
        <v>656</v>
      </c>
      <c r="E279" s="785">
        <v>0.63093260112544802</v>
      </c>
      <c r="F279" s="786">
        <v>0.72650850793838895</v>
      </c>
      <c r="G279" s="787">
        <v>115.148354458535</v>
      </c>
      <c r="H279" s="786">
        <v>0.70362664916259998</v>
      </c>
      <c r="I279" s="787">
        <v>111.52168201603099</v>
      </c>
      <c r="J279" s="786">
        <v>0.74778142319899799</v>
      </c>
      <c r="K279" s="788">
        <v>118.520016538235</v>
      </c>
      <c r="L279" s="789">
        <v>0.74186620327851904</v>
      </c>
      <c r="M279" s="790">
        <v>117.582480593836</v>
      </c>
      <c r="N279" s="789">
        <v>0.70920227381752898</v>
      </c>
      <c r="O279" s="791">
        <v>112.405393627221</v>
      </c>
      <c r="P279" s="792">
        <v>0.72719298872369098</v>
      </c>
      <c r="Q279" s="775">
        <v>115.25684160662</v>
      </c>
      <c r="R279" s="792">
        <v>0.68881614761072496</v>
      </c>
      <c r="S279" s="775">
        <v>109.174283652806</v>
      </c>
      <c r="T279" s="792">
        <v>0.58642601008904005</v>
      </c>
      <c r="U279" s="775">
        <v>92.945904054249496</v>
      </c>
      <c r="V279" s="792">
        <v>0.66922491725343503</v>
      </c>
      <c r="W279" s="775">
        <v>106.069161121121</v>
      </c>
      <c r="X279" s="792">
        <v>0.68881614761072496</v>
      </c>
      <c r="Y279" s="776">
        <v>109.174283652806</v>
      </c>
      <c r="Z279" s="793">
        <v>0.696893505081846</v>
      </c>
      <c r="AA279" s="778">
        <v>110.454508744474</v>
      </c>
      <c r="AB279" s="793">
        <v>0.65962593068131703</v>
      </c>
      <c r="AC279" s="778">
        <v>104.547764611415</v>
      </c>
      <c r="AD279" s="793">
        <v>0.59873780963501</v>
      </c>
      <c r="AE279" s="778">
        <v>94.897269306894401</v>
      </c>
      <c r="AF279" s="793">
        <v>0.52052973332027397</v>
      </c>
      <c r="AG279" s="778">
        <v>82.501638430438007</v>
      </c>
      <c r="AH279" s="793">
        <v>0.63971768152997299</v>
      </c>
      <c r="AI279" s="779">
        <v>101.39239601644501</v>
      </c>
      <c r="AJ279" s="794">
        <v>0.58441242522386805</v>
      </c>
      <c r="AK279" s="781">
        <v>92.626759844300594</v>
      </c>
      <c r="AL279" s="794">
        <v>0.55122994499352496</v>
      </c>
      <c r="AM279" s="781">
        <v>87.3674848962075</v>
      </c>
      <c r="AN279" s="794">
        <v>0.56076416991129097</v>
      </c>
      <c r="AO279" s="782">
        <v>88.878616972876102</v>
      </c>
      <c r="AP279" s="793">
        <v>0.48968326760343001</v>
      </c>
      <c r="AQ279" s="778">
        <v>77.612611351821201</v>
      </c>
      <c r="AR279" s="793">
        <v>0.55631459643776204</v>
      </c>
      <c r="AS279" s="778">
        <v>88.1733794458261</v>
      </c>
      <c r="AT279" s="793">
        <v>0.50038317749586603</v>
      </c>
      <c r="AU279" s="779">
        <v>79.308499291887898</v>
      </c>
      <c r="AV279" s="794">
        <v>0.537242836820922</v>
      </c>
      <c r="AW279" s="782">
        <v>85.1505907069307</v>
      </c>
      <c r="AX279" s="49" t="str">
        <f t="shared" si="224"/>
        <v>Credit CardsHas credit card</v>
      </c>
      <c r="AY279" s="49" t="b" cm="1">
        <f t="array" ref="AY279">NOT(OR(BX279="", NOT(ISNUMBER(MATCH(AX279, 'Overview Variables'!$C$2:$C$36 &amp; 'Overview Variables'!$D$2:$D$36, 0)))))</f>
        <v>0</v>
      </c>
      <c r="AZ279" s="832" t="str" cm="1">
        <f t="array" ref="AZ279">IF(AY279,1 + SUMPRODUCT((C:C=C279) * (BX:BX&gt;BX279) * (BX:BX&lt;&gt;"")* (AY:AY=TRUE)),"")</f>
        <v/>
      </c>
      <c r="BA279" s="717" t="str">
        <f t="shared" si="270"/>
        <v>Has credit card</v>
      </c>
      <c r="BB279" s="828">
        <f t="shared" si="225"/>
        <v>0</v>
      </c>
      <c r="BC279" s="828">
        <f t="shared" si="226"/>
        <v>0</v>
      </c>
      <c r="BD279" s="828">
        <f t="shared" si="227"/>
        <v>103.19383640146172</v>
      </c>
      <c r="BE279" s="808">
        <f t="shared" si="228"/>
        <v>555.65778625561074</v>
      </c>
      <c r="BF279" s="808">
        <f t="shared" si="229"/>
        <v>0</v>
      </c>
      <c r="BG279" s="829">
        <f t="shared" si="230"/>
        <v>988.25527167549603</v>
      </c>
      <c r="BH279" s="829">
        <f t="shared" si="231"/>
        <v>502.83578775582924</v>
      </c>
      <c r="BI279" s="829">
        <f t="shared" si="232"/>
        <v>0</v>
      </c>
      <c r="BJ279" s="829">
        <f t="shared" si="233"/>
        <v>0</v>
      </c>
      <c r="BK279" s="829">
        <f t="shared" si="234"/>
        <v>30.996726642482624</v>
      </c>
      <c r="BL279" s="810">
        <f t="shared" si="235"/>
        <v>717.10341672921959</v>
      </c>
      <c r="BM279" s="810">
        <f t="shared" si="236"/>
        <v>357.51725442927381</v>
      </c>
      <c r="BN279" s="810">
        <f t="shared" si="237"/>
        <v>0</v>
      </c>
      <c r="BO279" s="810">
        <f t="shared" si="238"/>
        <v>0</v>
      </c>
      <c r="BP279" s="810">
        <f t="shared" si="239"/>
        <v>168.88546792391287</v>
      </c>
      <c r="BQ279" s="830">
        <f t="shared" si="240"/>
        <v>0</v>
      </c>
      <c r="BR279" s="830">
        <f t="shared" si="241"/>
        <v>17.639358239792799</v>
      </c>
      <c r="BS279" s="830">
        <f t="shared" si="242"/>
        <v>93.086852205274297</v>
      </c>
      <c r="BT279" s="810">
        <f t="shared" si="243"/>
        <v>0</v>
      </c>
      <c r="BU279" s="810">
        <f t="shared" si="244"/>
        <v>30.040988207639149</v>
      </c>
      <c r="BV279" s="810">
        <f t="shared" si="245"/>
        <v>12.509579437396651</v>
      </c>
      <c r="BW279" s="830">
        <f t="shared" si="246"/>
        <v>0</v>
      </c>
      <c r="BX279" s="816">
        <f t="shared" si="247"/>
        <v>3577.7223259033894</v>
      </c>
      <c r="BY279" s="755">
        <f t="shared" si="273"/>
        <v>0.69700415466654775</v>
      </c>
      <c r="BZ279" s="805">
        <f t="shared" ca="1" si="271"/>
        <v>107.05711974607199</v>
      </c>
      <c r="CA279" s="757" t="str" cm="1">
        <f t="array" ref="CA279">IF(AY279,INDEX(BA:BA,MATCH(1,(C:C=C279)*(AY:AY=TRUE)*(AZ:AZ=1),0)),"")</f>
        <v/>
      </c>
      <c r="CC279" s="765" t="str">
        <f t="shared" si="275"/>
        <v>Has credit card</v>
      </c>
      <c r="CD279" s="828">
        <f t="shared" ca="1" si="248"/>
        <v>0</v>
      </c>
      <c r="CE279" s="828">
        <f t="shared" ca="1" si="249"/>
        <v>26.737812668178798</v>
      </c>
      <c r="CF279" s="828">
        <f t="shared" ca="1" si="250"/>
        <v>9297.9142160563406</v>
      </c>
      <c r="CG279" s="808">
        <f t="shared" ca="1" si="251"/>
        <v>43999.342650245686</v>
      </c>
      <c r="CH279" s="808">
        <f t="shared" ca="1" si="252"/>
        <v>34.041709143241391</v>
      </c>
      <c r="CI279" s="829">
        <f t="shared" ca="1" si="253"/>
        <v>32780.405545686539</v>
      </c>
      <c r="CJ279" s="829">
        <f t="shared" ca="1" si="254"/>
        <v>16217.487379346909</v>
      </c>
      <c r="CK279" s="829">
        <f t="shared" ca="1" si="255"/>
        <v>0</v>
      </c>
      <c r="CL279" s="829">
        <f t="shared" ca="1" si="256"/>
        <v>1927.3677616898929</v>
      </c>
      <c r="CM279" s="829">
        <f t="shared" ca="1" si="257"/>
        <v>10204.12241070528</v>
      </c>
      <c r="CN279" s="810">
        <f t="shared" ca="1" si="258"/>
        <v>24643.548126704238</v>
      </c>
      <c r="CO279" s="810">
        <f t="shared" ca="1" si="259"/>
        <v>24616.58010709607</v>
      </c>
      <c r="CP279" s="810">
        <f t="shared" ca="1" si="260"/>
        <v>6281.3583608808894</v>
      </c>
      <c r="CQ279" s="810">
        <f t="shared" ca="1" si="261"/>
        <v>0</v>
      </c>
      <c r="CR279" s="810">
        <f t="shared" ca="1" si="262"/>
        <v>9105.7414788976348</v>
      </c>
      <c r="CS279" s="830">
        <f t="shared" ca="1" si="263"/>
        <v>8819.9523214786168</v>
      </c>
      <c r="CT279" s="830">
        <f t="shared" ca="1" si="264"/>
        <v>15465.307336738337</v>
      </c>
      <c r="CU279" s="830">
        <f t="shared" ca="1" si="265"/>
        <v>16679.93023401135</v>
      </c>
      <c r="CV279" s="810">
        <f t="shared" ca="1" si="266"/>
        <v>10382.754322995526</v>
      </c>
      <c r="CW279" s="810">
        <f t="shared" ca="1" si="267"/>
        <v>5218.7872291826461</v>
      </c>
      <c r="CX279" s="810">
        <f t="shared" ca="1" si="268"/>
        <v>4348.8301956165715</v>
      </c>
      <c r="CY279" s="830">
        <f t="shared" ca="1" si="269"/>
        <v>3038.6454850591349</v>
      </c>
      <c r="CZ279" s="816">
        <f t="shared" ca="1" si="274"/>
        <v>243088.85468420308</v>
      </c>
      <c r="DA279" s="755">
        <f t="shared" ca="1" si="272"/>
        <v>0.651058198015944</v>
      </c>
      <c r="DB279" s="805"/>
    </row>
    <row r="280" spans="1:106" x14ac:dyDescent="0.25">
      <c r="A280" s="764">
        <v>353</v>
      </c>
      <c r="B280" s="765" t="s">
        <v>399</v>
      </c>
      <c r="C280" s="765" t="s">
        <v>655</v>
      </c>
      <c r="D280" s="717" t="s">
        <v>657</v>
      </c>
      <c r="E280" s="785">
        <v>0.30750731079501598</v>
      </c>
      <c r="F280" s="786">
        <v>0.43930902924735798</v>
      </c>
      <c r="G280" s="787">
        <v>142.861328438529</v>
      </c>
      <c r="H280" s="786">
        <v>0.40665179953036001</v>
      </c>
      <c r="I280" s="787">
        <v>132.24134362172299</v>
      </c>
      <c r="J280" s="786">
        <v>0.44791502566285002</v>
      </c>
      <c r="K280" s="788">
        <v>145.659959922523</v>
      </c>
      <c r="L280" s="789">
        <v>0.41150950159069299</v>
      </c>
      <c r="M280" s="790">
        <v>133.82104657180099</v>
      </c>
      <c r="N280" s="789">
        <v>0.37312390046164401</v>
      </c>
      <c r="O280" s="791">
        <v>121.338221031879</v>
      </c>
      <c r="P280" s="792">
        <v>0.36457118044944198</v>
      </c>
      <c r="Q280" s="775">
        <v>118.55691479558401</v>
      </c>
      <c r="R280" s="792">
        <v>0.335345401758123</v>
      </c>
      <c r="S280" s="775">
        <v>109.05282248123901</v>
      </c>
      <c r="T280" s="792">
        <v>0.29670002319188898</v>
      </c>
      <c r="U280" s="775">
        <v>96.485518482410697</v>
      </c>
      <c r="V280" s="792">
        <v>0.337503932925179</v>
      </c>
      <c r="W280" s="775">
        <v>109.754767147685</v>
      </c>
      <c r="X280" s="792">
        <v>0.33971330439480302</v>
      </c>
      <c r="Y280" s="776">
        <v>110.473244852788</v>
      </c>
      <c r="Z280" s="793">
        <v>0.32729890500835301</v>
      </c>
      <c r="AA280" s="778">
        <v>106.436137782275</v>
      </c>
      <c r="AB280" s="793">
        <v>0.29818968995427803</v>
      </c>
      <c r="AC280" s="778">
        <v>96.969951440618402</v>
      </c>
      <c r="AD280" s="793">
        <v>0.274737537871791</v>
      </c>
      <c r="AE280" s="778">
        <v>89.343416636663704</v>
      </c>
      <c r="AF280" s="793">
        <v>0.25383623000037497</v>
      </c>
      <c r="AG280" s="778">
        <v>82.546404943712503</v>
      </c>
      <c r="AH280" s="793">
        <v>0.29034214441033601</v>
      </c>
      <c r="AI280" s="779">
        <v>94.417964782592804</v>
      </c>
      <c r="AJ280" s="794">
        <v>0.27843405976719798</v>
      </c>
      <c r="AK280" s="781">
        <v>90.545508998581695</v>
      </c>
      <c r="AL280" s="794">
        <v>0.25120010467925102</v>
      </c>
      <c r="AM280" s="781">
        <v>81.689148797734106</v>
      </c>
      <c r="AN280" s="794">
        <v>0.25969172991254003</v>
      </c>
      <c r="AO280" s="782">
        <v>84.450587285598004</v>
      </c>
      <c r="AP280" s="793">
        <v>0.22246443551008799</v>
      </c>
      <c r="AQ280" s="778">
        <v>72.344437904561801</v>
      </c>
      <c r="AR280" s="793">
        <v>0.236171556789005</v>
      </c>
      <c r="AS280" s="778">
        <v>76.801932343792998</v>
      </c>
      <c r="AT280" s="793">
        <v>0.210464876990093</v>
      </c>
      <c r="AU280" s="779">
        <v>68.442235225551698</v>
      </c>
      <c r="AV280" s="794">
        <v>0.27719733201227897</v>
      </c>
      <c r="AW280" s="782">
        <v>90.143330672570201</v>
      </c>
      <c r="AX280" s="49" t="str">
        <f t="shared" si="224"/>
        <v>Credit CardsHas 2+ credit cards</v>
      </c>
      <c r="AY280" s="49" t="b" cm="1">
        <f t="array" ref="AY280">NOT(OR(BX280="", NOT(ISNUMBER(MATCH(AX280, 'Overview Variables'!$C$2:$C$36 &amp; 'Overview Variables'!$D$2:$D$36, 0)))))</f>
        <v>0</v>
      </c>
      <c r="AZ280" s="753" t="str" cm="1">
        <f t="array" ref="AZ280">IF(AY280,1 + SUMPRODUCT((C:C=C280) * (BX:BX&gt;BX280) * (BX:BX&lt;&gt;"")* (AY:AY=TRUE)),"")</f>
        <v/>
      </c>
      <c r="BA280" s="717" t="str">
        <f t="shared" si="270"/>
        <v>Has 2+ credit cards</v>
      </c>
      <c r="BB280" s="828">
        <f t="shared" si="225"/>
        <v>0</v>
      </c>
      <c r="BC280" s="828">
        <f t="shared" si="226"/>
        <v>0</v>
      </c>
      <c r="BD280" s="828">
        <f t="shared" si="227"/>
        <v>61.812273541473303</v>
      </c>
      <c r="BE280" s="808">
        <f t="shared" si="228"/>
        <v>308.22061669142903</v>
      </c>
      <c r="BF280" s="808">
        <f t="shared" si="229"/>
        <v>0</v>
      </c>
      <c r="BG280" s="829">
        <f t="shared" si="230"/>
        <v>495.45223423079165</v>
      </c>
      <c r="BH280" s="829">
        <f t="shared" si="231"/>
        <v>244.80214328342979</v>
      </c>
      <c r="BI280" s="829">
        <f t="shared" si="232"/>
        <v>0</v>
      </c>
      <c r="BJ280" s="829">
        <f t="shared" si="233"/>
        <v>0</v>
      </c>
      <c r="BK280" s="829">
        <f t="shared" si="234"/>
        <v>15.287098697766135</v>
      </c>
      <c r="BL280" s="810">
        <f t="shared" si="235"/>
        <v>336.79057325359526</v>
      </c>
      <c r="BM280" s="810">
        <f t="shared" si="236"/>
        <v>161.61881195521869</v>
      </c>
      <c r="BN280" s="810">
        <f t="shared" si="237"/>
        <v>0</v>
      </c>
      <c r="BO280" s="810">
        <f t="shared" si="238"/>
        <v>0</v>
      </c>
      <c r="BP280" s="810">
        <f t="shared" si="239"/>
        <v>76.6503261243287</v>
      </c>
      <c r="BQ280" s="830">
        <f t="shared" si="240"/>
        <v>0</v>
      </c>
      <c r="BR280" s="830">
        <f t="shared" si="241"/>
        <v>8.0384033497360328</v>
      </c>
      <c r="BS280" s="830">
        <f t="shared" si="242"/>
        <v>43.108827165481642</v>
      </c>
      <c r="BT280" s="810">
        <f t="shared" si="243"/>
        <v>0</v>
      </c>
      <c r="BU280" s="810">
        <f t="shared" si="244"/>
        <v>12.75326406660627</v>
      </c>
      <c r="BV280" s="810">
        <f t="shared" si="245"/>
        <v>5.2616219247523253</v>
      </c>
      <c r="BW280" s="830">
        <f t="shared" si="246"/>
        <v>0</v>
      </c>
      <c r="BX280" s="816">
        <f t="shared" si="247"/>
        <v>1769.7961942846089</v>
      </c>
      <c r="BY280" s="755">
        <f t="shared" si="273"/>
        <v>0.34478788121656123</v>
      </c>
      <c r="BZ280" s="805">
        <f t="shared" ca="1" si="271"/>
        <v>107.85108303356714</v>
      </c>
      <c r="CA280" s="757" t="str" cm="1">
        <f t="array" ref="CA280">IF(AY280,INDEX(BA:BA,MATCH(1,(C:C=C280)*(AY:AY=TRUE)*(AZ:AZ=1),0)),"")</f>
        <v/>
      </c>
      <c r="CC280" s="765" t="str">
        <f t="shared" si="275"/>
        <v>Has 2+ credit cards</v>
      </c>
      <c r="CD280" s="828">
        <f t="shared" ca="1" si="248"/>
        <v>0</v>
      </c>
      <c r="CE280" s="828">
        <f t="shared" ca="1" si="249"/>
        <v>15.45276838215368</v>
      </c>
      <c r="CF280" s="828">
        <f t="shared" ca="1" si="250"/>
        <v>5569.3754290918769</v>
      </c>
      <c r="CG280" s="808">
        <f t="shared" ca="1" si="251"/>
        <v>24406.21702984241</v>
      </c>
      <c r="CH280" s="808">
        <f t="shared" ca="1" si="252"/>
        <v>17.909947222158912</v>
      </c>
      <c r="CI280" s="829">
        <f t="shared" ca="1" si="253"/>
        <v>16434.139672299945</v>
      </c>
      <c r="CJ280" s="829">
        <f t="shared" ca="1" si="254"/>
        <v>7895.372138993248</v>
      </c>
      <c r="CK280" s="829">
        <f t="shared" ca="1" si="255"/>
        <v>0</v>
      </c>
      <c r="CL280" s="829">
        <f t="shared" ca="1" si="256"/>
        <v>972.01132682451555</v>
      </c>
      <c r="CM280" s="829">
        <f t="shared" ca="1" si="257"/>
        <v>5032.5128913046119</v>
      </c>
      <c r="CN280" s="810">
        <f t="shared" ca="1" si="258"/>
        <v>11573.943878905378</v>
      </c>
      <c r="CO280" s="810">
        <f t="shared" ca="1" si="259"/>
        <v>11128.141039403701</v>
      </c>
      <c r="CP280" s="810">
        <f t="shared" ca="1" si="260"/>
        <v>2882.2715098129593</v>
      </c>
      <c r="CQ280" s="810">
        <f t="shared" ca="1" si="261"/>
        <v>0</v>
      </c>
      <c r="CR280" s="810">
        <f t="shared" ca="1" si="262"/>
        <v>4132.7300835367232</v>
      </c>
      <c r="CS280" s="830">
        <f t="shared" ca="1" si="263"/>
        <v>4202.1268300065522</v>
      </c>
      <c r="CT280" s="830">
        <f t="shared" ca="1" si="264"/>
        <v>7047.6701368810664</v>
      </c>
      <c r="CU280" s="830">
        <f t="shared" ca="1" si="265"/>
        <v>7724.5305062485031</v>
      </c>
      <c r="CV280" s="810">
        <f t="shared" ca="1" si="266"/>
        <v>4716.9134261203953</v>
      </c>
      <c r="CW280" s="810">
        <f t="shared" ca="1" si="267"/>
        <v>2215.5253742376558</v>
      </c>
      <c r="CX280" s="810">
        <f t="shared" ca="1" si="268"/>
        <v>1829.1502459208982</v>
      </c>
      <c r="CY280" s="830">
        <f t="shared" ca="1" si="269"/>
        <v>1567.8281098614498</v>
      </c>
      <c r="CZ280" s="816">
        <f t="shared" ca="1" si="274"/>
        <v>119363.82234489619</v>
      </c>
      <c r="DA280" s="755">
        <f t="shared" ca="1" si="272"/>
        <v>0.31968884457956798</v>
      </c>
      <c r="DB280" s="805"/>
    </row>
    <row r="281" spans="1:106" x14ac:dyDescent="0.25">
      <c r="A281" s="764">
        <v>355</v>
      </c>
      <c r="B281" s="765" t="s">
        <v>399</v>
      </c>
      <c r="C281" s="765" t="s">
        <v>655</v>
      </c>
      <c r="D281" s="717" t="s">
        <v>658</v>
      </c>
      <c r="E281" s="785">
        <v>0.21122657887530899</v>
      </c>
      <c r="F281" s="786">
        <v>0.39553971944247901</v>
      </c>
      <c r="G281" s="787">
        <v>187.25849821956999</v>
      </c>
      <c r="H281" s="786">
        <v>0.37117312290972898</v>
      </c>
      <c r="I281" s="787">
        <v>175.72273569267</v>
      </c>
      <c r="J281" s="786">
        <v>0.42238118597918001</v>
      </c>
      <c r="K281" s="788">
        <v>199.96592674472001</v>
      </c>
      <c r="L281" s="789">
        <v>0.34456797740341799</v>
      </c>
      <c r="M281" s="790">
        <v>163.12718751498701</v>
      </c>
      <c r="N281" s="789">
        <v>0.32488474954080698</v>
      </c>
      <c r="O281" s="791">
        <v>153.80865006226</v>
      </c>
      <c r="P281" s="792">
        <v>0.303846556914868</v>
      </c>
      <c r="Q281" s="775">
        <v>143.84863805148001</v>
      </c>
      <c r="R281" s="792">
        <v>0.24246133438494999</v>
      </c>
      <c r="S281" s="775">
        <v>114.78732254054</v>
      </c>
      <c r="T281" s="792">
        <v>0.213224360437998</v>
      </c>
      <c r="U281" s="775">
        <v>100.945800274438</v>
      </c>
      <c r="V281" s="792">
        <v>0.25578777080112702</v>
      </c>
      <c r="W281" s="775">
        <v>121.096394290476</v>
      </c>
      <c r="X281" s="792">
        <v>0.23811583033658901</v>
      </c>
      <c r="Y281" s="776">
        <v>112.730051115941</v>
      </c>
      <c r="Z281" s="793">
        <v>0.23243913007631201</v>
      </c>
      <c r="AA281" s="778">
        <v>110.042557766144</v>
      </c>
      <c r="AB281" s="793">
        <v>0.19482220193366001</v>
      </c>
      <c r="AC281" s="778">
        <v>92.233753427719805</v>
      </c>
      <c r="AD281" s="793">
        <v>0.16790050801244899</v>
      </c>
      <c r="AE281" s="778">
        <v>79.488343231447104</v>
      </c>
      <c r="AF281" s="793">
        <v>0.162803952558149</v>
      </c>
      <c r="AG281" s="778">
        <v>77.075505092687905</v>
      </c>
      <c r="AH281" s="793">
        <v>0.19389321044357799</v>
      </c>
      <c r="AI281" s="779">
        <v>91.793945381294407</v>
      </c>
      <c r="AJ281" s="794">
        <v>0.16616958467859999</v>
      </c>
      <c r="AK281" s="781">
        <v>78.668880385878595</v>
      </c>
      <c r="AL281" s="794">
        <v>0.126935813342899</v>
      </c>
      <c r="AM281" s="781">
        <v>60.094621623272303</v>
      </c>
      <c r="AN281" s="794">
        <v>0.12703588293422399</v>
      </c>
      <c r="AO281" s="782">
        <v>60.141997096499701</v>
      </c>
      <c r="AP281" s="793">
        <v>0.108431416350558</v>
      </c>
      <c r="AQ281" s="778">
        <v>51.334172492831598</v>
      </c>
      <c r="AR281" s="793">
        <v>0.111440496963134</v>
      </c>
      <c r="AS281" s="778">
        <v>52.758747292365797</v>
      </c>
      <c r="AT281" s="793">
        <v>9.3252845306076207E-2</v>
      </c>
      <c r="AU281" s="779">
        <v>44.148253407600301</v>
      </c>
      <c r="AV281" s="794">
        <v>0.18325098525564901</v>
      </c>
      <c r="AW281" s="782">
        <v>86.755647055111396</v>
      </c>
      <c r="AX281" s="49" t="str">
        <f t="shared" si="224"/>
        <v>Credit CardsSpent £500+ in last month on a credit card</v>
      </c>
      <c r="AY281" s="49" t="b" cm="1">
        <f t="array" ref="AY281">NOT(OR(BX281="", NOT(ISNUMBER(MATCH(AX281, 'Overview Variables'!$C$2:$C$36 &amp; 'Overview Variables'!$D$2:$D$36, 0)))))</f>
        <v>0</v>
      </c>
      <c r="AZ281" s="753" t="str" cm="1">
        <f t="array" ref="AZ281">IF(AY281,1 + SUMPRODUCT((C:C=C281) * (BX:BX&gt;BX281) * (BX:BX&lt;&gt;"")* (AY:AY=TRUE)),"")</f>
        <v/>
      </c>
      <c r="BA281" s="717" t="str">
        <f t="shared" si="270"/>
        <v>Spent £500+ in last month on a credit card</v>
      </c>
      <c r="BB281" s="828">
        <f t="shared" si="225"/>
        <v>0</v>
      </c>
      <c r="BC281" s="828">
        <f t="shared" si="226"/>
        <v>0</v>
      </c>
      <c r="BD281" s="828">
        <f t="shared" si="227"/>
        <v>58.288603665126843</v>
      </c>
      <c r="BE281" s="808">
        <f t="shared" si="228"/>
        <v>258.08141507516007</v>
      </c>
      <c r="BF281" s="808">
        <f t="shared" si="229"/>
        <v>0</v>
      </c>
      <c r="BG281" s="829">
        <f t="shared" si="230"/>
        <v>412.92747084730564</v>
      </c>
      <c r="BH281" s="829">
        <f t="shared" si="231"/>
        <v>176.9967741010135</v>
      </c>
      <c r="BI281" s="829">
        <f t="shared" si="232"/>
        <v>0</v>
      </c>
      <c r="BJ281" s="829">
        <f t="shared" si="233"/>
        <v>0</v>
      </c>
      <c r="BK281" s="829">
        <f t="shared" si="234"/>
        <v>10.715212365146506</v>
      </c>
      <c r="BL281" s="810">
        <f t="shared" si="235"/>
        <v>239.17986484852506</v>
      </c>
      <c r="BM281" s="810">
        <f t="shared" si="236"/>
        <v>105.59363344804373</v>
      </c>
      <c r="BN281" s="810">
        <f t="shared" si="237"/>
        <v>0</v>
      </c>
      <c r="BO281" s="810">
        <f t="shared" si="238"/>
        <v>0</v>
      </c>
      <c r="BP281" s="810">
        <f t="shared" si="239"/>
        <v>51.187807557104591</v>
      </c>
      <c r="BQ281" s="830">
        <f t="shared" si="240"/>
        <v>0</v>
      </c>
      <c r="BR281" s="830">
        <f t="shared" si="241"/>
        <v>4.0619460269727679</v>
      </c>
      <c r="BS281" s="830">
        <f t="shared" si="242"/>
        <v>21.087956567081182</v>
      </c>
      <c r="BT281" s="810">
        <f t="shared" si="243"/>
        <v>0</v>
      </c>
      <c r="BU281" s="810">
        <f t="shared" si="244"/>
        <v>6.0177868360092361</v>
      </c>
      <c r="BV281" s="810">
        <f t="shared" si="245"/>
        <v>2.331321132651905</v>
      </c>
      <c r="BW281" s="830">
        <f t="shared" si="246"/>
        <v>0</v>
      </c>
      <c r="BX281" s="816">
        <f t="shared" si="247"/>
        <v>1346.4697924701409</v>
      </c>
      <c r="BY281" s="755">
        <f t="shared" si="273"/>
        <v>0.26231634375027096</v>
      </c>
      <c r="BZ281" s="805">
        <f t="shared" ca="1" si="271"/>
        <v>115.99372560119738</v>
      </c>
      <c r="CA281" s="757" t="str" cm="1">
        <f t="array" ref="CA281">IF(AY281,INDEX(BA:BA,MATCH(1,(C:C=C281)*(AY:AY=TRUE)*(AZ:AZ=1),0)),"")</f>
        <v/>
      </c>
      <c r="CC281" s="765" t="str">
        <f t="shared" si="275"/>
        <v>Spent £500+ in last month on a credit card</v>
      </c>
      <c r="CD281" s="828">
        <f t="shared" ca="1" si="248"/>
        <v>0</v>
      </c>
      <c r="CE281" s="828">
        <f t="shared" ca="1" si="249"/>
        <v>14.104578670569701</v>
      </c>
      <c r="CF281" s="828">
        <f t="shared" ca="1" si="250"/>
        <v>5251.8876664651243</v>
      </c>
      <c r="CG281" s="808">
        <f t="shared" ca="1" si="251"/>
        <v>20435.982171819316</v>
      </c>
      <c r="CH281" s="808">
        <f t="shared" ca="1" si="252"/>
        <v>15.594467977958736</v>
      </c>
      <c r="CI281" s="829">
        <f t="shared" ca="1" si="253"/>
        <v>13696.79509260842</v>
      </c>
      <c r="CJ281" s="829">
        <f t="shared" ca="1" si="254"/>
        <v>5708.5096567592627</v>
      </c>
      <c r="CK281" s="829">
        <f t="shared" ca="1" si="255"/>
        <v>0</v>
      </c>
      <c r="CL281" s="829">
        <f t="shared" ca="1" si="256"/>
        <v>736.66877990724583</v>
      </c>
      <c r="CM281" s="829">
        <f t="shared" ca="1" si="257"/>
        <v>3527.4479106062295</v>
      </c>
      <c r="CN281" s="810">
        <f t="shared" ca="1" si="258"/>
        <v>8219.5125177585451</v>
      </c>
      <c r="CO281" s="810">
        <f t="shared" ca="1" si="259"/>
        <v>7270.5697539622579</v>
      </c>
      <c r="CP281" s="810">
        <f t="shared" ca="1" si="260"/>
        <v>1761.4442295586023</v>
      </c>
      <c r="CQ281" s="810">
        <f t="shared" ca="1" si="261"/>
        <v>0</v>
      </c>
      <c r="CR281" s="810">
        <f t="shared" ca="1" si="262"/>
        <v>2759.875957453889</v>
      </c>
      <c r="CS281" s="830">
        <f t="shared" ca="1" si="263"/>
        <v>2507.8313719694311</v>
      </c>
      <c r="CT281" s="830">
        <f t="shared" ca="1" si="264"/>
        <v>3561.3111791483743</v>
      </c>
      <c r="CU281" s="830">
        <f t="shared" ca="1" si="265"/>
        <v>3778.6823378784925</v>
      </c>
      <c r="CV281" s="810">
        <f t="shared" ca="1" si="266"/>
        <v>2299.0713208808811</v>
      </c>
      <c r="CW281" s="810">
        <f t="shared" ca="1" si="267"/>
        <v>1045.4233020111601</v>
      </c>
      <c r="CX281" s="810">
        <f t="shared" ca="1" si="268"/>
        <v>810.46047855510835</v>
      </c>
      <c r="CY281" s="830">
        <f t="shared" ca="1" si="269"/>
        <v>1036.4675726059509</v>
      </c>
      <c r="CZ281" s="816">
        <f t="shared" ca="1" si="274"/>
        <v>84437.640346596803</v>
      </c>
      <c r="DA281" s="755">
        <f t="shared" ca="1" si="272"/>
        <v>0.22614701130658668</v>
      </c>
      <c r="DB281" s="805"/>
    </row>
    <row r="282" spans="1:106" x14ac:dyDescent="0.25">
      <c r="A282" s="764">
        <v>356</v>
      </c>
      <c r="B282" s="765" t="s">
        <v>399</v>
      </c>
      <c r="C282" s="765" t="s">
        <v>655</v>
      </c>
      <c r="D282" s="717" t="s">
        <v>659</v>
      </c>
      <c r="E282" s="785">
        <v>0.27898362460822801</v>
      </c>
      <c r="F282" s="786">
        <v>0.45650508993448302</v>
      </c>
      <c r="G282" s="787">
        <v>163.631500083757</v>
      </c>
      <c r="H282" s="786">
        <v>0.41308424581727199</v>
      </c>
      <c r="I282" s="787">
        <v>148.067560021617</v>
      </c>
      <c r="J282" s="786">
        <v>0.49027617650600303</v>
      </c>
      <c r="K282" s="788">
        <v>175.73654267145201</v>
      </c>
      <c r="L282" s="789">
        <v>0.41734763426472499</v>
      </c>
      <c r="M282" s="790">
        <v>149.59574593340301</v>
      </c>
      <c r="N282" s="789">
        <v>0.39532090111878199</v>
      </c>
      <c r="O282" s="791">
        <v>141.70039609813</v>
      </c>
      <c r="P282" s="792">
        <v>0.37298855835276501</v>
      </c>
      <c r="Q282" s="775">
        <v>133.695502335144</v>
      </c>
      <c r="R282" s="792">
        <v>0.313941809551331</v>
      </c>
      <c r="S282" s="775">
        <v>112.530550849424</v>
      </c>
      <c r="T282" s="792">
        <v>0.27984924496888602</v>
      </c>
      <c r="U282" s="775">
        <v>100.31027640488701</v>
      </c>
      <c r="V282" s="792">
        <v>0.33720616556460498</v>
      </c>
      <c r="W282" s="775">
        <v>120.869519147633</v>
      </c>
      <c r="X282" s="792">
        <v>0.30358581876065799</v>
      </c>
      <c r="Y282" s="776">
        <v>108.818508321761</v>
      </c>
      <c r="Z282" s="793">
        <v>0.31847611493620798</v>
      </c>
      <c r="AA282" s="778">
        <v>114.155845305773</v>
      </c>
      <c r="AB282" s="793">
        <v>0.26649188785724198</v>
      </c>
      <c r="AC282" s="778">
        <v>95.522412195867005</v>
      </c>
      <c r="AD282" s="793">
        <v>0.23164525425316099</v>
      </c>
      <c r="AE282" s="778">
        <v>83.031846252071801</v>
      </c>
      <c r="AF282" s="793">
        <v>0.20991409782475401</v>
      </c>
      <c r="AG282" s="778">
        <v>75.242444111023701</v>
      </c>
      <c r="AH282" s="793">
        <v>0.26338572502400398</v>
      </c>
      <c r="AI282" s="779">
        <v>94.409026835848195</v>
      </c>
      <c r="AJ282" s="794">
        <v>0.24535861248757501</v>
      </c>
      <c r="AK282" s="781">
        <v>87.947316919452902</v>
      </c>
      <c r="AL282" s="794">
        <v>0.17227752900099999</v>
      </c>
      <c r="AM282" s="781">
        <v>61.751842690740901</v>
      </c>
      <c r="AN282" s="794">
        <v>0.17502696120123101</v>
      </c>
      <c r="AO282" s="782">
        <v>62.737360103847699</v>
      </c>
      <c r="AP282" s="793">
        <v>0.16799432530384101</v>
      </c>
      <c r="AQ282" s="778">
        <v>60.216554122039398</v>
      </c>
      <c r="AR282" s="793">
        <v>0.16799432530384101</v>
      </c>
      <c r="AS282" s="778">
        <v>60.216554122039398</v>
      </c>
      <c r="AT282" s="793">
        <v>0.162281376001261</v>
      </c>
      <c r="AU282" s="779">
        <v>58.168781852035004</v>
      </c>
      <c r="AV282" s="794">
        <v>0.24632459322074801</v>
      </c>
      <c r="AW282" s="782">
        <v>88.2935668954253</v>
      </c>
      <c r="AX282" s="49" t="str">
        <f t="shared" si="224"/>
        <v>Credit CardsUses credit card 6+ times per month</v>
      </c>
      <c r="AY282" s="49" t="b" cm="1">
        <f t="array" ref="AY282">NOT(OR(BX282="", NOT(ISNUMBER(MATCH(AX282, 'Overview Variables'!$C$2:$C$36 &amp; 'Overview Variables'!$D$2:$D$36, 0)))))</f>
        <v>0</v>
      </c>
      <c r="AZ282" s="753" t="str" cm="1">
        <f t="array" ref="AZ282">IF(AY282,1 + SUMPRODUCT((C:C=C282) * (BX:BX&gt;BX282) * (BX:BX&lt;&gt;"")* (AY:AY=TRUE)),"")</f>
        <v/>
      </c>
      <c r="BA282" s="717" t="str">
        <f t="shared" si="270"/>
        <v>Uses credit card 6+ times per month</v>
      </c>
      <c r="BB282" s="828">
        <f t="shared" si="225"/>
        <v>0</v>
      </c>
      <c r="BC282" s="828">
        <f t="shared" si="226"/>
        <v>0</v>
      </c>
      <c r="BD282" s="828">
        <f t="shared" si="227"/>
        <v>67.658112357828415</v>
      </c>
      <c r="BE282" s="808">
        <f t="shared" si="228"/>
        <v>312.59337806427902</v>
      </c>
      <c r="BF282" s="808">
        <f t="shared" si="229"/>
        <v>0</v>
      </c>
      <c r="BG282" s="829">
        <f t="shared" si="230"/>
        <v>506.89145080140764</v>
      </c>
      <c r="BH282" s="829">
        <f t="shared" si="231"/>
        <v>229.17752097247163</v>
      </c>
      <c r="BI282" s="829">
        <f t="shared" si="232"/>
        <v>0</v>
      </c>
      <c r="BJ282" s="829">
        <f t="shared" si="233"/>
        <v>0</v>
      </c>
      <c r="BK282" s="829">
        <f t="shared" si="234"/>
        <v>13.66136184422961</v>
      </c>
      <c r="BL282" s="810">
        <f t="shared" si="235"/>
        <v>327.71192226935801</v>
      </c>
      <c r="BM282" s="810">
        <f t="shared" si="236"/>
        <v>144.43860321862516</v>
      </c>
      <c r="BN282" s="810">
        <f t="shared" si="237"/>
        <v>0</v>
      </c>
      <c r="BO282" s="810">
        <f t="shared" si="238"/>
        <v>0</v>
      </c>
      <c r="BP282" s="810">
        <f t="shared" si="239"/>
        <v>69.533831406337058</v>
      </c>
      <c r="BQ282" s="830">
        <f t="shared" si="240"/>
        <v>0</v>
      </c>
      <c r="BR282" s="830">
        <f t="shared" si="241"/>
        <v>5.5128809280319997</v>
      </c>
      <c r="BS282" s="830">
        <f t="shared" si="242"/>
        <v>29.054475559404349</v>
      </c>
      <c r="BT282" s="810">
        <f t="shared" si="243"/>
        <v>0</v>
      </c>
      <c r="BU282" s="810">
        <f t="shared" si="244"/>
        <v>9.071693566407415</v>
      </c>
      <c r="BV282" s="810">
        <f t="shared" si="245"/>
        <v>4.057034400031525</v>
      </c>
      <c r="BW282" s="830">
        <f t="shared" si="246"/>
        <v>0</v>
      </c>
      <c r="BX282" s="816">
        <f t="shared" si="247"/>
        <v>1719.3622653884117</v>
      </c>
      <c r="BY282" s="755">
        <f t="shared" si="273"/>
        <v>0.3349624518582528</v>
      </c>
      <c r="BZ282" s="805">
        <f t="shared" ca="1" si="271"/>
        <v>114.08354642487862</v>
      </c>
      <c r="CA282" s="757" t="str" cm="1">
        <f t="array" ref="CA282">IF(AY282,INDEX(BA:BA,MATCH(1,(C:C=C282)*(AY:AY=TRUE)*(AZ:AZ=1),0)),"")</f>
        <v/>
      </c>
      <c r="CC282" s="765" t="str">
        <f t="shared" si="275"/>
        <v>Uses credit card 6+ times per month</v>
      </c>
      <c r="CD282" s="828">
        <f t="shared" ca="1" si="248"/>
        <v>0</v>
      </c>
      <c r="CE282" s="828">
        <f t="shared" ca="1" si="249"/>
        <v>15.697201341056335</v>
      </c>
      <c r="CF282" s="828">
        <f t="shared" ca="1" si="250"/>
        <v>6096.0939786756417</v>
      </c>
      <c r="CG282" s="808">
        <f t="shared" ca="1" si="251"/>
        <v>24752.470840606573</v>
      </c>
      <c r="CH282" s="808">
        <f t="shared" ca="1" si="252"/>
        <v>18.975403253701536</v>
      </c>
      <c r="CI282" s="829">
        <f t="shared" ca="1" si="253"/>
        <v>16813.578233425942</v>
      </c>
      <c r="CJ282" s="829">
        <f t="shared" ca="1" si="254"/>
        <v>7391.4459640765372</v>
      </c>
      <c r="CK282" s="829">
        <f t="shared" ca="1" si="255"/>
        <v>0</v>
      </c>
      <c r="CL282" s="829">
        <f t="shared" ca="1" si="256"/>
        <v>971.15375682606236</v>
      </c>
      <c r="CM282" s="829">
        <f t="shared" ca="1" si="257"/>
        <v>4497.3203191203875</v>
      </c>
      <c r="CN282" s="810">
        <f t="shared" ca="1" si="258"/>
        <v>11261.952376374187</v>
      </c>
      <c r="CO282" s="810">
        <f t="shared" ca="1" si="259"/>
        <v>9945.2107629444126</v>
      </c>
      <c r="CP282" s="810">
        <f t="shared" ca="1" si="260"/>
        <v>2430.1903623699118</v>
      </c>
      <c r="CQ282" s="810">
        <f t="shared" ca="1" si="261"/>
        <v>0</v>
      </c>
      <c r="CR282" s="810">
        <f t="shared" ca="1" si="262"/>
        <v>3749.0324099916725</v>
      </c>
      <c r="CS282" s="830">
        <f t="shared" ca="1" si="263"/>
        <v>3702.9521796624822</v>
      </c>
      <c r="CT282" s="830">
        <f t="shared" ca="1" si="264"/>
        <v>4833.4183536520559</v>
      </c>
      <c r="CU282" s="830">
        <f t="shared" ca="1" si="265"/>
        <v>5206.1769609306166</v>
      </c>
      <c r="CV282" s="810">
        <f t="shared" ca="1" si="266"/>
        <v>3561.9836794173407</v>
      </c>
      <c r="CW282" s="810">
        <f t="shared" ca="1" si="267"/>
        <v>1575.9547656753325</v>
      </c>
      <c r="CX282" s="810">
        <f t="shared" ca="1" si="268"/>
        <v>1410.3874388269594</v>
      </c>
      <c r="CY282" s="830">
        <f t="shared" ca="1" si="269"/>
        <v>1393.2118992565509</v>
      </c>
      <c r="CZ282" s="816">
        <f t="shared" ca="1" si="274"/>
        <v>109627.20688642742</v>
      </c>
      <c r="DA282" s="755">
        <f t="shared" ca="1" si="272"/>
        <v>0.29361153501554044</v>
      </c>
      <c r="DB282" s="805"/>
    </row>
    <row r="283" spans="1:106" x14ac:dyDescent="0.25">
      <c r="A283" s="764">
        <v>357</v>
      </c>
      <c r="B283" s="765" t="s">
        <v>399</v>
      </c>
      <c r="C283" s="765" t="s">
        <v>655</v>
      </c>
      <c r="D283" s="717" t="s">
        <v>660</v>
      </c>
      <c r="E283" s="785">
        <v>0.12840648619168099</v>
      </c>
      <c r="F283" s="786">
        <v>0.13544106284545701</v>
      </c>
      <c r="G283" s="787">
        <v>105.478365511283</v>
      </c>
      <c r="H283" s="786">
        <v>0.120009196138312</v>
      </c>
      <c r="I283" s="787">
        <v>93.460384827575396</v>
      </c>
      <c r="J283" s="786">
        <v>7.9206060616317603E-2</v>
      </c>
      <c r="K283" s="788">
        <v>61.683847105730599</v>
      </c>
      <c r="L283" s="789">
        <v>9.4801857042266804E-2</v>
      </c>
      <c r="M283" s="790">
        <v>73.829492460956899</v>
      </c>
      <c r="N283" s="789">
        <v>0.102245946261965</v>
      </c>
      <c r="O283" s="791">
        <v>79.626776882077195</v>
      </c>
      <c r="P283" s="792">
        <v>0.101417146225071</v>
      </c>
      <c r="Q283" s="775">
        <v>78.981326592551397</v>
      </c>
      <c r="R283" s="792">
        <v>0.12426553900498701</v>
      </c>
      <c r="S283" s="775">
        <v>96.775126156390897</v>
      </c>
      <c r="T283" s="792">
        <v>0.135843558675702</v>
      </c>
      <c r="U283" s="775">
        <v>105.791819949749</v>
      </c>
      <c r="V283" s="792">
        <v>0.136892677609074</v>
      </c>
      <c r="W283" s="775">
        <v>106.608849497466</v>
      </c>
      <c r="X283" s="792">
        <v>0.13468914064481599</v>
      </c>
      <c r="Y283" s="776">
        <v>104.892785901607</v>
      </c>
      <c r="Z283" s="793">
        <v>0.11354741015167601</v>
      </c>
      <c r="AA283" s="778">
        <v>88.428095432949306</v>
      </c>
      <c r="AB283" s="793">
        <v>0.118764393840753</v>
      </c>
      <c r="AC283" s="778">
        <v>92.490961604124806</v>
      </c>
      <c r="AD283" s="793">
        <v>0.14876290201643899</v>
      </c>
      <c r="AE283" s="778">
        <v>115.853105577837</v>
      </c>
      <c r="AF283" s="793">
        <v>0.139907964347076</v>
      </c>
      <c r="AG283" s="778">
        <v>108.957085032469</v>
      </c>
      <c r="AH283" s="793">
        <v>0.121709966904559</v>
      </c>
      <c r="AI283" s="779">
        <v>94.784905742903405</v>
      </c>
      <c r="AJ283" s="794">
        <v>0.147651608903651</v>
      </c>
      <c r="AK283" s="781">
        <v>114.987656217959</v>
      </c>
      <c r="AL283" s="794">
        <v>0.15347984805079001</v>
      </c>
      <c r="AM283" s="781">
        <v>119.526553994851</v>
      </c>
      <c r="AN283" s="794">
        <v>0.14410435455378501</v>
      </c>
      <c r="AO283" s="782">
        <v>112.225136617063</v>
      </c>
      <c r="AP283" s="793">
        <v>0.146690991533896</v>
      </c>
      <c r="AQ283" s="778">
        <v>114.239549639977</v>
      </c>
      <c r="AR283" s="793">
        <v>0.14183267387148499</v>
      </c>
      <c r="AS283" s="778">
        <v>110.45600427050201</v>
      </c>
      <c r="AT283" s="793">
        <v>0.15304076962847499</v>
      </c>
      <c r="AU283" s="779">
        <v>119.184609880236</v>
      </c>
      <c r="AV283" s="794">
        <v>0.14104331008874499</v>
      </c>
      <c r="AW283" s="782">
        <v>109.84126602312</v>
      </c>
      <c r="AX283" s="49" t="str">
        <f t="shared" si="224"/>
        <v>Credit CardsUsually makes minimum payment on card</v>
      </c>
      <c r="AY283" s="49" t="b" cm="1">
        <f t="array" ref="AY283">NOT(OR(BX283="", NOT(ISNUMBER(MATCH(AX283, 'Overview Variables'!$C$2:$C$36 &amp; 'Overview Variables'!$D$2:$D$36, 0)))))</f>
        <v>0</v>
      </c>
      <c r="AZ283" s="753" t="str" cm="1">
        <f t="array" ref="AZ283">IF(AY283,1 + SUMPRODUCT((C:C=C283) * (BX:BX&gt;BX283) * (BX:BX&lt;&gt;"")* (AY:AY=TRUE)),"")</f>
        <v/>
      </c>
      <c r="BA283" s="717" t="str">
        <f t="shared" si="270"/>
        <v>Usually makes minimum payment on card</v>
      </c>
      <c r="BB283" s="828">
        <f t="shared" si="225"/>
        <v>0</v>
      </c>
      <c r="BC283" s="828">
        <f t="shared" si="226"/>
        <v>0</v>
      </c>
      <c r="BD283" s="828">
        <f t="shared" si="227"/>
        <v>10.930436365051829</v>
      </c>
      <c r="BE283" s="808">
        <f t="shared" si="228"/>
        <v>71.006590924657843</v>
      </c>
      <c r="BF283" s="808">
        <f t="shared" si="229"/>
        <v>0</v>
      </c>
      <c r="BG283" s="829">
        <f t="shared" si="230"/>
        <v>137.8259017198715</v>
      </c>
      <c r="BH283" s="829">
        <f t="shared" si="231"/>
        <v>90.713843473640509</v>
      </c>
      <c r="BI283" s="829">
        <f t="shared" si="232"/>
        <v>0</v>
      </c>
      <c r="BJ283" s="829">
        <f t="shared" si="233"/>
        <v>0</v>
      </c>
      <c r="BK283" s="829">
        <f t="shared" si="234"/>
        <v>6.0610113290167194</v>
      </c>
      <c r="BL283" s="810">
        <f t="shared" si="235"/>
        <v>116.84028504607461</v>
      </c>
      <c r="BM283" s="810">
        <f t="shared" si="236"/>
        <v>64.370301461688129</v>
      </c>
      <c r="BN283" s="810">
        <f t="shared" si="237"/>
        <v>0</v>
      </c>
      <c r="BO283" s="810">
        <f t="shared" si="238"/>
        <v>0</v>
      </c>
      <c r="BP283" s="810">
        <f t="shared" si="239"/>
        <v>32.131431262803574</v>
      </c>
      <c r="BQ283" s="830">
        <f t="shared" si="240"/>
        <v>0</v>
      </c>
      <c r="BR283" s="830">
        <f t="shared" si="241"/>
        <v>4.9113551376252804</v>
      </c>
      <c r="BS283" s="830">
        <f t="shared" si="242"/>
        <v>23.92132285592831</v>
      </c>
      <c r="BT283" s="810">
        <f t="shared" si="243"/>
        <v>0</v>
      </c>
      <c r="BU283" s="810">
        <f t="shared" si="244"/>
        <v>7.6589643890601895</v>
      </c>
      <c r="BV283" s="810">
        <f t="shared" si="245"/>
        <v>3.8260192407118745</v>
      </c>
      <c r="BW283" s="830">
        <f t="shared" si="246"/>
        <v>0</v>
      </c>
      <c r="BX283" s="816">
        <f t="shared" si="247"/>
        <v>570.19746320613035</v>
      </c>
      <c r="BY283" s="755">
        <f t="shared" si="273"/>
        <v>0.1110846411856868</v>
      </c>
      <c r="BZ283" s="805">
        <f t="shared" ca="1" si="271"/>
        <v>90.889308124671885</v>
      </c>
      <c r="CA283" s="757" t="str" cm="1">
        <f t="array" ref="CA283">IF(AY283,INDEX(BA:BA,MATCH(1,(C:C=C283)*(AY:AY=TRUE)*(AZ:AZ=1),0)),"")</f>
        <v/>
      </c>
      <c r="CC283" s="765"/>
      <c r="CD283" s="828">
        <f t="shared" ca="1" si="248"/>
        <v>0</v>
      </c>
      <c r="CE283" s="828">
        <f t="shared" ca="1" si="249"/>
        <v>4.5603494532558564</v>
      </c>
      <c r="CF283" s="828">
        <f t="shared" ca="1" si="250"/>
        <v>984.84815770329305</v>
      </c>
      <c r="CG283" s="808">
        <f t="shared" ca="1" si="251"/>
        <v>5622.6033393198022</v>
      </c>
      <c r="CH283" s="808">
        <f t="shared" ca="1" si="252"/>
        <v>4.90780542057432</v>
      </c>
      <c r="CI283" s="829">
        <f t="shared" ca="1" si="253"/>
        <v>4571.6821175337509</v>
      </c>
      <c r="CJ283" s="829">
        <f t="shared" ca="1" si="254"/>
        <v>2925.7078503334142</v>
      </c>
      <c r="CK283" s="829">
        <f t="shared" ca="1" si="255"/>
        <v>0</v>
      </c>
      <c r="CL283" s="829">
        <f t="shared" ca="1" si="256"/>
        <v>394.25091151413312</v>
      </c>
      <c r="CM283" s="829">
        <f t="shared" ca="1" si="257"/>
        <v>1995.2849295123042</v>
      </c>
      <c r="CN283" s="810">
        <f t="shared" ca="1" si="258"/>
        <v>4015.2635177835668</v>
      </c>
      <c r="CO283" s="810">
        <f t="shared" ca="1" si="259"/>
        <v>4432.1684137430611</v>
      </c>
      <c r="CP283" s="810">
        <f t="shared" ca="1" si="260"/>
        <v>1560.6716050544615</v>
      </c>
      <c r="CQ283" s="810">
        <f t="shared" ca="1" si="261"/>
        <v>0</v>
      </c>
      <c r="CR283" s="810">
        <f t="shared" ca="1" si="262"/>
        <v>1732.4196689194928</v>
      </c>
      <c r="CS283" s="830">
        <f t="shared" ca="1" si="263"/>
        <v>2228.358081573901</v>
      </c>
      <c r="CT283" s="830">
        <f t="shared" ca="1" si="264"/>
        <v>4306.0306169129644</v>
      </c>
      <c r="CU283" s="830">
        <f t="shared" ca="1" si="265"/>
        <v>4286.384026202335</v>
      </c>
      <c r="CV283" s="810">
        <f t="shared" ca="1" si="266"/>
        <v>3110.289093493197</v>
      </c>
      <c r="CW283" s="810">
        <f t="shared" ca="1" si="267"/>
        <v>1330.5323135884007</v>
      </c>
      <c r="CX283" s="810">
        <f t="shared" ca="1" si="268"/>
        <v>1330.0773288410762</v>
      </c>
      <c r="CY283" s="830">
        <f t="shared" ca="1" si="269"/>
        <v>797.74096186194163</v>
      </c>
      <c r="CZ283" s="816">
        <f t="shared" ca="1" si="274"/>
        <v>45633.781088764932</v>
      </c>
      <c r="DA283" s="755">
        <f t="shared" ca="1" si="272"/>
        <v>0.12221970161035134</v>
      </c>
      <c r="DB283" s="805"/>
    </row>
    <row r="284" spans="1:106" x14ac:dyDescent="0.25">
      <c r="A284" s="764">
        <v>358</v>
      </c>
      <c r="B284" s="765" t="s">
        <v>399</v>
      </c>
      <c r="C284" s="765" t="s">
        <v>655</v>
      </c>
      <c r="D284" s="717" t="s">
        <v>661</v>
      </c>
      <c r="E284" s="785">
        <v>0.43449153604248503</v>
      </c>
      <c r="F284" s="786">
        <v>0.55461667217268795</v>
      </c>
      <c r="G284" s="787">
        <v>127.647290261243</v>
      </c>
      <c r="H284" s="786">
        <v>0.53082926407905595</v>
      </c>
      <c r="I284" s="787">
        <v>122.172521221944</v>
      </c>
      <c r="J284" s="786">
        <v>0.64188289229211803</v>
      </c>
      <c r="K284" s="788">
        <v>147.731966918995</v>
      </c>
      <c r="L284" s="789">
        <v>0.61122522370548005</v>
      </c>
      <c r="M284" s="790">
        <v>140.675979392545</v>
      </c>
      <c r="N284" s="789">
        <v>0.55177228918938304</v>
      </c>
      <c r="O284" s="791">
        <v>126.99264391088801</v>
      </c>
      <c r="P284" s="792">
        <v>0.57761196040806895</v>
      </c>
      <c r="Q284" s="775">
        <v>132.939749682854</v>
      </c>
      <c r="R284" s="792">
        <v>0.50755502069788105</v>
      </c>
      <c r="S284" s="775">
        <v>116.815859135228</v>
      </c>
      <c r="T284" s="792">
        <v>0.38354729021296102</v>
      </c>
      <c r="U284" s="775">
        <v>88.274973939988897</v>
      </c>
      <c r="V284" s="792">
        <v>0.470912075963349</v>
      </c>
      <c r="W284" s="775">
        <v>108.38233587991</v>
      </c>
      <c r="X284" s="792">
        <v>0.486993748713823</v>
      </c>
      <c r="Y284" s="776">
        <v>112.083598486071</v>
      </c>
      <c r="Z284" s="793">
        <v>0.53055121772376002</v>
      </c>
      <c r="AA284" s="778">
        <v>122.10852771867999</v>
      </c>
      <c r="AB284" s="793">
        <v>0.472220689137822</v>
      </c>
      <c r="AC284" s="778">
        <v>108.68351854192299</v>
      </c>
      <c r="AD284" s="793">
        <v>0.37216073740889399</v>
      </c>
      <c r="AE284" s="778">
        <v>85.6543123483317</v>
      </c>
      <c r="AF284" s="793">
        <v>0.29135091195797802</v>
      </c>
      <c r="AG284" s="778">
        <v>67.055601269408797</v>
      </c>
      <c r="AH284" s="793">
        <v>0.44523833898999299</v>
      </c>
      <c r="AI284" s="779">
        <v>102.473420551616</v>
      </c>
      <c r="AJ284" s="794">
        <v>0.35571439574340302</v>
      </c>
      <c r="AK284" s="781">
        <v>81.869119703316997</v>
      </c>
      <c r="AL284" s="794">
        <v>0.31372300818250098</v>
      </c>
      <c r="AM284" s="781">
        <v>72.204630506732101</v>
      </c>
      <c r="AN284" s="794">
        <v>0.33257137728737601</v>
      </c>
      <c r="AO284" s="782">
        <v>76.542659568599007</v>
      </c>
      <c r="AP284" s="793">
        <v>0.255779330250194</v>
      </c>
      <c r="AQ284" s="778">
        <v>58.868656586485102</v>
      </c>
      <c r="AR284" s="793">
        <v>0.33964992017232098</v>
      </c>
      <c r="AS284" s="778">
        <v>78.171815098167997</v>
      </c>
      <c r="AT284" s="793">
        <v>0.25483744958446802</v>
      </c>
      <c r="AU284" s="779">
        <v>58.651878907843603</v>
      </c>
      <c r="AV284" s="794">
        <v>0.30331278962153002</v>
      </c>
      <c r="AW284" s="782">
        <v>69.808676225138598</v>
      </c>
      <c r="AX284" s="49" t="str">
        <f t="shared" si="224"/>
        <v>Credit CardsAlways pays credit card balance in full</v>
      </c>
      <c r="AY284" s="49" t="b" cm="1">
        <f t="array" ref="AY284">NOT(OR(BX284="", NOT(ISNUMBER(MATCH(AX284, 'Overview Variables'!$C$2:$C$36 &amp; 'Overview Variables'!$D$2:$D$36, 0)))))</f>
        <v>0</v>
      </c>
      <c r="AZ284" s="753" t="str" cm="1">
        <f t="array" ref="AZ284">IF(AY284,1 + SUMPRODUCT((C:C=C284) * (BX:BX&gt;BX284) * (BX:BX&lt;&gt;"")* (AY:AY=TRUE)),"")</f>
        <v/>
      </c>
      <c r="BA284" s="717" t="str">
        <f t="shared" si="270"/>
        <v>Always pays credit card balance in full</v>
      </c>
      <c r="BB284" s="828">
        <f t="shared" si="225"/>
        <v>0</v>
      </c>
      <c r="BC284" s="828">
        <f t="shared" si="226"/>
        <v>0</v>
      </c>
      <c r="BD284" s="828">
        <f t="shared" si="227"/>
        <v>88.579839136312287</v>
      </c>
      <c r="BE284" s="808">
        <f t="shared" si="228"/>
        <v>457.80769255540457</v>
      </c>
      <c r="BF284" s="808">
        <f t="shared" si="229"/>
        <v>0</v>
      </c>
      <c r="BG284" s="829">
        <f t="shared" si="230"/>
        <v>784.97465419456569</v>
      </c>
      <c r="BH284" s="829">
        <f t="shared" si="231"/>
        <v>370.51516510945316</v>
      </c>
      <c r="BI284" s="829">
        <f t="shared" si="232"/>
        <v>0</v>
      </c>
      <c r="BJ284" s="829">
        <f t="shared" si="233"/>
        <v>0</v>
      </c>
      <c r="BK284" s="829">
        <f t="shared" si="234"/>
        <v>21.914718692122037</v>
      </c>
      <c r="BL284" s="810">
        <f t="shared" si="235"/>
        <v>545.9372030377491</v>
      </c>
      <c r="BM284" s="810">
        <f t="shared" si="236"/>
        <v>255.94361351269953</v>
      </c>
      <c r="BN284" s="810">
        <f t="shared" si="237"/>
        <v>0</v>
      </c>
      <c r="BO284" s="810">
        <f t="shared" si="238"/>
        <v>0</v>
      </c>
      <c r="BP284" s="810">
        <f t="shared" si="239"/>
        <v>117.54292149335815</v>
      </c>
      <c r="BQ284" s="830">
        <f t="shared" si="240"/>
        <v>0</v>
      </c>
      <c r="BR284" s="830">
        <f t="shared" si="241"/>
        <v>10.039136261840031</v>
      </c>
      <c r="BS284" s="830">
        <f t="shared" si="242"/>
        <v>55.206848629704417</v>
      </c>
      <c r="BT284" s="810">
        <f t="shared" si="243"/>
        <v>0</v>
      </c>
      <c r="BU284" s="810">
        <f t="shared" si="244"/>
        <v>18.341095689305334</v>
      </c>
      <c r="BV284" s="810">
        <f t="shared" si="245"/>
        <v>6.3709362396117006</v>
      </c>
      <c r="BW284" s="830">
        <f t="shared" si="246"/>
        <v>0</v>
      </c>
      <c r="BX284" s="816">
        <f t="shared" si="247"/>
        <v>2733.173824552126</v>
      </c>
      <c r="BY284" s="755">
        <f t="shared" si="273"/>
        <v>0.53247103536959395</v>
      </c>
      <c r="BZ284" s="805">
        <f t="shared" ca="1" si="271"/>
        <v>114.21642352841468</v>
      </c>
      <c r="CA284" s="757" t="str" cm="1">
        <f t="array" ref="CA284">IF(AY284,INDEX(BA:BA,MATCH(1,(C:C=C284)*(AY:AY=TRUE)*(AZ:AZ=1),0)),"")</f>
        <v/>
      </c>
      <c r="CC284" s="765" t="str">
        <f t="shared" ref="CC284:CC294" si="276">D284</f>
        <v>Always pays credit card balance in full</v>
      </c>
      <c r="CD284" s="828">
        <f t="shared" ca="1" si="248"/>
        <v>0</v>
      </c>
      <c r="CE284" s="828">
        <f t="shared" ca="1" si="249"/>
        <v>20.171512035004127</v>
      </c>
      <c r="CF284" s="828">
        <f t="shared" ca="1" si="250"/>
        <v>7981.1718827601953</v>
      </c>
      <c r="CG284" s="808">
        <f t="shared" ca="1" si="251"/>
        <v>36251.156792748319</v>
      </c>
      <c r="CH284" s="808">
        <f t="shared" ca="1" si="252"/>
        <v>26.485069881090386</v>
      </c>
      <c r="CI284" s="829">
        <f t="shared" ca="1" si="253"/>
        <v>26037.591951274931</v>
      </c>
      <c r="CJ284" s="829">
        <f t="shared" ca="1" si="254"/>
        <v>11949.875407310912</v>
      </c>
      <c r="CK284" s="829">
        <f t="shared" ca="1" si="255"/>
        <v>0</v>
      </c>
      <c r="CL284" s="829">
        <f t="shared" ca="1" si="256"/>
        <v>1356.2267787744452</v>
      </c>
      <c r="CM284" s="829">
        <f t="shared" ca="1" si="257"/>
        <v>7214.3253934465738</v>
      </c>
      <c r="CN284" s="810">
        <f t="shared" ca="1" si="258"/>
        <v>18761.352161147603</v>
      </c>
      <c r="CO284" s="810">
        <f t="shared" ca="1" si="259"/>
        <v>17622.80389793438</v>
      </c>
      <c r="CP284" s="810">
        <f t="shared" ca="1" si="260"/>
        <v>3904.3382961567067</v>
      </c>
      <c r="CQ284" s="810">
        <f t="shared" ca="1" si="261"/>
        <v>0</v>
      </c>
      <c r="CR284" s="810">
        <f t="shared" ca="1" si="262"/>
        <v>6337.52251718356</v>
      </c>
      <c r="CS284" s="830">
        <f t="shared" ca="1" si="263"/>
        <v>5368.4416605594388</v>
      </c>
      <c r="CT284" s="830">
        <f t="shared" ca="1" si="264"/>
        <v>8801.8127175682475</v>
      </c>
      <c r="CU284" s="830">
        <f t="shared" ca="1" si="265"/>
        <v>9892.3356174130004</v>
      </c>
      <c r="CV284" s="810">
        <f t="shared" ca="1" si="266"/>
        <v>5423.2891392948632</v>
      </c>
      <c r="CW284" s="810">
        <f t="shared" ca="1" si="267"/>
        <v>3186.2559011365433</v>
      </c>
      <c r="CX284" s="810">
        <f t="shared" ca="1" si="268"/>
        <v>2214.7922743386116</v>
      </c>
      <c r="CY284" s="830">
        <f t="shared" ca="1" si="269"/>
        <v>1715.5371380993738</v>
      </c>
      <c r="CZ284" s="816">
        <f t="shared" ca="1" si="274"/>
        <v>174065.48610906379</v>
      </c>
      <c r="DA284" s="755">
        <f t="shared" ca="1" si="272"/>
        <v>0.46619480712169747</v>
      </c>
      <c r="DB284" s="805"/>
    </row>
    <row r="285" spans="1:106" x14ac:dyDescent="0.25">
      <c r="A285" s="764">
        <v>366</v>
      </c>
      <c r="B285" s="765" t="s">
        <v>399</v>
      </c>
      <c r="C285" s="765" t="s">
        <v>662</v>
      </c>
      <c r="D285" s="717" t="s">
        <v>386</v>
      </c>
      <c r="E285" s="785" t="s">
        <v>386</v>
      </c>
      <c r="F285" s="786" t="s">
        <v>386</v>
      </c>
      <c r="G285" s="787" t="s">
        <v>386</v>
      </c>
      <c r="H285" s="786" t="s">
        <v>386</v>
      </c>
      <c r="I285" s="787" t="s">
        <v>386</v>
      </c>
      <c r="J285" s="786" t="s">
        <v>386</v>
      </c>
      <c r="K285" s="788" t="s">
        <v>386</v>
      </c>
      <c r="L285" s="789" t="s">
        <v>386</v>
      </c>
      <c r="M285" s="790" t="s">
        <v>386</v>
      </c>
      <c r="N285" s="789" t="s">
        <v>386</v>
      </c>
      <c r="O285" s="791" t="s">
        <v>386</v>
      </c>
      <c r="P285" s="792" t="s">
        <v>386</v>
      </c>
      <c r="Q285" s="775" t="s">
        <v>386</v>
      </c>
      <c r="R285" s="792" t="s">
        <v>386</v>
      </c>
      <c r="S285" s="775" t="s">
        <v>386</v>
      </c>
      <c r="T285" s="792" t="s">
        <v>386</v>
      </c>
      <c r="U285" s="775" t="s">
        <v>386</v>
      </c>
      <c r="V285" s="792" t="s">
        <v>386</v>
      </c>
      <c r="W285" s="775" t="s">
        <v>386</v>
      </c>
      <c r="X285" s="792" t="s">
        <v>386</v>
      </c>
      <c r="Y285" s="776" t="s">
        <v>386</v>
      </c>
      <c r="Z285" s="793" t="s">
        <v>386</v>
      </c>
      <c r="AA285" s="778" t="s">
        <v>386</v>
      </c>
      <c r="AB285" s="793" t="s">
        <v>386</v>
      </c>
      <c r="AC285" s="778" t="s">
        <v>386</v>
      </c>
      <c r="AD285" s="793" t="s">
        <v>386</v>
      </c>
      <c r="AE285" s="778" t="s">
        <v>386</v>
      </c>
      <c r="AF285" s="793" t="s">
        <v>386</v>
      </c>
      <c r="AG285" s="778" t="s">
        <v>386</v>
      </c>
      <c r="AH285" s="793" t="s">
        <v>386</v>
      </c>
      <c r="AI285" s="779" t="s">
        <v>386</v>
      </c>
      <c r="AJ285" s="794" t="s">
        <v>386</v>
      </c>
      <c r="AK285" s="781" t="s">
        <v>386</v>
      </c>
      <c r="AL285" s="794" t="s">
        <v>386</v>
      </c>
      <c r="AM285" s="781" t="s">
        <v>386</v>
      </c>
      <c r="AN285" s="794" t="s">
        <v>386</v>
      </c>
      <c r="AO285" s="782" t="s">
        <v>386</v>
      </c>
      <c r="AP285" s="793" t="s">
        <v>386</v>
      </c>
      <c r="AQ285" s="778" t="s">
        <v>386</v>
      </c>
      <c r="AR285" s="793" t="s">
        <v>386</v>
      </c>
      <c r="AS285" s="778" t="s">
        <v>386</v>
      </c>
      <c r="AT285" s="793" t="s">
        <v>386</v>
      </c>
      <c r="AU285" s="779" t="s">
        <v>386</v>
      </c>
      <c r="AV285" s="794" t="s">
        <v>386</v>
      </c>
      <c r="AW285" s="782" t="s">
        <v>386</v>
      </c>
      <c r="AX285" s="49" t="str">
        <f t="shared" si="224"/>
        <v>Current account, Savings and Investments</v>
      </c>
      <c r="AY285" s="49" t="b" cm="1">
        <f t="array" ref="AY285">NOT(OR(BX285="", NOT(ISNUMBER(MATCH(AX285, 'Overview Variables'!$C$2:$C$36 &amp; 'Overview Variables'!$D$2:$D$36, 0)))))</f>
        <v>0</v>
      </c>
      <c r="AZ285" s="753" t="str" cm="1">
        <f t="array" ref="AZ285">IF(AY285,1 + SUMPRODUCT((C:C=C285) * (BX:BX&gt;BX285) * (BX:BX&lt;&gt;"")* (AY:AY=TRUE)),"")</f>
        <v/>
      </c>
      <c r="BA285" s="717" t="str">
        <f t="shared" si="270"/>
        <v/>
      </c>
      <c r="BB285" s="828" t="str">
        <f t="shared" si="225"/>
        <v/>
      </c>
      <c r="BC285" s="828" t="str">
        <f t="shared" si="226"/>
        <v/>
      </c>
      <c r="BD285" s="828" t="str">
        <f t="shared" si="227"/>
        <v/>
      </c>
      <c r="BE285" s="808" t="str">
        <f t="shared" si="228"/>
        <v/>
      </c>
      <c r="BF285" s="808" t="str">
        <f t="shared" si="229"/>
        <v/>
      </c>
      <c r="BG285" s="829" t="str">
        <f t="shared" si="230"/>
        <v/>
      </c>
      <c r="BH285" s="829" t="str">
        <f t="shared" si="231"/>
        <v/>
      </c>
      <c r="BI285" s="829" t="str">
        <f t="shared" si="232"/>
        <v/>
      </c>
      <c r="BJ285" s="829" t="str">
        <f t="shared" si="233"/>
        <v/>
      </c>
      <c r="BK285" s="829" t="str">
        <f t="shared" si="234"/>
        <v/>
      </c>
      <c r="BL285" s="810" t="str">
        <f t="shared" si="235"/>
        <v/>
      </c>
      <c r="BM285" s="810" t="str">
        <f t="shared" si="236"/>
        <v/>
      </c>
      <c r="BN285" s="810" t="str">
        <f t="shared" si="237"/>
        <v/>
      </c>
      <c r="BO285" s="810" t="str">
        <f t="shared" si="238"/>
        <v/>
      </c>
      <c r="BP285" s="810" t="str">
        <f t="shared" si="239"/>
        <v/>
      </c>
      <c r="BQ285" s="830" t="str">
        <f t="shared" si="240"/>
        <v/>
      </c>
      <c r="BR285" s="830" t="str">
        <f t="shared" si="241"/>
        <v/>
      </c>
      <c r="BS285" s="830" t="str">
        <f t="shared" si="242"/>
        <v/>
      </c>
      <c r="BT285" s="810" t="str">
        <f t="shared" si="243"/>
        <v/>
      </c>
      <c r="BU285" s="810" t="str">
        <f t="shared" si="244"/>
        <v/>
      </c>
      <c r="BV285" s="810" t="str">
        <f t="shared" si="245"/>
        <v/>
      </c>
      <c r="BW285" s="830" t="str">
        <f t="shared" si="246"/>
        <v/>
      </c>
      <c r="BX285" s="816" t="str">
        <f t="shared" si="247"/>
        <v/>
      </c>
      <c r="BY285" s="755" t="str">
        <f t="shared" si="273"/>
        <v/>
      </c>
      <c r="BZ285" s="805" t="str">
        <f t="shared" ca="1" si="271"/>
        <v/>
      </c>
      <c r="CA285" s="757" t="str" cm="1">
        <f t="array" ref="CA285">IF(AY285,INDEX(BA:BA,MATCH(1,(C:C=C285)*(AY:AY=TRUE)*(AZ:AZ=1),0)),"")</f>
        <v/>
      </c>
      <c r="CC285" s="765" t="str">
        <f t="shared" si="276"/>
        <v/>
      </c>
      <c r="CD285" s="828" t="str">
        <f t="shared" si="248"/>
        <v/>
      </c>
      <c r="CE285" s="828" t="str">
        <f t="shared" si="249"/>
        <v/>
      </c>
      <c r="CF285" s="828" t="str">
        <f t="shared" si="250"/>
        <v/>
      </c>
      <c r="CG285" s="808" t="str">
        <f t="shared" si="251"/>
        <v/>
      </c>
      <c r="CH285" s="808" t="str">
        <f t="shared" si="252"/>
        <v/>
      </c>
      <c r="CI285" s="829" t="str">
        <f t="shared" si="253"/>
        <v/>
      </c>
      <c r="CJ285" s="829" t="str">
        <f t="shared" si="254"/>
        <v/>
      </c>
      <c r="CK285" s="829" t="str">
        <f t="shared" si="255"/>
        <v/>
      </c>
      <c r="CL285" s="829" t="str">
        <f t="shared" si="256"/>
        <v/>
      </c>
      <c r="CM285" s="829" t="str">
        <f t="shared" si="257"/>
        <v/>
      </c>
      <c r="CN285" s="810" t="str">
        <f t="shared" si="258"/>
        <v/>
      </c>
      <c r="CO285" s="810" t="str">
        <f t="shared" si="259"/>
        <v/>
      </c>
      <c r="CP285" s="810" t="str">
        <f t="shared" si="260"/>
        <v/>
      </c>
      <c r="CQ285" s="810" t="str">
        <f t="shared" si="261"/>
        <v/>
      </c>
      <c r="CR285" s="810" t="str">
        <f t="shared" si="262"/>
        <v/>
      </c>
      <c r="CS285" s="830" t="str">
        <f t="shared" si="263"/>
        <v/>
      </c>
      <c r="CT285" s="830" t="str">
        <f t="shared" si="264"/>
        <v/>
      </c>
      <c r="CU285" s="830" t="str">
        <f t="shared" si="265"/>
        <v/>
      </c>
      <c r="CV285" s="810" t="str">
        <f t="shared" si="266"/>
        <v/>
      </c>
      <c r="CW285" s="810" t="str">
        <f t="shared" si="267"/>
        <v/>
      </c>
      <c r="CX285" s="810" t="str">
        <f t="shared" si="268"/>
        <v/>
      </c>
      <c r="CY285" s="830" t="str">
        <f t="shared" si="269"/>
        <v/>
      </c>
      <c r="CZ285" s="816" t="str">
        <f t="shared" si="274"/>
        <v/>
      </c>
      <c r="DA285" s="755" t="str">
        <f t="shared" ca="1" si="272"/>
        <v/>
      </c>
      <c r="DB285" s="805"/>
    </row>
    <row r="286" spans="1:106" x14ac:dyDescent="0.25">
      <c r="A286" s="764">
        <v>367</v>
      </c>
      <c r="B286" s="765" t="s">
        <v>399</v>
      </c>
      <c r="C286" s="765" t="s">
        <v>662</v>
      </c>
      <c r="D286" s="717" t="s">
        <v>663</v>
      </c>
      <c r="E286" s="785">
        <v>0.98240629552161096</v>
      </c>
      <c r="F286" s="786">
        <v>0.98235365815027298</v>
      </c>
      <c r="G286" s="787">
        <v>99.994641995722304</v>
      </c>
      <c r="H286" s="786">
        <v>0.99137453493320804</v>
      </c>
      <c r="I286" s="787">
        <v>100.91288496953599</v>
      </c>
      <c r="J286" s="786">
        <v>0.97975106632325304</v>
      </c>
      <c r="K286" s="788">
        <v>99.729721886915499</v>
      </c>
      <c r="L286" s="789">
        <v>0.98319498113033399</v>
      </c>
      <c r="M286" s="790">
        <v>100.08028100108</v>
      </c>
      <c r="N286" s="789">
        <v>0.98678788714068899</v>
      </c>
      <c r="O286" s="791">
        <v>100.446006060736</v>
      </c>
      <c r="P286" s="792">
        <v>0.982446449433791</v>
      </c>
      <c r="Q286" s="775">
        <v>100.004087302001</v>
      </c>
      <c r="R286" s="792">
        <v>0.97916964099201798</v>
      </c>
      <c r="S286" s="775">
        <v>99.670538091587204</v>
      </c>
      <c r="T286" s="792">
        <v>0.98310311197946998</v>
      </c>
      <c r="U286" s="775">
        <v>100.070929559494</v>
      </c>
      <c r="V286" s="792">
        <v>0.98582015239725096</v>
      </c>
      <c r="W286" s="775">
        <v>100.34749949091299</v>
      </c>
      <c r="X286" s="792">
        <v>0.98470571222413705</v>
      </c>
      <c r="Y286" s="776">
        <v>100.234059646503</v>
      </c>
      <c r="Z286" s="793">
        <v>0.98235365815027298</v>
      </c>
      <c r="AA286" s="778">
        <v>99.994641995722304</v>
      </c>
      <c r="AB286" s="793">
        <v>0.98235365815027298</v>
      </c>
      <c r="AC286" s="778">
        <v>99.994641995722304</v>
      </c>
      <c r="AD286" s="793">
        <v>0.98235365815027298</v>
      </c>
      <c r="AE286" s="778">
        <v>99.994641995722304</v>
      </c>
      <c r="AF286" s="793">
        <v>0.98024656446714797</v>
      </c>
      <c r="AG286" s="778">
        <v>99.780159078345804</v>
      </c>
      <c r="AH286" s="793">
        <v>0.98235365815027298</v>
      </c>
      <c r="AI286" s="779">
        <v>99.994641995722304</v>
      </c>
      <c r="AJ286" s="794">
        <v>0.98610513697873103</v>
      </c>
      <c r="AK286" s="781">
        <v>100.37650832186</v>
      </c>
      <c r="AL286" s="794">
        <v>0.98235365815027298</v>
      </c>
      <c r="AM286" s="781">
        <v>99.994641995722304</v>
      </c>
      <c r="AN286" s="794">
        <v>0.979608279121714</v>
      </c>
      <c r="AO286" s="782">
        <v>99.715187452212803</v>
      </c>
      <c r="AP286" s="793">
        <v>0.97944634870356195</v>
      </c>
      <c r="AQ286" s="778">
        <v>99.698704412671006</v>
      </c>
      <c r="AR286" s="793">
        <v>0.97881004253237802</v>
      </c>
      <c r="AS286" s="778">
        <v>99.633934248423799</v>
      </c>
      <c r="AT286" s="793">
        <v>0.97944634870356195</v>
      </c>
      <c r="AU286" s="779">
        <v>99.698704412671006</v>
      </c>
      <c r="AV286" s="794">
        <v>0.98235365815027298</v>
      </c>
      <c r="AW286" s="782">
        <v>99.994641995722304</v>
      </c>
      <c r="AX286" s="49" t="str">
        <f t="shared" si="224"/>
        <v>Current account, Savings and InvestmentsHas current account</v>
      </c>
      <c r="AY286" s="49" t="b" cm="1">
        <f t="array" ref="AY286">NOT(OR(BX286="", NOT(ISNUMBER(MATCH(AX286, 'Overview Variables'!$C$2:$C$36 &amp; 'Overview Variables'!$D$2:$D$36, 0)))))</f>
        <v>0</v>
      </c>
      <c r="AZ286" s="753" t="str" cm="1">
        <f t="array" ref="AZ286">IF(AY286,1 + SUMPRODUCT((C:C=C286) * (BX:BX&gt;BX286) * (BX:BX&lt;&gt;"")* (AY:AY=TRUE)),"")</f>
        <v/>
      </c>
      <c r="BA286" s="717" t="str">
        <f t="shared" si="270"/>
        <v>Has current account</v>
      </c>
      <c r="BB286" s="828">
        <f t="shared" si="225"/>
        <v>0</v>
      </c>
      <c r="BC286" s="828">
        <f t="shared" si="226"/>
        <v>0</v>
      </c>
      <c r="BD286" s="828">
        <f t="shared" si="227"/>
        <v>135.20564715260892</v>
      </c>
      <c r="BE286" s="808">
        <f t="shared" si="228"/>
        <v>736.41304086662012</v>
      </c>
      <c r="BF286" s="808">
        <f t="shared" si="229"/>
        <v>0</v>
      </c>
      <c r="BG286" s="829">
        <f t="shared" si="230"/>
        <v>1335.144724780522</v>
      </c>
      <c r="BH286" s="829">
        <f t="shared" si="231"/>
        <v>714.79383792417309</v>
      </c>
      <c r="BI286" s="829">
        <f t="shared" si="232"/>
        <v>0</v>
      </c>
      <c r="BJ286" s="829">
        <f t="shared" si="233"/>
        <v>0</v>
      </c>
      <c r="BK286" s="829">
        <f t="shared" si="234"/>
        <v>44.311757050086165</v>
      </c>
      <c r="BL286" s="810">
        <f t="shared" si="235"/>
        <v>1010.8419142366309</v>
      </c>
      <c r="BM286" s="810">
        <f t="shared" si="236"/>
        <v>532.435682717448</v>
      </c>
      <c r="BN286" s="810">
        <f t="shared" si="237"/>
        <v>0</v>
      </c>
      <c r="BO286" s="810">
        <f t="shared" si="238"/>
        <v>0</v>
      </c>
      <c r="BP286" s="810">
        <f t="shared" si="239"/>
        <v>259.34136575167207</v>
      </c>
      <c r="BQ286" s="830">
        <f t="shared" si="240"/>
        <v>0</v>
      </c>
      <c r="BR286" s="830">
        <f t="shared" si="241"/>
        <v>31.435317060808735</v>
      </c>
      <c r="BS286" s="830">
        <f t="shared" si="242"/>
        <v>162.61497433420453</v>
      </c>
      <c r="BT286" s="810">
        <f t="shared" si="243"/>
        <v>0</v>
      </c>
      <c r="BU286" s="810">
        <f t="shared" si="244"/>
        <v>52.85574229674841</v>
      </c>
      <c r="BV286" s="810">
        <f t="shared" si="245"/>
        <v>24.486158717589049</v>
      </c>
      <c r="BW286" s="830">
        <f t="shared" si="246"/>
        <v>0</v>
      </c>
      <c r="BX286" s="816">
        <f t="shared" si="247"/>
        <v>5039.8801628891124</v>
      </c>
      <c r="BY286" s="755">
        <f t="shared" si="273"/>
        <v>0.98185859397800745</v>
      </c>
      <c r="BZ286" s="805">
        <f t="shared" ca="1" si="271"/>
        <v>99.991330559598097</v>
      </c>
      <c r="CA286" s="757" t="str" cm="1">
        <f t="array" ref="CA286">IF(AY286,INDEX(BA:BA,MATCH(1,(C:C=C286)*(AY:AY=TRUE)*(AZ:AZ=1),0)),"")</f>
        <v/>
      </c>
      <c r="CC286" s="765" t="str">
        <f t="shared" si="276"/>
        <v>Has current account</v>
      </c>
      <c r="CD286" s="828">
        <f t="shared" ca="1" si="248"/>
        <v>0</v>
      </c>
      <c r="CE286" s="828">
        <f t="shared" ca="1" si="249"/>
        <v>37.672232327461906</v>
      </c>
      <c r="CF286" s="828">
        <f t="shared" ca="1" si="250"/>
        <v>12182.224758663328</v>
      </c>
      <c r="CG286" s="808">
        <f t="shared" ca="1" si="251"/>
        <v>58312.311135858981</v>
      </c>
      <c r="CH286" s="808">
        <f t="shared" ca="1" si="252"/>
        <v>47.365818582753072</v>
      </c>
      <c r="CI286" s="829">
        <f t="shared" ca="1" si="253"/>
        <v>44286.72104757643</v>
      </c>
      <c r="CJ286" s="829">
        <f t="shared" ca="1" si="254"/>
        <v>23053.570027516071</v>
      </c>
      <c r="CK286" s="829">
        <f t="shared" ca="1" si="255"/>
        <v>0</v>
      </c>
      <c r="CL286" s="829">
        <f t="shared" ca="1" si="256"/>
        <v>2839.1620389040827</v>
      </c>
      <c r="CM286" s="829">
        <f t="shared" ca="1" si="257"/>
        <v>14587.430420888366</v>
      </c>
      <c r="CN286" s="810">
        <f t="shared" ca="1" si="258"/>
        <v>34737.990059509953</v>
      </c>
      <c r="CO286" s="810">
        <f t="shared" ca="1" si="259"/>
        <v>36660.456168510034</v>
      </c>
      <c r="CP286" s="810">
        <f t="shared" ca="1" si="260"/>
        <v>10305.872227654514</v>
      </c>
      <c r="CQ286" s="810">
        <f t="shared" ca="1" si="261"/>
        <v>0</v>
      </c>
      <c r="CR286" s="810">
        <f t="shared" ca="1" si="262"/>
        <v>13982.821970110985</v>
      </c>
      <c r="CS286" s="830">
        <f t="shared" ca="1" si="263"/>
        <v>14882.298727283009</v>
      </c>
      <c r="CT286" s="830">
        <f t="shared" ca="1" si="264"/>
        <v>27560.914233064057</v>
      </c>
      <c r="CU286" s="830">
        <f t="shared" ca="1" si="265"/>
        <v>29138.448262475384</v>
      </c>
      <c r="CV286" s="810">
        <f t="shared" ca="1" si="266"/>
        <v>20767.200931561623</v>
      </c>
      <c r="CW286" s="810">
        <f t="shared" ca="1" si="267"/>
        <v>9182.2170089962383</v>
      </c>
      <c r="CX286" s="810">
        <f t="shared" ca="1" si="268"/>
        <v>8512.3682165826576</v>
      </c>
      <c r="CY286" s="830">
        <f t="shared" ca="1" si="269"/>
        <v>5556.1922904979438</v>
      </c>
      <c r="CZ286" s="816">
        <f t="shared" ca="1" si="274"/>
        <v>366633.23757656384</v>
      </c>
      <c r="DA286" s="755">
        <f t="shared" ca="1" si="272"/>
        <v>0.98194372300385357</v>
      </c>
      <c r="DB286" s="805"/>
    </row>
    <row r="287" spans="1:106" x14ac:dyDescent="0.25">
      <c r="A287" s="764">
        <v>369</v>
      </c>
      <c r="B287" s="765" t="s">
        <v>399</v>
      </c>
      <c r="C287" s="765" t="s">
        <v>662</v>
      </c>
      <c r="D287" s="717" t="s">
        <v>664</v>
      </c>
      <c r="E287" s="785">
        <v>0.94522156379523303</v>
      </c>
      <c r="F287" s="786">
        <v>0.96725452199381801</v>
      </c>
      <c r="G287" s="787">
        <v>102.330983447956</v>
      </c>
      <c r="H287" s="786">
        <v>0.94256739079520802</v>
      </c>
      <c r="I287" s="787">
        <v>99.719200968144605</v>
      </c>
      <c r="J287" s="786">
        <v>0.97638696771813605</v>
      </c>
      <c r="K287" s="788">
        <v>103.29715329364301</v>
      </c>
      <c r="L287" s="789">
        <v>0.98307448469025205</v>
      </c>
      <c r="M287" s="790">
        <v>104.00466116568801</v>
      </c>
      <c r="N287" s="789">
        <v>0.95911893537917003</v>
      </c>
      <c r="O287" s="791">
        <v>101.47027661198599</v>
      </c>
      <c r="P287" s="792">
        <v>0.98408576369905498</v>
      </c>
      <c r="Q287" s="775">
        <v>104.11164973297601</v>
      </c>
      <c r="R287" s="792">
        <v>0.96541188488192098</v>
      </c>
      <c r="S287" s="775">
        <v>102.13604109978399</v>
      </c>
      <c r="T287" s="792">
        <v>0.91044550409486602</v>
      </c>
      <c r="U287" s="775">
        <v>96.320856291012305</v>
      </c>
      <c r="V287" s="792">
        <v>0.92743689481571501</v>
      </c>
      <c r="W287" s="775">
        <v>98.118465589368299</v>
      </c>
      <c r="X287" s="792">
        <v>0.97609966346173604</v>
      </c>
      <c r="Y287" s="776">
        <v>103.266757853314</v>
      </c>
      <c r="Z287" s="793">
        <v>0.97656240383889503</v>
      </c>
      <c r="AA287" s="778">
        <v>103.315713610872</v>
      </c>
      <c r="AB287" s="793">
        <v>0.97525807205868698</v>
      </c>
      <c r="AC287" s="778">
        <v>103.17772143737901</v>
      </c>
      <c r="AD287" s="793">
        <v>0.94774165136579402</v>
      </c>
      <c r="AE287" s="778">
        <v>100.26661342346399</v>
      </c>
      <c r="AF287" s="793">
        <v>0.91792977390267005</v>
      </c>
      <c r="AG287" s="778">
        <v>97.112656869254906</v>
      </c>
      <c r="AH287" s="793">
        <v>0.96962530403036995</v>
      </c>
      <c r="AI287" s="779">
        <v>102.581801047486</v>
      </c>
      <c r="AJ287" s="794">
        <v>0.91269906433986903</v>
      </c>
      <c r="AK287" s="781">
        <v>96.559272375803602</v>
      </c>
      <c r="AL287" s="794">
        <v>0.92363830284491899</v>
      </c>
      <c r="AM287" s="781">
        <v>97.716592407852701</v>
      </c>
      <c r="AN287" s="794">
        <v>0.93349693675552103</v>
      </c>
      <c r="AO287" s="782">
        <v>98.759589551402598</v>
      </c>
      <c r="AP287" s="793">
        <v>0.87669257883876905</v>
      </c>
      <c r="AQ287" s="778">
        <v>92.749955398678395</v>
      </c>
      <c r="AR287" s="793">
        <v>0.91336148100199999</v>
      </c>
      <c r="AS287" s="778">
        <v>96.629352946063904</v>
      </c>
      <c r="AT287" s="793">
        <v>0.86316392894055305</v>
      </c>
      <c r="AU287" s="779">
        <v>91.318687808474905</v>
      </c>
      <c r="AV287" s="794">
        <v>0.90099309641407399</v>
      </c>
      <c r="AW287" s="782">
        <v>95.320835973782295</v>
      </c>
      <c r="AX287" s="49" t="str">
        <f t="shared" si="224"/>
        <v>Current account, Savings and InvestmentsHas commoditised financial product</v>
      </c>
      <c r="AY287" s="49" t="b" cm="1">
        <f t="array" ref="AY287">NOT(OR(BX287="", NOT(ISNUMBER(MATCH(AX287, 'Overview Variables'!$C$2:$C$36 &amp; 'Overview Variables'!$D$2:$D$36, 0)))))</f>
        <v>0</v>
      </c>
      <c r="AZ287" s="753" t="str" cm="1">
        <f t="array" ref="AZ287">IF(AY287,1 + SUMPRODUCT((C:C=C287) * (BX:BX&gt;BX287) * (BX:BX&lt;&gt;"")* (AY:AY=TRUE)),"")</f>
        <v/>
      </c>
      <c r="BA287" s="717" t="str">
        <f t="shared" si="270"/>
        <v>Has commoditised financial product</v>
      </c>
      <c r="BB287" s="828">
        <f t="shared" si="225"/>
        <v>0</v>
      </c>
      <c r="BC287" s="828">
        <f t="shared" si="226"/>
        <v>0</v>
      </c>
      <c r="BD287" s="828">
        <f t="shared" si="227"/>
        <v>134.74140154510278</v>
      </c>
      <c r="BE287" s="808">
        <f t="shared" si="228"/>
        <v>736.3227890329988</v>
      </c>
      <c r="BF287" s="808">
        <f t="shared" si="229"/>
        <v>0</v>
      </c>
      <c r="BG287" s="829">
        <f t="shared" si="230"/>
        <v>1337.3725528670157</v>
      </c>
      <c r="BH287" s="829">
        <f t="shared" si="231"/>
        <v>704.75067596380234</v>
      </c>
      <c r="BI287" s="829">
        <f t="shared" si="232"/>
        <v>0</v>
      </c>
      <c r="BJ287" s="829">
        <f t="shared" si="233"/>
        <v>0</v>
      </c>
      <c r="BK287" s="829">
        <f t="shared" si="234"/>
        <v>43.924484855778125</v>
      </c>
      <c r="BL287" s="810">
        <f t="shared" si="235"/>
        <v>1004.882713550223</v>
      </c>
      <c r="BM287" s="810">
        <f t="shared" si="236"/>
        <v>528.58987505580831</v>
      </c>
      <c r="BN287" s="810">
        <f t="shared" si="237"/>
        <v>0</v>
      </c>
      <c r="BO287" s="810">
        <f t="shared" si="238"/>
        <v>0</v>
      </c>
      <c r="BP287" s="810">
        <f t="shared" si="239"/>
        <v>255.98108026401766</v>
      </c>
      <c r="BQ287" s="830">
        <f t="shared" si="240"/>
        <v>0</v>
      </c>
      <c r="BR287" s="830">
        <f t="shared" si="241"/>
        <v>29.556425691037408</v>
      </c>
      <c r="BS287" s="830">
        <f t="shared" si="242"/>
        <v>154.9604915014165</v>
      </c>
      <c r="BT287" s="810">
        <f t="shared" si="243"/>
        <v>0</v>
      </c>
      <c r="BU287" s="810">
        <f t="shared" si="244"/>
        <v>49.321519974108</v>
      </c>
      <c r="BV287" s="810">
        <f t="shared" si="245"/>
        <v>21.579098223513824</v>
      </c>
      <c r="BW287" s="830">
        <f t="shared" si="246"/>
        <v>0</v>
      </c>
      <c r="BX287" s="816">
        <f t="shared" si="247"/>
        <v>5001.9831085248225</v>
      </c>
      <c r="BY287" s="755">
        <f t="shared" si="273"/>
        <v>0.97447557150298514</v>
      </c>
      <c r="BZ287" s="805">
        <f t="shared" ca="1" si="271"/>
        <v>102.02266527013408</v>
      </c>
      <c r="CA287" s="757" t="str" cm="1">
        <f t="array" ref="CA287">IF(AY287,INDEX(BA:BA,MATCH(1,(C:C=C287)*(AY:AY=TRUE)*(AZ:AZ=1),0)),"")</f>
        <v/>
      </c>
      <c r="CC287" s="765" t="str">
        <f t="shared" si="276"/>
        <v>Has commoditised financial product</v>
      </c>
      <c r="CD287" s="828">
        <f t="shared" ca="1" si="248"/>
        <v>0</v>
      </c>
      <c r="CE287" s="828">
        <f t="shared" ca="1" si="249"/>
        <v>35.817560850217902</v>
      </c>
      <c r="CF287" s="828">
        <f t="shared" ca="1" si="250"/>
        <v>12140.395556607304</v>
      </c>
      <c r="CG287" s="808">
        <f t="shared" ca="1" si="251"/>
        <v>58305.164612494162</v>
      </c>
      <c r="CH287" s="808">
        <f t="shared" ca="1" si="252"/>
        <v>46.037708898200165</v>
      </c>
      <c r="CI287" s="829">
        <f t="shared" ca="1" si="253"/>
        <v>44360.618056026004</v>
      </c>
      <c r="CJ287" s="829">
        <f t="shared" ca="1" si="254"/>
        <v>22729.657417659946</v>
      </c>
      <c r="CK287" s="829">
        <f t="shared" ca="1" si="255"/>
        <v>0</v>
      </c>
      <c r="CL287" s="829">
        <f t="shared" ca="1" si="256"/>
        <v>2671.0182570692591</v>
      </c>
      <c r="CM287" s="829">
        <f t="shared" ca="1" si="257"/>
        <v>14459.940414522158</v>
      </c>
      <c r="CN287" s="810">
        <f t="shared" ca="1" si="258"/>
        <v>34533.199724551007</v>
      </c>
      <c r="CO287" s="810">
        <f t="shared" ca="1" si="259"/>
        <v>36395.655991158143</v>
      </c>
      <c r="CP287" s="810">
        <f t="shared" ca="1" si="260"/>
        <v>9942.7576644785458</v>
      </c>
      <c r="CQ287" s="810">
        <f t="shared" ca="1" si="261"/>
        <v>0</v>
      </c>
      <c r="CR287" s="810">
        <f t="shared" ca="1" si="262"/>
        <v>13801.646577568286</v>
      </c>
      <c r="CS287" s="830">
        <f t="shared" ca="1" si="263"/>
        <v>13774.454279017304</v>
      </c>
      <c r="CT287" s="830">
        <f t="shared" ca="1" si="264"/>
        <v>25913.596224617046</v>
      </c>
      <c r="CU287" s="830">
        <f t="shared" ca="1" si="265"/>
        <v>27766.866383792974</v>
      </c>
      <c r="CV287" s="810">
        <f t="shared" ca="1" si="266"/>
        <v>18588.512749118421</v>
      </c>
      <c r="CW287" s="810">
        <f t="shared" ca="1" si="267"/>
        <v>8568.2440532797627</v>
      </c>
      <c r="CX287" s="810">
        <f t="shared" ca="1" si="268"/>
        <v>7501.7577064223469</v>
      </c>
      <c r="CY287" s="830">
        <f t="shared" ca="1" si="269"/>
        <v>5096.0169533180024</v>
      </c>
      <c r="CZ287" s="816">
        <f t="shared" ca="1" si="274"/>
        <v>356631.35789144912</v>
      </c>
      <c r="DA287" s="755">
        <f t="shared" ca="1" si="272"/>
        <v>0.95515596355259225</v>
      </c>
      <c r="DB287" s="805"/>
    </row>
    <row r="288" spans="1:106" x14ac:dyDescent="0.25">
      <c r="A288" s="764">
        <v>370</v>
      </c>
      <c r="B288" s="765" t="s">
        <v>399</v>
      </c>
      <c r="C288" s="765" t="s">
        <v>662</v>
      </c>
      <c r="D288" s="717" t="s">
        <v>665</v>
      </c>
      <c r="E288" s="785">
        <v>0.73675147333887103</v>
      </c>
      <c r="F288" s="786">
        <v>0.81369323058635001</v>
      </c>
      <c r="G288" s="787">
        <v>110.443380167098</v>
      </c>
      <c r="H288" s="786">
        <v>0.835289188488336</v>
      </c>
      <c r="I288" s="787">
        <v>113.374620712043</v>
      </c>
      <c r="J288" s="786">
        <v>0.79037205023539003</v>
      </c>
      <c r="K288" s="788">
        <v>107.277973487248</v>
      </c>
      <c r="L288" s="789">
        <v>0.78425986108739598</v>
      </c>
      <c r="M288" s="790">
        <v>106.448360060037</v>
      </c>
      <c r="N288" s="789">
        <v>0.78719222118632504</v>
      </c>
      <c r="O288" s="791">
        <v>106.846372171997</v>
      </c>
      <c r="P288" s="792">
        <v>0.73888473105879704</v>
      </c>
      <c r="Q288" s="775">
        <v>100.289549162386</v>
      </c>
      <c r="R288" s="792">
        <v>0.76854090323554003</v>
      </c>
      <c r="S288" s="775">
        <v>104.31481049540299</v>
      </c>
      <c r="T288" s="792">
        <v>0.72979350351037897</v>
      </c>
      <c r="U288" s="775">
        <v>99.055587931577506</v>
      </c>
      <c r="V288" s="792">
        <v>0.79597495779252903</v>
      </c>
      <c r="W288" s="775">
        <v>108.03846162468599</v>
      </c>
      <c r="X288" s="792">
        <v>0.78330640230855497</v>
      </c>
      <c r="Y288" s="776">
        <v>106.31894616493901</v>
      </c>
      <c r="Z288" s="793">
        <v>0.71593518112871701</v>
      </c>
      <c r="AA288" s="778">
        <v>97.174584244016899</v>
      </c>
      <c r="AB288" s="793">
        <v>0.73381646980339199</v>
      </c>
      <c r="AC288" s="778">
        <v>99.601629091804995</v>
      </c>
      <c r="AD288" s="793">
        <v>0.73795951755671396</v>
      </c>
      <c r="AE288" s="778">
        <v>100.163969026402</v>
      </c>
      <c r="AF288" s="793">
        <v>0.72294132443731696</v>
      </c>
      <c r="AG288" s="778">
        <v>98.125534946137407</v>
      </c>
      <c r="AH288" s="793">
        <v>0.72529833533144095</v>
      </c>
      <c r="AI288" s="779">
        <v>98.445454346290504</v>
      </c>
      <c r="AJ288" s="794">
        <v>0.73910080965209701</v>
      </c>
      <c r="AK288" s="781">
        <v>100.318877721761</v>
      </c>
      <c r="AL288" s="794">
        <v>0.70966363801543297</v>
      </c>
      <c r="AM288" s="781">
        <v>96.323341546820501</v>
      </c>
      <c r="AN288" s="794">
        <v>0.724982730197544</v>
      </c>
      <c r="AO288" s="782">
        <v>98.402616951956304</v>
      </c>
      <c r="AP288" s="793">
        <v>0.667250693715007</v>
      </c>
      <c r="AQ288" s="778">
        <v>90.566591023035897</v>
      </c>
      <c r="AR288" s="793">
        <v>0.65087116518431298</v>
      </c>
      <c r="AS288" s="778">
        <v>88.3433815523492</v>
      </c>
      <c r="AT288" s="793">
        <v>0.62750924560778898</v>
      </c>
      <c r="AU288" s="779">
        <v>85.172445297460996</v>
      </c>
      <c r="AV288" s="794">
        <v>0.73670357729931801</v>
      </c>
      <c r="AW288" s="782">
        <v>99.993499023580398</v>
      </c>
      <c r="AX288" s="49" t="str">
        <f t="shared" si="224"/>
        <v>Current account, Savings and InvestmentsHas considered financial product</v>
      </c>
      <c r="AY288" s="49" t="b" cm="1">
        <f t="array" ref="AY288">NOT(OR(BX288="", NOT(ISNUMBER(MATCH(AX288, 'Overview Variables'!$C$2:$C$36 &amp; 'Overview Variables'!$D$2:$D$36, 0)))))</f>
        <v>0</v>
      </c>
      <c r="AZ288" s="753" t="str" cm="1">
        <f t="array" ref="AZ288">IF(AY288,1 + SUMPRODUCT((C:C=C288) * (BX:BX&gt;BX288) * (BX:BX&lt;&gt;"")* (AY:AY=TRUE)),"")</f>
        <v/>
      </c>
      <c r="BA288" s="717" t="str">
        <f t="shared" si="270"/>
        <v>Has considered financial product</v>
      </c>
      <c r="BB288" s="828">
        <f t="shared" si="225"/>
        <v>0</v>
      </c>
      <c r="BC288" s="828">
        <f t="shared" si="226"/>
        <v>0</v>
      </c>
      <c r="BD288" s="828">
        <f t="shared" si="227"/>
        <v>109.07134293248383</v>
      </c>
      <c r="BE288" s="808">
        <f t="shared" si="228"/>
        <v>587.41063595445962</v>
      </c>
      <c r="BF288" s="808">
        <f t="shared" si="229"/>
        <v>0</v>
      </c>
      <c r="BG288" s="829">
        <f t="shared" si="230"/>
        <v>1004.1443495089052</v>
      </c>
      <c r="BH288" s="829">
        <f t="shared" si="231"/>
        <v>561.0348593619442</v>
      </c>
      <c r="BI288" s="829">
        <f t="shared" si="232"/>
        <v>0</v>
      </c>
      <c r="BJ288" s="829">
        <f t="shared" si="233"/>
        <v>0</v>
      </c>
      <c r="BK288" s="829">
        <f t="shared" si="234"/>
        <v>35.248788103884976</v>
      </c>
      <c r="BL288" s="810">
        <f t="shared" si="235"/>
        <v>736.69730138144985</v>
      </c>
      <c r="BM288" s="810">
        <f t="shared" si="236"/>
        <v>397.72852663343843</v>
      </c>
      <c r="BN288" s="810">
        <f t="shared" si="237"/>
        <v>0</v>
      </c>
      <c r="BO288" s="810">
        <f t="shared" si="238"/>
        <v>0</v>
      </c>
      <c r="BP288" s="810">
        <f t="shared" si="239"/>
        <v>191.47876052750041</v>
      </c>
      <c r="BQ288" s="830">
        <f t="shared" si="240"/>
        <v>0</v>
      </c>
      <c r="BR288" s="830">
        <f t="shared" si="241"/>
        <v>22.709236416493855</v>
      </c>
      <c r="BS288" s="830">
        <f t="shared" si="242"/>
        <v>120.3471332127923</v>
      </c>
      <c r="BT288" s="810">
        <f t="shared" si="243"/>
        <v>0</v>
      </c>
      <c r="BU288" s="810">
        <f t="shared" si="244"/>
        <v>35.147042919952902</v>
      </c>
      <c r="BV288" s="810">
        <f t="shared" si="245"/>
        <v>15.687731140194725</v>
      </c>
      <c r="BW288" s="830">
        <f t="shared" si="246"/>
        <v>0</v>
      </c>
      <c r="BX288" s="816">
        <f t="shared" si="247"/>
        <v>3816.7057080935006</v>
      </c>
      <c r="BY288" s="755">
        <f t="shared" si="273"/>
        <v>0.74356238225082805</v>
      </c>
      <c r="BZ288" s="805">
        <f t="shared" ca="1" si="271"/>
        <v>100.96267018727542</v>
      </c>
      <c r="CA288" s="757" t="str" cm="1">
        <f t="array" ref="CA288">IF(AY288,INDEX(BA:BA,MATCH(1,(C:C=C288)*(AY:AY=TRUE)*(AZ:AZ=1),0)),"")</f>
        <v/>
      </c>
      <c r="CC288" s="765" t="str">
        <f t="shared" si="276"/>
        <v>Has considered financial product</v>
      </c>
      <c r="CD288" s="828">
        <f t="shared" ca="1" si="248"/>
        <v>0</v>
      </c>
      <c r="CE288" s="828">
        <f t="shared" ca="1" si="249"/>
        <v>31.740989162556769</v>
      </c>
      <c r="CF288" s="828">
        <f t="shared" ca="1" si="250"/>
        <v>9827.4860726268398</v>
      </c>
      <c r="CG288" s="808">
        <f t="shared" ca="1" si="251"/>
        <v>46513.668101232368</v>
      </c>
      <c r="CH288" s="808">
        <f t="shared" ca="1" si="252"/>
        <v>37.785226616943604</v>
      </c>
      <c r="CI288" s="829">
        <f t="shared" ca="1" si="253"/>
        <v>33307.44590666845</v>
      </c>
      <c r="CJ288" s="829">
        <f t="shared" ca="1" si="254"/>
        <v>18094.527025777556</v>
      </c>
      <c r="CK288" s="829">
        <f t="shared" ca="1" si="255"/>
        <v>0</v>
      </c>
      <c r="CL288" s="829">
        <f t="shared" ca="1" si="256"/>
        <v>2292.4078784424837</v>
      </c>
      <c r="CM288" s="829">
        <f t="shared" ca="1" si="257"/>
        <v>11603.901043798933</v>
      </c>
      <c r="CN288" s="810">
        <f t="shared" ca="1" si="258"/>
        <v>25316.89987507369</v>
      </c>
      <c r="CO288" s="810">
        <f t="shared" ca="1" si="259"/>
        <v>27385.296836592785</v>
      </c>
      <c r="CP288" s="810">
        <f t="shared" ca="1" si="260"/>
        <v>7741.9332986874861</v>
      </c>
      <c r="CQ288" s="810">
        <f t="shared" ca="1" si="261"/>
        <v>0</v>
      </c>
      <c r="CR288" s="810">
        <f t="shared" ca="1" si="262"/>
        <v>10323.89650510773</v>
      </c>
      <c r="CS288" s="830">
        <f t="shared" ca="1" si="263"/>
        <v>11154.509419269449</v>
      </c>
      <c r="CT288" s="830">
        <f t="shared" ca="1" si="264"/>
        <v>19910.323028160987</v>
      </c>
      <c r="CU288" s="830">
        <f t="shared" ca="1" si="265"/>
        <v>21564.611309725948</v>
      </c>
      <c r="CV288" s="810">
        <f t="shared" ca="1" si="266"/>
        <v>14147.716458839293</v>
      </c>
      <c r="CW288" s="810">
        <f t="shared" ca="1" si="267"/>
        <v>6105.8224005940401</v>
      </c>
      <c r="CX288" s="810">
        <f t="shared" ca="1" si="268"/>
        <v>5453.6828535772938</v>
      </c>
      <c r="CY288" s="830">
        <f t="shared" ca="1" si="269"/>
        <v>4166.795433204943</v>
      </c>
      <c r="CZ288" s="816">
        <f t="shared" ca="1" si="274"/>
        <v>274980.44966315979</v>
      </c>
      <c r="DA288" s="755">
        <f t="shared" ca="1" si="272"/>
        <v>0.73647258028298568</v>
      </c>
      <c r="DB288" s="805"/>
    </row>
    <row r="289" spans="1:106" x14ac:dyDescent="0.25">
      <c r="A289" s="764">
        <v>371</v>
      </c>
      <c r="B289" s="765" t="s">
        <v>399</v>
      </c>
      <c r="C289" s="765" t="s">
        <v>662</v>
      </c>
      <c r="D289" s="717" t="s">
        <v>666</v>
      </c>
      <c r="E289" s="785">
        <v>5.9212038991589E-2</v>
      </c>
      <c r="F289" s="786">
        <v>0.164107291649812</v>
      </c>
      <c r="G289" s="787">
        <v>277.15190093879897</v>
      </c>
      <c r="H289" s="786">
        <v>0.126412405610517</v>
      </c>
      <c r="I289" s="787">
        <v>213.49105310910599</v>
      </c>
      <c r="J289" s="786">
        <v>0.115403912251239</v>
      </c>
      <c r="K289" s="788">
        <v>194.89940595971001</v>
      </c>
      <c r="L289" s="789">
        <v>8.2895408807801593E-2</v>
      </c>
      <c r="M289" s="790">
        <v>139.99755829988601</v>
      </c>
      <c r="N289" s="789">
        <v>8.2895408807801593E-2</v>
      </c>
      <c r="O289" s="791">
        <v>139.99755829988601</v>
      </c>
      <c r="P289" s="792">
        <v>7.1956072903237897E-2</v>
      </c>
      <c r="Q289" s="775">
        <v>121.52270742349999</v>
      </c>
      <c r="R289" s="792">
        <v>5.0889110450081702E-2</v>
      </c>
      <c r="S289" s="775">
        <v>85.943857561315298</v>
      </c>
      <c r="T289" s="792">
        <v>7.9421273599215803E-2</v>
      </c>
      <c r="U289" s="775">
        <v>134.130279841397</v>
      </c>
      <c r="V289" s="792">
        <v>7.5564477850887907E-2</v>
      </c>
      <c r="W289" s="775">
        <v>127.61674675925499</v>
      </c>
      <c r="X289" s="792">
        <v>6.1533462222594898E-2</v>
      </c>
      <c r="Y289" s="776">
        <v>103.920525741962</v>
      </c>
      <c r="Z289" s="793">
        <v>5.7048377206894998E-2</v>
      </c>
      <c r="AA289" s="778">
        <v>96.345909005090306</v>
      </c>
      <c r="AB289" s="793">
        <v>4.3041138602821501E-2</v>
      </c>
      <c r="AC289" s="778">
        <v>72.689843713937094</v>
      </c>
      <c r="AD289" s="793">
        <v>4.2785164325258203E-2</v>
      </c>
      <c r="AE289" s="778">
        <v>72.257542644893206</v>
      </c>
      <c r="AF289" s="793">
        <v>7.6980200197927798E-2</v>
      </c>
      <c r="AG289" s="778">
        <v>130.00768341867499</v>
      </c>
      <c r="AH289" s="793">
        <v>4.5521724857291598E-2</v>
      </c>
      <c r="AI289" s="779">
        <v>76.879171250559097</v>
      </c>
      <c r="AJ289" s="794">
        <v>5.17865755643203E-2</v>
      </c>
      <c r="AK289" s="781">
        <v>87.459537699210898</v>
      </c>
      <c r="AL289" s="794">
        <v>3.4335301469295101E-2</v>
      </c>
      <c r="AM289" s="781">
        <v>57.9870277295676</v>
      </c>
      <c r="AN289" s="794">
        <v>4.3718268943897597E-2</v>
      </c>
      <c r="AO289" s="782">
        <v>73.833412408087597</v>
      </c>
      <c r="AP289" s="793">
        <v>4.0930358595571301E-2</v>
      </c>
      <c r="AQ289" s="778">
        <v>69.125061883758804</v>
      </c>
      <c r="AR289" s="793">
        <v>3.76664609714044E-2</v>
      </c>
      <c r="AS289" s="778">
        <v>63.612842274786097</v>
      </c>
      <c r="AT289" s="793">
        <v>3.7516643248327902E-2</v>
      </c>
      <c r="AU289" s="779">
        <v>63.359823250905201</v>
      </c>
      <c r="AV289" s="794">
        <v>0.102118699918754</v>
      </c>
      <c r="AW289" s="782">
        <v>172.46273166384299</v>
      </c>
      <c r="AX289" s="49" t="str">
        <f t="shared" si="224"/>
        <v>Current account, Savings and InvestmentsHas a buy-to-let property or property development projects</v>
      </c>
      <c r="AY289" s="49" t="b" cm="1">
        <f t="array" ref="AY289">NOT(OR(BX289="", NOT(ISNUMBER(MATCH(AX289, 'Overview Variables'!$C$2:$C$36 &amp; 'Overview Variables'!$D$2:$D$36, 0)))))</f>
        <v>0</v>
      </c>
      <c r="AZ289" s="753" t="str" cm="1">
        <f t="array" ref="AZ289">IF(AY289,1 + SUMPRODUCT((C:C=C289) * (BX:BX&gt;BX289) * (BX:BX&lt;&gt;"")* (AY:AY=TRUE)),"")</f>
        <v/>
      </c>
      <c r="BA289" s="717" t="str">
        <f t="shared" si="270"/>
        <v>Has a buy-to-let property or property development projects</v>
      </c>
      <c r="BB289" s="828">
        <f t="shared" si="225"/>
        <v>0</v>
      </c>
      <c r="BC289" s="828">
        <f t="shared" si="226"/>
        <v>0</v>
      </c>
      <c r="BD289" s="828">
        <f t="shared" si="227"/>
        <v>15.925739890670982</v>
      </c>
      <c r="BE289" s="808">
        <f t="shared" si="228"/>
        <v>62.088661197043393</v>
      </c>
      <c r="BF289" s="808">
        <f t="shared" si="229"/>
        <v>0</v>
      </c>
      <c r="BG289" s="829">
        <f t="shared" si="230"/>
        <v>97.788303075500309</v>
      </c>
      <c r="BH289" s="829">
        <f t="shared" si="231"/>
        <v>37.149050628559642</v>
      </c>
      <c r="BI289" s="829">
        <f t="shared" si="232"/>
        <v>0</v>
      </c>
      <c r="BJ289" s="829">
        <f t="shared" si="233"/>
        <v>0</v>
      </c>
      <c r="BK289" s="829">
        <f t="shared" si="234"/>
        <v>2.7690058000167705</v>
      </c>
      <c r="BL289" s="810">
        <f t="shared" si="235"/>
        <v>58.702780145894955</v>
      </c>
      <c r="BM289" s="810">
        <f t="shared" si="236"/>
        <v>23.328297122729253</v>
      </c>
      <c r="BN289" s="810">
        <f t="shared" si="237"/>
        <v>0</v>
      </c>
      <c r="BO289" s="810">
        <f t="shared" si="238"/>
        <v>0</v>
      </c>
      <c r="BP289" s="810">
        <f t="shared" si="239"/>
        <v>12.017735362324983</v>
      </c>
      <c r="BQ289" s="830">
        <f t="shared" si="240"/>
        <v>0</v>
      </c>
      <c r="BR289" s="830">
        <f t="shared" si="241"/>
        <v>1.0987296470174432</v>
      </c>
      <c r="BS289" s="830">
        <f t="shared" si="242"/>
        <v>7.2572326446870008</v>
      </c>
      <c r="BT289" s="810">
        <f t="shared" si="243"/>
        <v>0</v>
      </c>
      <c r="BU289" s="810">
        <f t="shared" si="244"/>
        <v>2.0339888924558376</v>
      </c>
      <c r="BV289" s="810">
        <f t="shared" si="245"/>
        <v>0.93791608120819758</v>
      </c>
      <c r="BW289" s="830">
        <f t="shared" si="246"/>
        <v>0</v>
      </c>
      <c r="BX289" s="816">
        <f t="shared" si="247"/>
        <v>321.09744048810876</v>
      </c>
      <c r="BY289" s="755">
        <f t="shared" si="273"/>
        <v>6.255551149193625E-2</v>
      </c>
      <c r="BZ289" s="805">
        <f t="shared" ca="1" si="271"/>
        <v>107.03444831962001</v>
      </c>
      <c r="CA289" s="757" t="str" cm="1">
        <f t="array" ref="CA289">IF(AY289,INDEX(BA:BA,MATCH(1,(C:C=C289)*(AY:AY=TRUE)*(AZ:AZ=1),0)),"")</f>
        <v/>
      </c>
      <c r="CC289" s="765" t="str">
        <f t="shared" si="276"/>
        <v>Has a buy-to-let property or property development projects</v>
      </c>
      <c r="CD289" s="828">
        <f t="shared" ca="1" si="248"/>
        <v>0</v>
      </c>
      <c r="CE289" s="828">
        <f t="shared" ca="1" si="249"/>
        <v>4.8036714131996465</v>
      </c>
      <c r="CF289" s="828">
        <f t="shared" ca="1" si="250"/>
        <v>1434.9322449319056</v>
      </c>
      <c r="CG289" s="808">
        <f t="shared" ca="1" si="251"/>
        <v>4916.443800981905</v>
      </c>
      <c r="CH289" s="808">
        <f t="shared" ca="1" si="252"/>
        <v>3.9789796227744763</v>
      </c>
      <c r="CI289" s="829">
        <f t="shared" ca="1" si="253"/>
        <v>3243.635854332158</v>
      </c>
      <c r="CJ289" s="829">
        <f t="shared" ca="1" si="254"/>
        <v>1198.1332164367236</v>
      </c>
      <c r="CK289" s="829">
        <f t="shared" ca="1" si="255"/>
        <v>0</v>
      </c>
      <c r="CL289" s="829">
        <f t="shared" ca="1" si="256"/>
        <v>217.62569621055718</v>
      </c>
      <c r="CM289" s="829">
        <f t="shared" ca="1" si="257"/>
        <v>911.55670936552087</v>
      </c>
      <c r="CN289" s="810">
        <f t="shared" ca="1" si="258"/>
        <v>2017.3447147902209</v>
      </c>
      <c r="CO289" s="810">
        <f t="shared" ca="1" si="259"/>
        <v>1606.2522515186956</v>
      </c>
      <c r="CP289" s="810">
        <f t="shared" ca="1" si="260"/>
        <v>448.85915893628379</v>
      </c>
      <c r="CQ289" s="810">
        <f t="shared" ca="1" si="261"/>
        <v>0</v>
      </c>
      <c r="CR289" s="810">
        <f t="shared" ca="1" si="262"/>
        <v>647.95623161868866</v>
      </c>
      <c r="CS289" s="830">
        <f t="shared" ca="1" si="263"/>
        <v>781.56299841672194</v>
      </c>
      <c r="CT289" s="830">
        <f t="shared" ca="1" si="264"/>
        <v>963.31121802254336</v>
      </c>
      <c r="CU289" s="830">
        <f t="shared" ca="1" si="265"/>
        <v>1300.3999097362341</v>
      </c>
      <c r="CV289" s="810">
        <f t="shared" ca="1" si="266"/>
        <v>867.84639330189827</v>
      </c>
      <c r="CW289" s="810">
        <f t="shared" ca="1" si="267"/>
        <v>353.34907037274468</v>
      </c>
      <c r="CX289" s="810">
        <f t="shared" ca="1" si="268"/>
        <v>326.05714647121778</v>
      </c>
      <c r="CY289" s="830">
        <f t="shared" ca="1" si="269"/>
        <v>577.58336674047257</v>
      </c>
      <c r="CZ289" s="816">
        <f t="shared" ca="1" si="274"/>
        <v>21821.632633220466</v>
      </c>
      <c r="DA289" s="755">
        <f t="shared" ca="1" si="272"/>
        <v>5.8444278897142196E-2</v>
      </c>
      <c r="DB289" s="805"/>
    </row>
    <row r="290" spans="1:106" x14ac:dyDescent="0.25">
      <c r="A290" s="764">
        <v>374</v>
      </c>
      <c r="B290" s="765" t="s">
        <v>399</v>
      </c>
      <c r="C290" s="765" t="s">
        <v>662</v>
      </c>
      <c r="D290" s="717" t="s">
        <v>667</v>
      </c>
      <c r="E290" s="785">
        <v>0.46046790326991599</v>
      </c>
      <c r="F290" s="786">
        <v>0.53655929888864995</v>
      </c>
      <c r="G290" s="787">
        <v>116.52479903124301</v>
      </c>
      <c r="H290" s="786">
        <v>0.53309170688371899</v>
      </c>
      <c r="I290" s="787">
        <v>115.771740679009</v>
      </c>
      <c r="J290" s="786">
        <v>0.47595903857142102</v>
      </c>
      <c r="K290" s="788">
        <v>103.364216092261</v>
      </c>
      <c r="L290" s="789">
        <v>0.49484473354102998</v>
      </c>
      <c r="M290" s="790">
        <v>107.465630074755</v>
      </c>
      <c r="N290" s="789">
        <v>0.49469345765611</v>
      </c>
      <c r="O290" s="791">
        <v>107.432777429903</v>
      </c>
      <c r="P290" s="792">
        <v>0.483156269251936</v>
      </c>
      <c r="Q290" s="775">
        <v>104.92724157773</v>
      </c>
      <c r="R290" s="792">
        <v>0.483156269251936</v>
      </c>
      <c r="S290" s="775">
        <v>104.92724157773</v>
      </c>
      <c r="T290" s="792">
        <v>0.45137043375793701</v>
      </c>
      <c r="U290" s="775">
        <v>98.024298882207603</v>
      </c>
      <c r="V290" s="792">
        <v>0.50361909292159901</v>
      </c>
      <c r="W290" s="775">
        <v>109.37116123518101</v>
      </c>
      <c r="X290" s="792">
        <v>0.483156269251936</v>
      </c>
      <c r="Y290" s="776">
        <v>104.92724157773</v>
      </c>
      <c r="Z290" s="793">
        <v>0.46598661210687098</v>
      </c>
      <c r="AA290" s="778">
        <v>101.198500220702</v>
      </c>
      <c r="AB290" s="793">
        <v>0.460527624326247</v>
      </c>
      <c r="AC290" s="778">
        <v>100.01296964585499</v>
      </c>
      <c r="AD290" s="793">
        <v>0.46155614206795398</v>
      </c>
      <c r="AE290" s="778">
        <v>100.236333258042</v>
      </c>
      <c r="AF290" s="793">
        <v>0.442206808839261</v>
      </c>
      <c r="AG290" s="778">
        <v>96.034230768099803</v>
      </c>
      <c r="AH290" s="793">
        <v>0.46155614206795398</v>
      </c>
      <c r="AI290" s="779">
        <v>100.236333258042</v>
      </c>
      <c r="AJ290" s="794">
        <v>0.47168003780955903</v>
      </c>
      <c r="AK290" s="781">
        <v>102.434943773501</v>
      </c>
      <c r="AL290" s="794">
        <v>0.40399910208659701</v>
      </c>
      <c r="AM290" s="781">
        <v>87.7366477050155</v>
      </c>
      <c r="AN290" s="794">
        <v>0.43891201678951702</v>
      </c>
      <c r="AO290" s="782">
        <v>95.318699451726303</v>
      </c>
      <c r="AP290" s="793">
        <v>0.376163246457069</v>
      </c>
      <c r="AQ290" s="778">
        <v>81.691523727457493</v>
      </c>
      <c r="AR290" s="793">
        <v>0.41927929706365702</v>
      </c>
      <c r="AS290" s="778">
        <v>91.055053802063895</v>
      </c>
      <c r="AT290" s="793">
        <v>0.39140825180521299</v>
      </c>
      <c r="AU290" s="779">
        <v>85.002287678622096</v>
      </c>
      <c r="AV290" s="794">
        <v>0.49674286673358597</v>
      </c>
      <c r="AW290" s="782">
        <v>107.877848424628</v>
      </c>
      <c r="AX290" s="49" t="str">
        <f t="shared" si="224"/>
        <v>Current account, Savings and InvestmentsHas instant access account</v>
      </c>
      <c r="AY290" s="49" t="b" cm="1">
        <f t="array" ref="AY290">NOT(OR(BX290="", NOT(ISNUMBER(MATCH(AX290, 'Overview Variables'!$C$2:$C$36 &amp; 'Overview Variables'!$D$2:$D$36, 0)))))</f>
        <v>0</v>
      </c>
      <c r="AZ290" s="753" t="str" cm="1">
        <f t="array" ref="AZ290">IF(AY290,1 + SUMPRODUCT((C:C=C290) * (BX:BX&gt;BX290) * (BX:BX&lt;&gt;"")* (AY:AY=TRUE)),"")</f>
        <v/>
      </c>
      <c r="BA290" s="717" t="str">
        <f t="shared" si="270"/>
        <v>Has instant access account</v>
      </c>
      <c r="BB290" s="828">
        <f t="shared" si="225"/>
        <v>0</v>
      </c>
      <c r="BC290" s="828">
        <f t="shared" si="226"/>
        <v>0</v>
      </c>
      <c r="BD290" s="828">
        <f t="shared" si="227"/>
        <v>65.682347322856103</v>
      </c>
      <c r="BE290" s="808">
        <f t="shared" si="228"/>
        <v>370.63870542223145</v>
      </c>
      <c r="BF290" s="808">
        <f t="shared" si="229"/>
        <v>0</v>
      </c>
      <c r="BG290" s="829">
        <f t="shared" si="230"/>
        <v>656.60936991338099</v>
      </c>
      <c r="BH290" s="829">
        <f t="shared" si="231"/>
        <v>352.7040765539133</v>
      </c>
      <c r="BI290" s="829">
        <f t="shared" si="232"/>
        <v>0</v>
      </c>
      <c r="BJ290" s="829">
        <f t="shared" si="233"/>
        <v>0</v>
      </c>
      <c r="BK290" s="829">
        <f t="shared" si="234"/>
        <v>21.742032116337121</v>
      </c>
      <c r="BL290" s="810">
        <f t="shared" si="235"/>
        <v>479.50022385797024</v>
      </c>
      <c r="BM290" s="810">
        <f t="shared" si="236"/>
        <v>249.60597238482586</v>
      </c>
      <c r="BN290" s="810">
        <f t="shared" si="237"/>
        <v>0</v>
      </c>
      <c r="BO290" s="810">
        <f t="shared" si="238"/>
        <v>0</v>
      </c>
      <c r="BP290" s="810">
        <f t="shared" si="239"/>
        <v>121.85082150593985</v>
      </c>
      <c r="BQ290" s="830">
        <f t="shared" si="240"/>
        <v>0</v>
      </c>
      <c r="BR290" s="830">
        <f t="shared" si="241"/>
        <v>12.927971266771104</v>
      </c>
      <c r="BS290" s="830">
        <f t="shared" si="242"/>
        <v>72.859394787059827</v>
      </c>
      <c r="BT290" s="810">
        <f t="shared" si="243"/>
        <v>0</v>
      </c>
      <c r="BU290" s="810">
        <f t="shared" si="244"/>
        <v>22.641082041437478</v>
      </c>
      <c r="BV290" s="810">
        <f t="shared" si="245"/>
        <v>9.7852062951303242</v>
      </c>
      <c r="BW290" s="830">
        <f t="shared" si="246"/>
        <v>0</v>
      </c>
      <c r="BX290" s="816">
        <f t="shared" si="247"/>
        <v>2436.5472034678542</v>
      </c>
      <c r="BY290" s="755">
        <f t="shared" si="273"/>
        <v>0.47468287618699673</v>
      </c>
      <c r="BZ290" s="805">
        <f t="shared" ca="1" si="271"/>
        <v>103.17571916217672</v>
      </c>
      <c r="CA290" s="757" t="str" cm="1">
        <f t="array" ref="CA290">IF(AY290,INDEX(BA:BA,MATCH(1,(C:C=C290)*(AY:AY=TRUE)*(AZ:AZ=1),0)),"")</f>
        <v/>
      </c>
      <c r="CC290" s="765" t="str">
        <f t="shared" si="276"/>
        <v>Has instant access account</v>
      </c>
      <c r="CD290" s="828">
        <f t="shared" ca="1" si="248"/>
        <v>0</v>
      </c>
      <c r="CE290" s="828">
        <f t="shared" ca="1" si="249"/>
        <v>20.257484861581322</v>
      </c>
      <c r="CF290" s="828">
        <f t="shared" ca="1" si="250"/>
        <v>5918.0746855970492</v>
      </c>
      <c r="CG290" s="808">
        <f t="shared" ca="1" si="251"/>
        <v>29348.746301584946</v>
      </c>
      <c r="CH290" s="808">
        <f t="shared" ca="1" si="252"/>
        <v>23.745285967493281</v>
      </c>
      <c r="CI290" s="829">
        <f t="shared" ca="1" si="253"/>
        <v>21779.718305338771</v>
      </c>
      <c r="CJ290" s="829">
        <f t="shared" ca="1" si="254"/>
        <v>11375.431203267581</v>
      </c>
      <c r="CK290" s="829">
        <f t="shared" ca="1" si="255"/>
        <v>0</v>
      </c>
      <c r="CL290" s="829">
        <f t="shared" ca="1" si="256"/>
        <v>1450.4229876142051</v>
      </c>
      <c r="CM290" s="829">
        <f t="shared" ca="1" si="257"/>
        <v>7157.4769726981795</v>
      </c>
      <c r="CN290" s="810">
        <f t="shared" ca="1" si="258"/>
        <v>16478.218577323172</v>
      </c>
      <c r="CO290" s="810">
        <f t="shared" ca="1" si="259"/>
        <v>17186.430412231213</v>
      </c>
      <c r="CP290" s="810">
        <f t="shared" ca="1" si="260"/>
        <v>4842.1854864349052</v>
      </c>
      <c r="CQ290" s="810">
        <f t="shared" ca="1" si="261"/>
        <v>0</v>
      </c>
      <c r="CR290" s="810">
        <f t="shared" ca="1" si="262"/>
        <v>6569.7901261952566</v>
      </c>
      <c r="CS290" s="830">
        <f t="shared" ca="1" si="263"/>
        <v>7118.5951306218649</v>
      </c>
      <c r="CT290" s="830">
        <f t="shared" ca="1" si="264"/>
        <v>11334.598808141565</v>
      </c>
      <c r="CU290" s="830">
        <f t="shared" ca="1" si="265"/>
        <v>13055.437939404184</v>
      </c>
      <c r="CV290" s="810">
        <f t="shared" ca="1" si="266"/>
        <v>7975.7893146292345</v>
      </c>
      <c r="CW290" s="810">
        <f t="shared" ca="1" si="267"/>
        <v>3933.2590857541663</v>
      </c>
      <c r="CX290" s="810">
        <f t="shared" ca="1" si="268"/>
        <v>3401.7291164391063</v>
      </c>
      <c r="CY290" s="830">
        <f t="shared" ca="1" si="269"/>
        <v>2809.5776542451622</v>
      </c>
      <c r="CZ290" s="816">
        <f t="shared" ca="1" si="274"/>
        <v>171779.48487834967</v>
      </c>
      <c r="DA290" s="755">
        <f t="shared" ca="1" si="272"/>
        <v>0.46007227285798374</v>
      </c>
      <c r="DB290" s="805"/>
    </row>
    <row r="291" spans="1:106" x14ac:dyDescent="0.25">
      <c r="A291" s="764">
        <v>375</v>
      </c>
      <c r="B291" s="765" t="s">
        <v>399</v>
      </c>
      <c r="C291" s="765" t="s">
        <v>662</v>
      </c>
      <c r="D291" s="717" t="s">
        <v>668</v>
      </c>
      <c r="E291" s="785">
        <v>0.24689266627033599</v>
      </c>
      <c r="F291" s="786">
        <v>0.29902030460534501</v>
      </c>
      <c r="G291" s="787">
        <v>121.113481871483</v>
      </c>
      <c r="H291" s="786">
        <v>0.28263514065418699</v>
      </c>
      <c r="I291" s="787">
        <v>114.47692834452801</v>
      </c>
      <c r="J291" s="786">
        <v>0.25822726159635601</v>
      </c>
      <c r="K291" s="788">
        <v>104.590899963634</v>
      </c>
      <c r="L291" s="789">
        <v>0.27587836007655597</v>
      </c>
      <c r="M291" s="790">
        <v>111.740200405338</v>
      </c>
      <c r="N291" s="789">
        <v>0.27690742583198902</v>
      </c>
      <c r="O291" s="791">
        <v>112.157007340505</v>
      </c>
      <c r="P291" s="792">
        <v>0.28366100867063399</v>
      </c>
      <c r="Q291" s="775">
        <v>114.8924400857</v>
      </c>
      <c r="R291" s="792">
        <v>0.26836815673811798</v>
      </c>
      <c r="S291" s="775">
        <v>108.698310400304</v>
      </c>
      <c r="T291" s="792">
        <v>0.25822063773005099</v>
      </c>
      <c r="U291" s="775">
        <v>104.58821707053499</v>
      </c>
      <c r="V291" s="792">
        <v>0.267287936364419</v>
      </c>
      <c r="W291" s="775">
        <v>108.260784089775</v>
      </c>
      <c r="X291" s="792">
        <v>0.25592951421136401</v>
      </c>
      <c r="Y291" s="776">
        <v>103.660233443764</v>
      </c>
      <c r="Z291" s="793">
        <v>0.25798929678966898</v>
      </c>
      <c r="AA291" s="778">
        <v>104.494516053053</v>
      </c>
      <c r="AB291" s="793">
        <v>0.24965698274727399</v>
      </c>
      <c r="AC291" s="778">
        <v>101.119643008719</v>
      </c>
      <c r="AD291" s="793">
        <v>0.23018355214907499</v>
      </c>
      <c r="AE291" s="778">
        <v>93.232235540376294</v>
      </c>
      <c r="AF291" s="793">
        <v>0.24965698274727399</v>
      </c>
      <c r="AG291" s="778">
        <v>101.119643008719</v>
      </c>
      <c r="AH291" s="793">
        <v>0.24955549201028801</v>
      </c>
      <c r="AI291" s="779">
        <v>101.07853577839199</v>
      </c>
      <c r="AJ291" s="794">
        <v>0.241808687780976</v>
      </c>
      <c r="AK291" s="781">
        <v>97.940814295474794</v>
      </c>
      <c r="AL291" s="794">
        <v>0.20216453705541701</v>
      </c>
      <c r="AM291" s="781">
        <v>81.8835731775266</v>
      </c>
      <c r="AN291" s="794">
        <v>0.22221266221049199</v>
      </c>
      <c r="AO291" s="782">
        <v>90.003751657483406</v>
      </c>
      <c r="AP291" s="793">
        <v>0.181626080055379</v>
      </c>
      <c r="AQ291" s="778">
        <v>73.5647934785177</v>
      </c>
      <c r="AR291" s="793">
        <v>0.21562834898628599</v>
      </c>
      <c r="AS291" s="778">
        <v>87.336878913277602</v>
      </c>
      <c r="AT291" s="793">
        <v>0.18453497426955101</v>
      </c>
      <c r="AU291" s="779">
        <v>74.742995430853995</v>
      </c>
      <c r="AV291" s="794">
        <v>0.29274067568113998</v>
      </c>
      <c r="AW291" s="782">
        <v>118.570016721599</v>
      </c>
      <c r="AX291" s="49" t="str">
        <f t="shared" si="224"/>
        <v>Current account, Savings and InvestmentsHas Cash ISA</v>
      </c>
      <c r="AY291" s="49" t="b" cm="1">
        <f t="array" ref="AY291">NOT(OR(BX291="", NOT(ISNUMBER(MATCH(AX291, 'Overview Variables'!$C$2:$C$36 &amp; 'Overview Variables'!$D$2:$D$36, 0)))))</f>
        <v>0</v>
      </c>
      <c r="AZ291" s="753" t="str" cm="1">
        <f t="array" ref="AZ291">IF(AY291,1 + SUMPRODUCT((C:C=C291) * (BX:BX&gt;BX291) * (BX:BX&lt;&gt;"")* (AY:AY=TRUE)),"")</f>
        <v/>
      </c>
      <c r="BA291" s="717" t="str">
        <f t="shared" si="270"/>
        <v>Has Cash ISA</v>
      </c>
      <c r="BB291" s="828">
        <f t="shared" si="225"/>
        <v>0</v>
      </c>
      <c r="BC291" s="828">
        <f t="shared" si="226"/>
        <v>0</v>
      </c>
      <c r="BD291" s="828">
        <f t="shared" si="227"/>
        <v>35.635362100297129</v>
      </c>
      <c r="BE291" s="808">
        <f t="shared" si="228"/>
        <v>206.63289169734043</v>
      </c>
      <c r="BF291" s="808">
        <f t="shared" si="229"/>
        <v>0</v>
      </c>
      <c r="BG291" s="829">
        <f t="shared" si="230"/>
        <v>385.49531078339157</v>
      </c>
      <c r="BH291" s="829">
        <f t="shared" si="231"/>
        <v>195.90875441882613</v>
      </c>
      <c r="BI291" s="829">
        <f t="shared" si="232"/>
        <v>0</v>
      </c>
      <c r="BJ291" s="829">
        <f t="shared" si="233"/>
        <v>0</v>
      </c>
      <c r="BK291" s="829">
        <f t="shared" si="234"/>
        <v>11.516828139511381</v>
      </c>
      <c r="BL291" s="810">
        <f t="shared" si="235"/>
        <v>265.4709863965694</v>
      </c>
      <c r="BM291" s="810">
        <f t="shared" si="236"/>
        <v>135.3140846490225</v>
      </c>
      <c r="BN291" s="810">
        <f t="shared" si="237"/>
        <v>0</v>
      </c>
      <c r="BO291" s="810">
        <f t="shared" si="238"/>
        <v>0</v>
      </c>
      <c r="BP291" s="810">
        <f t="shared" si="239"/>
        <v>65.882649890716038</v>
      </c>
      <c r="BQ291" s="830">
        <f t="shared" si="240"/>
        <v>0</v>
      </c>
      <c r="BR291" s="830">
        <f t="shared" si="241"/>
        <v>6.4692651857733443</v>
      </c>
      <c r="BS291" s="830">
        <f t="shared" si="242"/>
        <v>36.887301926941667</v>
      </c>
      <c r="BT291" s="810">
        <f t="shared" si="243"/>
        <v>0</v>
      </c>
      <c r="BU291" s="810">
        <f t="shared" si="244"/>
        <v>11.643930845259444</v>
      </c>
      <c r="BV291" s="810">
        <f t="shared" si="245"/>
        <v>4.6133743567387757</v>
      </c>
      <c r="BW291" s="830">
        <f t="shared" si="246"/>
        <v>0</v>
      </c>
      <c r="BX291" s="816">
        <f t="shared" si="247"/>
        <v>1361.4707403903881</v>
      </c>
      <c r="BY291" s="755">
        <f t="shared" si="273"/>
        <v>0.26523879610177054</v>
      </c>
      <c r="BZ291" s="805">
        <f t="shared" ca="1" si="271"/>
        <v>106.79227555295859</v>
      </c>
      <c r="CA291" s="757" t="str" cm="1">
        <f t="array" ref="CA291">IF(AY291,INDEX(BA:BA,MATCH(1,(C:C=C291)*(AY:AY=TRUE)*(AZ:AZ=1),0)),"")</f>
        <v/>
      </c>
      <c r="CC291" s="765" t="str">
        <f t="shared" si="276"/>
        <v>Has Cash ISA</v>
      </c>
      <c r="CD291" s="828">
        <f t="shared" ca="1" si="248"/>
        <v>0</v>
      </c>
      <c r="CE291" s="828">
        <f t="shared" ca="1" si="249"/>
        <v>10.740135344859105</v>
      </c>
      <c r="CF291" s="828">
        <f t="shared" ca="1" si="250"/>
        <v>3210.7977706890906</v>
      </c>
      <c r="CG291" s="808">
        <f t="shared" ca="1" si="251"/>
        <v>16362.069657780457</v>
      </c>
      <c r="CH291" s="808">
        <f t="shared" ca="1" si="252"/>
        <v>13.291556439935473</v>
      </c>
      <c r="CI291" s="829">
        <f t="shared" ca="1" si="253"/>
        <v>12786.870948854839</v>
      </c>
      <c r="CJ291" s="829">
        <f t="shared" ca="1" si="254"/>
        <v>6318.4598822422495</v>
      </c>
      <c r="CK291" s="829">
        <f t="shared" ca="1" si="255"/>
        <v>0</v>
      </c>
      <c r="CL291" s="829">
        <f t="shared" ca="1" si="256"/>
        <v>769.78925672952676</v>
      </c>
      <c r="CM291" s="829">
        <f t="shared" ca="1" si="257"/>
        <v>3791.3398235271466</v>
      </c>
      <c r="CN291" s="810">
        <f t="shared" ca="1" si="258"/>
        <v>9123.0175130762746</v>
      </c>
      <c r="CO291" s="810">
        <f t="shared" ca="1" si="259"/>
        <v>9316.9489391455172</v>
      </c>
      <c r="CP291" s="810">
        <f t="shared" ca="1" si="260"/>
        <v>2414.8556455959456</v>
      </c>
      <c r="CQ291" s="810">
        <f t="shared" ca="1" si="261"/>
        <v>0</v>
      </c>
      <c r="CR291" s="810">
        <f t="shared" ca="1" si="262"/>
        <v>3552.1728732744396</v>
      </c>
      <c r="CS291" s="830">
        <f t="shared" ca="1" si="263"/>
        <v>3649.3767159904896</v>
      </c>
      <c r="CT291" s="830">
        <f t="shared" ca="1" si="264"/>
        <v>5671.9282516267795</v>
      </c>
      <c r="CU291" s="830">
        <f t="shared" ca="1" si="265"/>
        <v>6609.7156374510841</v>
      </c>
      <c r="CV291" s="810">
        <f t="shared" ca="1" si="266"/>
        <v>3851.017775414201</v>
      </c>
      <c r="CW291" s="810">
        <f t="shared" ca="1" si="267"/>
        <v>2022.8095418403489</v>
      </c>
      <c r="CX291" s="810">
        <f t="shared" ca="1" si="268"/>
        <v>1603.7934613766679</v>
      </c>
      <c r="CY291" s="830">
        <f t="shared" ca="1" si="269"/>
        <v>1655.7412616525278</v>
      </c>
      <c r="CZ291" s="816">
        <f t="shared" ca="1" si="274"/>
        <v>92734.736648052392</v>
      </c>
      <c r="DA291" s="755">
        <f t="shared" ca="1" si="272"/>
        <v>0.24836889627868067</v>
      </c>
      <c r="DB291" s="805"/>
    </row>
    <row r="292" spans="1:106" x14ac:dyDescent="0.25">
      <c r="A292" s="764">
        <v>376</v>
      </c>
      <c r="B292" s="765" t="s">
        <v>399</v>
      </c>
      <c r="C292" s="765" t="s">
        <v>662</v>
      </c>
      <c r="D292" s="717" t="s">
        <v>669</v>
      </c>
      <c r="E292" s="785">
        <v>1.2898174427431601E-2</v>
      </c>
      <c r="F292" s="786">
        <v>1.04911690550643E-2</v>
      </c>
      <c r="G292" s="787">
        <v>81.338402687065198</v>
      </c>
      <c r="H292" s="786">
        <v>9.7891203208685992E-3</v>
      </c>
      <c r="I292" s="787">
        <v>75.895394157868296</v>
      </c>
      <c r="J292" s="786">
        <v>9.1701714835880806E-3</v>
      </c>
      <c r="K292" s="788">
        <v>71.096662052306499</v>
      </c>
      <c r="L292" s="789">
        <v>1.18628453925628E-2</v>
      </c>
      <c r="M292" s="790">
        <v>91.973057577304502</v>
      </c>
      <c r="N292" s="789">
        <v>1.42251412147188E-2</v>
      </c>
      <c r="O292" s="791">
        <v>110.288020174894</v>
      </c>
      <c r="P292" s="792">
        <v>1.0443639067777699E-2</v>
      </c>
      <c r="Q292" s="775">
        <v>80.969901023871799</v>
      </c>
      <c r="R292" s="792">
        <v>1.2403577462510499E-2</v>
      </c>
      <c r="S292" s="775">
        <v>96.165372334637098</v>
      </c>
      <c r="T292" s="792">
        <v>1.30833229511661E-2</v>
      </c>
      <c r="U292" s="775">
        <v>101.435463016694</v>
      </c>
      <c r="V292" s="792">
        <v>2.61040797687687E-2</v>
      </c>
      <c r="W292" s="775">
        <v>202.38584859924799</v>
      </c>
      <c r="X292" s="792">
        <v>1.30833229511661E-2</v>
      </c>
      <c r="Y292" s="776">
        <v>101.435463016694</v>
      </c>
      <c r="Z292" s="793">
        <v>9.1918372011235705E-3</v>
      </c>
      <c r="AA292" s="778">
        <v>71.264637122401794</v>
      </c>
      <c r="AB292" s="793">
        <v>1.1512437398753199E-2</v>
      </c>
      <c r="AC292" s="778">
        <v>89.256332076489798</v>
      </c>
      <c r="AD292" s="793">
        <v>1.49337506829458E-2</v>
      </c>
      <c r="AE292" s="778">
        <v>115.781894305794</v>
      </c>
      <c r="AF292" s="793">
        <v>1.29979697127722E-2</v>
      </c>
      <c r="AG292" s="778">
        <v>100.773716357319</v>
      </c>
      <c r="AH292" s="793">
        <v>1.0292061755045901E-2</v>
      </c>
      <c r="AI292" s="779">
        <v>79.794716786873394</v>
      </c>
      <c r="AJ292" s="794">
        <v>2.24334508425801E-2</v>
      </c>
      <c r="AK292" s="781">
        <v>173.92733342843499</v>
      </c>
      <c r="AL292" s="794">
        <v>1.13485702298881E-2</v>
      </c>
      <c r="AM292" s="781">
        <v>87.985864152621403</v>
      </c>
      <c r="AN292" s="794">
        <v>1.0428386577694401E-2</v>
      </c>
      <c r="AO292" s="782">
        <v>80.851647931784399</v>
      </c>
      <c r="AP292" s="793">
        <v>9.3269775515153405E-3</v>
      </c>
      <c r="AQ292" s="778">
        <v>72.3123850122455</v>
      </c>
      <c r="AR292" s="793">
        <v>1.04281324573272E-2</v>
      </c>
      <c r="AS292" s="778">
        <v>80.849677727639204</v>
      </c>
      <c r="AT292" s="793">
        <v>1.28828866323494E-2</v>
      </c>
      <c r="AU292" s="779">
        <v>99.881473187014507</v>
      </c>
      <c r="AV292" s="794">
        <v>1.2447616154045301E-2</v>
      </c>
      <c r="AW292" s="782">
        <v>96.506805859067498</v>
      </c>
      <c r="AX292" s="49" t="str">
        <f t="shared" si="224"/>
        <v>Current account, Savings and InvestmentsHas a Help to Buy ISA</v>
      </c>
      <c r="AY292" s="49" t="b" cm="1">
        <f t="array" ref="AY292">NOT(OR(BX292="", NOT(ISNUMBER(MATCH(AX292, 'Overview Variables'!$C$2:$C$36 &amp; 'Overview Variables'!$D$2:$D$36, 0)))))</f>
        <v>0</v>
      </c>
      <c r="AZ292" s="753" t="str" cm="1">
        <f t="array" ref="AZ292">IF(AY292,1 + SUMPRODUCT((C:C=C292) * (BX:BX&gt;BX292) * (BX:BX&lt;&gt;"")* (AY:AY=TRUE)),"")</f>
        <v/>
      </c>
      <c r="BA292" s="717" t="str">
        <f t="shared" si="270"/>
        <v>Has a Help to Buy ISA</v>
      </c>
      <c r="BB292" s="828">
        <f t="shared" si="225"/>
        <v>0</v>
      </c>
      <c r="BC292" s="828">
        <f t="shared" si="226"/>
        <v>0</v>
      </c>
      <c r="BD292" s="828">
        <f t="shared" si="227"/>
        <v>1.2654836647351551</v>
      </c>
      <c r="BE292" s="808">
        <f t="shared" si="228"/>
        <v>8.8852711990295372</v>
      </c>
      <c r="BF292" s="808">
        <f t="shared" si="229"/>
        <v>0</v>
      </c>
      <c r="BG292" s="829">
        <f t="shared" si="230"/>
        <v>14.192905493109894</v>
      </c>
      <c r="BH292" s="829">
        <f t="shared" si="231"/>
        <v>9.0546115476326641</v>
      </c>
      <c r="BI292" s="829">
        <f t="shared" si="232"/>
        <v>0</v>
      </c>
      <c r="BJ292" s="829">
        <f t="shared" si="233"/>
        <v>0</v>
      </c>
      <c r="BK292" s="829">
        <f t="shared" si="234"/>
        <v>0.58874953280247455</v>
      </c>
      <c r="BL292" s="810">
        <f t="shared" si="235"/>
        <v>9.4584004799561541</v>
      </c>
      <c r="BM292" s="810">
        <f t="shared" si="236"/>
        <v>6.239741070124234</v>
      </c>
      <c r="BN292" s="810">
        <f t="shared" si="237"/>
        <v>0</v>
      </c>
      <c r="BO292" s="810">
        <f t="shared" si="238"/>
        <v>0</v>
      </c>
      <c r="BP292" s="810">
        <f t="shared" si="239"/>
        <v>2.7171043033321176</v>
      </c>
      <c r="BQ292" s="830">
        <f t="shared" si="240"/>
        <v>0</v>
      </c>
      <c r="BR292" s="830">
        <f t="shared" si="241"/>
        <v>0.36315424735641921</v>
      </c>
      <c r="BS292" s="830">
        <f t="shared" si="242"/>
        <v>1.7311121718972704</v>
      </c>
      <c r="BT292" s="810">
        <f t="shared" si="243"/>
        <v>0</v>
      </c>
      <c r="BU292" s="810">
        <f t="shared" si="244"/>
        <v>0.56311915269566881</v>
      </c>
      <c r="BV292" s="810">
        <f t="shared" si="245"/>
        <v>0.32207216580873499</v>
      </c>
      <c r="BW292" s="830">
        <f t="shared" si="246"/>
        <v>0</v>
      </c>
      <c r="BX292" s="816">
        <f t="shared" si="247"/>
        <v>55.381725028480332</v>
      </c>
      <c r="BY292" s="755">
        <f t="shared" si="273"/>
        <v>1.0789348339855899E-2</v>
      </c>
      <c r="BZ292" s="805">
        <f t="shared" ca="1" si="271"/>
        <v>92.536147060253029</v>
      </c>
      <c r="CA292" s="757" t="str" cm="1">
        <f t="array" ref="CA292">IF(AY292,INDEX(BA:BA,MATCH(1,(C:C=C292)*(AY:AY=TRUE)*(AZ:AZ=1),0)),"")</f>
        <v/>
      </c>
      <c r="CC292" s="765" t="str">
        <f t="shared" si="276"/>
        <v>Has a Help to Buy ISA</v>
      </c>
      <c r="CD292" s="828">
        <f t="shared" ca="1" si="248"/>
        <v>0</v>
      </c>
      <c r="CE292" s="828">
        <f t="shared" ca="1" si="249"/>
        <v>0.37198657219300679</v>
      </c>
      <c r="CF292" s="828">
        <f t="shared" ca="1" si="250"/>
        <v>114.02191222693419</v>
      </c>
      <c r="CG292" s="808">
        <f t="shared" ca="1" si="251"/>
        <v>703.57349738750713</v>
      </c>
      <c r="CH292" s="808">
        <f t="shared" ca="1" si="252"/>
        <v>0.68280677830650238</v>
      </c>
      <c r="CI292" s="829">
        <f t="shared" ca="1" si="253"/>
        <v>470.77836189728316</v>
      </c>
      <c r="CJ292" s="829">
        <f t="shared" ca="1" si="254"/>
        <v>292.02982777734718</v>
      </c>
      <c r="CK292" s="829">
        <f t="shared" ca="1" si="255"/>
        <v>0</v>
      </c>
      <c r="CL292" s="829">
        <f t="shared" ca="1" si="256"/>
        <v>75.179749734053857</v>
      </c>
      <c r="CM292" s="829">
        <f t="shared" ca="1" si="257"/>
        <v>193.81634619857462</v>
      </c>
      <c r="CN292" s="810">
        <f t="shared" ca="1" si="258"/>
        <v>325.04174710613171</v>
      </c>
      <c r="CO292" s="810">
        <f t="shared" ca="1" si="259"/>
        <v>429.63265128407062</v>
      </c>
      <c r="CP292" s="810">
        <f t="shared" ca="1" si="260"/>
        <v>156.6699784147844</v>
      </c>
      <c r="CQ292" s="810">
        <f t="shared" ca="1" si="261"/>
        <v>0</v>
      </c>
      <c r="CR292" s="810">
        <f t="shared" ca="1" si="262"/>
        <v>146.49720702132336</v>
      </c>
      <c r="CS292" s="830">
        <f t="shared" ca="1" si="263"/>
        <v>338.56564011621884</v>
      </c>
      <c r="CT292" s="830">
        <f t="shared" ca="1" si="264"/>
        <v>318.39548636974052</v>
      </c>
      <c r="CU292" s="830">
        <f t="shared" ca="1" si="265"/>
        <v>310.19235875351995</v>
      </c>
      <c r="CV292" s="810">
        <f t="shared" ca="1" si="266"/>
        <v>197.75990502477975</v>
      </c>
      <c r="CW292" s="810">
        <f t="shared" ca="1" si="267"/>
        <v>97.826310582186466</v>
      </c>
      <c r="CX292" s="810">
        <f t="shared" ca="1" si="268"/>
        <v>111.96516772174863</v>
      </c>
      <c r="CY292" s="830">
        <f t="shared" ca="1" si="269"/>
        <v>70.403716967280218</v>
      </c>
      <c r="CZ292" s="816">
        <f t="shared" ca="1" si="274"/>
        <v>4353.4046579339838</v>
      </c>
      <c r="DA292" s="755">
        <f t="shared" ca="1" si="272"/>
        <v>1.1659604038658141E-2</v>
      </c>
      <c r="DB292" s="805"/>
    </row>
    <row r="293" spans="1:106" x14ac:dyDescent="0.25">
      <c r="A293" s="764">
        <v>377</v>
      </c>
      <c r="B293" s="765" t="s">
        <v>399</v>
      </c>
      <c r="C293" s="765" t="s">
        <v>662</v>
      </c>
      <c r="D293" s="717" t="s">
        <v>670</v>
      </c>
      <c r="E293" s="785">
        <v>0.17569656658765201</v>
      </c>
      <c r="F293" s="786">
        <v>0.34706990169657398</v>
      </c>
      <c r="G293" s="787">
        <v>197.539376231023</v>
      </c>
      <c r="H293" s="786">
        <v>0.31819466271626501</v>
      </c>
      <c r="I293" s="787">
        <v>181.10465611035201</v>
      </c>
      <c r="J293" s="786">
        <v>0.32431796195415702</v>
      </c>
      <c r="K293" s="788">
        <v>184.58981199974599</v>
      </c>
      <c r="L293" s="789">
        <v>0.258081250312024</v>
      </c>
      <c r="M293" s="790">
        <v>146.89032080958199</v>
      </c>
      <c r="N293" s="789">
        <v>0.26905321883521299</v>
      </c>
      <c r="O293" s="791">
        <v>153.13516027132201</v>
      </c>
      <c r="P293" s="792">
        <v>0.19522869014172101</v>
      </c>
      <c r="Q293" s="775">
        <v>111.116963713872</v>
      </c>
      <c r="R293" s="792">
        <v>0.18855803571213101</v>
      </c>
      <c r="S293" s="775">
        <v>107.320273454554</v>
      </c>
      <c r="T293" s="792">
        <v>0.19522869014172101</v>
      </c>
      <c r="U293" s="775">
        <v>111.116963713872</v>
      </c>
      <c r="V293" s="792">
        <v>0.23690058216416601</v>
      </c>
      <c r="W293" s="775">
        <v>134.83506636766299</v>
      </c>
      <c r="X293" s="792">
        <v>0.18828198080304301</v>
      </c>
      <c r="Y293" s="776">
        <v>107.163153190652</v>
      </c>
      <c r="Z293" s="793">
        <v>0.15945761253711399</v>
      </c>
      <c r="AA293" s="778">
        <v>90.7573868027538</v>
      </c>
      <c r="AB293" s="793">
        <v>0.15231559332624001</v>
      </c>
      <c r="AC293" s="778">
        <v>86.692413109992003</v>
      </c>
      <c r="AD293" s="793">
        <v>0.141297223431951</v>
      </c>
      <c r="AE293" s="778">
        <v>80.421163700691906</v>
      </c>
      <c r="AF293" s="793">
        <v>0.15572675539223299</v>
      </c>
      <c r="AG293" s="778">
        <v>88.633920637568906</v>
      </c>
      <c r="AH293" s="793">
        <v>0.14598643778461401</v>
      </c>
      <c r="AI293" s="779">
        <v>83.090091411537699</v>
      </c>
      <c r="AJ293" s="794">
        <v>0.17895338348076301</v>
      </c>
      <c r="AK293" s="781">
        <v>101.853659952703</v>
      </c>
      <c r="AL293" s="794">
        <v>0.11568659880593</v>
      </c>
      <c r="AM293" s="781">
        <v>65.844541559789704</v>
      </c>
      <c r="AN293" s="794">
        <v>0.119347339195593</v>
      </c>
      <c r="AO293" s="782">
        <v>67.928099856209997</v>
      </c>
      <c r="AP293" s="793">
        <v>0.112898814937893</v>
      </c>
      <c r="AQ293" s="778">
        <v>64.257837890969896</v>
      </c>
      <c r="AR293" s="793">
        <v>0.112898814937893</v>
      </c>
      <c r="AS293" s="778">
        <v>64.257837890969896</v>
      </c>
      <c r="AT293" s="793">
        <v>0.108091396027824</v>
      </c>
      <c r="AU293" s="779">
        <v>61.521632509477001</v>
      </c>
      <c r="AV293" s="794">
        <v>0.202531473325089</v>
      </c>
      <c r="AW293" s="782">
        <v>115.273438325301</v>
      </c>
      <c r="AX293" s="49" t="str">
        <f t="shared" si="224"/>
        <v>Current account, Savings and InvestmentsHas Stocks and Shares ISA</v>
      </c>
      <c r="AY293" s="49" t="b" cm="1">
        <f t="array" ref="AY293">NOT(OR(BX293="", NOT(ISNUMBER(MATCH(AX293, 'Overview Variables'!$C$2:$C$36 &amp; 'Overview Variables'!$D$2:$D$36, 0)))))</f>
        <v>0</v>
      </c>
      <c r="AZ293" s="832" t="str" cm="1">
        <f t="array" ref="AZ293">IF(AY293,1 + SUMPRODUCT((C:C=C293) * (BX:BX&gt;BX293) * (BX:BX&lt;&gt;"")* (AY:AY=TRUE)),"")</f>
        <v/>
      </c>
      <c r="BA293" s="717" t="str">
        <f t="shared" si="270"/>
        <v>Has Stocks and Shares ISA</v>
      </c>
      <c r="BB293" s="828">
        <f t="shared" si="225"/>
        <v>0</v>
      </c>
      <c r="BC293" s="828">
        <f t="shared" si="226"/>
        <v>0</v>
      </c>
      <c r="BD293" s="828">
        <f t="shared" si="227"/>
        <v>44.75587874967367</v>
      </c>
      <c r="BE293" s="808">
        <f t="shared" si="228"/>
        <v>193.30285648370597</v>
      </c>
      <c r="BF293" s="808">
        <f t="shared" si="229"/>
        <v>0</v>
      </c>
      <c r="BG293" s="829">
        <f t="shared" si="230"/>
        <v>265.31578990259885</v>
      </c>
      <c r="BH293" s="829">
        <f t="shared" si="231"/>
        <v>137.64736606985562</v>
      </c>
      <c r="BI293" s="829">
        <f t="shared" si="232"/>
        <v>0</v>
      </c>
      <c r="BJ293" s="829">
        <f t="shared" si="233"/>
        <v>0</v>
      </c>
      <c r="BK293" s="829">
        <f t="shared" si="234"/>
        <v>8.4726891361369354</v>
      </c>
      <c r="BL293" s="810">
        <f t="shared" si="235"/>
        <v>164.08188330069029</v>
      </c>
      <c r="BM293" s="810">
        <f t="shared" si="236"/>
        <v>82.555051582822088</v>
      </c>
      <c r="BN293" s="810">
        <f t="shared" si="237"/>
        <v>0</v>
      </c>
      <c r="BO293" s="810">
        <f t="shared" si="238"/>
        <v>0</v>
      </c>
      <c r="BP293" s="810">
        <f t="shared" si="239"/>
        <v>38.540419575138095</v>
      </c>
      <c r="BQ293" s="830">
        <f t="shared" si="240"/>
        <v>0</v>
      </c>
      <c r="BR293" s="830">
        <f t="shared" si="241"/>
        <v>3.7019711617897602</v>
      </c>
      <c r="BS293" s="830">
        <f t="shared" si="242"/>
        <v>19.811658306468438</v>
      </c>
      <c r="BT293" s="810">
        <f t="shared" si="243"/>
        <v>0</v>
      </c>
      <c r="BU293" s="810">
        <f t="shared" si="244"/>
        <v>6.0965360066462218</v>
      </c>
      <c r="BV293" s="810">
        <f t="shared" si="245"/>
        <v>2.7022849006956</v>
      </c>
      <c r="BW293" s="830">
        <f t="shared" si="246"/>
        <v>0</v>
      </c>
      <c r="BX293" s="816">
        <f t="shared" si="247"/>
        <v>966.98438517622162</v>
      </c>
      <c r="BY293" s="755">
        <f t="shared" si="273"/>
        <v>0.18838581437292454</v>
      </c>
      <c r="BZ293" s="805">
        <f t="shared" ca="1" si="271"/>
        <v>106.58463379974097</v>
      </c>
      <c r="CA293" s="757" t="str" cm="1">
        <f t="array" ref="CA293">IF(AY293,INDEX(BA:BA,MATCH(1,(C:C=C293)*(AY:AY=TRUE)*(AZ:AZ=1),0)),"")</f>
        <v/>
      </c>
      <c r="CC293" s="765" t="str">
        <f t="shared" si="276"/>
        <v>Has Stocks and Shares ISA</v>
      </c>
      <c r="CD293" s="828">
        <f t="shared" ca="1" si="248"/>
        <v>0</v>
      </c>
      <c r="CE293" s="828">
        <f t="shared" ca="1" si="249"/>
        <v>12.091397183218071</v>
      </c>
      <c r="CF293" s="828">
        <f t="shared" ca="1" si="250"/>
        <v>4032.5695389379885</v>
      </c>
      <c r="CG293" s="808">
        <f t="shared" ca="1" si="251"/>
        <v>15306.540874755832</v>
      </c>
      <c r="CH293" s="808">
        <f t="shared" ca="1" si="252"/>
        <v>12.914554504090223</v>
      </c>
      <c r="CI293" s="829">
        <f t="shared" ca="1" si="253"/>
        <v>8800.5188942084988</v>
      </c>
      <c r="CJ293" s="829">
        <f t="shared" ca="1" si="254"/>
        <v>4439.4103928064123</v>
      </c>
      <c r="CK293" s="829">
        <f t="shared" ca="1" si="255"/>
        <v>0</v>
      </c>
      <c r="CL293" s="829">
        <f t="shared" ca="1" si="256"/>
        <v>682.27367663279813</v>
      </c>
      <c r="CM293" s="829">
        <f t="shared" ca="1" si="257"/>
        <v>2789.2092636162793</v>
      </c>
      <c r="CN293" s="810">
        <f t="shared" ca="1" si="258"/>
        <v>5638.7400945374247</v>
      </c>
      <c r="CO293" s="810">
        <f t="shared" ca="1" si="259"/>
        <v>5684.2656273419507</v>
      </c>
      <c r="CP293" s="810">
        <f t="shared" ca="1" si="260"/>
        <v>1482.349171024598</v>
      </c>
      <c r="CQ293" s="810">
        <f t="shared" ca="1" si="261"/>
        <v>0</v>
      </c>
      <c r="CR293" s="810">
        <f t="shared" ca="1" si="262"/>
        <v>2077.9709554261958</v>
      </c>
      <c r="CS293" s="830">
        <f t="shared" ca="1" si="263"/>
        <v>2700.7644634916751</v>
      </c>
      <c r="CT293" s="830">
        <f t="shared" ca="1" si="264"/>
        <v>3245.7032160991721</v>
      </c>
      <c r="CU293" s="830">
        <f t="shared" ca="1" si="265"/>
        <v>3549.9866043729139</v>
      </c>
      <c r="CV293" s="810">
        <f t="shared" ca="1" si="266"/>
        <v>2393.7935731281455</v>
      </c>
      <c r="CW293" s="810">
        <f t="shared" ca="1" si="267"/>
        <v>1059.1037829323743</v>
      </c>
      <c r="CX293" s="810">
        <f t="shared" ca="1" si="268"/>
        <v>939.42232287781837</v>
      </c>
      <c r="CY293" s="830">
        <f t="shared" ca="1" si="269"/>
        <v>1145.5180131267034</v>
      </c>
      <c r="CZ293" s="816">
        <f t="shared" ca="1" si="274"/>
        <v>65993.1464170041</v>
      </c>
      <c r="DA293" s="755">
        <f t="shared" ca="1" si="272"/>
        <v>0.1767476301761074</v>
      </c>
      <c r="DB293" s="805"/>
    </row>
    <row r="294" spans="1:106" x14ac:dyDescent="0.25">
      <c r="A294" s="764">
        <v>378</v>
      </c>
      <c r="B294" s="765" t="s">
        <v>399</v>
      </c>
      <c r="C294" s="765" t="s">
        <v>662</v>
      </c>
      <c r="D294" s="717" t="s">
        <v>671</v>
      </c>
      <c r="E294" s="785">
        <v>1.65976281371761E-2</v>
      </c>
      <c r="F294" s="786">
        <v>6.7328613304277501E-2</v>
      </c>
      <c r="G294" s="787">
        <v>405.65201694976798</v>
      </c>
      <c r="H294" s="786">
        <v>5.1061991554569398E-2</v>
      </c>
      <c r="I294" s="787">
        <v>307.64631628418198</v>
      </c>
      <c r="J294" s="786">
        <v>4.7756820534304301E-2</v>
      </c>
      <c r="K294" s="788">
        <v>287.732802178741</v>
      </c>
      <c r="L294" s="789">
        <v>2.4510801937769E-2</v>
      </c>
      <c r="M294" s="790">
        <v>147.676533870936</v>
      </c>
      <c r="N294" s="789">
        <v>2.4990339418588001E-2</v>
      </c>
      <c r="O294" s="791">
        <v>150.56572669328199</v>
      </c>
      <c r="P294" s="792">
        <v>1.9440989056167601E-2</v>
      </c>
      <c r="Q294" s="775">
        <v>117.131127987032</v>
      </c>
      <c r="R294" s="792">
        <v>1.6752767165183698E-2</v>
      </c>
      <c r="S294" s="775">
        <v>100.934706011759</v>
      </c>
      <c r="T294" s="792">
        <v>2.1860889299310599E-2</v>
      </c>
      <c r="U294" s="775">
        <v>131.71092350445801</v>
      </c>
      <c r="V294" s="792">
        <v>2.10044055920179E-2</v>
      </c>
      <c r="W294" s="775">
        <v>126.55064578155699</v>
      </c>
      <c r="X294" s="792">
        <v>1.3981503768225099E-2</v>
      </c>
      <c r="Y294" s="776">
        <v>84.237962512900907</v>
      </c>
      <c r="Z294" s="793">
        <v>1.2672187329267099E-2</v>
      </c>
      <c r="AA294" s="778">
        <v>76.349386939711806</v>
      </c>
      <c r="AB294" s="793">
        <v>1.2672187329267099E-2</v>
      </c>
      <c r="AC294" s="778">
        <v>76.349386939711806</v>
      </c>
      <c r="AD294" s="793">
        <v>9.8844860430611307E-3</v>
      </c>
      <c r="AE294" s="778">
        <v>59.553605860836001</v>
      </c>
      <c r="AF294" s="793">
        <v>1.65565198481493E-2</v>
      </c>
      <c r="AG294" s="778">
        <v>99.7523243159375</v>
      </c>
      <c r="AH294" s="793">
        <v>1.1742906941841399E-2</v>
      </c>
      <c r="AI294" s="779">
        <v>70.750512330970196</v>
      </c>
      <c r="AJ294" s="794">
        <v>1.6241703420671799E-2</v>
      </c>
      <c r="AK294" s="781">
        <v>97.855568798368793</v>
      </c>
      <c r="AL294" s="794">
        <v>5.8929611280137996E-3</v>
      </c>
      <c r="AM294" s="781">
        <v>35.504838880047302</v>
      </c>
      <c r="AN294" s="794">
        <v>8.6806211156784906E-3</v>
      </c>
      <c r="AO294" s="782">
        <v>52.300371136977098</v>
      </c>
      <c r="AP294" s="793">
        <v>1.24817565631538E-2</v>
      </c>
      <c r="AQ294" s="778">
        <v>75.202049714540706</v>
      </c>
      <c r="AR294" s="793">
        <v>1.0808117204498299E-2</v>
      </c>
      <c r="AS294" s="778">
        <v>65.118444124494104</v>
      </c>
      <c r="AT294" s="793">
        <v>1.39693660204698E-2</v>
      </c>
      <c r="AU294" s="779">
        <v>84.164833101547302</v>
      </c>
      <c r="AV294" s="794">
        <v>3.0635441099068201E-2</v>
      </c>
      <c r="AW294" s="782">
        <v>184.57722299759999</v>
      </c>
      <c r="AX294" s="49" t="str">
        <f t="shared" si="224"/>
        <v>Current account, Savings and InvestmentsHas Unit Trusts</v>
      </c>
      <c r="AY294" s="49" t="b" cm="1">
        <f t="array" ref="AY294">NOT(OR(BX294="", NOT(ISNUMBER(MATCH(AX294, 'Overview Variables'!$C$2:$C$36 &amp; 'Overview Variables'!$D$2:$D$36, 0)))))</f>
        <v>0</v>
      </c>
      <c r="AZ294" s="753" t="str" cm="1">
        <f t="array" ref="AZ294">IF(AY294,1 + SUMPRODUCT((C:C=C294) * (BX:BX&gt;BX294) * (BX:BX&lt;&gt;"")* (AY:AY=TRUE)),"")</f>
        <v/>
      </c>
      <c r="BA294" s="717" t="str">
        <f t="shared" si="270"/>
        <v>Has Unit Trusts</v>
      </c>
      <c r="BB294" s="828">
        <f t="shared" si="225"/>
        <v>0</v>
      </c>
      <c r="BC294" s="828">
        <f t="shared" si="226"/>
        <v>0</v>
      </c>
      <c r="BD294" s="828">
        <f t="shared" si="227"/>
        <v>6.5904412337339933</v>
      </c>
      <c r="BE294" s="808">
        <f t="shared" si="228"/>
        <v>18.35859065138898</v>
      </c>
      <c r="BF294" s="808">
        <f t="shared" si="229"/>
        <v>0</v>
      </c>
      <c r="BG294" s="829">
        <f t="shared" si="230"/>
        <v>26.420304127331768</v>
      </c>
      <c r="BH294" s="829">
        <f t="shared" si="231"/>
        <v>12.2295200305841</v>
      </c>
      <c r="BI294" s="829">
        <f t="shared" si="232"/>
        <v>0</v>
      </c>
      <c r="BJ294" s="829">
        <f t="shared" si="233"/>
        <v>0</v>
      </c>
      <c r="BK294" s="829">
        <f t="shared" si="234"/>
        <v>0.62916766957012948</v>
      </c>
      <c r="BL294" s="810">
        <f t="shared" si="235"/>
        <v>13.039680761815845</v>
      </c>
      <c r="BM294" s="810">
        <f t="shared" si="236"/>
        <v>6.8683255324627677</v>
      </c>
      <c r="BN294" s="810">
        <f t="shared" si="237"/>
        <v>0</v>
      </c>
      <c r="BO294" s="810">
        <f t="shared" si="238"/>
        <v>0</v>
      </c>
      <c r="BP294" s="810">
        <f t="shared" si="239"/>
        <v>3.1001274326461292</v>
      </c>
      <c r="BQ294" s="830">
        <f t="shared" si="240"/>
        <v>0</v>
      </c>
      <c r="BR294" s="830">
        <f t="shared" si="241"/>
        <v>0.18857475609644159</v>
      </c>
      <c r="BS294" s="830">
        <f t="shared" si="242"/>
        <v>1.4409831052026294</v>
      </c>
      <c r="BT294" s="810">
        <f t="shared" si="243"/>
        <v>0</v>
      </c>
      <c r="BU294" s="810">
        <f t="shared" si="244"/>
        <v>0.58363832904290813</v>
      </c>
      <c r="BV294" s="810">
        <f t="shared" si="245"/>
        <v>0.349234150511745</v>
      </c>
      <c r="BW294" s="830">
        <f t="shared" si="246"/>
        <v>0</v>
      </c>
      <c r="BX294" s="816">
        <f t="shared" si="247"/>
        <v>89.798587780387436</v>
      </c>
      <c r="BY294" s="755">
        <f t="shared" si="273"/>
        <v>1.7494367383671817E-2</v>
      </c>
      <c r="BZ294" s="805">
        <f t="shared" ca="1" si="271"/>
        <v>106.90049566085338</v>
      </c>
      <c r="CA294" s="757" t="str" cm="1">
        <f t="array" ref="CA294">IF(AY294,INDEX(BA:BA,MATCH(1,(C:C=C294)*(AY:AY=TRUE)*(AZ:AZ=1),0)),"")</f>
        <v/>
      </c>
      <c r="CC294" s="765" t="str">
        <f t="shared" si="276"/>
        <v>Has Unit Trusts</v>
      </c>
      <c r="CD294" s="828">
        <f t="shared" ca="1" si="248"/>
        <v>0</v>
      </c>
      <c r="CE294" s="828">
        <f t="shared" ca="1" si="249"/>
        <v>1.9403556790736372</v>
      </c>
      <c r="CF294" s="828">
        <f t="shared" ca="1" si="250"/>
        <v>593.80830652353973</v>
      </c>
      <c r="CG294" s="808">
        <f t="shared" ca="1" si="251"/>
        <v>1453.7111521271415</v>
      </c>
      <c r="CH294" s="808">
        <f t="shared" ca="1" si="252"/>
        <v>1.1995362920922241</v>
      </c>
      <c r="CI294" s="829">
        <f t="shared" ca="1" si="253"/>
        <v>876.36090467392307</v>
      </c>
      <c r="CJ294" s="829">
        <f t="shared" ca="1" si="254"/>
        <v>394.42715013708499</v>
      </c>
      <c r="CK294" s="829">
        <f t="shared" ca="1" si="255"/>
        <v>0</v>
      </c>
      <c r="CL294" s="829">
        <f t="shared" ca="1" si="256"/>
        <v>60.492688105011553</v>
      </c>
      <c r="CM294" s="829">
        <f t="shared" ca="1" si="257"/>
        <v>207.12199682248661</v>
      </c>
      <c r="CN294" s="810">
        <f t="shared" ca="1" si="258"/>
        <v>448.11388833754319</v>
      </c>
      <c r="CO294" s="810">
        <f t="shared" ca="1" si="259"/>
        <v>472.9133589409189</v>
      </c>
      <c r="CP294" s="810">
        <f t="shared" ca="1" si="260"/>
        <v>103.69814307775432</v>
      </c>
      <c r="CQ294" s="810">
        <f t="shared" ca="1" si="261"/>
        <v>0</v>
      </c>
      <c r="CR294" s="810">
        <f t="shared" ca="1" si="262"/>
        <v>167.14853741017046</v>
      </c>
      <c r="CS294" s="830">
        <f t="shared" ca="1" si="263"/>
        <v>245.11978802477879</v>
      </c>
      <c r="CT294" s="830">
        <f t="shared" ca="1" si="264"/>
        <v>165.33291740755516</v>
      </c>
      <c r="CU294" s="830">
        <f t="shared" ca="1" si="265"/>
        <v>258.20507508585672</v>
      </c>
      <c r="CV294" s="810">
        <f t="shared" ca="1" si="266"/>
        <v>264.65068440855003</v>
      </c>
      <c r="CW294" s="810">
        <f t="shared" ca="1" si="267"/>
        <v>101.39094749539855</v>
      </c>
      <c r="CX294" s="810">
        <f t="shared" ca="1" si="268"/>
        <v>121.40776008390303</v>
      </c>
      <c r="CY294" s="830">
        <f t="shared" ca="1" si="269"/>
        <v>173.27405485632974</v>
      </c>
      <c r="CZ294" s="816">
        <f t="shared" ca="1" si="274"/>
        <v>6110.3172454891128</v>
      </c>
      <c r="DA294" s="755">
        <f t="shared" ca="1" si="272"/>
        <v>1.6365094731808805E-2</v>
      </c>
      <c r="DB294" s="805"/>
    </row>
    <row r="295" spans="1:106" x14ac:dyDescent="0.25">
      <c r="A295" s="764">
        <v>379</v>
      </c>
      <c r="B295" s="765" t="s">
        <v>399</v>
      </c>
      <c r="C295" s="765" t="s">
        <v>662</v>
      </c>
      <c r="D295" s="717" t="s">
        <v>672</v>
      </c>
      <c r="E295" s="785">
        <v>0.123250695031608</v>
      </c>
      <c r="F295" s="786">
        <v>0.25902545882800598</v>
      </c>
      <c r="G295" s="787">
        <v>210.161458936663</v>
      </c>
      <c r="H295" s="786">
        <v>0.21230499006630399</v>
      </c>
      <c r="I295" s="787">
        <v>172.25459865508699</v>
      </c>
      <c r="J295" s="786">
        <v>0.25182187014913399</v>
      </c>
      <c r="K295" s="788">
        <v>204.31679519904699</v>
      </c>
      <c r="L295" s="789">
        <v>0.20322021648218999</v>
      </c>
      <c r="M295" s="790">
        <v>164.88362717149101</v>
      </c>
      <c r="N295" s="789">
        <v>0.19234316598275</v>
      </c>
      <c r="O295" s="791">
        <v>156.058483835261</v>
      </c>
      <c r="P295" s="792">
        <v>0.15385636029958899</v>
      </c>
      <c r="Q295" s="775">
        <v>124.832042740311</v>
      </c>
      <c r="R295" s="792">
        <v>0.13643739492909299</v>
      </c>
      <c r="S295" s="775">
        <v>110.699087655532</v>
      </c>
      <c r="T295" s="792">
        <v>0.13306327623059999</v>
      </c>
      <c r="U295" s="775">
        <v>107.961481431382</v>
      </c>
      <c r="V295" s="792">
        <v>0.14600179180096901</v>
      </c>
      <c r="W295" s="775">
        <v>118.45920362844601</v>
      </c>
      <c r="X295" s="792">
        <v>0.14294144499681799</v>
      </c>
      <c r="Y295" s="776">
        <v>115.976177627363</v>
      </c>
      <c r="Z295" s="793">
        <v>0.13025666216530701</v>
      </c>
      <c r="AA295" s="778">
        <v>105.68432261733</v>
      </c>
      <c r="AB295" s="793">
        <v>0.111302576907562</v>
      </c>
      <c r="AC295" s="778">
        <v>90.305841179246897</v>
      </c>
      <c r="AD295" s="793">
        <v>0.101997493003468</v>
      </c>
      <c r="AE295" s="778">
        <v>82.756119936938703</v>
      </c>
      <c r="AF295" s="793">
        <v>0.10155656826127001</v>
      </c>
      <c r="AG295" s="778">
        <v>82.398373684809798</v>
      </c>
      <c r="AH295" s="793">
        <v>0.101051556002726</v>
      </c>
      <c r="AI295" s="779">
        <v>81.988629741041905</v>
      </c>
      <c r="AJ295" s="794">
        <v>9.5538014853548306E-2</v>
      </c>
      <c r="AK295" s="781">
        <v>77.515193589006998</v>
      </c>
      <c r="AL295" s="794">
        <v>7.3773480095288099E-2</v>
      </c>
      <c r="AM295" s="781">
        <v>59.856441439432103</v>
      </c>
      <c r="AN295" s="794">
        <v>8.1217430250344599E-2</v>
      </c>
      <c r="AO295" s="782">
        <v>65.896123530593897</v>
      </c>
      <c r="AP295" s="793">
        <v>6.6794823154292401E-2</v>
      </c>
      <c r="AQ295" s="778">
        <v>54.194277068508399</v>
      </c>
      <c r="AR295" s="793">
        <v>6.6794823154292401E-2</v>
      </c>
      <c r="AS295" s="778">
        <v>54.194277068508399</v>
      </c>
      <c r="AT295" s="793">
        <v>6.6794823154292401E-2</v>
      </c>
      <c r="AU295" s="779">
        <v>54.194277068508399</v>
      </c>
      <c r="AV295" s="794">
        <v>0.123818660430908</v>
      </c>
      <c r="AW295" s="782">
        <v>100.46082125472201</v>
      </c>
      <c r="AX295" s="49" t="str">
        <f t="shared" si="224"/>
        <v>Current account, Savings and InvestmentsHas stocks and shares</v>
      </c>
      <c r="AY295" s="49" t="b" cm="1">
        <f t="array" ref="AY295">NOT(OR(BX295="", NOT(ISNUMBER(MATCH(AX295, 'Overview Variables'!$C$2:$C$36 &amp; 'Overview Variables'!$D$2:$D$36, 0)))))</f>
        <v>0</v>
      </c>
      <c r="AZ295" s="753" t="str" cm="1">
        <f t="array" ref="AZ295">IF(AY295,1 + SUMPRODUCT((C:C=C295) * (BX:BX&gt;BX295) * (BX:BX&lt;&gt;"")* (AY:AY=TRUE)),"")</f>
        <v/>
      </c>
      <c r="BA295" s="717" t="str">
        <f t="shared" si="270"/>
        <v>Has stocks and shares</v>
      </c>
      <c r="BB295" s="828">
        <f t="shared" si="225"/>
        <v>0</v>
      </c>
      <c r="BC295" s="828">
        <f t="shared" si="226"/>
        <v>0</v>
      </c>
      <c r="BD295" s="828">
        <f t="shared" si="227"/>
        <v>34.751418080580493</v>
      </c>
      <c r="BE295" s="808">
        <f t="shared" si="228"/>
        <v>152.21194214516029</v>
      </c>
      <c r="BF295" s="808">
        <f t="shared" si="229"/>
        <v>0</v>
      </c>
      <c r="BG295" s="829">
        <f t="shared" si="230"/>
        <v>209.09079364714142</v>
      </c>
      <c r="BH295" s="829">
        <f t="shared" si="231"/>
        <v>99.599298298237883</v>
      </c>
      <c r="BI295" s="829">
        <f t="shared" si="232"/>
        <v>0</v>
      </c>
      <c r="BJ295" s="829">
        <f t="shared" si="233"/>
        <v>0</v>
      </c>
      <c r="BK295" s="829">
        <f t="shared" si="234"/>
        <v>6.4323650248568098</v>
      </c>
      <c r="BL295" s="810">
        <f t="shared" si="235"/>
        <v>134.03410536810091</v>
      </c>
      <c r="BM295" s="810">
        <f t="shared" si="236"/>
        <v>60.325996683898602</v>
      </c>
      <c r="BN295" s="810">
        <f t="shared" si="237"/>
        <v>0</v>
      </c>
      <c r="BO295" s="810">
        <f t="shared" si="238"/>
        <v>0</v>
      </c>
      <c r="BP295" s="810">
        <f t="shared" si="239"/>
        <v>26.677610784719665</v>
      </c>
      <c r="BQ295" s="830">
        <f t="shared" si="240"/>
        <v>0</v>
      </c>
      <c r="BR295" s="830">
        <f t="shared" si="241"/>
        <v>2.3607513630492192</v>
      </c>
      <c r="BS295" s="830">
        <f t="shared" si="242"/>
        <v>13.482093421557204</v>
      </c>
      <c r="BT295" s="810">
        <f t="shared" si="243"/>
        <v>0</v>
      </c>
      <c r="BU295" s="810">
        <f t="shared" si="244"/>
        <v>3.6069204503317898</v>
      </c>
      <c r="BV295" s="810">
        <f t="shared" si="245"/>
        <v>1.6698705788573101</v>
      </c>
      <c r="BW295" s="830">
        <f t="shared" si="246"/>
        <v>0</v>
      </c>
      <c r="BX295" s="816">
        <f t="shared" si="247"/>
        <v>744.24316584649171</v>
      </c>
      <c r="BY295" s="755">
        <f t="shared" si="273"/>
        <v>0.14499184996035294</v>
      </c>
      <c r="BZ295" s="805">
        <f t="shared" ca="1" si="271"/>
        <v>111.83693794232153</v>
      </c>
      <c r="CA295" s="757" t="str" cm="1">
        <f t="array" ref="CA295">IF(AY295,INDEX(BA:BA,MATCH(1,(C:C=C295)*(AY:AY=TRUE)*(AZ:AZ=1),0)),"")</f>
        <v/>
      </c>
      <c r="CC295" s="765"/>
      <c r="CD295" s="828">
        <f t="shared" ca="1" si="248"/>
        <v>0</v>
      </c>
      <c r="CE295" s="828">
        <f t="shared" ca="1" si="249"/>
        <v>8.0675896225195523</v>
      </c>
      <c r="CF295" s="828">
        <f t="shared" ca="1" si="250"/>
        <v>3131.1531334343322</v>
      </c>
      <c r="CG295" s="808">
        <f t="shared" ca="1" si="251"/>
        <v>12052.787819342206</v>
      </c>
      <c r="CH295" s="808">
        <f t="shared" ca="1" si="252"/>
        <v>9.2324719671719997</v>
      </c>
      <c r="CI295" s="829">
        <f t="shared" ca="1" si="253"/>
        <v>6935.5370095848721</v>
      </c>
      <c r="CJ295" s="829">
        <f t="shared" ca="1" si="254"/>
        <v>3212.2820262105652</v>
      </c>
      <c r="CK295" s="829">
        <f t="shared" ca="1" si="255"/>
        <v>0</v>
      </c>
      <c r="CL295" s="829">
        <f t="shared" ca="1" si="256"/>
        <v>420.48516038679071</v>
      </c>
      <c r="CM295" s="829">
        <f t="shared" ca="1" si="257"/>
        <v>2117.5345661828619</v>
      </c>
      <c r="CN295" s="810">
        <f t="shared" ca="1" si="258"/>
        <v>4606.1360874895863</v>
      </c>
      <c r="CO295" s="810">
        <f t="shared" ca="1" si="259"/>
        <v>4153.7008676133064</v>
      </c>
      <c r="CP295" s="810">
        <f t="shared" ca="1" si="260"/>
        <v>1070.0556990993828</v>
      </c>
      <c r="CQ295" s="810">
        <f t="shared" ca="1" si="261"/>
        <v>0</v>
      </c>
      <c r="CR295" s="810">
        <f t="shared" ca="1" si="262"/>
        <v>1438.3678481428019</v>
      </c>
      <c r="CS295" s="830">
        <f t="shared" ca="1" si="263"/>
        <v>1441.859720169751</v>
      </c>
      <c r="CT295" s="830">
        <f t="shared" ca="1" si="264"/>
        <v>2069.7887575534028</v>
      </c>
      <c r="CU295" s="830">
        <f t="shared" ca="1" si="265"/>
        <v>2415.8124627965003</v>
      </c>
      <c r="CV295" s="810">
        <f t="shared" ca="1" si="266"/>
        <v>1416.2506353404617</v>
      </c>
      <c r="CW295" s="810">
        <f t="shared" ca="1" si="267"/>
        <v>626.60223601041707</v>
      </c>
      <c r="CX295" s="810">
        <f t="shared" ca="1" si="268"/>
        <v>580.51380803395523</v>
      </c>
      <c r="CY295" s="830">
        <f t="shared" ca="1" si="269"/>
        <v>700.3183433972157</v>
      </c>
      <c r="CZ295" s="816">
        <f t="shared" ca="1" si="274"/>
        <v>48406.486242378087</v>
      </c>
      <c r="DA295" s="755">
        <f t="shared" ca="1" si="272"/>
        <v>0.12964576161333266</v>
      </c>
      <c r="DB295" s="805"/>
    </row>
    <row r="296" spans="1:106" x14ac:dyDescent="0.25">
      <c r="A296" s="764">
        <v>380</v>
      </c>
      <c r="B296" s="765" t="s">
        <v>399</v>
      </c>
      <c r="C296" s="765" t="s">
        <v>662</v>
      </c>
      <c r="D296" s="717" t="s">
        <v>673</v>
      </c>
      <c r="E296" s="785">
        <v>3.7613665884235398E-2</v>
      </c>
      <c r="F296" s="786">
        <v>0.110309959104403</v>
      </c>
      <c r="G296" s="787">
        <v>293.27096019810199</v>
      </c>
      <c r="H296" s="786">
        <v>8.4039638129438501E-2</v>
      </c>
      <c r="I296" s="787">
        <v>223.42846982288199</v>
      </c>
      <c r="J296" s="786">
        <v>6.3057939124286005E-2</v>
      </c>
      <c r="K296" s="788">
        <v>167.646353105706</v>
      </c>
      <c r="L296" s="789">
        <v>4.9465538342942303E-2</v>
      </c>
      <c r="M296" s="790">
        <v>131.50948513017499</v>
      </c>
      <c r="N296" s="789">
        <v>5.4022702174622801E-2</v>
      </c>
      <c r="O296" s="791">
        <v>143.62519819495901</v>
      </c>
      <c r="P296" s="792">
        <v>3.7626784471976503E-2</v>
      </c>
      <c r="Q296" s="775">
        <v>100.034877184748</v>
      </c>
      <c r="R296" s="792">
        <v>3.73116632559451E-2</v>
      </c>
      <c r="S296" s="775">
        <v>99.197093340437107</v>
      </c>
      <c r="T296" s="792">
        <v>4.2496918313297598E-2</v>
      </c>
      <c r="U296" s="775">
        <v>112.982654878924</v>
      </c>
      <c r="V296" s="792">
        <v>4.91093516751979E-2</v>
      </c>
      <c r="W296" s="775">
        <v>130.56252433980501</v>
      </c>
      <c r="X296" s="792">
        <v>3.0423461243521199E-2</v>
      </c>
      <c r="Y296" s="776">
        <v>80.884063088017896</v>
      </c>
      <c r="Z296" s="793">
        <v>3.26326477048366E-2</v>
      </c>
      <c r="AA296" s="778">
        <v>86.757424296985505</v>
      </c>
      <c r="AB296" s="793">
        <v>3.26326477048366E-2</v>
      </c>
      <c r="AC296" s="778">
        <v>86.757424296985505</v>
      </c>
      <c r="AD296" s="793">
        <v>2.3821623670190601E-2</v>
      </c>
      <c r="AE296" s="778">
        <v>63.332363677358899</v>
      </c>
      <c r="AF296" s="793">
        <v>4.4867418807697103E-2</v>
      </c>
      <c r="AG296" s="778">
        <v>119.28488689665799</v>
      </c>
      <c r="AH296" s="793">
        <v>3.26326477048366E-2</v>
      </c>
      <c r="AI296" s="779">
        <v>86.757424296985505</v>
      </c>
      <c r="AJ296" s="794">
        <v>3.6855093825022403E-2</v>
      </c>
      <c r="AK296" s="781">
        <v>97.983254114215697</v>
      </c>
      <c r="AL296" s="794">
        <v>1.96341949047566E-2</v>
      </c>
      <c r="AM296" s="781">
        <v>52.199631286100399</v>
      </c>
      <c r="AN296" s="794">
        <v>2.41305530155329E-2</v>
      </c>
      <c r="AO296" s="782">
        <v>64.153685763573904</v>
      </c>
      <c r="AP296" s="793">
        <v>3.0010097417546198E-2</v>
      </c>
      <c r="AQ296" s="778">
        <v>79.785090636762504</v>
      </c>
      <c r="AR296" s="793">
        <v>3.03175296959045E-2</v>
      </c>
      <c r="AS296" s="778">
        <v>80.602432608439599</v>
      </c>
      <c r="AT296" s="793">
        <v>3.03175296959045E-2</v>
      </c>
      <c r="AU296" s="779">
        <v>80.602432608439599</v>
      </c>
      <c r="AV296" s="794">
        <v>8.3921609446375001E-2</v>
      </c>
      <c r="AW296" s="782">
        <v>223.114677799985</v>
      </c>
      <c r="AX296" s="49" t="str">
        <f t="shared" si="224"/>
        <v>Current account, Savings and InvestmentsHas investment bonds</v>
      </c>
      <c r="AY296" s="49" t="b" cm="1">
        <f t="array" ref="AY296">NOT(OR(BX296="", NOT(ISNUMBER(MATCH(AX296, 'Overview Variables'!$C$2:$C$36 &amp; 'Overview Variables'!$D$2:$D$36, 0)))))</f>
        <v>0</v>
      </c>
      <c r="AZ296" s="753" t="str" cm="1">
        <f t="array" ref="AZ296">IF(AY296,1 + SUMPRODUCT((C:C=C296) * (BX:BX&gt;BX296) * (BX:BX&lt;&gt;"")* (AY:AY=TRUE)),"")</f>
        <v/>
      </c>
      <c r="BA296" s="717" t="str">
        <f t="shared" si="270"/>
        <v>Has investment bonds</v>
      </c>
      <c r="BB296" s="828">
        <f t="shared" si="225"/>
        <v>0</v>
      </c>
      <c r="BC296" s="828">
        <f t="shared" si="226"/>
        <v>0</v>
      </c>
      <c r="BD296" s="828">
        <f t="shared" si="227"/>
        <v>8.7019955991514681</v>
      </c>
      <c r="BE296" s="808">
        <f t="shared" si="228"/>
        <v>37.049688218863785</v>
      </c>
      <c r="BF296" s="808">
        <f t="shared" si="229"/>
        <v>0</v>
      </c>
      <c r="BG296" s="829">
        <f t="shared" si="230"/>
        <v>51.134800097416068</v>
      </c>
      <c r="BH296" s="829">
        <f t="shared" si="231"/>
        <v>27.237514176839923</v>
      </c>
      <c r="BI296" s="829">
        <f t="shared" si="232"/>
        <v>0</v>
      </c>
      <c r="BJ296" s="829">
        <f t="shared" si="233"/>
        <v>0</v>
      </c>
      <c r="BK296" s="829">
        <f t="shared" si="234"/>
        <v>1.369055755958454</v>
      </c>
      <c r="BL296" s="810">
        <f t="shared" si="235"/>
        <v>33.578994488276862</v>
      </c>
      <c r="BM296" s="810">
        <f t="shared" si="236"/>
        <v>17.686895056021438</v>
      </c>
      <c r="BN296" s="810">
        <f t="shared" si="237"/>
        <v>0</v>
      </c>
      <c r="BO296" s="810">
        <f t="shared" si="238"/>
        <v>0</v>
      </c>
      <c r="BP296" s="810">
        <f t="shared" si="239"/>
        <v>8.6150189940768627</v>
      </c>
      <c r="BQ296" s="830">
        <f t="shared" si="240"/>
        <v>0</v>
      </c>
      <c r="BR296" s="830">
        <f t="shared" si="241"/>
        <v>0.6282942369522112</v>
      </c>
      <c r="BS296" s="830">
        <f t="shared" si="242"/>
        <v>4.0056718005784617</v>
      </c>
      <c r="BT296" s="810">
        <f t="shared" si="243"/>
        <v>0</v>
      </c>
      <c r="BU296" s="810">
        <f t="shared" si="244"/>
        <v>1.6371466035788429</v>
      </c>
      <c r="BV296" s="810">
        <f t="shared" si="245"/>
        <v>0.75793824239761254</v>
      </c>
      <c r="BW296" s="830">
        <f t="shared" si="246"/>
        <v>0</v>
      </c>
      <c r="BX296" s="816">
        <f t="shared" si="247"/>
        <v>192.40301327011196</v>
      </c>
      <c r="BY296" s="755">
        <f t="shared" si="273"/>
        <v>3.7483540477325529E-2</v>
      </c>
      <c r="BZ296" s="805">
        <f t="shared" ca="1" si="271"/>
        <v>103.97618132584053</v>
      </c>
      <c r="CA296" s="757" t="str" cm="1">
        <f t="array" ref="CA296">IF(AY296,INDEX(BA:BA,MATCH(1,(C:C=C296)*(AY:AY=TRUE)*(AZ:AZ=1),0)),"")</f>
        <v/>
      </c>
      <c r="CC296" s="765"/>
      <c r="CD296" s="828">
        <f t="shared" ca="1" si="248"/>
        <v>0</v>
      </c>
      <c r="CE296" s="828">
        <f t="shared" ca="1" si="249"/>
        <v>3.1935062489186632</v>
      </c>
      <c r="CF296" s="828">
        <f t="shared" ca="1" si="250"/>
        <v>784.06241507137224</v>
      </c>
      <c r="CG296" s="808">
        <f t="shared" ca="1" si="251"/>
        <v>2933.7516135815649</v>
      </c>
      <c r="CH296" s="808">
        <f t="shared" ca="1" si="252"/>
        <v>2.5930897043818946</v>
      </c>
      <c r="CI296" s="829">
        <f t="shared" ca="1" si="253"/>
        <v>1696.1401904277568</v>
      </c>
      <c r="CJ296" s="829">
        <f t="shared" ca="1" si="254"/>
        <v>878.46579969797142</v>
      </c>
      <c r="CK296" s="829">
        <f t="shared" ca="1" si="255"/>
        <v>0</v>
      </c>
      <c r="CL296" s="829">
        <f t="shared" ca="1" si="256"/>
        <v>141.43493282456996</v>
      </c>
      <c r="CM296" s="829">
        <f t="shared" ca="1" si="257"/>
        <v>450.69315486152306</v>
      </c>
      <c r="CN296" s="810">
        <f t="shared" ca="1" si="258"/>
        <v>1153.9556881384319</v>
      </c>
      <c r="CO296" s="810">
        <f t="shared" ca="1" si="259"/>
        <v>1217.8177796967971</v>
      </c>
      <c r="CP296" s="810">
        <f t="shared" ca="1" si="260"/>
        <v>249.9126539239696</v>
      </c>
      <c r="CQ296" s="810">
        <f t="shared" ca="1" si="261"/>
        <v>0</v>
      </c>
      <c r="CR296" s="810">
        <f t="shared" ca="1" si="262"/>
        <v>464.49310743064416</v>
      </c>
      <c r="CS296" s="830">
        <f t="shared" ca="1" si="263"/>
        <v>556.21707600723812</v>
      </c>
      <c r="CT296" s="830">
        <f t="shared" ca="1" si="264"/>
        <v>550.85697224785122</v>
      </c>
      <c r="CU296" s="830">
        <f t="shared" ca="1" si="265"/>
        <v>717.76329944702616</v>
      </c>
      <c r="CV296" s="810">
        <f t="shared" ca="1" si="266"/>
        <v>636.30409554423204</v>
      </c>
      <c r="CW296" s="810">
        <f t="shared" ca="1" si="267"/>
        <v>284.40874607728011</v>
      </c>
      <c r="CX296" s="810">
        <f t="shared" ca="1" si="268"/>
        <v>263.48965058710598</v>
      </c>
      <c r="CY296" s="830">
        <f t="shared" ca="1" si="269"/>
        <v>474.66062302869699</v>
      </c>
      <c r="CZ296" s="816">
        <f t="shared" ca="1" si="274"/>
        <v>13460.214394547333</v>
      </c>
      <c r="DA296" s="755">
        <f t="shared" ca="1" si="272"/>
        <v>3.6050122248536542E-2</v>
      </c>
      <c r="DB296" s="805"/>
    </row>
    <row r="297" spans="1:106" x14ac:dyDescent="0.25">
      <c r="A297" s="764">
        <v>384</v>
      </c>
      <c r="B297" s="765" t="s">
        <v>399</v>
      </c>
      <c r="C297" s="765" t="s">
        <v>662</v>
      </c>
      <c r="D297" s="717" t="s">
        <v>674</v>
      </c>
      <c r="E297" s="785">
        <v>0.20248893840684201</v>
      </c>
      <c r="F297" s="786">
        <v>0.221872299752953</v>
      </c>
      <c r="G297" s="787">
        <v>109.572553196543</v>
      </c>
      <c r="H297" s="786">
        <v>0.22514065362813801</v>
      </c>
      <c r="I297" s="787">
        <v>111.18664328013</v>
      </c>
      <c r="J297" s="786">
        <v>0.36474787111322099</v>
      </c>
      <c r="K297" s="788">
        <v>180.13224523917799</v>
      </c>
      <c r="L297" s="789">
        <v>0.32360258137357001</v>
      </c>
      <c r="M297" s="790">
        <v>159.81247366875201</v>
      </c>
      <c r="N297" s="789">
        <v>0.25610919648861002</v>
      </c>
      <c r="O297" s="791">
        <v>126.480586299501</v>
      </c>
      <c r="P297" s="792">
        <v>0.31430494725088198</v>
      </c>
      <c r="Q297" s="775">
        <v>155.220798589688</v>
      </c>
      <c r="R297" s="792">
        <v>0.25459286268896503</v>
      </c>
      <c r="S297" s="775">
        <v>125.731738578942</v>
      </c>
      <c r="T297" s="792">
        <v>0.15226013188144699</v>
      </c>
      <c r="U297" s="775">
        <v>75.194296083238598</v>
      </c>
      <c r="V297" s="792">
        <v>0.183725558362553</v>
      </c>
      <c r="W297" s="775">
        <v>90.733627134441704</v>
      </c>
      <c r="X297" s="792">
        <v>0.25711136922038402</v>
      </c>
      <c r="Y297" s="776">
        <v>126.97551344942801</v>
      </c>
      <c r="Z297" s="793">
        <v>0.27470845455930698</v>
      </c>
      <c r="AA297" s="778">
        <v>135.665906849371</v>
      </c>
      <c r="AB297" s="793">
        <v>0.242942967440756</v>
      </c>
      <c r="AC297" s="778">
        <v>119.97838961091</v>
      </c>
      <c r="AD297" s="793">
        <v>0.170063099366731</v>
      </c>
      <c r="AE297" s="778">
        <v>83.986365232968893</v>
      </c>
      <c r="AF297" s="793">
        <v>8.6451789231903706E-2</v>
      </c>
      <c r="AG297" s="778">
        <v>42.694573793559101</v>
      </c>
      <c r="AH297" s="793">
        <v>0.23213145628446799</v>
      </c>
      <c r="AI297" s="779">
        <v>114.639080095362</v>
      </c>
      <c r="AJ297" s="794">
        <v>0.12610346841716599</v>
      </c>
      <c r="AK297" s="781">
        <v>62.276719612109503</v>
      </c>
      <c r="AL297" s="794">
        <v>0.12011445087151899</v>
      </c>
      <c r="AM297" s="781">
        <v>59.319018518525098</v>
      </c>
      <c r="AN297" s="794">
        <v>0.120670868621727</v>
      </c>
      <c r="AO297" s="782">
        <v>59.593807726560698</v>
      </c>
      <c r="AP297" s="793">
        <v>8.3716481030130893E-2</v>
      </c>
      <c r="AQ297" s="778">
        <v>41.3437305211839</v>
      </c>
      <c r="AR297" s="793">
        <v>0.15070593344224301</v>
      </c>
      <c r="AS297" s="778">
        <v>74.426748753773396</v>
      </c>
      <c r="AT297" s="793">
        <v>0.101541212699495</v>
      </c>
      <c r="AU297" s="779">
        <v>50.146548003268201</v>
      </c>
      <c r="AV297" s="794">
        <v>9.9895132055932895E-2</v>
      </c>
      <c r="AW297" s="782">
        <v>49.333624267031801</v>
      </c>
      <c r="AX297" s="49" t="str">
        <f t="shared" si="224"/>
        <v>Current account, Savings and InvestmentsHas a National Savings product</v>
      </c>
      <c r="AY297" s="49" t="b" cm="1">
        <f t="array" ref="AY297">NOT(OR(BX297="", NOT(ISNUMBER(MATCH(AX297, 'Overview Variables'!$C$2:$C$36 &amp; 'Overview Variables'!$D$2:$D$36, 0)))))</f>
        <v>0</v>
      </c>
      <c r="AZ297" s="753" t="str" cm="1">
        <f t="array" ref="AZ297">IF(AY297,1 + SUMPRODUCT((C:C=C297) * (BX:BX&gt;BX297) * (BX:BX&lt;&gt;"")* (AY:AY=TRUE)),"")</f>
        <v/>
      </c>
      <c r="BA297" s="717" t="str">
        <f t="shared" si="270"/>
        <v>Has a National Savings product</v>
      </c>
      <c r="BB297" s="828">
        <f t="shared" si="225"/>
        <v>0</v>
      </c>
      <c r="BC297" s="828">
        <f t="shared" si="226"/>
        <v>0</v>
      </c>
      <c r="BD297" s="828">
        <f t="shared" si="227"/>
        <v>50.335206213624495</v>
      </c>
      <c r="BE297" s="808">
        <f t="shared" si="228"/>
        <v>242.37833344880394</v>
      </c>
      <c r="BF297" s="808">
        <f t="shared" si="229"/>
        <v>0</v>
      </c>
      <c r="BG297" s="829">
        <f t="shared" si="230"/>
        <v>427.14042331394859</v>
      </c>
      <c r="BH297" s="829">
        <f t="shared" si="231"/>
        <v>185.85278976294447</v>
      </c>
      <c r="BI297" s="829">
        <f t="shared" si="232"/>
        <v>0</v>
      </c>
      <c r="BJ297" s="829">
        <f t="shared" si="233"/>
        <v>0</v>
      </c>
      <c r="BK297" s="829">
        <f t="shared" si="234"/>
        <v>11.570011614917281</v>
      </c>
      <c r="BL297" s="810">
        <f t="shared" si="235"/>
        <v>282.6749997415269</v>
      </c>
      <c r="BM297" s="810">
        <f t="shared" si="236"/>
        <v>131.67508835288976</v>
      </c>
      <c r="BN297" s="810">
        <f t="shared" si="237"/>
        <v>0</v>
      </c>
      <c r="BO297" s="810">
        <f t="shared" si="238"/>
        <v>0</v>
      </c>
      <c r="BP297" s="810">
        <f t="shared" si="239"/>
        <v>61.282704459099548</v>
      </c>
      <c r="BQ297" s="830">
        <f t="shared" si="240"/>
        <v>0</v>
      </c>
      <c r="BR297" s="830">
        <f t="shared" si="241"/>
        <v>3.8436624278886078</v>
      </c>
      <c r="BS297" s="830">
        <f t="shared" si="242"/>
        <v>20.031364191206684</v>
      </c>
      <c r="BT297" s="810">
        <f t="shared" si="243"/>
        <v>0</v>
      </c>
      <c r="BU297" s="810">
        <f t="shared" si="244"/>
        <v>8.1381204058811232</v>
      </c>
      <c r="BV297" s="810">
        <f t="shared" si="245"/>
        <v>2.5385303174873748</v>
      </c>
      <c r="BW297" s="830">
        <f t="shared" si="246"/>
        <v>0</v>
      </c>
      <c r="BX297" s="816">
        <f t="shared" si="247"/>
        <v>1427.4612342502187</v>
      </c>
      <c r="BY297" s="755">
        <f t="shared" si="273"/>
        <v>0.27809492192679108</v>
      </c>
      <c r="BZ297" s="805">
        <f t="shared" ca="1" si="271"/>
        <v>121.27739031756516</v>
      </c>
      <c r="CA297" s="757" t="str" cm="1">
        <f t="array" ref="CA297">IF(AY297,INDEX(BA:BA,MATCH(1,(C:C=C297)*(AY:AY=TRUE)*(AZ:AZ=1),0)),"")</f>
        <v/>
      </c>
      <c r="CC297" s="765" t="str">
        <f>D297</f>
        <v>Has a National Savings product</v>
      </c>
      <c r="CD297" s="828">
        <f t="shared" ca="1" si="248"/>
        <v>0</v>
      </c>
      <c r="CE297" s="828">
        <f t="shared" ca="1" si="249"/>
        <v>8.555344837869244</v>
      </c>
      <c r="CF297" s="828">
        <f t="shared" ca="1" si="250"/>
        <v>4535.2750294217894</v>
      </c>
      <c r="CG297" s="808">
        <f t="shared" ca="1" si="251"/>
        <v>19192.545498685064</v>
      </c>
      <c r="CH297" s="808">
        <f t="shared" ca="1" si="252"/>
        <v>12.293241431453282</v>
      </c>
      <c r="CI297" s="829">
        <f t="shared" ca="1" si="253"/>
        <v>14168.238412175258</v>
      </c>
      <c r="CJ297" s="829">
        <f t="shared" ca="1" si="254"/>
        <v>5994.1343591489922</v>
      </c>
      <c r="CK297" s="829">
        <f t="shared" ca="1" si="255"/>
        <v>0</v>
      </c>
      <c r="CL297" s="829">
        <f t="shared" ca="1" si="256"/>
        <v>529.12960808415266</v>
      </c>
      <c r="CM297" s="829">
        <f t="shared" ca="1" si="257"/>
        <v>3808.8478236307687</v>
      </c>
      <c r="CN297" s="810">
        <f t="shared" ca="1" si="258"/>
        <v>9714.2403701262137</v>
      </c>
      <c r="CO297" s="810">
        <f t="shared" ca="1" si="259"/>
        <v>9066.3886019215734</v>
      </c>
      <c r="CP297" s="810">
        <f t="shared" ca="1" si="260"/>
        <v>1784.1319754563749</v>
      </c>
      <c r="CQ297" s="810">
        <f t="shared" ca="1" si="261"/>
        <v>0</v>
      </c>
      <c r="CR297" s="810">
        <f t="shared" ca="1" si="262"/>
        <v>3304.1591487531173</v>
      </c>
      <c r="CS297" s="830">
        <f t="shared" ca="1" si="263"/>
        <v>1903.1535453518691</v>
      </c>
      <c r="CT297" s="830">
        <f t="shared" ca="1" si="264"/>
        <v>3369.9310336513367</v>
      </c>
      <c r="CU297" s="830">
        <f t="shared" ca="1" si="265"/>
        <v>3589.3549871532696</v>
      </c>
      <c r="CV297" s="810">
        <f t="shared" ca="1" si="266"/>
        <v>1775.0405472818654</v>
      </c>
      <c r="CW297" s="810">
        <f t="shared" ca="1" si="267"/>
        <v>1413.7723616216817</v>
      </c>
      <c r="CX297" s="810">
        <f t="shared" ca="1" si="268"/>
        <v>882.49467957131105</v>
      </c>
      <c r="CY297" s="830">
        <f t="shared" ca="1" si="269"/>
        <v>565.00686690835641</v>
      </c>
      <c r="CZ297" s="816">
        <f t="shared" ca="1" si="274"/>
        <v>85616.693435212306</v>
      </c>
      <c r="DA297" s="755">
        <f t="shared" ca="1" si="272"/>
        <v>0.2293048367866416</v>
      </c>
      <c r="DB297" s="805"/>
    </row>
    <row r="298" spans="1:106" x14ac:dyDescent="0.25">
      <c r="A298" s="764">
        <v>385</v>
      </c>
      <c r="B298" s="765" t="s">
        <v>399</v>
      </c>
      <c r="C298" s="765" t="s">
        <v>662</v>
      </c>
      <c r="D298" s="717" t="s">
        <v>675</v>
      </c>
      <c r="E298" s="785">
        <v>0.66726711432226904</v>
      </c>
      <c r="F298" s="786">
        <v>0.75897204813155705</v>
      </c>
      <c r="G298" s="787">
        <v>113.743361817318</v>
      </c>
      <c r="H298" s="786">
        <v>0.74932304670817296</v>
      </c>
      <c r="I298" s="787">
        <v>112.29731401782701</v>
      </c>
      <c r="J298" s="786">
        <v>0.74948897899390798</v>
      </c>
      <c r="K298" s="788">
        <v>112.322181463288</v>
      </c>
      <c r="L298" s="789">
        <v>0.74981818933153499</v>
      </c>
      <c r="M298" s="790">
        <v>112.3715185774</v>
      </c>
      <c r="N298" s="789">
        <v>0.74023990066881495</v>
      </c>
      <c r="O298" s="791">
        <v>110.936068147261</v>
      </c>
      <c r="P298" s="792">
        <v>0.73031136679896702</v>
      </c>
      <c r="Q298" s="775">
        <v>109.44812821185199</v>
      </c>
      <c r="R298" s="792">
        <v>0.71053832250526505</v>
      </c>
      <c r="S298" s="775">
        <v>106.484840516521</v>
      </c>
      <c r="T298" s="792">
        <v>0.63204079245136302</v>
      </c>
      <c r="U298" s="775">
        <v>94.720806538370397</v>
      </c>
      <c r="V298" s="792">
        <v>0.71716461837423195</v>
      </c>
      <c r="W298" s="775">
        <v>107.47789048507801</v>
      </c>
      <c r="X298" s="792">
        <v>0.71238042741174301</v>
      </c>
      <c r="Y298" s="776">
        <v>106.76090760673701</v>
      </c>
      <c r="Z298" s="793">
        <v>0.70026391649258202</v>
      </c>
      <c r="AA298" s="778">
        <v>104.945066445216</v>
      </c>
      <c r="AB298" s="793">
        <v>0.67960345698519098</v>
      </c>
      <c r="AC298" s="778">
        <v>101.848786250383</v>
      </c>
      <c r="AD298" s="793">
        <v>0.63939672229423195</v>
      </c>
      <c r="AE298" s="778">
        <v>95.8232031176384</v>
      </c>
      <c r="AF298" s="793">
        <v>0.60548587495235795</v>
      </c>
      <c r="AG298" s="778">
        <v>90.741153273728898</v>
      </c>
      <c r="AH298" s="793">
        <v>0.67220098866657096</v>
      </c>
      <c r="AI298" s="779">
        <v>100.73941518147601</v>
      </c>
      <c r="AJ298" s="794">
        <v>0.667936449694984</v>
      </c>
      <c r="AK298" s="781">
        <v>100.10030995958699</v>
      </c>
      <c r="AL298" s="794">
        <v>0.56531912726361699</v>
      </c>
      <c r="AM298" s="781">
        <v>84.721562793904596</v>
      </c>
      <c r="AN298" s="794">
        <v>0.61375126229249699</v>
      </c>
      <c r="AO298" s="782">
        <v>91.979845719786894</v>
      </c>
      <c r="AP298" s="793">
        <v>0.53344444436122096</v>
      </c>
      <c r="AQ298" s="778">
        <v>79.944662776170304</v>
      </c>
      <c r="AR298" s="793">
        <v>0.59525949687492496</v>
      </c>
      <c r="AS298" s="778">
        <v>89.208576909940902</v>
      </c>
      <c r="AT298" s="793">
        <v>0.54709481055820797</v>
      </c>
      <c r="AU298" s="779">
        <v>81.990375190883199</v>
      </c>
      <c r="AV298" s="794">
        <v>0.68812588286185095</v>
      </c>
      <c r="AW298" s="782">
        <v>103.12599978207599</v>
      </c>
      <c r="AX298" s="49" t="str">
        <f t="shared" si="224"/>
        <v>Current account, Savings and InvestmentsHas savings account</v>
      </c>
      <c r="AY298" s="49" t="b" cm="1">
        <f t="array" ref="AY298">NOT(OR(BX298="", NOT(ISNUMBER(MATCH(AX298, 'Overview Variables'!$C$2:$C$36 &amp; 'Overview Variables'!$D$2:$D$36, 0)))))</f>
        <v>0</v>
      </c>
      <c r="AZ298" s="753" t="str" cm="1">
        <f t="array" ref="AZ298">IF(AY298,1 + SUMPRODUCT((C:C=C298) * (BX:BX&gt;BX298) * (BX:BX&lt;&gt;"")* (AY:AY=TRUE)),"")</f>
        <v/>
      </c>
      <c r="BA298" s="717" t="str">
        <f t="shared" si="270"/>
        <v>Has savings account</v>
      </c>
      <c r="BB298" s="828">
        <f t="shared" si="225"/>
        <v>0</v>
      </c>
      <c r="BC298" s="828">
        <f t="shared" si="226"/>
        <v>0</v>
      </c>
      <c r="BD298" s="828">
        <f t="shared" si="227"/>
        <v>103.4294791011593</v>
      </c>
      <c r="BE298" s="808">
        <f t="shared" si="228"/>
        <v>561.61382380931968</v>
      </c>
      <c r="BF298" s="808">
        <f t="shared" si="229"/>
        <v>0</v>
      </c>
      <c r="BG298" s="829">
        <f t="shared" si="230"/>
        <v>992.49314747979622</v>
      </c>
      <c r="BH298" s="829">
        <f t="shared" si="231"/>
        <v>518.69297542884351</v>
      </c>
      <c r="BI298" s="829">
        <f t="shared" si="232"/>
        <v>0</v>
      </c>
      <c r="BJ298" s="829">
        <f t="shared" si="233"/>
        <v>0</v>
      </c>
      <c r="BK298" s="829">
        <f t="shared" si="234"/>
        <v>32.057119233528432</v>
      </c>
      <c r="BL298" s="810">
        <f t="shared" si="235"/>
        <v>720.57157007086687</v>
      </c>
      <c r="BM298" s="810">
        <f t="shared" si="236"/>
        <v>368.34507368597349</v>
      </c>
      <c r="BN298" s="810">
        <f t="shared" si="237"/>
        <v>0</v>
      </c>
      <c r="BO298" s="810">
        <f t="shared" si="238"/>
        <v>0</v>
      </c>
      <c r="BP298" s="810">
        <f t="shared" si="239"/>
        <v>177.46106100797473</v>
      </c>
      <c r="BQ298" s="830">
        <f t="shared" si="240"/>
        <v>0</v>
      </c>
      <c r="BR298" s="830">
        <f t="shared" si="241"/>
        <v>18.090212072435744</v>
      </c>
      <c r="BS298" s="830">
        <f t="shared" si="242"/>
        <v>101.8827095405545</v>
      </c>
      <c r="BT298" s="810">
        <f t="shared" si="243"/>
        <v>0</v>
      </c>
      <c r="BU298" s="810">
        <f t="shared" si="244"/>
        <v>32.144012831245945</v>
      </c>
      <c r="BV298" s="810">
        <f t="shared" si="245"/>
        <v>13.677370263955199</v>
      </c>
      <c r="BW298" s="830">
        <f t="shared" si="246"/>
        <v>0</v>
      </c>
      <c r="BX298" s="816">
        <f t="shared" si="247"/>
        <v>3640.4585545256541</v>
      </c>
      <c r="BY298" s="755">
        <f t="shared" si="273"/>
        <v>0.70922629154990335</v>
      </c>
      <c r="BZ298" s="805">
        <f t="shared" ca="1" si="271"/>
        <v>104.97305180156629</v>
      </c>
      <c r="CA298" s="757" t="str" cm="1">
        <f t="array" ref="CA298">IF(AY298,INDEX(BA:BA,MATCH(1,(C:C=C298)*(AY:AY=TRUE)*(AZ:AZ=1),0)),"")</f>
        <v/>
      </c>
      <c r="CC298" s="765" t="str">
        <f>D298</f>
        <v>Has savings account</v>
      </c>
      <c r="CD298" s="828">
        <f t="shared" ca="1" si="248"/>
        <v>0</v>
      </c>
      <c r="CE298" s="828">
        <f t="shared" ca="1" si="249"/>
        <v>28.474275774910573</v>
      </c>
      <c r="CF298" s="828">
        <f t="shared" ca="1" si="250"/>
        <v>9319.1459648102518</v>
      </c>
      <c r="CG298" s="808">
        <f t="shared" ca="1" si="251"/>
        <v>44470.966991064008</v>
      </c>
      <c r="CH298" s="808">
        <f t="shared" ca="1" si="252"/>
        <v>35.531515232103118</v>
      </c>
      <c r="CI298" s="829">
        <f t="shared" ca="1" si="253"/>
        <v>32920.975792563833</v>
      </c>
      <c r="CJ298" s="829">
        <f t="shared" ca="1" si="254"/>
        <v>16728.914265063959</v>
      </c>
      <c r="CK298" s="829">
        <f t="shared" ca="1" si="255"/>
        <v>0</v>
      </c>
      <c r="CL298" s="829">
        <f t="shared" ca="1" si="256"/>
        <v>2065.4341009177879</v>
      </c>
      <c r="CM298" s="829">
        <f t="shared" ca="1" si="257"/>
        <v>10553.203651677561</v>
      </c>
      <c r="CN298" s="810">
        <f t="shared" ca="1" si="258"/>
        <v>24762.732615010686</v>
      </c>
      <c r="CO298" s="810">
        <f t="shared" ca="1" si="259"/>
        <v>25362.121411230342</v>
      </c>
      <c r="CP298" s="810">
        <f t="shared" ca="1" si="260"/>
        <v>6707.9110135887877</v>
      </c>
      <c r="CQ298" s="810">
        <f t="shared" ca="1" si="261"/>
        <v>0</v>
      </c>
      <c r="CR298" s="810">
        <f t="shared" ca="1" si="262"/>
        <v>9568.1088726799717</v>
      </c>
      <c r="CS298" s="830">
        <f t="shared" ca="1" si="263"/>
        <v>10080.496898796699</v>
      </c>
      <c r="CT298" s="830">
        <f t="shared" ca="1" si="264"/>
        <v>15860.593434508039</v>
      </c>
      <c r="CU298" s="830">
        <f t="shared" ca="1" si="265"/>
        <v>18256.031296890324</v>
      </c>
      <c r="CV298" s="810">
        <f t="shared" ca="1" si="266"/>
        <v>11310.622553790969</v>
      </c>
      <c r="CW298" s="810">
        <f t="shared" ca="1" si="267"/>
        <v>5584.129340183671</v>
      </c>
      <c r="CX298" s="810">
        <f t="shared" ca="1" si="268"/>
        <v>4754.8009985613853</v>
      </c>
      <c r="CY298" s="830">
        <f t="shared" ca="1" si="269"/>
        <v>3892.0399934666289</v>
      </c>
      <c r="CZ298" s="816">
        <f t="shared" ca="1" si="274"/>
        <v>252262.23498581187</v>
      </c>
      <c r="DA298" s="755">
        <f t="shared" ca="1" si="272"/>
        <v>0.67562701034030626</v>
      </c>
      <c r="DB298" s="805"/>
    </row>
    <row r="299" spans="1:106" x14ac:dyDescent="0.25">
      <c r="A299" s="764">
        <v>386</v>
      </c>
      <c r="B299" s="765" t="s">
        <v>399</v>
      </c>
      <c r="C299" s="765" t="s">
        <v>662</v>
      </c>
      <c r="D299" s="717" t="s">
        <v>676</v>
      </c>
      <c r="E299" s="785">
        <v>0.119659556953761</v>
      </c>
      <c r="F299" s="786">
        <v>4.8265082144207903E-2</v>
      </c>
      <c r="G299" s="787">
        <v>40.335334153759497</v>
      </c>
      <c r="H299" s="786">
        <v>7.0743640536128E-2</v>
      </c>
      <c r="I299" s="787">
        <v>59.1207608795212</v>
      </c>
      <c r="J299" s="786">
        <v>7.1120597189377993E-2</v>
      </c>
      <c r="K299" s="788">
        <v>59.435785155764997</v>
      </c>
      <c r="L299" s="789">
        <v>8.5082878875901394E-2</v>
      </c>
      <c r="M299" s="790">
        <v>71.104123265957497</v>
      </c>
      <c r="N299" s="789">
        <v>8.6374823054560998E-2</v>
      </c>
      <c r="O299" s="791">
        <v>72.1838065035938</v>
      </c>
      <c r="P299" s="792">
        <v>0.10319447237547701</v>
      </c>
      <c r="Q299" s="775">
        <v>86.240058882512201</v>
      </c>
      <c r="R299" s="792">
        <v>0.11176282854165399</v>
      </c>
      <c r="S299" s="775">
        <v>93.400670524662999</v>
      </c>
      <c r="T299" s="792">
        <v>8.9866548547698905E-2</v>
      </c>
      <c r="U299" s="775">
        <v>75.101856329306599</v>
      </c>
      <c r="V299" s="792">
        <v>0.110695050969022</v>
      </c>
      <c r="W299" s="775">
        <v>92.508324271831597</v>
      </c>
      <c r="X299" s="792">
        <v>0.122947603184174</v>
      </c>
      <c r="Y299" s="776">
        <v>102.747834200726</v>
      </c>
      <c r="Z299" s="793">
        <v>0.11857815316605499</v>
      </c>
      <c r="AA299" s="778">
        <v>99.096266261353307</v>
      </c>
      <c r="AB299" s="793">
        <v>0.119008306780208</v>
      </c>
      <c r="AC299" s="778">
        <v>99.455747463777996</v>
      </c>
      <c r="AD299" s="793">
        <v>0.12967937399068499</v>
      </c>
      <c r="AE299" s="778">
        <v>108.37360365691001</v>
      </c>
      <c r="AF299" s="793">
        <v>0.108423936455589</v>
      </c>
      <c r="AG299" s="778">
        <v>90.610344226400301</v>
      </c>
      <c r="AH299" s="793">
        <v>0.12569096839605901</v>
      </c>
      <c r="AI299" s="779">
        <v>105.04047616073601</v>
      </c>
      <c r="AJ299" s="794">
        <v>0.13241371220354001</v>
      </c>
      <c r="AK299" s="781">
        <v>110.65870171549</v>
      </c>
      <c r="AL299" s="794">
        <v>0.14023812319718801</v>
      </c>
      <c r="AM299" s="781">
        <v>117.197595217052</v>
      </c>
      <c r="AN299" s="794">
        <v>0.14573398832925599</v>
      </c>
      <c r="AO299" s="782">
        <v>121.790513051598</v>
      </c>
      <c r="AP299" s="793">
        <v>0.14901486974474101</v>
      </c>
      <c r="AQ299" s="778">
        <v>124.532359586057</v>
      </c>
      <c r="AR299" s="793">
        <v>0.15055065266306</v>
      </c>
      <c r="AS299" s="778">
        <v>125.815819894131</v>
      </c>
      <c r="AT299" s="793">
        <v>0.16161741590270601</v>
      </c>
      <c r="AU299" s="779">
        <v>135.06436093955901</v>
      </c>
      <c r="AV299" s="794">
        <v>0.100616878018932</v>
      </c>
      <c r="AW299" s="782">
        <v>84.085952330420795</v>
      </c>
      <c r="AX299" s="49" t="str">
        <f t="shared" si="224"/>
        <v>Current account, Savings and InvestmentsSavings value £1 - £500</v>
      </c>
      <c r="AY299" s="49" t="b" cm="1">
        <f t="array" ref="AY299">NOT(OR(BX299="", NOT(ISNUMBER(MATCH(AX299, 'Overview Variables'!$C$2:$C$36 &amp; 'Overview Variables'!$D$2:$D$36, 0)))))</f>
        <v>0</v>
      </c>
      <c r="AZ299" s="753" t="str" cm="1">
        <f t="array" ref="AZ299">IF(AY299,1 + SUMPRODUCT((C:C=C299) * (BX:BX&gt;BX299) * (BX:BX&lt;&gt;"")* (AY:AY=TRUE)),"")</f>
        <v/>
      </c>
      <c r="BA299" s="717" t="str">
        <f t="shared" si="270"/>
        <v>Savings value £1 - £500</v>
      </c>
      <c r="BB299" s="828">
        <f t="shared" si="225"/>
        <v>0</v>
      </c>
      <c r="BC299" s="828">
        <f t="shared" si="226"/>
        <v>0</v>
      </c>
      <c r="BD299" s="828">
        <f t="shared" si="227"/>
        <v>9.8146424121341624</v>
      </c>
      <c r="BE299" s="808">
        <f t="shared" si="228"/>
        <v>63.727076278050141</v>
      </c>
      <c r="BF299" s="808">
        <f t="shared" si="229"/>
        <v>0</v>
      </c>
      <c r="BG299" s="829">
        <f t="shared" si="230"/>
        <v>140.24128795827326</v>
      </c>
      <c r="BH299" s="829">
        <f t="shared" si="231"/>
        <v>81.586864835407411</v>
      </c>
      <c r="BI299" s="829">
        <f t="shared" si="232"/>
        <v>0</v>
      </c>
      <c r="BJ299" s="829">
        <f t="shared" si="233"/>
        <v>0</v>
      </c>
      <c r="BK299" s="829">
        <f t="shared" si="234"/>
        <v>5.5326421432878297</v>
      </c>
      <c r="BL299" s="810">
        <f t="shared" si="235"/>
        <v>122.01691960787059</v>
      </c>
      <c r="BM299" s="810">
        <f t="shared" si="236"/>
        <v>64.502502274872739</v>
      </c>
      <c r="BN299" s="810">
        <f t="shared" si="237"/>
        <v>0</v>
      </c>
      <c r="BO299" s="810">
        <f t="shared" si="238"/>
        <v>0</v>
      </c>
      <c r="BP299" s="810">
        <f t="shared" si="239"/>
        <v>33.182415656559577</v>
      </c>
      <c r="BQ299" s="830">
        <f t="shared" si="240"/>
        <v>0</v>
      </c>
      <c r="BR299" s="830">
        <f t="shared" si="241"/>
        <v>4.4876199423100163</v>
      </c>
      <c r="BS299" s="830">
        <f t="shared" si="242"/>
        <v>24.191842062656495</v>
      </c>
      <c r="BT299" s="810">
        <f t="shared" si="243"/>
        <v>0</v>
      </c>
      <c r="BU299" s="810">
        <f t="shared" si="244"/>
        <v>8.1297352438052393</v>
      </c>
      <c r="BV299" s="810">
        <f t="shared" si="245"/>
        <v>4.0404353975676504</v>
      </c>
      <c r="BW299" s="830">
        <f t="shared" si="246"/>
        <v>0</v>
      </c>
      <c r="BX299" s="816">
        <f t="shared" si="247"/>
        <v>561.45398381279517</v>
      </c>
      <c r="BY299" s="755">
        <f t="shared" si="273"/>
        <v>0.10938125536972437</v>
      </c>
      <c r="BZ299" s="805">
        <f t="shared" ca="1" si="271"/>
        <v>92.907478727783072</v>
      </c>
      <c r="CA299" s="757" t="str" cm="1">
        <f t="array" ref="CA299">IF(AY299,INDEX(BA:BA,MATCH(1,(C:C=C299)*(AY:AY=TRUE)*(AZ:AZ=1),0)),"")</f>
        <v/>
      </c>
      <c r="CC299" s="765" t="str">
        <f>D299</f>
        <v>Savings value £1 - £500</v>
      </c>
      <c r="CD299" s="828">
        <f t="shared" ca="1" si="248"/>
        <v>0</v>
      </c>
      <c r="CE299" s="828">
        <f t="shared" ca="1" si="249"/>
        <v>2.6882583403728639</v>
      </c>
      <c r="CF299" s="828">
        <f t="shared" ca="1" si="250"/>
        <v>884.31350545272596</v>
      </c>
      <c r="CG299" s="808">
        <f t="shared" ca="1" si="251"/>
        <v>5046.1804632508356</v>
      </c>
      <c r="CH299" s="808">
        <f t="shared" ca="1" si="252"/>
        <v>4.1459915066189277</v>
      </c>
      <c r="CI299" s="829">
        <f t="shared" ca="1" si="253"/>
        <v>4651.8004257417524</v>
      </c>
      <c r="CJ299" s="829">
        <f t="shared" ca="1" si="254"/>
        <v>2631.3440351847016</v>
      </c>
      <c r="CK299" s="829">
        <f t="shared" ca="1" si="255"/>
        <v>0</v>
      </c>
      <c r="CL299" s="829">
        <f t="shared" ca="1" si="256"/>
        <v>318.8017467907834</v>
      </c>
      <c r="CM299" s="829">
        <f t="shared" ca="1" si="257"/>
        <v>1821.3457935703536</v>
      </c>
      <c r="CN299" s="810">
        <f t="shared" ca="1" si="258"/>
        <v>4193.1606522580369</v>
      </c>
      <c r="CO299" s="810">
        <f t="shared" ca="1" si="259"/>
        <v>4441.2710007305823</v>
      </c>
      <c r="CP299" s="810">
        <f t="shared" ca="1" si="260"/>
        <v>1360.4663125362763</v>
      </c>
      <c r="CQ299" s="810">
        <f t="shared" ca="1" si="261"/>
        <v>0</v>
      </c>
      <c r="CR299" s="810">
        <f t="shared" ca="1" si="262"/>
        <v>1789.085244149504</v>
      </c>
      <c r="CS299" s="830">
        <f t="shared" ca="1" si="263"/>
        <v>1998.3877445758258</v>
      </c>
      <c r="CT299" s="830">
        <f t="shared" ca="1" si="264"/>
        <v>3934.5207844203069</v>
      </c>
      <c r="CU299" s="830">
        <f t="shared" ca="1" si="265"/>
        <v>4334.8574828537194</v>
      </c>
      <c r="CV299" s="810">
        <f t="shared" ca="1" si="266"/>
        <v>3159.5622831977439</v>
      </c>
      <c r="CW299" s="810">
        <f t="shared" ca="1" si="267"/>
        <v>1412.3156726321658</v>
      </c>
      <c r="CX299" s="810">
        <f t="shared" ca="1" si="268"/>
        <v>1404.616961610418</v>
      </c>
      <c r="CY299" s="830">
        <f t="shared" ca="1" si="269"/>
        <v>569.08906207507937</v>
      </c>
      <c r="CZ299" s="816">
        <f t="shared" ca="1" si="274"/>
        <v>43957.953420877806</v>
      </c>
      <c r="DA299" s="755">
        <f t="shared" ca="1" si="272"/>
        <v>0.1177313784288659</v>
      </c>
      <c r="DB299" s="805"/>
    </row>
    <row r="300" spans="1:106" x14ac:dyDescent="0.25">
      <c r="A300" s="764">
        <v>387</v>
      </c>
      <c r="B300" s="765" t="s">
        <v>399</v>
      </c>
      <c r="C300" s="765" t="s">
        <v>662</v>
      </c>
      <c r="D300" s="717" t="s">
        <v>677</v>
      </c>
      <c r="E300" s="785">
        <v>0.100760892608849</v>
      </c>
      <c r="F300" s="786">
        <v>7.0735112418133003E-2</v>
      </c>
      <c r="G300" s="787">
        <v>70.200958513462695</v>
      </c>
      <c r="H300" s="786">
        <v>7.1316428151586495E-2</v>
      </c>
      <c r="I300" s="787">
        <v>70.777884460030194</v>
      </c>
      <c r="J300" s="786">
        <v>6.7869610176301401E-2</v>
      </c>
      <c r="K300" s="788">
        <v>67.357095018767893</v>
      </c>
      <c r="L300" s="789">
        <v>8.8730568271200905E-2</v>
      </c>
      <c r="M300" s="790">
        <v>88.060522265965105</v>
      </c>
      <c r="N300" s="789">
        <v>8.9552017545849003E-2</v>
      </c>
      <c r="O300" s="791">
        <v>88.875768393087995</v>
      </c>
      <c r="P300" s="792">
        <v>8.8388265652001002E-2</v>
      </c>
      <c r="Q300" s="775">
        <v>87.720804533879601</v>
      </c>
      <c r="R300" s="792">
        <v>0.10279411338535301</v>
      </c>
      <c r="S300" s="775">
        <v>102.01786697582899</v>
      </c>
      <c r="T300" s="792">
        <v>0.10096703984991399</v>
      </c>
      <c r="U300" s="775">
        <v>100.20459052686699</v>
      </c>
      <c r="V300" s="792">
        <v>9.9990400854127803E-2</v>
      </c>
      <c r="W300" s="775">
        <v>99.235326588746602</v>
      </c>
      <c r="X300" s="792">
        <v>0.10527174398929701</v>
      </c>
      <c r="Y300" s="776">
        <v>104.476787832714</v>
      </c>
      <c r="Z300" s="793">
        <v>9.5056308757096294E-2</v>
      </c>
      <c r="AA300" s="778">
        <v>94.338494127976801</v>
      </c>
      <c r="AB300" s="793">
        <v>0.10466597850053699</v>
      </c>
      <c r="AC300" s="778">
        <v>103.875596762374</v>
      </c>
      <c r="AD300" s="793">
        <v>0.107178413154268</v>
      </c>
      <c r="AE300" s="778">
        <v>106.369058847395</v>
      </c>
      <c r="AF300" s="793">
        <v>0.10265432517390601</v>
      </c>
      <c r="AG300" s="778">
        <v>101.879134370521</v>
      </c>
      <c r="AH300" s="793">
        <v>0.10095351790207401</v>
      </c>
      <c r="AI300" s="779">
        <v>100.19117068957701</v>
      </c>
      <c r="AJ300" s="794">
        <v>0.116233126055276</v>
      </c>
      <c r="AK300" s="781">
        <v>115.35539537793601</v>
      </c>
      <c r="AL300" s="794">
        <v>0.110581156506509</v>
      </c>
      <c r="AM300" s="781">
        <v>109.746106493699</v>
      </c>
      <c r="AN300" s="794">
        <v>0.11242358122080499</v>
      </c>
      <c r="AO300" s="782">
        <v>111.57461819758799</v>
      </c>
      <c r="AP300" s="793">
        <v>9.9372210366330593E-2</v>
      </c>
      <c r="AQ300" s="778">
        <v>98.621804346345399</v>
      </c>
      <c r="AR300" s="793">
        <v>0.100506361902592</v>
      </c>
      <c r="AS300" s="778">
        <v>99.747391374106499</v>
      </c>
      <c r="AT300" s="793">
        <v>9.9008788238360304E-2</v>
      </c>
      <c r="AU300" s="779">
        <v>98.261126588774204</v>
      </c>
      <c r="AV300" s="794">
        <v>0.100449558960694</v>
      </c>
      <c r="AW300" s="782">
        <v>99.691017377780398</v>
      </c>
      <c r="AX300" s="49" t="str">
        <f t="shared" si="224"/>
        <v>Current account, Savings and InvestmentsSavings value £500 - £2,500</v>
      </c>
      <c r="AY300" s="49" t="b" cm="1">
        <f t="array" ref="AY300">NOT(OR(BX300="", NOT(ISNUMBER(MATCH(AX300, 'Overview Variables'!$C$2:$C$36 &amp; 'Overview Variables'!$D$2:$D$36, 0)))))</f>
        <v>0</v>
      </c>
      <c r="AZ300" s="753" t="str" cm="1">
        <f t="array" ref="AZ300">IF(AY300,1 + SUMPRODUCT((C:C=C300) * (BX:BX&gt;BX300) * (BX:BX&lt;&gt;"")* (AY:AY=TRUE)),"")</f>
        <v/>
      </c>
      <c r="BA300" s="717" t="str">
        <f t="shared" si="270"/>
        <v>Savings value £500 - £2,500</v>
      </c>
      <c r="BB300" s="828">
        <f t="shared" si="225"/>
        <v>0</v>
      </c>
      <c r="BC300" s="828">
        <f t="shared" si="226"/>
        <v>0</v>
      </c>
      <c r="BD300" s="828">
        <f t="shared" si="227"/>
        <v>9.3660062043295937</v>
      </c>
      <c r="BE300" s="808">
        <f t="shared" si="228"/>
        <v>66.459195635129475</v>
      </c>
      <c r="BF300" s="808">
        <f t="shared" si="229"/>
        <v>0</v>
      </c>
      <c r="BG300" s="829">
        <f t="shared" si="230"/>
        <v>120.11965302106937</v>
      </c>
      <c r="BH300" s="829">
        <f t="shared" si="231"/>
        <v>75.039702771307688</v>
      </c>
      <c r="BI300" s="829">
        <f t="shared" si="232"/>
        <v>0</v>
      </c>
      <c r="BJ300" s="829">
        <f t="shared" si="233"/>
        <v>0</v>
      </c>
      <c r="BK300" s="829">
        <f t="shared" si="234"/>
        <v>4.7372284795183655</v>
      </c>
      <c r="BL300" s="810">
        <f t="shared" si="235"/>
        <v>97.81294171105209</v>
      </c>
      <c r="BM300" s="810">
        <f t="shared" si="236"/>
        <v>56.72896034729105</v>
      </c>
      <c r="BN300" s="810">
        <f t="shared" si="237"/>
        <v>0</v>
      </c>
      <c r="BO300" s="810">
        <f t="shared" si="238"/>
        <v>0</v>
      </c>
      <c r="BP300" s="810">
        <f t="shared" si="239"/>
        <v>26.651728726147539</v>
      </c>
      <c r="BQ300" s="830">
        <f t="shared" si="240"/>
        <v>0</v>
      </c>
      <c r="BR300" s="830">
        <f t="shared" si="241"/>
        <v>3.538597008208288</v>
      </c>
      <c r="BS300" s="830">
        <f t="shared" si="242"/>
        <v>18.662314482653628</v>
      </c>
      <c r="BT300" s="810">
        <f t="shared" si="243"/>
        <v>0</v>
      </c>
      <c r="BU300" s="810">
        <f t="shared" si="244"/>
        <v>5.4273435427399681</v>
      </c>
      <c r="BV300" s="810">
        <f t="shared" si="245"/>
        <v>2.4752197059590078</v>
      </c>
      <c r="BW300" s="830">
        <f t="shared" si="246"/>
        <v>0</v>
      </c>
      <c r="BX300" s="816">
        <f t="shared" si="247"/>
        <v>487.01889163540608</v>
      </c>
      <c r="BY300" s="755">
        <f t="shared" si="273"/>
        <v>9.4879971095929494E-2</v>
      </c>
      <c r="BZ300" s="805">
        <f t="shared" ca="1" si="271"/>
        <v>96.074177377807217</v>
      </c>
      <c r="CA300" s="757" t="str" cm="1">
        <f t="array" ref="CA300">IF(AY300,INDEX(BA:BA,MATCH(1,(C:C=C300)*(AY:AY=TRUE)*(AZ:AZ=1),0)),"")</f>
        <v/>
      </c>
      <c r="CC300" s="765" t="str">
        <f>D300</f>
        <v>Savings value £500 - £2,500</v>
      </c>
      <c r="CD300" s="828">
        <f t="shared" ca="1" si="248"/>
        <v>0</v>
      </c>
      <c r="CE300" s="828">
        <f t="shared" ca="1" si="249"/>
        <v>2.7100242697602868</v>
      </c>
      <c r="CF300" s="828">
        <f t="shared" ca="1" si="250"/>
        <v>843.89073293213164</v>
      </c>
      <c r="CG300" s="808">
        <f t="shared" ca="1" si="251"/>
        <v>5262.5212735966543</v>
      </c>
      <c r="CH300" s="808">
        <f t="shared" ca="1" si="252"/>
        <v>4.2984968422007519</v>
      </c>
      <c r="CI300" s="829">
        <f t="shared" ca="1" si="253"/>
        <v>3984.3662390609011</v>
      </c>
      <c r="CJ300" s="829">
        <f t="shared" ca="1" si="254"/>
        <v>2420.1846055447513</v>
      </c>
      <c r="CK300" s="829">
        <f t="shared" ca="1" si="255"/>
        <v>0</v>
      </c>
      <c r="CL300" s="829">
        <f t="shared" ca="1" si="256"/>
        <v>287.97235445988809</v>
      </c>
      <c r="CM300" s="829">
        <f t="shared" ca="1" si="257"/>
        <v>1559.4956154574459</v>
      </c>
      <c r="CN300" s="810">
        <f t="shared" ca="1" si="258"/>
        <v>3361.3811902684392</v>
      </c>
      <c r="CO300" s="810">
        <f t="shared" ca="1" si="259"/>
        <v>3906.0296516615399</v>
      </c>
      <c r="CP300" s="810">
        <f t="shared" ca="1" si="260"/>
        <v>1124.4087324014256</v>
      </c>
      <c r="CQ300" s="810">
        <f t="shared" ca="1" si="261"/>
        <v>0</v>
      </c>
      <c r="CR300" s="810">
        <f t="shared" ca="1" si="262"/>
        <v>1436.9723738181215</v>
      </c>
      <c r="CS300" s="830">
        <f t="shared" ca="1" si="263"/>
        <v>1754.1903384262253</v>
      </c>
      <c r="CT300" s="830">
        <f t="shared" ca="1" si="264"/>
        <v>3102.4649269466167</v>
      </c>
      <c r="CU300" s="830">
        <f t="shared" ca="1" si="265"/>
        <v>3344.0394234128444</v>
      </c>
      <c r="CV300" s="810">
        <f t="shared" ca="1" si="266"/>
        <v>2106.9889763973074</v>
      </c>
      <c r="CW300" s="810">
        <f t="shared" ca="1" si="267"/>
        <v>942.8501810082156</v>
      </c>
      <c r="CX300" s="810">
        <f t="shared" ca="1" si="268"/>
        <v>860.48537857958945</v>
      </c>
      <c r="CY300" s="830">
        <f t="shared" ca="1" si="269"/>
        <v>568.14270548168531</v>
      </c>
      <c r="CZ300" s="816">
        <f t="shared" ca="1" si="274"/>
        <v>36873.393220565747</v>
      </c>
      <c r="DA300" s="755">
        <f t="shared" ca="1" si="272"/>
        <v>9.8756995568974215E-2</v>
      </c>
      <c r="DB300" s="805"/>
    </row>
    <row r="301" spans="1:106" x14ac:dyDescent="0.25">
      <c r="A301" s="764">
        <v>388</v>
      </c>
      <c r="B301" s="765" t="s">
        <v>399</v>
      </c>
      <c r="C301" s="765" t="s">
        <v>662</v>
      </c>
      <c r="D301" s="717" t="s">
        <v>678</v>
      </c>
      <c r="E301" s="785">
        <v>0.13786765419692301</v>
      </c>
      <c r="F301" s="786">
        <v>9.4295451703837393E-2</v>
      </c>
      <c r="G301" s="787">
        <v>68.395630761331603</v>
      </c>
      <c r="H301" s="786">
        <v>0.119180325919994</v>
      </c>
      <c r="I301" s="787">
        <v>86.445458591587595</v>
      </c>
      <c r="J301" s="786">
        <v>0.119815376879368</v>
      </c>
      <c r="K301" s="788">
        <v>86.906082196937703</v>
      </c>
      <c r="L301" s="789">
        <v>0.139765288219899</v>
      </c>
      <c r="M301" s="790">
        <v>101.37641714006701</v>
      </c>
      <c r="N301" s="789">
        <v>0.14154685198793199</v>
      </c>
      <c r="O301" s="791">
        <v>102.668644659576</v>
      </c>
      <c r="P301" s="792">
        <v>0.140908518216703</v>
      </c>
      <c r="Q301" s="775">
        <v>102.205639921483</v>
      </c>
      <c r="R301" s="792">
        <v>0.14278722288096701</v>
      </c>
      <c r="S301" s="775">
        <v>103.56832696740901</v>
      </c>
      <c r="T301" s="792">
        <v>0.12146140743561901</v>
      </c>
      <c r="U301" s="775">
        <v>88.100002965256607</v>
      </c>
      <c r="V301" s="792">
        <v>0.14137720159348699</v>
      </c>
      <c r="W301" s="775">
        <v>102.545591579842</v>
      </c>
      <c r="X301" s="792">
        <v>0.15003961112497899</v>
      </c>
      <c r="Y301" s="776">
        <v>108.82872563470799</v>
      </c>
      <c r="Z301" s="793">
        <v>0.147412179742136</v>
      </c>
      <c r="AA301" s="778">
        <v>106.922962170357</v>
      </c>
      <c r="AB301" s="793">
        <v>0.147853544650002</v>
      </c>
      <c r="AC301" s="778">
        <v>107.243098833621</v>
      </c>
      <c r="AD301" s="793">
        <v>0.16011169884581999</v>
      </c>
      <c r="AE301" s="778">
        <v>116.134346216643</v>
      </c>
      <c r="AF301" s="793">
        <v>0.13263386325457499</v>
      </c>
      <c r="AG301" s="778">
        <v>96.203757166367595</v>
      </c>
      <c r="AH301" s="793">
        <v>0.147936747318585</v>
      </c>
      <c r="AI301" s="779">
        <v>107.303448499442</v>
      </c>
      <c r="AJ301" s="794">
        <v>0.14577300186374101</v>
      </c>
      <c r="AK301" s="781">
        <v>105.73401187745201</v>
      </c>
      <c r="AL301" s="794">
        <v>0.12364335436976499</v>
      </c>
      <c r="AM301" s="781">
        <v>89.682641726216303</v>
      </c>
      <c r="AN301" s="794">
        <v>0.13742858992530099</v>
      </c>
      <c r="AO301" s="782">
        <v>99.681532064805296</v>
      </c>
      <c r="AP301" s="793">
        <v>0.103736170021362</v>
      </c>
      <c r="AQ301" s="778">
        <v>75.243298093105295</v>
      </c>
      <c r="AR301" s="793">
        <v>0.11924658645068099</v>
      </c>
      <c r="AS301" s="778">
        <v>86.493519560690501</v>
      </c>
      <c r="AT301" s="793">
        <v>0.114512613974869</v>
      </c>
      <c r="AU301" s="779">
        <v>83.059811702681699</v>
      </c>
      <c r="AV301" s="794">
        <v>0.13838141656779601</v>
      </c>
      <c r="AW301" s="782">
        <v>100.372648953712</v>
      </c>
      <c r="AX301" s="49" t="str">
        <f t="shared" si="224"/>
        <v>Current account, Savings and InvestmentsSavings value £2,500 - £10,000</v>
      </c>
      <c r="AY301" s="49" t="b" cm="1">
        <f t="array" ref="AY301">NOT(OR(BX301="", NOT(ISNUMBER(MATCH(AX301, 'Overview Variables'!$C$2:$C$36 &amp; 'Overview Variables'!$D$2:$D$36, 0)))))</f>
        <v>0</v>
      </c>
      <c r="AZ301" s="753" t="str" cm="1">
        <f t="array" ref="AZ301">IF(AY301,1 + SUMPRODUCT((C:C=C301) * (BX:BX&gt;BX301) * (BX:BX&lt;&gt;"")* (AY:AY=TRUE)),"")</f>
        <v/>
      </c>
      <c r="BA301" s="717" t="str">
        <f t="shared" si="270"/>
        <v>Savings value £2,500 - £10,000</v>
      </c>
      <c r="BB301" s="828">
        <f t="shared" si="225"/>
        <v>0</v>
      </c>
      <c r="BC301" s="828">
        <f t="shared" si="226"/>
        <v>0</v>
      </c>
      <c r="BD301" s="828">
        <f t="shared" si="227"/>
        <v>16.534522009352784</v>
      </c>
      <c r="BE301" s="808">
        <f t="shared" si="228"/>
        <v>104.68420087670435</v>
      </c>
      <c r="BF301" s="808">
        <f t="shared" si="229"/>
        <v>0</v>
      </c>
      <c r="BG301" s="829">
        <f t="shared" si="230"/>
        <v>191.49467625649939</v>
      </c>
      <c r="BH301" s="829">
        <f t="shared" si="231"/>
        <v>104.23467270310591</v>
      </c>
      <c r="BI301" s="829">
        <f t="shared" si="232"/>
        <v>0</v>
      </c>
      <c r="BJ301" s="829">
        <f t="shared" si="233"/>
        <v>0</v>
      </c>
      <c r="BK301" s="829">
        <f t="shared" si="234"/>
        <v>6.7517825006240546</v>
      </c>
      <c r="BL301" s="810">
        <f t="shared" si="235"/>
        <v>151.68713295465793</v>
      </c>
      <c r="BM301" s="810">
        <f t="shared" si="236"/>
        <v>80.136621200301079</v>
      </c>
      <c r="BN301" s="810">
        <f t="shared" si="237"/>
        <v>0</v>
      </c>
      <c r="BO301" s="810">
        <f t="shared" si="238"/>
        <v>0</v>
      </c>
      <c r="BP301" s="810">
        <f t="shared" si="239"/>
        <v>39.055301292106442</v>
      </c>
      <c r="BQ301" s="830">
        <f t="shared" si="240"/>
        <v>0</v>
      </c>
      <c r="BR301" s="830">
        <f t="shared" si="241"/>
        <v>3.9565873398324798</v>
      </c>
      <c r="BS301" s="830">
        <f t="shared" si="242"/>
        <v>22.813145927599965</v>
      </c>
      <c r="BT301" s="810">
        <f t="shared" si="243"/>
        <v>0</v>
      </c>
      <c r="BU301" s="810">
        <f t="shared" si="244"/>
        <v>6.439315668336774</v>
      </c>
      <c r="BV301" s="810">
        <f t="shared" si="245"/>
        <v>2.8628153493717252</v>
      </c>
      <c r="BW301" s="830">
        <f t="shared" si="246"/>
        <v>0</v>
      </c>
      <c r="BX301" s="816">
        <f t="shared" si="247"/>
        <v>730.65077407849299</v>
      </c>
      <c r="BY301" s="755">
        <f t="shared" si="273"/>
        <v>0.14234380948343911</v>
      </c>
      <c r="BZ301" s="805">
        <f t="shared" ca="1" si="271"/>
        <v>103.19365482332812</v>
      </c>
      <c r="CA301" s="757" t="str" cm="1">
        <f t="array" ref="CA301">IF(AY301,INDEX(BA:BA,MATCH(1,(C:C=C301)*(AY:AY=TRUE)*(AZ:AZ=1),0)),"")</f>
        <v/>
      </c>
      <c r="CC301" s="765" t="str">
        <f>D301</f>
        <v>Savings value £2,500 - £10,000</v>
      </c>
      <c r="CD301" s="828">
        <f t="shared" ca="1" si="248"/>
        <v>0</v>
      </c>
      <c r="CE301" s="828">
        <f t="shared" ca="1" si="249"/>
        <v>4.5288523849597722</v>
      </c>
      <c r="CF301" s="828">
        <f t="shared" ca="1" si="250"/>
        <v>1489.7843961180617</v>
      </c>
      <c r="CG301" s="808">
        <f t="shared" ca="1" si="251"/>
        <v>8289.3394790339898</v>
      </c>
      <c r="CH301" s="808">
        <f t="shared" ca="1" si="252"/>
        <v>6.7942488954207354</v>
      </c>
      <c r="CI301" s="829">
        <f t="shared" ca="1" si="253"/>
        <v>6351.8741841725378</v>
      </c>
      <c r="CJ301" s="829">
        <f t="shared" ca="1" si="254"/>
        <v>3361.7823755094873</v>
      </c>
      <c r="CK301" s="829">
        <f t="shared" ca="1" si="255"/>
        <v>0</v>
      </c>
      <c r="CL301" s="829">
        <f t="shared" ca="1" si="256"/>
        <v>407.16634058924251</v>
      </c>
      <c r="CM301" s="829">
        <f t="shared" ca="1" si="257"/>
        <v>2222.6867992054385</v>
      </c>
      <c r="CN301" s="810">
        <f t="shared" ca="1" si="258"/>
        <v>5212.7895000414128</v>
      </c>
      <c r="CO301" s="810">
        <f t="shared" ca="1" si="259"/>
        <v>5517.7464327934249</v>
      </c>
      <c r="CP301" s="810">
        <f t="shared" ca="1" si="260"/>
        <v>1679.7318325914976</v>
      </c>
      <c r="CQ301" s="810">
        <f t="shared" ca="1" si="261"/>
        <v>0</v>
      </c>
      <c r="CR301" s="810">
        <f t="shared" ca="1" si="262"/>
        <v>2105.7316613327389</v>
      </c>
      <c r="CS301" s="830">
        <f t="shared" ca="1" si="263"/>
        <v>2200.0061441275793</v>
      </c>
      <c r="CT301" s="830">
        <f t="shared" ca="1" si="264"/>
        <v>3468.9379501981266</v>
      </c>
      <c r="CU301" s="830">
        <f t="shared" ca="1" si="265"/>
        <v>4087.813407328078</v>
      </c>
      <c r="CV301" s="810">
        <f t="shared" ca="1" si="266"/>
        <v>2199.5180129629384</v>
      </c>
      <c r="CW301" s="810">
        <f t="shared" ca="1" si="267"/>
        <v>1118.6522274938384</v>
      </c>
      <c r="CX301" s="810">
        <f t="shared" ca="1" si="268"/>
        <v>995.22912805558656</v>
      </c>
      <c r="CY301" s="830">
        <f t="shared" ca="1" si="269"/>
        <v>782.68529210745419</v>
      </c>
      <c r="CZ301" s="816">
        <f t="shared" ca="1" si="274"/>
        <v>51502.798264941812</v>
      </c>
      <c r="DA301" s="755">
        <f t="shared" ca="1" si="272"/>
        <v>0.13793852899883979</v>
      </c>
      <c r="DB301" s="805"/>
    </row>
    <row r="302" spans="1:106" x14ac:dyDescent="0.25">
      <c r="A302" s="764">
        <v>389</v>
      </c>
      <c r="B302" s="765" t="s">
        <v>399</v>
      </c>
      <c r="C302" s="765" t="s">
        <v>662</v>
      </c>
      <c r="D302" s="717" t="s">
        <v>679</v>
      </c>
      <c r="E302" s="785">
        <v>0.30897901056273402</v>
      </c>
      <c r="F302" s="786">
        <v>0.54567640186537902</v>
      </c>
      <c r="G302" s="787">
        <v>176.606301143742</v>
      </c>
      <c r="H302" s="786">
        <v>0.48808265210046298</v>
      </c>
      <c r="I302" s="787">
        <v>157.966281014213</v>
      </c>
      <c r="J302" s="786">
        <v>0.49068339474886002</v>
      </c>
      <c r="K302" s="788">
        <v>158.80800247731801</v>
      </c>
      <c r="L302" s="789">
        <v>0.43623945396453301</v>
      </c>
      <c r="M302" s="790">
        <v>141.18740725139301</v>
      </c>
      <c r="N302" s="789">
        <v>0.42276620808047199</v>
      </c>
      <c r="O302" s="791">
        <v>136.826837302152</v>
      </c>
      <c r="P302" s="792">
        <v>0.397820110554784</v>
      </c>
      <c r="Q302" s="775">
        <v>128.753118158494</v>
      </c>
      <c r="R302" s="792">
        <v>0.35319415769728901</v>
      </c>
      <c r="S302" s="775">
        <v>114.31008114565</v>
      </c>
      <c r="T302" s="792">
        <v>0.31974579661813102</v>
      </c>
      <c r="U302" s="775">
        <v>103.484633482315</v>
      </c>
      <c r="V302" s="792">
        <v>0.36510196495759401</v>
      </c>
      <c r="W302" s="775">
        <v>118.16400223841801</v>
      </c>
      <c r="X302" s="792">
        <v>0.33412146911329099</v>
      </c>
      <c r="Y302" s="776">
        <v>108.137270717763</v>
      </c>
      <c r="Z302" s="793">
        <v>0.33921727482729402</v>
      </c>
      <c r="AA302" s="778">
        <v>109.786510808448</v>
      </c>
      <c r="AB302" s="793">
        <v>0.30807562705444103</v>
      </c>
      <c r="AC302" s="778">
        <v>99.707623017289293</v>
      </c>
      <c r="AD302" s="793">
        <v>0.242427236303459</v>
      </c>
      <c r="AE302" s="778">
        <v>78.460745881066003</v>
      </c>
      <c r="AF302" s="793">
        <v>0.26177375006828602</v>
      </c>
      <c r="AG302" s="778">
        <v>84.722178892192503</v>
      </c>
      <c r="AH302" s="793">
        <v>0.297619755049851</v>
      </c>
      <c r="AI302" s="779">
        <v>96.323615804130398</v>
      </c>
      <c r="AJ302" s="794">
        <v>0.27351660957242602</v>
      </c>
      <c r="AK302" s="781">
        <v>88.522715207831993</v>
      </c>
      <c r="AL302" s="794">
        <v>0.19085649319015299</v>
      </c>
      <c r="AM302" s="781">
        <v>61.770051254469401</v>
      </c>
      <c r="AN302" s="794">
        <v>0.218165102817133</v>
      </c>
      <c r="AO302" s="782">
        <v>70.608389359457107</v>
      </c>
      <c r="AP302" s="793">
        <v>0.18132119422878501</v>
      </c>
      <c r="AQ302" s="778">
        <v>58.683984358209401</v>
      </c>
      <c r="AR302" s="793">
        <v>0.22495589585859099</v>
      </c>
      <c r="AS302" s="778">
        <v>72.806206301484906</v>
      </c>
      <c r="AT302" s="793">
        <v>0.171955992442272</v>
      </c>
      <c r="AU302" s="779">
        <v>55.6529688308256</v>
      </c>
      <c r="AV302" s="794">
        <v>0.34867802931442698</v>
      </c>
      <c r="AW302" s="782">
        <v>112.848451640579</v>
      </c>
      <c r="AX302" s="49" t="str">
        <f t="shared" si="224"/>
        <v>Current account, Savings and InvestmentsSavings value £10,000+</v>
      </c>
      <c r="AY302" s="49" t="b" cm="1">
        <f t="array" ref="AY302">NOT(OR(BX302="", NOT(ISNUMBER(MATCH(AX302, 'Overview Variables'!$C$2:$C$36 &amp; 'Overview Variables'!$D$2:$D$36, 0)))))</f>
        <v>0</v>
      </c>
      <c r="AZ302" s="753" t="str" cm="1">
        <f t="array" ref="AZ302">IF(AY302,1 + SUMPRODUCT((C:C=C302) * (BX:BX&gt;BX302) * (BX:BX&lt;&gt;"")* (AY:AY=TRUE)),"")</f>
        <v/>
      </c>
      <c r="BA302" s="717" t="str">
        <f t="shared" si="270"/>
        <v>Savings value £10,000+</v>
      </c>
      <c r="BB302" s="828">
        <f t="shared" si="225"/>
        <v>0</v>
      </c>
      <c r="BC302" s="828">
        <f t="shared" si="226"/>
        <v>0</v>
      </c>
      <c r="BD302" s="828">
        <f t="shared" si="227"/>
        <v>67.714308475342676</v>
      </c>
      <c r="BE302" s="808">
        <f t="shared" si="228"/>
        <v>326.74335101943524</v>
      </c>
      <c r="BF302" s="808">
        <f t="shared" si="229"/>
        <v>0</v>
      </c>
      <c r="BG302" s="829">
        <f t="shared" si="230"/>
        <v>540.63753024395146</v>
      </c>
      <c r="BH302" s="829">
        <f t="shared" si="231"/>
        <v>257.831735119021</v>
      </c>
      <c r="BI302" s="829">
        <f t="shared" si="232"/>
        <v>0</v>
      </c>
      <c r="BJ302" s="829">
        <f t="shared" si="233"/>
        <v>0</v>
      </c>
      <c r="BK302" s="829">
        <f t="shared" si="234"/>
        <v>15.035466110098096</v>
      </c>
      <c r="BL302" s="810">
        <f t="shared" si="235"/>
        <v>349.05457579728557</v>
      </c>
      <c r="BM302" s="810">
        <f t="shared" si="236"/>
        <v>166.97698986350704</v>
      </c>
      <c r="BN302" s="810">
        <f t="shared" si="237"/>
        <v>0</v>
      </c>
      <c r="BO302" s="810">
        <f t="shared" si="238"/>
        <v>0</v>
      </c>
      <c r="BP302" s="810">
        <f t="shared" si="239"/>
        <v>78.571615333160665</v>
      </c>
      <c r="BQ302" s="830">
        <f t="shared" si="240"/>
        <v>0</v>
      </c>
      <c r="BR302" s="830">
        <f t="shared" si="241"/>
        <v>6.1074077820848958</v>
      </c>
      <c r="BS302" s="830">
        <f t="shared" si="242"/>
        <v>36.21540706764408</v>
      </c>
      <c r="BT302" s="810">
        <f t="shared" si="243"/>
        <v>0</v>
      </c>
      <c r="BU302" s="810">
        <f t="shared" si="244"/>
        <v>12.147618376363914</v>
      </c>
      <c r="BV302" s="810">
        <f t="shared" si="245"/>
        <v>4.2988998110568</v>
      </c>
      <c r="BW302" s="830">
        <f t="shared" si="246"/>
        <v>0</v>
      </c>
      <c r="BX302" s="816">
        <f t="shared" si="247"/>
        <v>1861.3349049989513</v>
      </c>
      <c r="BY302" s="755">
        <f t="shared" si="273"/>
        <v>0.36262125560080877</v>
      </c>
      <c r="BZ302" s="805">
        <f t="shared" ca="1" si="271"/>
        <v>112.89574545903585</v>
      </c>
      <c r="CA302" s="757" t="str" cm="1">
        <f t="array" ref="CA302">IF(AY302,INDEX(BA:BA,MATCH(1,(C:C=C302)*(AY:AY=TRUE)*(AZ:AZ=1),0)),"")</f>
        <v/>
      </c>
      <c r="CC302" s="765"/>
      <c r="CD302" s="828">
        <f t="shared" ca="1" si="248"/>
        <v>0</v>
      </c>
      <c r="CE302" s="828">
        <f t="shared" ca="1" si="249"/>
        <v>18.547140779817592</v>
      </c>
      <c r="CF302" s="828">
        <f t="shared" ca="1" si="250"/>
        <v>6101.1573303073255</v>
      </c>
      <c r="CG302" s="808">
        <f t="shared" ca="1" si="251"/>
        <v>25872.925775182488</v>
      </c>
      <c r="CH302" s="808">
        <f t="shared" ca="1" si="252"/>
        <v>20.292777987862657</v>
      </c>
      <c r="CI302" s="829">
        <f t="shared" ca="1" si="253"/>
        <v>17932.934943588552</v>
      </c>
      <c r="CJ302" s="829">
        <f t="shared" ca="1" si="254"/>
        <v>8315.603248824973</v>
      </c>
      <c r="CK302" s="829">
        <f t="shared" ca="1" si="255"/>
        <v>0</v>
      </c>
      <c r="CL302" s="829">
        <f t="shared" ca="1" si="256"/>
        <v>1051.4936590778707</v>
      </c>
      <c r="CM302" s="829">
        <f t="shared" ca="1" si="257"/>
        <v>4949.6754434442928</v>
      </c>
      <c r="CN302" s="810">
        <f t="shared" ca="1" si="258"/>
        <v>11995.401272442772</v>
      </c>
      <c r="CO302" s="810">
        <f t="shared" ca="1" si="259"/>
        <v>11497.074326044685</v>
      </c>
      <c r="CP302" s="810">
        <f t="shared" ca="1" si="260"/>
        <v>2543.3041360595885</v>
      </c>
      <c r="CQ302" s="810">
        <f t="shared" ca="1" si="261"/>
        <v>0</v>
      </c>
      <c r="CR302" s="810">
        <f t="shared" ca="1" si="262"/>
        <v>4236.3195933795787</v>
      </c>
      <c r="CS302" s="830">
        <f t="shared" ca="1" si="263"/>
        <v>4127.9126716670535</v>
      </c>
      <c r="CT302" s="830">
        <f t="shared" ca="1" si="264"/>
        <v>5354.6697729429325</v>
      </c>
      <c r="CU302" s="830">
        <f t="shared" ca="1" si="265"/>
        <v>6489.3209832956209</v>
      </c>
      <c r="CV302" s="810">
        <f t="shared" ca="1" si="266"/>
        <v>3844.5532812329284</v>
      </c>
      <c r="CW302" s="810">
        <f t="shared" ca="1" si="267"/>
        <v>2110.311259049442</v>
      </c>
      <c r="CX302" s="810">
        <f t="shared" ca="1" si="268"/>
        <v>1494.469530315786</v>
      </c>
      <c r="CY302" s="830">
        <f t="shared" ca="1" si="269"/>
        <v>1972.1229338023991</v>
      </c>
      <c r="CZ302" s="816">
        <f t="shared" ca="1" si="274"/>
        <v>119928.09007942598</v>
      </c>
      <c r="DA302" s="755">
        <f t="shared" ca="1" si="272"/>
        <v>0.32120010734362497</v>
      </c>
      <c r="DB302" s="805"/>
    </row>
    <row r="303" spans="1:106" x14ac:dyDescent="0.25">
      <c r="A303" s="764">
        <v>390</v>
      </c>
      <c r="B303" s="765" t="s">
        <v>399</v>
      </c>
      <c r="C303" s="765" t="s">
        <v>662</v>
      </c>
      <c r="D303" s="717" t="s">
        <v>680</v>
      </c>
      <c r="E303" s="785">
        <v>0.28688119126824801</v>
      </c>
      <c r="F303" s="786">
        <v>0.54802257747183802</v>
      </c>
      <c r="G303" s="787">
        <v>191.02771256948901</v>
      </c>
      <c r="H303" s="786">
        <v>0.4874306121252</v>
      </c>
      <c r="I303" s="787">
        <v>169.906786140408</v>
      </c>
      <c r="J303" s="786">
        <v>0.4874306121252</v>
      </c>
      <c r="K303" s="788">
        <v>169.906786140408</v>
      </c>
      <c r="L303" s="789">
        <v>0.39909741809142901</v>
      </c>
      <c r="M303" s="790">
        <v>139.115923329477</v>
      </c>
      <c r="N303" s="789">
        <v>0.40946486164416002</v>
      </c>
      <c r="O303" s="791">
        <v>142.72976901482801</v>
      </c>
      <c r="P303" s="792">
        <v>0.31660794148141702</v>
      </c>
      <c r="Q303" s="775">
        <v>110.362042238374</v>
      </c>
      <c r="R303" s="792">
        <v>0.302931785355815</v>
      </c>
      <c r="S303" s="775">
        <v>105.594857584287</v>
      </c>
      <c r="T303" s="792">
        <v>0.31566989053316502</v>
      </c>
      <c r="U303" s="775">
        <v>110.035059857932</v>
      </c>
      <c r="V303" s="792">
        <v>0.37012923457560998</v>
      </c>
      <c r="W303" s="775">
        <v>129.018299505568</v>
      </c>
      <c r="X303" s="792">
        <v>0.30706138517722598</v>
      </c>
      <c r="Y303" s="776">
        <v>107.03433843806999</v>
      </c>
      <c r="Z303" s="793">
        <v>0.27125348890280399</v>
      </c>
      <c r="AA303" s="778">
        <v>94.552552470813097</v>
      </c>
      <c r="AB303" s="793">
        <v>0.24900515996483999</v>
      </c>
      <c r="AC303" s="778">
        <v>86.797311062476794</v>
      </c>
      <c r="AD303" s="793">
        <v>0.23684422969510699</v>
      </c>
      <c r="AE303" s="778">
        <v>82.558298314386903</v>
      </c>
      <c r="AF303" s="793">
        <v>0.27528339452761302</v>
      </c>
      <c r="AG303" s="778">
        <v>95.9572822849196</v>
      </c>
      <c r="AH303" s="793">
        <v>0.23432204300891901</v>
      </c>
      <c r="AI303" s="779">
        <v>81.679123672425405</v>
      </c>
      <c r="AJ303" s="794">
        <v>0.299438751778482</v>
      </c>
      <c r="AK303" s="781">
        <v>104.377268671647</v>
      </c>
      <c r="AL303" s="794">
        <v>0.19009080771276199</v>
      </c>
      <c r="AM303" s="781">
        <v>66.261160891171102</v>
      </c>
      <c r="AN303" s="794">
        <v>0.209200516249299</v>
      </c>
      <c r="AO303" s="782">
        <v>72.922353439924805</v>
      </c>
      <c r="AP303" s="793">
        <v>0.195149788361409</v>
      </c>
      <c r="AQ303" s="778">
        <v>68.024601926214999</v>
      </c>
      <c r="AR303" s="793">
        <v>0.19234318298655101</v>
      </c>
      <c r="AS303" s="778">
        <v>67.046285654433504</v>
      </c>
      <c r="AT303" s="793">
        <v>0.195149788361409</v>
      </c>
      <c r="AU303" s="779">
        <v>68.024601926214999</v>
      </c>
      <c r="AV303" s="794">
        <v>0.37075188735607301</v>
      </c>
      <c r="AW303" s="782">
        <v>129.23534154227599</v>
      </c>
      <c r="AX303" s="49" t="str">
        <f t="shared" si="224"/>
        <v>Current account, Savings and InvestmentsHas investments</v>
      </c>
      <c r="AY303" s="49" t="b" cm="1">
        <f t="array" ref="AY303">NOT(OR(BX303="", NOT(ISNUMBER(MATCH(AX303, 'Overview Variables'!$C$2:$C$36 &amp; 'Overview Variables'!$D$2:$D$36, 0)))))</f>
        <v>0</v>
      </c>
      <c r="AZ303" s="753" t="str" cm="1">
        <f t="array" ref="AZ303">IF(AY303,1 + SUMPRODUCT((C:C=C303) * (BX:BX&gt;BX303) * (BX:BX&lt;&gt;"")* (AY:AY=TRUE)),"")</f>
        <v/>
      </c>
      <c r="BA303" s="717" t="str">
        <f t="shared" si="270"/>
        <v>Has investments</v>
      </c>
      <c r="BB303" s="828">
        <f t="shared" si="225"/>
        <v>0</v>
      </c>
      <c r="BC303" s="828">
        <f t="shared" si="226"/>
        <v>0</v>
      </c>
      <c r="BD303" s="828">
        <f t="shared" si="227"/>
        <v>67.265424473277605</v>
      </c>
      <c r="BE303" s="808">
        <f t="shared" si="228"/>
        <v>298.92396615048034</v>
      </c>
      <c r="BF303" s="808">
        <f t="shared" si="229"/>
        <v>0</v>
      </c>
      <c r="BG303" s="829">
        <f t="shared" si="230"/>
        <v>430.27019247324574</v>
      </c>
      <c r="BH303" s="829">
        <f t="shared" si="231"/>
        <v>221.14020330974495</v>
      </c>
      <c r="BI303" s="829">
        <f t="shared" si="232"/>
        <v>0</v>
      </c>
      <c r="BJ303" s="829">
        <f t="shared" si="233"/>
        <v>0</v>
      </c>
      <c r="BK303" s="829">
        <f t="shared" si="234"/>
        <v>13.817762332975169</v>
      </c>
      <c r="BL303" s="810">
        <f t="shared" si="235"/>
        <v>279.11984008098528</v>
      </c>
      <c r="BM303" s="810">
        <f t="shared" si="236"/>
        <v>134.96079670094326</v>
      </c>
      <c r="BN303" s="810">
        <f t="shared" si="237"/>
        <v>0</v>
      </c>
      <c r="BO303" s="810">
        <f t="shared" si="238"/>
        <v>0</v>
      </c>
      <c r="BP303" s="810">
        <f t="shared" si="239"/>
        <v>61.861019354354617</v>
      </c>
      <c r="BQ303" s="830">
        <f t="shared" si="240"/>
        <v>0</v>
      </c>
      <c r="BR303" s="830">
        <f t="shared" si="241"/>
        <v>6.0829058468083836</v>
      </c>
      <c r="BS303" s="830">
        <f t="shared" si="242"/>
        <v>34.727285697383635</v>
      </c>
      <c r="BT303" s="810">
        <f t="shared" si="243"/>
        <v>0</v>
      </c>
      <c r="BU303" s="810">
        <f t="shared" si="244"/>
        <v>10.386531881273754</v>
      </c>
      <c r="BV303" s="810">
        <f t="shared" si="245"/>
        <v>4.8787447090352254</v>
      </c>
      <c r="BW303" s="830">
        <f t="shared" si="246"/>
        <v>0</v>
      </c>
      <c r="BX303" s="816">
        <f t="shared" si="247"/>
        <v>1563.4346730105078</v>
      </c>
      <c r="BY303" s="755">
        <f t="shared" si="273"/>
        <v>0.30458497428609155</v>
      </c>
      <c r="BZ303" s="805">
        <f t="shared" ca="1" si="271"/>
        <v>105.98445805224092</v>
      </c>
      <c r="CA303" s="757" t="str" cm="1">
        <f t="array" ref="CA303">IF(AY303,INDEX(BA:BA,MATCH(1,(C:C=C303)*(AY:AY=TRUE)*(AZ:AZ=1),0)),"")</f>
        <v/>
      </c>
      <c r="CC303" s="765" t="str">
        <f>D303</f>
        <v>Has investments</v>
      </c>
      <c r="CD303" s="828">
        <f t="shared" ca="1" si="248"/>
        <v>0</v>
      </c>
      <c r="CE303" s="828">
        <f t="shared" ca="1" si="249"/>
        <v>18.522363260757601</v>
      </c>
      <c r="CF303" s="828">
        <f t="shared" ca="1" si="250"/>
        <v>6060.7122311647372</v>
      </c>
      <c r="CG303" s="808">
        <f t="shared" ca="1" si="251"/>
        <v>23670.068769584563</v>
      </c>
      <c r="CH303" s="808">
        <f t="shared" ca="1" si="252"/>
        <v>19.65431335891968</v>
      </c>
      <c r="CI303" s="829">
        <f t="shared" ca="1" si="253"/>
        <v>14272.052786099317</v>
      </c>
      <c r="CJ303" s="829">
        <f t="shared" ca="1" si="254"/>
        <v>7132.2259544173085</v>
      </c>
      <c r="CK303" s="829">
        <f t="shared" ca="1" si="255"/>
        <v>0</v>
      </c>
      <c r="CL303" s="829">
        <f t="shared" ca="1" si="256"/>
        <v>1065.9721955777568</v>
      </c>
      <c r="CM303" s="829">
        <f t="shared" ca="1" si="257"/>
        <v>4548.8073600154257</v>
      </c>
      <c r="CN303" s="810">
        <f t="shared" ca="1" si="258"/>
        <v>9592.0658745809542</v>
      </c>
      <c r="CO303" s="810">
        <f t="shared" ca="1" si="259"/>
        <v>9292.6235647278627</v>
      </c>
      <c r="CP303" s="810">
        <f t="shared" ca="1" si="260"/>
        <v>2484.7328137313675</v>
      </c>
      <c r="CQ303" s="810">
        <f t="shared" ca="1" si="261"/>
        <v>0</v>
      </c>
      <c r="CR303" s="810">
        <f t="shared" ca="1" si="262"/>
        <v>3335.3399601889532</v>
      </c>
      <c r="CS303" s="830">
        <f t="shared" ca="1" si="263"/>
        <v>4519.1296418408501</v>
      </c>
      <c r="CT303" s="830">
        <f t="shared" ca="1" si="264"/>
        <v>5333.1877011892502</v>
      </c>
      <c r="CU303" s="830">
        <f t="shared" ca="1" si="265"/>
        <v>6222.6693558353991</v>
      </c>
      <c r="CV303" s="810">
        <f t="shared" ca="1" si="266"/>
        <v>4137.760962626955</v>
      </c>
      <c r="CW303" s="810">
        <f t="shared" ca="1" si="267"/>
        <v>1804.3713995968351</v>
      </c>
      <c r="CX303" s="810">
        <f t="shared" ca="1" si="268"/>
        <v>1696.0468106490057</v>
      </c>
      <c r="CY303" s="830">
        <f t="shared" ca="1" si="269"/>
        <v>2096.9726748859489</v>
      </c>
      <c r="CZ303" s="816">
        <f t="shared" ca="1" si="274"/>
        <v>107302.91673333217</v>
      </c>
      <c r="DA303" s="755">
        <f t="shared" ca="1" si="272"/>
        <v>0.28738645258341389</v>
      </c>
      <c r="DB303" s="805"/>
    </row>
    <row r="304" spans="1:106" x14ac:dyDescent="0.25">
      <c r="A304" s="764">
        <v>391</v>
      </c>
      <c r="B304" s="765" t="s">
        <v>399</v>
      </c>
      <c r="C304" s="765" t="s">
        <v>662</v>
      </c>
      <c r="D304" s="717" t="s">
        <v>681</v>
      </c>
      <c r="E304" s="785">
        <v>0.10633738094048099</v>
      </c>
      <c r="F304" s="786">
        <v>0.42079735623409398</v>
      </c>
      <c r="G304" s="787">
        <v>395.71912765993301</v>
      </c>
      <c r="H304" s="786">
        <v>0.29064482889911902</v>
      </c>
      <c r="I304" s="787">
        <v>273.32329076432302</v>
      </c>
      <c r="J304" s="786">
        <v>0.28952547004229601</v>
      </c>
      <c r="K304" s="788">
        <v>272.27064225358998</v>
      </c>
      <c r="L304" s="789">
        <v>0.18575772867921</v>
      </c>
      <c r="M304" s="790">
        <v>174.687139213238</v>
      </c>
      <c r="N304" s="789">
        <v>0.18575772867921</v>
      </c>
      <c r="O304" s="791">
        <v>174.687139213238</v>
      </c>
      <c r="P304" s="792">
        <v>0.127529890145545</v>
      </c>
      <c r="Q304" s="775">
        <v>119.929500818649</v>
      </c>
      <c r="R304" s="792">
        <v>0.104762317459281</v>
      </c>
      <c r="S304" s="775">
        <v>98.518805459312304</v>
      </c>
      <c r="T304" s="792">
        <v>0.12692469925934599</v>
      </c>
      <c r="U304" s="775">
        <v>119.360377448441</v>
      </c>
      <c r="V304" s="792">
        <v>0.13777141943885199</v>
      </c>
      <c r="W304" s="775">
        <v>129.560666456478</v>
      </c>
      <c r="X304" s="792">
        <v>0.105728689877187</v>
      </c>
      <c r="Y304" s="776">
        <v>99.427585052489405</v>
      </c>
      <c r="Z304" s="793">
        <v>9.2881686642283301E-2</v>
      </c>
      <c r="AA304" s="778">
        <v>87.346223708735394</v>
      </c>
      <c r="AB304" s="793">
        <v>8.2869307450541801E-2</v>
      </c>
      <c r="AC304" s="778">
        <v>77.930551531003701</v>
      </c>
      <c r="AD304" s="793">
        <v>7.0126857686638497E-2</v>
      </c>
      <c r="AE304" s="778">
        <v>65.947512592856995</v>
      </c>
      <c r="AF304" s="793">
        <v>9.0024127689111597E-2</v>
      </c>
      <c r="AG304" s="778">
        <v>84.658966482820503</v>
      </c>
      <c r="AH304" s="793">
        <v>7.5744097585779602E-2</v>
      </c>
      <c r="AI304" s="779">
        <v>71.229982265760796</v>
      </c>
      <c r="AJ304" s="794">
        <v>9.5269106238872803E-2</v>
      </c>
      <c r="AK304" s="781">
        <v>89.591360438147404</v>
      </c>
      <c r="AL304" s="794">
        <v>4.6726823892071397E-2</v>
      </c>
      <c r="AM304" s="781">
        <v>43.942048862596103</v>
      </c>
      <c r="AN304" s="794">
        <v>5.5604552839558397E-2</v>
      </c>
      <c r="AO304" s="782">
        <v>52.290692461836102</v>
      </c>
      <c r="AP304" s="793">
        <v>6.0190825448157202E-2</v>
      </c>
      <c r="AQ304" s="778">
        <v>56.603637324720999</v>
      </c>
      <c r="AR304" s="793">
        <v>6.0190825448157202E-2</v>
      </c>
      <c r="AS304" s="778">
        <v>56.603637324720999</v>
      </c>
      <c r="AT304" s="793">
        <v>5.7523013027691201E-2</v>
      </c>
      <c r="AU304" s="779">
        <v>54.094818321590502</v>
      </c>
      <c r="AV304" s="794">
        <v>0.169089706758207</v>
      </c>
      <c r="AW304" s="782">
        <v>159.01248014830099</v>
      </c>
      <c r="AX304" s="49" t="str">
        <f t="shared" si="224"/>
        <v>Current account, Savings and InvestmentsValue of investments £25,000+</v>
      </c>
      <c r="AY304" s="49" t="b" cm="1">
        <f t="array" ref="AY304">NOT(OR(BX304="", NOT(ISNUMBER(MATCH(AX304, 'Overview Variables'!$C$2:$C$36 &amp; 'Overview Variables'!$D$2:$D$36, 0)))))</f>
        <v>0</v>
      </c>
      <c r="AZ304" s="753" t="str" cm="1">
        <f t="array" ref="AZ304">IF(AY304,1 + SUMPRODUCT((C:C=C304) * (BX:BX&gt;BX304) * (BX:BX&lt;&gt;"")* (AY:AY=TRUE)),"")</f>
        <v/>
      </c>
      <c r="BA304" s="717" t="str">
        <f t="shared" si="270"/>
        <v>Value of investments £25,000+</v>
      </c>
      <c r="BB304" s="828">
        <f t="shared" si="225"/>
        <v>0</v>
      </c>
      <c r="BC304" s="828">
        <f t="shared" si="226"/>
        <v>0</v>
      </c>
      <c r="BD304" s="828">
        <f t="shared" si="227"/>
        <v>39.954514865836849</v>
      </c>
      <c r="BE304" s="808">
        <f t="shared" si="228"/>
        <v>139.13253878072828</v>
      </c>
      <c r="BF304" s="808">
        <f t="shared" si="229"/>
        <v>0</v>
      </c>
      <c r="BG304" s="829">
        <f t="shared" si="230"/>
        <v>173.31312070779566</v>
      </c>
      <c r="BH304" s="829">
        <f t="shared" si="231"/>
        <v>76.476491745275126</v>
      </c>
      <c r="BI304" s="829">
        <f t="shared" si="232"/>
        <v>0</v>
      </c>
      <c r="BJ304" s="829">
        <f t="shared" si="233"/>
        <v>0</v>
      </c>
      <c r="BK304" s="829">
        <f t="shared" si="234"/>
        <v>4.7577910444734153</v>
      </c>
      <c r="BL304" s="810">
        <f t="shared" si="235"/>
        <v>95.575255554909518</v>
      </c>
      <c r="BM304" s="810">
        <f t="shared" si="236"/>
        <v>44.915164638193659</v>
      </c>
      <c r="BN304" s="810">
        <f t="shared" si="237"/>
        <v>0</v>
      </c>
      <c r="BO304" s="810">
        <f t="shared" si="238"/>
        <v>0</v>
      </c>
      <c r="BP304" s="810">
        <f t="shared" si="239"/>
        <v>19.996441762645816</v>
      </c>
      <c r="BQ304" s="830">
        <f t="shared" si="240"/>
        <v>0</v>
      </c>
      <c r="BR304" s="830">
        <f t="shared" si="241"/>
        <v>1.4952583645462847</v>
      </c>
      <c r="BS304" s="830">
        <f t="shared" si="242"/>
        <v>9.2303557713666944</v>
      </c>
      <c r="BT304" s="810">
        <f t="shared" si="243"/>
        <v>0</v>
      </c>
      <c r="BU304" s="810">
        <f t="shared" si="244"/>
        <v>3.2503045742004888</v>
      </c>
      <c r="BV304" s="810">
        <f t="shared" si="245"/>
        <v>1.43807532569228</v>
      </c>
      <c r="BW304" s="830">
        <f t="shared" si="246"/>
        <v>0</v>
      </c>
      <c r="BX304" s="816">
        <f t="shared" si="247"/>
        <v>609.53531313566407</v>
      </c>
      <c r="BY304" s="755">
        <f t="shared" si="273"/>
        <v>0.11874835634826886</v>
      </c>
      <c r="BZ304" s="805">
        <f t="shared" ca="1" si="271"/>
        <v>108.9211136117241</v>
      </c>
      <c r="CA304" s="757" t="str" cm="1">
        <f t="array" ref="CA304">IF(AY304,INDEX(BA:BA,MATCH(1,(C:C=C304)*(AY:AY=TRUE)*(AZ:AZ=1),0)),"")</f>
        <v/>
      </c>
      <c r="CC304" s="765" t="str">
        <f>D304</f>
        <v>Value of investments £25,000+</v>
      </c>
      <c r="CD304" s="828">
        <f t="shared" ca="1" si="248"/>
        <v>0</v>
      </c>
      <c r="CE304" s="828">
        <f t="shared" ca="1" si="249"/>
        <v>11.044503498166524</v>
      </c>
      <c r="CF304" s="828">
        <f t="shared" ca="1" si="250"/>
        <v>3599.9596945059084</v>
      </c>
      <c r="CG304" s="808">
        <f t="shared" ca="1" si="251"/>
        <v>11017.105130235266</v>
      </c>
      <c r="CH304" s="808">
        <f t="shared" ca="1" si="252"/>
        <v>8.9163709766020798</v>
      </c>
      <c r="CI304" s="829">
        <f t="shared" ca="1" si="253"/>
        <v>5748.7923879808777</v>
      </c>
      <c r="CJ304" s="829">
        <f t="shared" ca="1" si="254"/>
        <v>2466.5240022613116</v>
      </c>
      <c r="CK304" s="829">
        <f t="shared" ca="1" si="255"/>
        <v>0</v>
      </c>
      <c r="CL304" s="829">
        <f t="shared" ca="1" si="256"/>
        <v>396.78168798389373</v>
      </c>
      <c r="CM304" s="829">
        <f t="shared" ca="1" si="257"/>
        <v>1566.2648118406482</v>
      </c>
      <c r="CN304" s="810">
        <f t="shared" ca="1" si="258"/>
        <v>3284.482203044422</v>
      </c>
      <c r="CO304" s="810">
        <f t="shared" ca="1" si="259"/>
        <v>3092.5996847467695</v>
      </c>
      <c r="CP304" s="810">
        <f t="shared" ca="1" si="260"/>
        <v>735.70086399052445</v>
      </c>
      <c r="CQ304" s="810">
        <f t="shared" ca="1" si="261"/>
        <v>0</v>
      </c>
      <c r="CR304" s="810">
        <f t="shared" ca="1" si="262"/>
        <v>1078.1414850359868</v>
      </c>
      <c r="CS304" s="830">
        <f t="shared" ca="1" si="263"/>
        <v>1437.8013513570684</v>
      </c>
      <c r="CT304" s="830">
        <f t="shared" ca="1" si="264"/>
        <v>1310.9677711159552</v>
      </c>
      <c r="CU304" s="830">
        <f t="shared" ca="1" si="265"/>
        <v>1653.9574242126646</v>
      </c>
      <c r="CV304" s="810">
        <f t="shared" ca="1" si="266"/>
        <v>1276.2260719772771</v>
      </c>
      <c r="CW304" s="810">
        <f t="shared" ca="1" si="267"/>
        <v>564.65013352916276</v>
      </c>
      <c r="CX304" s="810">
        <f t="shared" ca="1" si="268"/>
        <v>499.93250622366423</v>
      </c>
      <c r="CY304" s="830">
        <f t="shared" ca="1" si="269"/>
        <v>956.37138142441881</v>
      </c>
      <c r="CZ304" s="816">
        <f t="shared" ca="1" si="274"/>
        <v>40706.21946594058</v>
      </c>
      <c r="DA304" s="755">
        <f t="shared" ca="1" si="272"/>
        <v>0.10902234875377456</v>
      </c>
      <c r="DB304" s="805"/>
    </row>
    <row r="305" spans="1:106" x14ac:dyDescent="0.25">
      <c r="A305" s="764">
        <v>422</v>
      </c>
      <c r="B305" s="765" t="s">
        <v>399</v>
      </c>
      <c r="C305" s="765" t="s">
        <v>682</v>
      </c>
      <c r="D305" s="717" t="s">
        <v>386</v>
      </c>
      <c r="E305" s="785" t="s">
        <v>386</v>
      </c>
      <c r="F305" s="786" t="s">
        <v>386</v>
      </c>
      <c r="G305" s="787" t="s">
        <v>386</v>
      </c>
      <c r="H305" s="786" t="s">
        <v>386</v>
      </c>
      <c r="I305" s="787" t="s">
        <v>386</v>
      </c>
      <c r="J305" s="786" t="s">
        <v>386</v>
      </c>
      <c r="K305" s="788" t="s">
        <v>386</v>
      </c>
      <c r="L305" s="789" t="s">
        <v>386</v>
      </c>
      <c r="M305" s="790" t="s">
        <v>386</v>
      </c>
      <c r="N305" s="789" t="s">
        <v>386</v>
      </c>
      <c r="O305" s="791" t="s">
        <v>386</v>
      </c>
      <c r="P305" s="792" t="s">
        <v>386</v>
      </c>
      <c r="Q305" s="775" t="s">
        <v>386</v>
      </c>
      <c r="R305" s="792" t="s">
        <v>386</v>
      </c>
      <c r="S305" s="775" t="s">
        <v>386</v>
      </c>
      <c r="T305" s="792" t="s">
        <v>386</v>
      </c>
      <c r="U305" s="775" t="s">
        <v>386</v>
      </c>
      <c r="V305" s="792" t="s">
        <v>386</v>
      </c>
      <c r="W305" s="775" t="s">
        <v>386</v>
      </c>
      <c r="X305" s="792" t="s">
        <v>386</v>
      </c>
      <c r="Y305" s="776" t="s">
        <v>386</v>
      </c>
      <c r="Z305" s="793" t="s">
        <v>386</v>
      </c>
      <c r="AA305" s="778" t="s">
        <v>386</v>
      </c>
      <c r="AB305" s="793" t="s">
        <v>386</v>
      </c>
      <c r="AC305" s="778" t="s">
        <v>386</v>
      </c>
      <c r="AD305" s="793" t="s">
        <v>386</v>
      </c>
      <c r="AE305" s="778" t="s">
        <v>386</v>
      </c>
      <c r="AF305" s="793" t="s">
        <v>386</v>
      </c>
      <c r="AG305" s="778" t="s">
        <v>386</v>
      </c>
      <c r="AH305" s="793" t="s">
        <v>386</v>
      </c>
      <c r="AI305" s="779" t="s">
        <v>386</v>
      </c>
      <c r="AJ305" s="794" t="s">
        <v>386</v>
      </c>
      <c r="AK305" s="781" t="s">
        <v>386</v>
      </c>
      <c r="AL305" s="794" t="s">
        <v>386</v>
      </c>
      <c r="AM305" s="781" t="s">
        <v>386</v>
      </c>
      <c r="AN305" s="794" t="s">
        <v>386</v>
      </c>
      <c r="AO305" s="782" t="s">
        <v>386</v>
      </c>
      <c r="AP305" s="793" t="s">
        <v>386</v>
      </c>
      <c r="AQ305" s="778" t="s">
        <v>386</v>
      </c>
      <c r="AR305" s="793" t="s">
        <v>386</v>
      </c>
      <c r="AS305" s="778" t="s">
        <v>386</v>
      </c>
      <c r="AT305" s="793" t="s">
        <v>386</v>
      </c>
      <c r="AU305" s="779" t="s">
        <v>386</v>
      </c>
      <c r="AV305" s="794" t="s">
        <v>386</v>
      </c>
      <c r="AW305" s="782" t="s">
        <v>386</v>
      </c>
      <c r="AX305" s="49" t="str">
        <f t="shared" si="224"/>
        <v>Loans</v>
      </c>
      <c r="AY305" s="49" t="b" cm="1">
        <f t="array" ref="AY305">NOT(OR(BX305="", NOT(ISNUMBER(MATCH(AX305, 'Overview Variables'!$C$2:$C$36 &amp; 'Overview Variables'!$D$2:$D$36, 0)))))</f>
        <v>0</v>
      </c>
      <c r="AZ305" s="753" t="str" cm="1">
        <f t="array" ref="AZ305">IF(AY305,1 + SUMPRODUCT((C:C=C305) * (BX:BX&gt;BX305) * (BX:BX&lt;&gt;"")* (AY:AY=TRUE)),"")</f>
        <v/>
      </c>
      <c r="BA305" s="717" t="str">
        <f t="shared" si="270"/>
        <v/>
      </c>
      <c r="BB305" s="828" t="str">
        <f t="shared" si="225"/>
        <v/>
      </c>
      <c r="BC305" s="828" t="str">
        <f t="shared" si="226"/>
        <v/>
      </c>
      <c r="BD305" s="828" t="str">
        <f t="shared" si="227"/>
        <v/>
      </c>
      <c r="BE305" s="808" t="str">
        <f t="shared" si="228"/>
        <v/>
      </c>
      <c r="BF305" s="808" t="str">
        <f t="shared" si="229"/>
        <v/>
      </c>
      <c r="BG305" s="829" t="str">
        <f t="shared" si="230"/>
        <v/>
      </c>
      <c r="BH305" s="829" t="str">
        <f t="shared" si="231"/>
        <v/>
      </c>
      <c r="BI305" s="829" t="str">
        <f t="shared" si="232"/>
        <v/>
      </c>
      <c r="BJ305" s="829" t="str">
        <f t="shared" si="233"/>
        <v/>
      </c>
      <c r="BK305" s="829" t="str">
        <f t="shared" si="234"/>
        <v/>
      </c>
      <c r="BL305" s="810" t="str">
        <f t="shared" si="235"/>
        <v/>
      </c>
      <c r="BM305" s="810" t="str">
        <f t="shared" si="236"/>
        <v/>
      </c>
      <c r="BN305" s="810" t="str">
        <f t="shared" si="237"/>
        <v/>
      </c>
      <c r="BO305" s="810" t="str">
        <f t="shared" si="238"/>
        <v/>
      </c>
      <c r="BP305" s="810" t="str">
        <f t="shared" si="239"/>
        <v/>
      </c>
      <c r="BQ305" s="830" t="str">
        <f t="shared" si="240"/>
        <v/>
      </c>
      <c r="BR305" s="830" t="str">
        <f t="shared" si="241"/>
        <v/>
      </c>
      <c r="BS305" s="830" t="str">
        <f t="shared" si="242"/>
        <v/>
      </c>
      <c r="BT305" s="810" t="str">
        <f t="shared" si="243"/>
        <v/>
      </c>
      <c r="BU305" s="810" t="str">
        <f t="shared" si="244"/>
        <v/>
      </c>
      <c r="BV305" s="810" t="str">
        <f t="shared" si="245"/>
        <v/>
      </c>
      <c r="BW305" s="830" t="str">
        <f t="shared" si="246"/>
        <v/>
      </c>
      <c r="BX305" s="816" t="str">
        <f t="shared" si="247"/>
        <v/>
      </c>
      <c r="BY305" s="755" t="str">
        <f t="shared" si="273"/>
        <v/>
      </c>
      <c r="BZ305" s="805" t="str">
        <f t="shared" ca="1" si="271"/>
        <v/>
      </c>
      <c r="CA305" s="757" t="str" cm="1">
        <f t="array" ref="CA305">IF(AY305,INDEX(BA:BA,MATCH(1,(C:C=C305)*(AY:AY=TRUE)*(AZ:AZ=1),0)),"")</f>
        <v/>
      </c>
      <c r="CC305" s="765" t="str">
        <f>D305</f>
        <v/>
      </c>
      <c r="CD305" s="828" t="str">
        <f t="shared" si="248"/>
        <v/>
      </c>
      <c r="CE305" s="828" t="str">
        <f t="shared" si="249"/>
        <v/>
      </c>
      <c r="CF305" s="828" t="str">
        <f t="shared" si="250"/>
        <v/>
      </c>
      <c r="CG305" s="808" t="str">
        <f t="shared" si="251"/>
        <v/>
      </c>
      <c r="CH305" s="808" t="str">
        <f t="shared" si="252"/>
        <v/>
      </c>
      <c r="CI305" s="829" t="str">
        <f t="shared" si="253"/>
        <v/>
      </c>
      <c r="CJ305" s="829" t="str">
        <f t="shared" si="254"/>
        <v/>
      </c>
      <c r="CK305" s="829" t="str">
        <f t="shared" si="255"/>
        <v/>
      </c>
      <c r="CL305" s="829" t="str">
        <f t="shared" si="256"/>
        <v/>
      </c>
      <c r="CM305" s="829" t="str">
        <f t="shared" si="257"/>
        <v/>
      </c>
      <c r="CN305" s="810" t="str">
        <f t="shared" si="258"/>
        <v/>
      </c>
      <c r="CO305" s="810" t="str">
        <f t="shared" si="259"/>
        <v/>
      </c>
      <c r="CP305" s="810" t="str">
        <f t="shared" si="260"/>
        <v/>
      </c>
      <c r="CQ305" s="810" t="str">
        <f t="shared" si="261"/>
        <v/>
      </c>
      <c r="CR305" s="810" t="str">
        <f t="shared" si="262"/>
        <v/>
      </c>
      <c r="CS305" s="830" t="str">
        <f t="shared" si="263"/>
        <v/>
      </c>
      <c r="CT305" s="830" t="str">
        <f t="shared" si="264"/>
        <v/>
      </c>
      <c r="CU305" s="830" t="str">
        <f t="shared" si="265"/>
        <v/>
      </c>
      <c r="CV305" s="810" t="str">
        <f t="shared" si="266"/>
        <v/>
      </c>
      <c r="CW305" s="810" t="str">
        <f t="shared" si="267"/>
        <v/>
      </c>
      <c r="CX305" s="810" t="str">
        <f t="shared" si="268"/>
        <v/>
      </c>
      <c r="CY305" s="830" t="str">
        <f t="shared" si="269"/>
        <v/>
      </c>
      <c r="CZ305" s="816" t="str">
        <f t="shared" si="274"/>
        <v/>
      </c>
      <c r="DA305" s="755" t="str">
        <f t="shared" ca="1" si="272"/>
        <v/>
      </c>
      <c r="DB305" s="805"/>
    </row>
    <row r="306" spans="1:106" x14ac:dyDescent="0.25">
      <c r="A306" s="764">
        <v>423</v>
      </c>
      <c r="B306" s="765" t="s">
        <v>399</v>
      </c>
      <c r="C306" s="765" t="s">
        <v>682</v>
      </c>
      <c r="D306" s="717" t="s">
        <v>683</v>
      </c>
      <c r="E306" s="785">
        <v>0.20665827217301899</v>
      </c>
      <c r="F306" s="786">
        <v>0.20779455964641599</v>
      </c>
      <c r="G306" s="787">
        <v>100.549838853024</v>
      </c>
      <c r="H306" s="786">
        <v>0.19349329089683601</v>
      </c>
      <c r="I306" s="787">
        <v>93.629589012937799</v>
      </c>
      <c r="J306" s="786">
        <v>0.145561113489793</v>
      </c>
      <c r="K306" s="788">
        <v>70.435657841911095</v>
      </c>
      <c r="L306" s="789">
        <v>0.18605129291174699</v>
      </c>
      <c r="M306" s="790">
        <v>90.028475974085396</v>
      </c>
      <c r="N306" s="789">
        <v>0.18605129291174699</v>
      </c>
      <c r="O306" s="791">
        <v>90.028475974085396</v>
      </c>
      <c r="P306" s="792">
        <v>0.18633926862558201</v>
      </c>
      <c r="Q306" s="775">
        <v>90.167824721564799</v>
      </c>
      <c r="R306" s="792">
        <v>0.20725485537490501</v>
      </c>
      <c r="S306" s="775">
        <v>100.28868101703</v>
      </c>
      <c r="T306" s="792">
        <v>0.18990443481294</v>
      </c>
      <c r="U306" s="775">
        <v>91.892975207857901</v>
      </c>
      <c r="V306" s="792">
        <v>0.20361835023096</v>
      </c>
      <c r="W306" s="775">
        <v>98.529010278613995</v>
      </c>
      <c r="X306" s="792">
        <v>0.220253386608771</v>
      </c>
      <c r="Y306" s="776">
        <v>106.578548389473</v>
      </c>
      <c r="Z306" s="793">
        <v>0.20303620416894899</v>
      </c>
      <c r="AA306" s="778">
        <v>98.247315258187399</v>
      </c>
      <c r="AB306" s="793">
        <v>0.20716705487815701</v>
      </c>
      <c r="AC306" s="778">
        <v>100.24619517998801</v>
      </c>
      <c r="AD306" s="793">
        <v>0.22455380456447899</v>
      </c>
      <c r="AE306" s="778">
        <v>108.659480311766</v>
      </c>
      <c r="AF306" s="793">
        <v>0.20716705487815701</v>
      </c>
      <c r="AG306" s="778">
        <v>100.24619517998801</v>
      </c>
      <c r="AH306" s="793">
        <v>0.196293996063722</v>
      </c>
      <c r="AI306" s="779">
        <v>94.984823980033894</v>
      </c>
      <c r="AJ306" s="794">
        <v>0.22724620981459301</v>
      </c>
      <c r="AK306" s="781">
        <v>109.962309964702</v>
      </c>
      <c r="AL306" s="794">
        <v>0.22045206359981101</v>
      </c>
      <c r="AM306" s="781">
        <v>106.674686322376</v>
      </c>
      <c r="AN306" s="794">
        <v>0.22759832250023701</v>
      </c>
      <c r="AO306" s="782">
        <v>110.13269399140501</v>
      </c>
      <c r="AP306" s="793">
        <v>0.21429232950010901</v>
      </c>
      <c r="AQ306" s="778">
        <v>103.694048753441</v>
      </c>
      <c r="AR306" s="793">
        <v>0.197588050386315</v>
      </c>
      <c r="AS306" s="778">
        <v>95.611004731951795</v>
      </c>
      <c r="AT306" s="793">
        <v>0.20259982000038401</v>
      </c>
      <c r="AU306" s="779">
        <v>98.036153051140801</v>
      </c>
      <c r="AV306" s="794">
        <v>0.22073204799077101</v>
      </c>
      <c r="AW306" s="782">
        <v>106.810168143653</v>
      </c>
      <c r="AX306" s="49" t="str">
        <f t="shared" si="224"/>
        <v>LoansHas loan</v>
      </c>
      <c r="AY306" s="49" t="b" cm="1">
        <f t="array" ref="AY306">NOT(OR(BX306="", NOT(ISNUMBER(MATCH(AX306, 'Overview Variables'!$C$2:$C$36 &amp; 'Overview Variables'!$D$2:$D$36, 0)))))</f>
        <v>0</v>
      </c>
      <c r="AZ306" s="753" t="str" cm="1">
        <f t="array" ref="AZ306">IF(AY306,1 + SUMPRODUCT((C:C=C306) * (BX:BX&gt;BX306) * (BX:BX&lt;&gt;"")* (AY:AY=TRUE)),"")</f>
        <v/>
      </c>
      <c r="BA306" s="717" t="str">
        <f t="shared" si="270"/>
        <v>Has loan</v>
      </c>
      <c r="BB306" s="828">
        <f t="shared" si="225"/>
        <v>0</v>
      </c>
      <c r="BC306" s="828">
        <f t="shared" si="226"/>
        <v>0</v>
      </c>
      <c r="BD306" s="828">
        <f t="shared" si="227"/>
        <v>20.087433661591433</v>
      </c>
      <c r="BE306" s="808">
        <f t="shared" si="228"/>
        <v>139.35241839089849</v>
      </c>
      <c r="BF306" s="808">
        <f t="shared" si="229"/>
        <v>0</v>
      </c>
      <c r="BG306" s="829">
        <f t="shared" si="230"/>
        <v>253.23506606216594</v>
      </c>
      <c r="BH306" s="829">
        <f t="shared" si="231"/>
        <v>151.29604442368066</v>
      </c>
      <c r="BI306" s="829">
        <f t="shared" si="232"/>
        <v>0</v>
      </c>
      <c r="BJ306" s="829">
        <f t="shared" si="233"/>
        <v>0</v>
      </c>
      <c r="BK306" s="829">
        <f t="shared" si="234"/>
        <v>9.9114023973946956</v>
      </c>
      <c r="BL306" s="810">
        <f t="shared" si="235"/>
        <v>208.92425408984852</v>
      </c>
      <c r="BM306" s="810">
        <f t="shared" si="236"/>
        <v>112.28454374396109</v>
      </c>
      <c r="BN306" s="810">
        <f t="shared" si="237"/>
        <v>0</v>
      </c>
      <c r="BO306" s="810">
        <f t="shared" si="238"/>
        <v>0</v>
      </c>
      <c r="BP306" s="810">
        <f t="shared" si="239"/>
        <v>51.821614960822608</v>
      </c>
      <c r="BQ306" s="830">
        <f t="shared" si="240"/>
        <v>0</v>
      </c>
      <c r="BR306" s="830">
        <f t="shared" si="241"/>
        <v>7.0544660351939523</v>
      </c>
      <c r="BS306" s="830">
        <f t="shared" si="242"/>
        <v>37.781321535039346</v>
      </c>
      <c r="BT306" s="810">
        <f t="shared" si="243"/>
        <v>0</v>
      </c>
      <c r="BU306" s="810">
        <f t="shared" si="244"/>
        <v>10.669754720861009</v>
      </c>
      <c r="BV306" s="810">
        <f t="shared" si="245"/>
        <v>5.0649955000096005</v>
      </c>
      <c r="BW306" s="830">
        <f t="shared" si="246"/>
        <v>0</v>
      </c>
      <c r="BX306" s="816">
        <f t="shared" si="247"/>
        <v>1007.4833155214671</v>
      </c>
      <c r="BY306" s="755">
        <f t="shared" si="273"/>
        <v>0.19627572872033258</v>
      </c>
      <c r="BZ306" s="805">
        <f t="shared" ca="1" si="271"/>
        <v>96.628771851110841</v>
      </c>
      <c r="CA306" s="757" t="str" cm="1">
        <f t="array" ref="CA306">IF(AY306,INDEX(BA:BA,MATCH(1,(C:C=C306)*(AY:AY=TRUE)*(AZ:AZ=1),0)),"")</f>
        <v/>
      </c>
      <c r="CC306" s="765" t="str">
        <f>D306</f>
        <v>Has loan</v>
      </c>
      <c r="CD306" s="828">
        <f t="shared" ca="1" si="248"/>
        <v>0</v>
      </c>
      <c r="CE306" s="828">
        <f t="shared" ca="1" si="249"/>
        <v>7.3527450540797679</v>
      </c>
      <c r="CF306" s="828">
        <f t="shared" ca="1" si="250"/>
        <v>1809.9068851320862</v>
      </c>
      <c r="CG306" s="808">
        <f t="shared" ca="1" si="251"/>
        <v>11034.516131302802</v>
      </c>
      <c r="CH306" s="808">
        <f t="shared" ca="1" si="252"/>
        <v>8.9304620597638547</v>
      </c>
      <c r="CI306" s="829">
        <f t="shared" ca="1" si="253"/>
        <v>8399.8015511039848</v>
      </c>
      <c r="CJ306" s="829">
        <f t="shared" ca="1" si="254"/>
        <v>4879.608314946764</v>
      </c>
      <c r="CK306" s="829">
        <f t="shared" ca="1" si="255"/>
        <v>0</v>
      </c>
      <c r="CL306" s="829">
        <f t="shared" ca="1" si="256"/>
        <v>586.42084866516484</v>
      </c>
      <c r="CM306" s="829">
        <f t="shared" ca="1" si="257"/>
        <v>3262.8336692223338</v>
      </c>
      <c r="CN306" s="810">
        <f t="shared" ca="1" si="258"/>
        <v>7179.7662518223742</v>
      </c>
      <c r="CO306" s="810">
        <f t="shared" ca="1" si="259"/>
        <v>7731.2673209979412</v>
      </c>
      <c r="CP306" s="810">
        <f t="shared" ca="1" si="260"/>
        <v>2355.7939636859492</v>
      </c>
      <c r="CQ306" s="810">
        <f t="shared" ca="1" si="261"/>
        <v>0</v>
      </c>
      <c r="CR306" s="810">
        <f t="shared" ca="1" si="262"/>
        <v>2794.0487399710191</v>
      </c>
      <c r="CS306" s="830">
        <f t="shared" ca="1" si="263"/>
        <v>3429.5997985218378</v>
      </c>
      <c r="CT306" s="830">
        <f t="shared" ca="1" si="264"/>
        <v>6185.0030963562976</v>
      </c>
      <c r="CU306" s="830">
        <f t="shared" ca="1" si="265"/>
        <v>6769.9121027695501</v>
      </c>
      <c r="CV306" s="810">
        <f t="shared" ca="1" si="266"/>
        <v>4543.6402623908116</v>
      </c>
      <c r="CW306" s="810">
        <f t="shared" ca="1" si="267"/>
        <v>1853.573500674021</v>
      </c>
      <c r="CX306" s="810">
        <f t="shared" ca="1" si="268"/>
        <v>1760.7950356233375</v>
      </c>
      <c r="CY306" s="830">
        <f t="shared" ca="1" si="269"/>
        <v>1248.4604634358009</v>
      </c>
      <c r="CZ306" s="816">
        <f t="shared" ca="1" si="274"/>
        <v>75841.231143735902</v>
      </c>
      <c r="DA306" s="755">
        <f t="shared" ca="1" si="272"/>
        <v>0.20312348481750492</v>
      </c>
      <c r="DB306" s="805"/>
    </row>
    <row r="307" spans="1:106" x14ac:dyDescent="0.25">
      <c r="A307" s="764">
        <v>424</v>
      </c>
      <c r="B307" s="765" t="s">
        <v>399</v>
      </c>
      <c r="C307" s="765" t="s">
        <v>682</v>
      </c>
      <c r="D307" s="717" t="s">
        <v>684</v>
      </c>
      <c r="E307" s="785">
        <v>9.1192026519946595E-2</v>
      </c>
      <c r="F307" s="786">
        <v>6.1628882580835903E-2</v>
      </c>
      <c r="G307" s="787">
        <v>67.581437690010901</v>
      </c>
      <c r="H307" s="786">
        <v>7.1693432175550603E-2</v>
      </c>
      <c r="I307" s="787">
        <v>78.618092953410695</v>
      </c>
      <c r="J307" s="786">
        <v>4.9465750674558599E-2</v>
      </c>
      <c r="K307" s="788">
        <v>54.243504133268601</v>
      </c>
      <c r="L307" s="789">
        <v>7.6595461356779498E-2</v>
      </c>
      <c r="M307" s="790">
        <v>83.993594922496399</v>
      </c>
      <c r="N307" s="789">
        <v>7.6028982922784302E-2</v>
      </c>
      <c r="O307" s="791">
        <v>83.372401978756699</v>
      </c>
      <c r="P307" s="792">
        <v>8.8792525883890694E-2</v>
      </c>
      <c r="Q307" s="775">
        <v>97.368738553549804</v>
      </c>
      <c r="R307" s="792">
        <v>9.2448071397804504E-2</v>
      </c>
      <c r="S307" s="775">
        <v>101.377362611393</v>
      </c>
      <c r="T307" s="792">
        <v>7.8036573434494202E-2</v>
      </c>
      <c r="U307" s="775">
        <v>85.573899838079697</v>
      </c>
      <c r="V307" s="792">
        <v>8.3001148643931197E-2</v>
      </c>
      <c r="W307" s="775">
        <v>91.017988974920002</v>
      </c>
      <c r="X307" s="792">
        <v>0.105226411987507</v>
      </c>
      <c r="Y307" s="776">
        <v>115.389926074831</v>
      </c>
      <c r="Z307" s="793">
        <v>9.2527399526329407E-2</v>
      </c>
      <c r="AA307" s="778">
        <v>101.46435281388401</v>
      </c>
      <c r="AB307" s="793">
        <v>9.4555523852080894E-2</v>
      </c>
      <c r="AC307" s="778">
        <v>103.68836778882</v>
      </c>
      <c r="AD307" s="793">
        <v>0.10851959075623401</v>
      </c>
      <c r="AE307" s="778">
        <v>119.001183434056</v>
      </c>
      <c r="AF307" s="793">
        <v>7.0775653873128494E-2</v>
      </c>
      <c r="AG307" s="778">
        <v>77.611669105354906</v>
      </c>
      <c r="AH307" s="793">
        <v>9.0395382423586204E-2</v>
      </c>
      <c r="AI307" s="779">
        <v>99.126410359806798</v>
      </c>
      <c r="AJ307" s="794">
        <v>9.75951403702007E-2</v>
      </c>
      <c r="AK307" s="781">
        <v>107.021572054716</v>
      </c>
      <c r="AL307" s="794">
        <v>0.102571832839345</v>
      </c>
      <c r="AM307" s="781">
        <v>112.47894882225199</v>
      </c>
      <c r="AN307" s="794">
        <v>0.11179835893212001</v>
      </c>
      <c r="AO307" s="782">
        <v>122.596638323051</v>
      </c>
      <c r="AP307" s="793">
        <v>9.3598981883724799E-2</v>
      </c>
      <c r="AQ307" s="778">
        <v>102.639436204712</v>
      </c>
      <c r="AR307" s="793">
        <v>8.8136474908986601E-2</v>
      </c>
      <c r="AS307" s="778">
        <v>96.649321516841496</v>
      </c>
      <c r="AT307" s="793">
        <v>8.7661970063902694E-2</v>
      </c>
      <c r="AU307" s="779">
        <v>96.128985624338696</v>
      </c>
      <c r="AV307" s="794">
        <v>7.5155577913597796E-2</v>
      </c>
      <c r="AW307" s="782">
        <v>82.414637311693895</v>
      </c>
      <c r="AX307" s="49" t="str">
        <f t="shared" si="224"/>
        <v>LoansHas unsecured loan</v>
      </c>
      <c r="AY307" s="49" t="b" cm="1">
        <f t="array" ref="AY307">NOT(OR(BX307="", NOT(ISNUMBER(MATCH(AX307, 'Overview Variables'!$C$2:$C$36 &amp; 'Overview Variables'!$D$2:$D$36, 0)))))</f>
        <v>0</v>
      </c>
      <c r="AZ307" s="832" t="str" cm="1">
        <f t="array" ref="AZ307">IF(AY307,1 + SUMPRODUCT((C:C=C307) * (BX:BX&gt;BX307) * (BX:BX&lt;&gt;"")* (AY:AY=TRUE)),"")</f>
        <v/>
      </c>
      <c r="BA307" s="717" t="str">
        <f t="shared" si="270"/>
        <v>Has unsecured loan</v>
      </c>
      <c r="BB307" s="828">
        <f t="shared" si="225"/>
        <v>0</v>
      </c>
      <c r="BC307" s="828">
        <f t="shared" si="226"/>
        <v>0</v>
      </c>
      <c r="BD307" s="828">
        <f t="shared" si="227"/>
        <v>6.8262735930890868</v>
      </c>
      <c r="BE307" s="808">
        <f t="shared" si="228"/>
        <v>57.370000556227843</v>
      </c>
      <c r="BF307" s="808">
        <f t="shared" si="229"/>
        <v>0</v>
      </c>
      <c r="BG307" s="829">
        <f t="shared" si="230"/>
        <v>120.66904267620745</v>
      </c>
      <c r="BH307" s="829">
        <f t="shared" si="231"/>
        <v>67.487092120397293</v>
      </c>
      <c r="BI307" s="829">
        <f t="shared" si="232"/>
        <v>0</v>
      </c>
      <c r="BJ307" s="829">
        <f t="shared" si="233"/>
        <v>0</v>
      </c>
      <c r="BK307" s="829">
        <f t="shared" si="234"/>
        <v>4.7351885394378153</v>
      </c>
      <c r="BL307" s="810">
        <f t="shared" si="235"/>
        <v>95.210694112592961</v>
      </c>
      <c r="BM307" s="810">
        <f t="shared" si="236"/>
        <v>51.249093927827843</v>
      </c>
      <c r="BN307" s="810">
        <f t="shared" si="237"/>
        <v>0</v>
      </c>
      <c r="BO307" s="810">
        <f t="shared" si="238"/>
        <v>0</v>
      </c>
      <c r="BP307" s="810">
        <f t="shared" si="239"/>
        <v>23.864380959826757</v>
      </c>
      <c r="BQ307" s="830">
        <f t="shared" si="240"/>
        <v>0</v>
      </c>
      <c r="BR307" s="830">
        <f t="shared" si="241"/>
        <v>3.2822986508590399</v>
      </c>
      <c r="BS307" s="830">
        <f t="shared" si="242"/>
        <v>18.558527582731919</v>
      </c>
      <c r="BT307" s="810">
        <f t="shared" si="243"/>
        <v>0</v>
      </c>
      <c r="BU307" s="810">
        <f t="shared" si="244"/>
        <v>4.7593696450852763</v>
      </c>
      <c r="BV307" s="810">
        <f t="shared" si="245"/>
        <v>2.1915492515975674</v>
      </c>
      <c r="BW307" s="830">
        <f t="shared" si="246"/>
        <v>0</v>
      </c>
      <c r="BX307" s="816">
        <f t="shared" si="247"/>
        <v>456.20351161588087</v>
      </c>
      <c r="BY307" s="755">
        <f t="shared" si="273"/>
        <v>8.8876585157974058E-2</v>
      </c>
      <c r="BZ307" s="805">
        <f t="shared" ca="1" si="271"/>
        <v>97.48169693626302</v>
      </c>
      <c r="CA307" s="757" t="str" cm="1">
        <f t="array" ref="CA307">IF(AY307,INDEX(BA:BA,MATCH(1,(C:C=C307)*(AY:AY=TRUE)*(AZ:AZ=1),0)),"")</f>
        <v/>
      </c>
      <c r="CC307" s="765" t="str">
        <f>D307</f>
        <v>Has unsecured loan</v>
      </c>
      <c r="CD307" s="828">
        <f t="shared" ca="1" si="248"/>
        <v>0</v>
      </c>
      <c r="CE307" s="828">
        <f t="shared" ca="1" si="249"/>
        <v>2.724350422670923</v>
      </c>
      <c r="CF307" s="828">
        <f t="shared" ca="1" si="250"/>
        <v>615.05714388746162</v>
      </c>
      <c r="CG307" s="808">
        <f t="shared" ca="1" si="251"/>
        <v>4542.800217609235</v>
      </c>
      <c r="CH307" s="808">
        <f t="shared" ca="1" si="252"/>
        <v>3.6493911802936463</v>
      </c>
      <c r="CI307" s="829">
        <f t="shared" ca="1" si="253"/>
        <v>4002.5894817940248</v>
      </c>
      <c r="CJ307" s="829">
        <f t="shared" ca="1" si="254"/>
        <v>2176.5973929899092</v>
      </c>
      <c r="CK307" s="829">
        <f t="shared" ca="1" si="255"/>
        <v>0</v>
      </c>
      <c r="CL307" s="829">
        <f t="shared" ca="1" si="256"/>
        <v>239.04330809452185</v>
      </c>
      <c r="CM307" s="829">
        <f t="shared" ca="1" si="257"/>
        <v>1558.8240671829287</v>
      </c>
      <c r="CN307" s="810">
        <f t="shared" ca="1" si="258"/>
        <v>3271.9539020500606</v>
      </c>
      <c r="CO307" s="810">
        <f t="shared" ca="1" si="259"/>
        <v>3528.717594635807</v>
      </c>
      <c r="CP307" s="810">
        <f t="shared" ca="1" si="260"/>
        <v>1138.479026623651</v>
      </c>
      <c r="CQ307" s="810">
        <f t="shared" ca="1" si="261"/>
        <v>0</v>
      </c>
      <c r="CR307" s="810">
        <f t="shared" ca="1" si="262"/>
        <v>1286.687873417326</v>
      </c>
      <c r="CS307" s="830">
        <f t="shared" ca="1" si="263"/>
        <v>1472.905858467069</v>
      </c>
      <c r="CT307" s="830">
        <f t="shared" ca="1" si="264"/>
        <v>2877.7553421406633</v>
      </c>
      <c r="CU307" s="830">
        <f t="shared" ca="1" si="265"/>
        <v>3325.4421864359097</v>
      </c>
      <c r="CV307" s="810">
        <f t="shared" ca="1" si="266"/>
        <v>1984.579212880617</v>
      </c>
      <c r="CW307" s="810">
        <f t="shared" ca="1" si="267"/>
        <v>826.80827112120335</v>
      </c>
      <c r="CX307" s="810">
        <f t="shared" ca="1" si="268"/>
        <v>761.87018182537827</v>
      </c>
      <c r="CY307" s="830">
        <f t="shared" ca="1" si="269"/>
        <v>425.07994867930915</v>
      </c>
      <c r="CZ307" s="816">
        <f t="shared" ca="1" si="274"/>
        <v>34041.56475143804</v>
      </c>
      <c r="DA307" s="755">
        <f t="shared" ca="1" si="272"/>
        <v>9.1172587215100201E-2</v>
      </c>
      <c r="DB307" s="805"/>
    </row>
    <row r="308" spans="1:106" x14ac:dyDescent="0.25">
      <c r="A308" s="764">
        <v>425</v>
      </c>
      <c r="B308" s="765" t="s">
        <v>399</v>
      </c>
      <c r="C308" s="765" t="s">
        <v>682</v>
      </c>
      <c r="D308" s="717" t="s">
        <v>685</v>
      </c>
      <c r="E308" s="785">
        <v>7.6573221051343204E-2</v>
      </c>
      <c r="F308" s="786">
        <v>0.115253202940776</v>
      </c>
      <c r="G308" s="787">
        <v>150.51371923286001</v>
      </c>
      <c r="H308" s="786">
        <v>7.9955606105424695E-2</v>
      </c>
      <c r="I308" s="787">
        <v>104.417190510783</v>
      </c>
      <c r="J308" s="786">
        <v>4.68303375191493E-2</v>
      </c>
      <c r="K308" s="788">
        <v>61.157591225983602</v>
      </c>
      <c r="L308" s="789">
        <v>6.0491901889327598E-2</v>
      </c>
      <c r="M308" s="790">
        <v>78.998768836911097</v>
      </c>
      <c r="N308" s="789">
        <v>6.1603829477374597E-2</v>
      </c>
      <c r="O308" s="791">
        <v>80.450879082216701</v>
      </c>
      <c r="P308" s="792">
        <v>5.9915595120653302E-2</v>
      </c>
      <c r="Q308" s="775">
        <v>78.2461470185238</v>
      </c>
      <c r="R308" s="792">
        <v>7.0491959362269194E-2</v>
      </c>
      <c r="S308" s="775">
        <v>92.058239674942698</v>
      </c>
      <c r="T308" s="792">
        <v>7.6841715839632396E-2</v>
      </c>
      <c r="U308" s="775">
        <v>100.350637970563</v>
      </c>
      <c r="V308" s="792">
        <v>7.1593107044076204E-2</v>
      </c>
      <c r="W308" s="775">
        <v>93.496272014040301</v>
      </c>
      <c r="X308" s="792">
        <v>7.3325445896196703E-2</v>
      </c>
      <c r="Y308" s="776">
        <v>95.758601883850602</v>
      </c>
      <c r="Z308" s="793">
        <v>6.6157553335006405E-2</v>
      </c>
      <c r="AA308" s="778">
        <v>86.397767296019794</v>
      </c>
      <c r="AB308" s="793">
        <v>7.0108591454622199E-2</v>
      </c>
      <c r="AC308" s="778">
        <v>91.557584351340694</v>
      </c>
      <c r="AD308" s="793">
        <v>8.3193523169138806E-2</v>
      </c>
      <c r="AE308" s="778">
        <v>108.64571455516599</v>
      </c>
      <c r="AF308" s="793">
        <v>9.0732792635131704E-2</v>
      </c>
      <c r="AG308" s="778">
        <v>118.491544941402</v>
      </c>
      <c r="AH308" s="793">
        <v>6.4986277183890703E-2</v>
      </c>
      <c r="AI308" s="779">
        <v>84.868151413294498</v>
      </c>
      <c r="AJ308" s="794">
        <v>9.3071819009382203E-2</v>
      </c>
      <c r="AK308" s="781">
        <v>121.54617205795201</v>
      </c>
      <c r="AL308" s="794">
        <v>8.2920167566432598E-2</v>
      </c>
      <c r="AM308" s="781">
        <v>108.28872865467299</v>
      </c>
      <c r="AN308" s="794">
        <v>8.7775122942528302E-2</v>
      </c>
      <c r="AO308" s="782">
        <v>114.62900703063499</v>
      </c>
      <c r="AP308" s="793">
        <v>9.0106878153375994E-2</v>
      </c>
      <c r="AQ308" s="778">
        <v>117.674138447118</v>
      </c>
      <c r="AR308" s="793">
        <v>7.3802336895842494E-2</v>
      </c>
      <c r="AS308" s="778">
        <v>96.381392714767898</v>
      </c>
      <c r="AT308" s="793">
        <v>8.4802634720441E-2</v>
      </c>
      <c r="AU308" s="779">
        <v>110.747117015725</v>
      </c>
      <c r="AV308" s="794">
        <v>0.12347821966738599</v>
      </c>
      <c r="AW308" s="782">
        <v>161.255094107367</v>
      </c>
      <c r="AX308" s="49" t="str">
        <f t="shared" si="224"/>
        <v>LoansHas 2+ loans</v>
      </c>
      <c r="AY308" s="49" t="b" cm="1">
        <f t="array" ref="AY308">NOT(OR(BX308="", NOT(ISNUMBER(MATCH(AX308, 'Overview Variables'!$C$2:$C$36 &amp; 'Overview Variables'!$D$2:$D$36, 0)))))</f>
        <v>0</v>
      </c>
      <c r="AZ308" s="753" t="str" cm="1">
        <f t="array" ref="AZ308">IF(AY308,1 + SUMPRODUCT((C:C=C308) * (BX:BX&gt;BX308) * (BX:BX&lt;&gt;"")* (AY:AY=TRUE)),"")</f>
        <v/>
      </c>
      <c r="BA308" s="717" t="str">
        <f t="shared" si="270"/>
        <v>Has 2+ loans</v>
      </c>
      <c r="BB308" s="828">
        <f t="shared" si="225"/>
        <v>0</v>
      </c>
      <c r="BC308" s="828">
        <f t="shared" si="226"/>
        <v>0</v>
      </c>
      <c r="BD308" s="828">
        <f t="shared" si="227"/>
        <v>6.462586577642603</v>
      </c>
      <c r="BE308" s="808">
        <f t="shared" si="228"/>
        <v>45.30843451510637</v>
      </c>
      <c r="BF308" s="808">
        <f t="shared" si="229"/>
        <v>0</v>
      </c>
      <c r="BG308" s="829">
        <f t="shared" si="230"/>
        <v>81.425293768967833</v>
      </c>
      <c r="BH308" s="829">
        <f t="shared" si="231"/>
        <v>51.459130334456511</v>
      </c>
      <c r="BI308" s="829">
        <f t="shared" si="232"/>
        <v>0</v>
      </c>
      <c r="BJ308" s="829">
        <f t="shared" si="233"/>
        <v>0</v>
      </c>
      <c r="BK308" s="829">
        <f t="shared" si="234"/>
        <v>3.2996450653288516</v>
      </c>
      <c r="BL308" s="810">
        <f t="shared" si="235"/>
        <v>68.076122381721589</v>
      </c>
      <c r="BM308" s="810">
        <f t="shared" si="236"/>
        <v>37.99885656840523</v>
      </c>
      <c r="BN308" s="810">
        <f t="shared" si="237"/>
        <v>0</v>
      </c>
      <c r="BO308" s="810">
        <f t="shared" si="238"/>
        <v>0</v>
      </c>
      <c r="BP308" s="810">
        <f t="shared" si="239"/>
        <v>17.156377176547146</v>
      </c>
      <c r="BQ308" s="830">
        <f t="shared" si="240"/>
        <v>0</v>
      </c>
      <c r="BR308" s="830">
        <f t="shared" si="241"/>
        <v>2.6534453621258431</v>
      </c>
      <c r="BS308" s="830">
        <f t="shared" si="242"/>
        <v>14.570670408459698</v>
      </c>
      <c r="BT308" s="810">
        <f t="shared" si="243"/>
        <v>0</v>
      </c>
      <c r="BU308" s="810">
        <f t="shared" si="244"/>
        <v>3.9853261923754948</v>
      </c>
      <c r="BV308" s="810">
        <f t="shared" si="245"/>
        <v>2.1200658680110251</v>
      </c>
      <c r="BW308" s="830">
        <f t="shared" si="246"/>
        <v>0</v>
      </c>
      <c r="BX308" s="816">
        <f t="shared" si="247"/>
        <v>334.51595421914828</v>
      </c>
      <c r="BY308" s="755">
        <f t="shared" si="273"/>
        <v>6.5169677424342154E-2</v>
      </c>
      <c r="BZ308" s="805">
        <f t="shared" ca="1" si="271"/>
        <v>90.245492437855489</v>
      </c>
      <c r="CA308" s="757" t="str" cm="1">
        <f t="array" ref="CA308">IF(AY308,INDEX(BA:BA,MATCH(1,(C:C=C308)*(AY:AY=TRUE)*(AZ:AZ=1),0)),"")</f>
        <v/>
      </c>
      <c r="CC308" s="765"/>
      <c r="CD308" s="828">
        <f t="shared" ca="1" si="248"/>
        <v>0</v>
      </c>
      <c r="CE308" s="828">
        <f t="shared" ca="1" si="249"/>
        <v>3.0383130320061382</v>
      </c>
      <c r="CF308" s="828">
        <f t="shared" ca="1" si="250"/>
        <v>582.28841671310238</v>
      </c>
      <c r="CG308" s="808">
        <f t="shared" ca="1" si="251"/>
        <v>3587.7142091541305</v>
      </c>
      <c r="CH308" s="808">
        <f t="shared" ca="1" si="252"/>
        <v>2.9569838149139809</v>
      </c>
      <c r="CI308" s="829">
        <f t="shared" ca="1" si="253"/>
        <v>2700.8751968488095</v>
      </c>
      <c r="CJ308" s="829">
        <f t="shared" ca="1" si="254"/>
        <v>1659.6626912252659</v>
      </c>
      <c r="CK308" s="829">
        <f t="shared" ca="1" si="255"/>
        <v>0</v>
      </c>
      <c r="CL308" s="829">
        <f t="shared" ca="1" si="256"/>
        <v>206.18814828693948</v>
      </c>
      <c r="CM308" s="829">
        <f t="shared" ca="1" si="257"/>
        <v>1086.2431555062581</v>
      </c>
      <c r="CN308" s="810">
        <f t="shared" ca="1" si="258"/>
        <v>2339.4634010324967</v>
      </c>
      <c r="CO308" s="810">
        <f t="shared" ca="1" si="259"/>
        <v>2616.3825244950458</v>
      </c>
      <c r="CP308" s="810">
        <f t="shared" ca="1" si="260"/>
        <v>872.78325156743517</v>
      </c>
      <c r="CQ308" s="810">
        <f t="shared" ca="1" si="261"/>
        <v>0</v>
      </c>
      <c r="CR308" s="810">
        <f t="shared" ca="1" si="262"/>
        <v>925.01466943550031</v>
      </c>
      <c r="CS308" s="830">
        <f t="shared" ca="1" si="263"/>
        <v>1404.6398924895961</v>
      </c>
      <c r="CT308" s="830">
        <f t="shared" ca="1" si="264"/>
        <v>2326.4082212438329</v>
      </c>
      <c r="CU308" s="830">
        <f t="shared" ca="1" si="265"/>
        <v>2610.8710319255042</v>
      </c>
      <c r="CV308" s="810">
        <f t="shared" ca="1" si="266"/>
        <v>1910.5361374860313</v>
      </c>
      <c r="CW308" s="810">
        <f t="shared" ca="1" si="267"/>
        <v>692.33972241989841</v>
      </c>
      <c r="CX308" s="810">
        <f t="shared" ca="1" si="268"/>
        <v>737.01969835535272</v>
      </c>
      <c r="CY308" s="830">
        <f t="shared" ca="1" si="269"/>
        <v>698.39281043873518</v>
      </c>
      <c r="CZ308" s="816">
        <f t="shared" ca="1" si="274"/>
        <v>26962.818475470853</v>
      </c>
      <c r="DA308" s="755">
        <f t="shared" ca="1" si="272"/>
        <v>7.2213775628981194E-2</v>
      </c>
      <c r="DB308" s="805"/>
    </row>
    <row r="309" spans="1:106" x14ac:dyDescent="0.25">
      <c r="A309" s="764">
        <v>429</v>
      </c>
      <c r="B309" s="765" t="s">
        <v>399</v>
      </c>
      <c r="C309" s="765" t="s">
        <v>682</v>
      </c>
      <c r="D309" s="717" t="s">
        <v>686</v>
      </c>
      <c r="E309" s="785">
        <v>2.0528991567028601E-2</v>
      </c>
      <c r="F309" s="786">
        <v>2.2760118324958199E-2</v>
      </c>
      <c r="G309" s="787">
        <v>110.868175139752</v>
      </c>
      <c r="H309" s="786">
        <v>1.8732966273681401E-2</v>
      </c>
      <c r="I309" s="787">
        <v>91.251273656170397</v>
      </c>
      <c r="J309" s="786">
        <v>1.4182555013058399E-2</v>
      </c>
      <c r="K309" s="788">
        <v>69.085492907683104</v>
      </c>
      <c r="L309" s="789">
        <v>2.3661448413777899E-2</v>
      </c>
      <c r="M309" s="790">
        <v>115.258698102737</v>
      </c>
      <c r="N309" s="789">
        <v>1.9856587843689402E-2</v>
      </c>
      <c r="O309" s="791">
        <v>96.724613962923002</v>
      </c>
      <c r="P309" s="792">
        <v>2.7892380999644799E-2</v>
      </c>
      <c r="Q309" s="775">
        <v>135.86824714976399</v>
      </c>
      <c r="R309" s="792">
        <v>2.4668713448047601E-2</v>
      </c>
      <c r="S309" s="775">
        <v>120.165247121382</v>
      </c>
      <c r="T309" s="792">
        <v>1.24565602910135E-2</v>
      </c>
      <c r="U309" s="775">
        <v>60.677896672819898</v>
      </c>
      <c r="V309" s="792">
        <v>2.1352482436428601E-2</v>
      </c>
      <c r="W309" s="775">
        <v>104.01135568062899</v>
      </c>
      <c r="X309" s="792">
        <v>2.6847828563343799E-2</v>
      </c>
      <c r="Y309" s="776">
        <v>130.780065234494</v>
      </c>
      <c r="Z309" s="793">
        <v>2.2651285324543202E-2</v>
      </c>
      <c r="AA309" s="778">
        <v>110.338032195031</v>
      </c>
      <c r="AB309" s="793">
        <v>2.4591694630545301E-2</v>
      </c>
      <c r="AC309" s="778">
        <v>119.790076147928</v>
      </c>
      <c r="AD309" s="793">
        <v>2.2466464884295601E-2</v>
      </c>
      <c r="AE309" s="778">
        <v>109.43774228237601</v>
      </c>
      <c r="AF309" s="793">
        <v>1.4327696058551E-2</v>
      </c>
      <c r="AG309" s="778">
        <v>69.792498144733997</v>
      </c>
      <c r="AH309" s="793">
        <v>2.2949841745629401E-2</v>
      </c>
      <c r="AI309" s="779">
        <v>111.79234825391499</v>
      </c>
      <c r="AJ309" s="794">
        <v>1.60532882219479E-2</v>
      </c>
      <c r="AK309" s="781">
        <v>78.198133452063502</v>
      </c>
      <c r="AL309" s="794">
        <v>1.72203862259196E-2</v>
      </c>
      <c r="AM309" s="781">
        <v>83.883254419457899</v>
      </c>
      <c r="AN309" s="794">
        <v>2.0074917577816102E-2</v>
      </c>
      <c r="AO309" s="782">
        <v>97.788133003368202</v>
      </c>
      <c r="AP309" s="793">
        <v>1.4767676721935E-2</v>
      </c>
      <c r="AQ309" s="778">
        <v>71.935714298081805</v>
      </c>
      <c r="AR309" s="793">
        <v>1.4005854636926499E-2</v>
      </c>
      <c r="AS309" s="778">
        <v>68.224757125533401</v>
      </c>
      <c r="AT309" s="793">
        <v>9.5966146549059193E-3</v>
      </c>
      <c r="AU309" s="779">
        <v>46.7466442449075</v>
      </c>
      <c r="AV309" s="794">
        <v>1.5819301936003598E-2</v>
      </c>
      <c r="AW309" s="782">
        <v>77.058348844620596</v>
      </c>
      <c r="AX309" s="49" t="str">
        <f t="shared" si="224"/>
        <v>LoansUnsecured debt greater than £15,000</v>
      </c>
      <c r="AY309" s="49" t="b" cm="1">
        <f t="array" ref="AY309">NOT(OR(BX309="", NOT(ISNUMBER(MATCH(AX309, 'Overview Variables'!$C$2:$C$36 &amp; 'Overview Variables'!$D$2:$D$36, 0)))))</f>
        <v>0</v>
      </c>
      <c r="AZ309" s="753" t="str" cm="1">
        <f t="array" ref="AZ309">IF(AY309,1 + SUMPRODUCT((C:C=C309) * (BX:BX&gt;BX309) * (BX:BX&lt;&gt;"")* (AY:AY=TRUE)),"")</f>
        <v/>
      </c>
      <c r="BA309" s="717" t="str">
        <f t="shared" si="270"/>
        <v>Unsecured debt greater than £15,000</v>
      </c>
      <c r="BB309" s="828">
        <f t="shared" si="225"/>
        <v>0</v>
      </c>
      <c r="BC309" s="828">
        <f t="shared" si="226"/>
        <v>0</v>
      </c>
      <c r="BD309" s="828">
        <f t="shared" si="227"/>
        <v>1.9571925918020592</v>
      </c>
      <c r="BE309" s="808">
        <f t="shared" si="228"/>
        <v>17.722424861919645</v>
      </c>
      <c r="BF309" s="808">
        <f t="shared" si="229"/>
        <v>0</v>
      </c>
      <c r="BG309" s="829">
        <f t="shared" si="230"/>
        <v>37.905745778517279</v>
      </c>
      <c r="BH309" s="829">
        <f t="shared" si="231"/>
        <v>18.008160817074749</v>
      </c>
      <c r="BI309" s="829">
        <f t="shared" si="232"/>
        <v>0</v>
      </c>
      <c r="BJ309" s="829">
        <f t="shared" si="233"/>
        <v>0</v>
      </c>
      <c r="BK309" s="829">
        <f t="shared" si="234"/>
        <v>1.2081522853504709</v>
      </c>
      <c r="BL309" s="810">
        <f t="shared" si="235"/>
        <v>23.308172598954954</v>
      </c>
      <c r="BM309" s="810">
        <f t="shared" si="236"/>
        <v>13.328698489755553</v>
      </c>
      <c r="BN309" s="810">
        <f t="shared" si="237"/>
        <v>0</v>
      </c>
      <c r="BO309" s="810">
        <f t="shared" si="238"/>
        <v>0</v>
      </c>
      <c r="BP309" s="810">
        <f t="shared" si="239"/>
        <v>6.0587582208461619</v>
      </c>
      <c r="BQ309" s="830">
        <f t="shared" si="240"/>
        <v>0</v>
      </c>
      <c r="BR309" s="830">
        <f t="shared" si="241"/>
        <v>0.55105235922942719</v>
      </c>
      <c r="BS309" s="830">
        <f t="shared" si="242"/>
        <v>3.3324363179174727</v>
      </c>
      <c r="BT309" s="810">
        <f t="shared" si="243"/>
        <v>0</v>
      </c>
      <c r="BU309" s="810">
        <f t="shared" si="244"/>
        <v>0.75631615039403099</v>
      </c>
      <c r="BV309" s="810">
        <f t="shared" si="245"/>
        <v>0.23991536637264799</v>
      </c>
      <c r="BW309" s="830">
        <f t="shared" si="246"/>
        <v>0</v>
      </c>
      <c r="BX309" s="816">
        <f t="shared" si="247"/>
        <v>124.37702583813443</v>
      </c>
      <c r="BY309" s="755">
        <f t="shared" si="273"/>
        <v>2.4230864180427514E-2</v>
      </c>
      <c r="BZ309" s="805">
        <f t="shared" ca="1" si="271"/>
        <v>111.69765580482955</v>
      </c>
      <c r="CA309" s="757" t="str" cm="1">
        <f t="array" ref="CA309">IF(AY309,INDEX(BA:BA,MATCH(1,(C:C=C309)*(AY:AY=TRUE)*(AZ:AZ=1),0)),"")</f>
        <v/>
      </c>
      <c r="CC309" s="765" t="str">
        <f t="shared" ref="CC309:CC314" si="277">D309</f>
        <v>Unsecured debt greater than £15,000</v>
      </c>
      <c r="CD309" s="828">
        <f t="shared" ca="1" si="248"/>
        <v>0</v>
      </c>
      <c r="CE309" s="828">
        <f t="shared" ca="1" si="249"/>
        <v>0.71185271839989328</v>
      </c>
      <c r="CF309" s="828">
        <f t="shared" ca="1" si="250"/>
        <v>176.34588903236815</v>
      </c>
      <c r="CG309" s="808">
        <f t="shared" ca="1" si="251"/>
        <v>1403.3368439727535</v>
      </c>
      <c r="CH309" s="808">
        <f t="shared" ca="1" si="252"/>
        <v>0.95311621649709122</v>
      </c>
      <c r="CI309" s="829">
        <f t="shared" ca="1" si="253"/>
        <v>1257.3327507019883</v>
      </c>
      <c r="CJ309" s="829">
        <f t="shared" ca="1" si="254"/>
        <v>580.80018942083268</v>
      </c>
      <c r="CK309" s="829">
        <f t="shared" ca="1" si="255"/>
        <v>0</v>
      </c>
      <c r="CL309" s="829">
        <f t="shared" ca="1" si="256"/>
        <v>61.495149416914373</v>
      </c>
      <c r="CM309" s="829">
        <f t="shared" ca="1" si="257"/>
        <v>397.72373233737505</v>
      </c>
      <c r="CN309" s="810">
        <f t="shared" ca="1" si="258"/>
        <v>800.99475164649664</v>
      </c>
      <c r="CO309" s="810">
        <f t="shared" ca="1" si="259"/>
        <v>917.73745191732007</v>
      </c>
      <c r="CP309" s="810">
        <f t="shared" ca="1" si="260"/>
        <v>235.69568310114514</v>
      </c>
      <c r="CQ309" s="810">
        <f t="shared" ca="1" si="261"/>
        <v>0</v>
      </c>
      <c r="CR309" s="810">
        <f t="shared" ca="1" si="262"/>
        <v>326.6680474072889</v>
      </c>
      <c r="CS309" s="830">
        <f t="shared" ca="1" si="263"/>
        <v>242.2762258456377</v>
      </c>
      <c r="CT309" s="830">
        <f t="shared" ca="1" si="264"/>
        <v>483.13515595440032</v>
      </c>
      <c r="CU309" s="830">
        <f t="shared" ca="1" si="265"/>
        <v>597.12842335213998</v>
      </c>
      <c r="CV309" s="810">
        <f t="shared" ca="1" si="266"/>
        <v>313.1190495351878</v>
      </c>
      <c r="CW309" s="810">
        <f t="shared" ca="1" si="267"/>
        <v>131.38892234900749</v>
      </c>
      <c r="CX309" s="810">
        <f t="shared" ca="1" si="268"/>
        <v>83.404177965787341</v>
      </c>
      <c r="CY309" s="830">
        <f t="shared" ca="1" si="269"/>
        <v>89.473971750036355</v>
      </c>
      <c r="CZ309" s="816">
        <f t="shared" ca="1" si="274"/>
        <v>8099.7213846415762</v>
      </c>
      <c r="DA309" s="755">
        <f t="shared" ca="1" si="272"/>
        <v>2.1693261157392906E-2</v>
      </c>
      <c r="DB309" s="805"/>
    </row>
    <row r="310" spans="1:106" x14ac:dyDescent="0.25">
      <c r="A310" s="764">
        <v>430</v>
      </c>
      <c r="B310" s="765" t="s">
        <v>399</v>
      </c>
      <c r="C310" s="765" t="s">
        <v>687</v>
      </c>
      <c r="D310" s="717" t="s">
        <v>386</v>
      </c>
      <c r="E310" s="785" t="s">
        <v>386</v>
      </c>
      <c r="F310" s="786" t="s">
        <v>386</v>
      </c>
      <c r="G310" s="787" t="s">
        <v>386</v>
      </c>
      <c r="H310" s="786" t="s">
        <v>386</v>
      </c>
      <c r="I310" s="787" t="s">
        <v>386</v>
      </c>
      <c r="J310" s="786" t="s">
        <v>386</v>
      </c>
      <c r="K310" s="788" t="s">
        <v>386</v>
      </c>
      <c r="L310" s="789" t="s">
        <v>386</v>
      </c>
      <c r="M310" s="790" t="s">
        <v>386</v>
      </c>
      <c r="N310" s="789" t="s">
        <v>386</v>
      </c>
      <c r="O310" s="791" t="s">
        <v>386</v>
      </c>
      <c r="P310" s="792" t="s">
        <v>386</v>
      </c>
      <c r="Q310" s="775" t="s">
        <v>386</v>
      </c>
      <c r="R310" s="792" t="s">
        <v>386</v>
      </c>
      <c r="S310" s="775" t="s">
        <v>386</v>
      </c>
      <c r="T310" s="792" t="s">
        <v>386</v>
      </c>
      <c r="U310" s="775" t="s">
        <v>386</v>
      </c>
      <c r="V310" s="792" t="s">
        <v>386</v>
      </c>
      <c r="W310" s="775" t="s">
        <v>386</v>
      </c>
      <c r="X310" s="792" t="s">
        <v>386</v>
      </c>
      <c r="Y310" s="776" t="s">
        <v>386</v>
      </c>
      <c r="Z310" s="793" t="s">
        <v>386</v>
      </c>
      <c r="AA310" s="778" t="s">
        <v>386</v>
      </c>
      <c r="AB310" s="793" t="s">
        <v>386</v>
      </c>
      <c r="AC310" s="778" t="s">
        <v>386</v>
      </c>
      <c r="AD310" s="793" t="s">
        <v>386</v>
      </c>
      <c r="AE310" s="778" t="s">
        <v>386</v>
      </c>
      <c r="AF310" s="793" t="s">
        <v>386</v>
      </c>
      <c r="AG310" s="778" t="s">
        <v>386</v>
      </c>
      <c r="AH310" s="793" t="s">
        <v>386</v>
      </c>
      <c r="AI310" s="779" t="s">
        <v>386</v>
      </c>
      <c r="AJ310" s="794" t="s">
        <v>386</v>
      </c>
      <c r="AK310" s="781" t="s">
        <v>386</v>
      </c>
      <c r="AL310" s="794" t="s">
        <v>386</v>
      </c>
      <c r="AM310" s="781" t="s">
        <v>386</v>
      </c>
      <c r="AN310" s="794" t="s">
        <v>386</v>
      </c>
      <c r="AO310" s="782" t="s">
        <v>386</v>
      </c>
      <c r="AP310" s="793" t="s">
        <v>386</v>
      </c>
      <c r="AQ310" s="778" t="s">
        <v>386</v>
      </c>
      <c r="AR310" s="793" t="s">
        <v>386</v>
      </c>
      <c r="AS310" s="778" t="s">
        <v>386</v>
      </c>
      <c r="AT310" s="793" t="s">
        <v>386</v>
      </c>
      <c r="AU310" s="779" t="s">
        <v>386</v>
      </c>
      <c r="AV310" s="794" t="s">
        <v>386</v>
      </c>
      <c r="AW310" s="782" t="s">
        <v>386</v>
      </c>
      <c r="AX310" s="49" t="str">
        <f t="shared" si="224"/>
        <v>Mortgage</v>
      </c>
      <c r="AY310" s="49" t="b" cm="1">
        <f t="array" ref="AY310">NOT(OR(BX310="", NOT(ISNUMBER(MATCH(AX310, 'Overview Variables'!$C$2:$C$36 &amp; 'Overview Variables'!$D$2:$D$36, 0)))))</f>
        <v>0</v>
      </c>
      <c r="AZ310" s="753" t="str" cm="1">
        <f t="array" ref="AZ310">IF(AY310,1 + SUMPRODUCT((C:C=C310) * (BX:BX&gt;BX310) * (BX:BX&lt;&gt;"")* (AY:AY=TRUE)),"")</f>
        <v/>
      </c>
      <c r="BA310" s="717" t="str">
        <f t="shared" si="270"/>
        <v/>
      </c>
      <c r="BB310" s="828" t="str">
        <f t="shared" si="225"/>
        <v/>
      </c>
      <c r="BC310" s="828" t="str">
        <f t="shared" si="226"/>
        <v/>
      </c>
      <c r="BD310" s="828" t="str">
        <f t="shared" si="227"/>
        <v/>
      </c>
      <c r="BE310" s="808" t="str">
        <f t="shared" si="228"/>
        <v/>
      </c>
      <c r="BF310" s="808" t="str">
        <f t="shared" si="229"/>
        <v/>
      </c>
      <c r="BG310" s="829" t="str">
        <f t="shared" si="230"/>
        <v/>
      </c>
      <c r="BH310" s="829" t="str">
        <f t="shared" si="231"/>
        <v/>
      </c>
      <c r="BI310" s="829" t="str">
        <f t="shared" si="232"/>
        <v/>
      </c>
      <c r="BJ310" s="829" t="str">
        <f t="shared" si="233"/>
        <v/>
      </c>
      <c r="BK310" s="829" t="str">
        <f t="shared" si="234"/>
        <v/>
      </c>
      <c r="BL310" s="810" t="str">
        <f t="shared" si="235"/>
        <v/>
      </c>
      <c r="BM310" s="810" t="str">
        <f t="shared" si="236"/>
        <v/>
      </c>
      <c r="BN310" s="810" t="str">
        <f t="shared" si="237"/>
        <v/>
      </c>
      <c r="BO310" s="810" t="str">
        <f t="shared" si="238"/>
        <v/>
      </c>
      <c r="BP310" s="810" t="str">
        <f t="shared" si="239"/>
        <v/>
      </c>
      <c r="BQ310" s="830" t="str">
        <f t="shared" si="240"/>
        <v/>
      </c>
      <c r="BR310" s="830" t="str">
        <f t="shared" si="241"/>
        <v/>
      </c>
      <c r="BS310" s="830" t="str">
        <f t="shared" si="242"/>
        <v/>
      </c>
      <c r="BT310" s="810" t="str">
        <f t="shared" si="243"/>
        <v/>
      </c>
      <c r="BU310" s="810" t="str">
        <f t="shared" si="244"/>
        <v/>
      </c>
      <c r="BV310" s="810" t="str">
        <f t="shared" si="245"/>
        <v/>
      </c>
      <c r="BW310" s="830" t="str">
        <f t="shared" si="246"/>
        <v/>
      </c>
      <c r="BX310" s="816" t="str">
        <f t="shared" si="247"/>
        <v/>
      </c>
      <c r="BY310" s="755" t="str">
        <f t="shared" si="273"/>
        <v/>
      </c>
      <c r="BZ310" s="805" t="str">
        <f t="shared" ca="1" si="271"/>
        <v/>
      </c>
      <c r="CA310" s="757" t="str" cm="1">
        <f t="array" ref="CA310">IF(AY310,INDEX(BA:BA,MATCH(1,(C:C=C310)*(AY:AY=TRUE)*(AZ:AZ=1),0)),"")</f>
        <v/>
      </c>
      <c r="CC310" s="765" t="str">
        <f t="shared" si="277"/>
        <v/>
      </c>
      <c r="CD310" s="828" t="str">
        <f t="shared" si="248"/>
        <v/>
      </c>
      <c r="CE310" s="828" t="str">
        <f t="shared" si="249"/>
        <v/>
      </c>
      <c r="CF310" s="828" t="str">
        <f t="shared" si="250"/>
        <v/>
      </c>
      <c r="CG310" s="808" t="str">
        <f t="shared" si="251"/>
        <v/>
      </c>
      <c r="CH310" s="808" t="str">
        <f t="shared" si="252"/>
        <v/>
      </c>
      <c r="CI310" s="829" t="str">
        <f t="shared" si="253"/>
        <v/>
      </c>
      <c r="CJ310" s="829" t="str">
        <f t="shared" si="254"/>
        <v/>
      </c>
      <c r="CK310" s="829" t="str">
        <f t="shared" si="255"/>
        <v/>
      </c>
      <c r="CL310" s="829" t="str">
        <f t="shared" si="256"/>
        <v/>
      </c>
      <c r="CM310" s="829" t="str">
        <f t="shared" si="257"/>
        <v/>
      </c>
      <c r="CN310" s="810" t="str">
        <f t="shared" si="258"/>
        <v/>
      </c>
      <c r="CO310" s="810" t="str">
        <f t="shared" si="259"/>
        <v/>
      </c>
      <c r="CP310" s="810" t="str">
        <f t="shared" si="260"/>
        <v/>
      </c>
      <c r="CQ310" s="810" t="str">
        <f t="shared" si="261"/>
        <v/>
      </c>
      <c r="CR310" s="810" t="str">
        <f t="shared" si="262"/>
        <v/>
      </c>
      <c r="CS310" s="830" t="str">
        <f t="shared" si="263"/>
        <v/>
      </c>
      <c r="CT310" s="830" t="str">
        <f t="shared" si="264"/>
        <v/>
      </c>
      <c r="CU310" s="830" t="str">
        <f t="shared" si="265"/>
        <v/>
      </c>
      <c r="CV310" s="810" t="str">
        <f t="shared" si="266"/>
        <v/>
      </c>
      <c r="CW310" s="810" t="str">
        <f t="shared" si="267"/>
        <v/>
      </c>
      <c r="CX310" s="810" t="str">
        <f t="shared" si="268"/>
        <v/>
      </c>
      <c r="CY310" s="830" t="str">
        <f t="shared" si="269"/>
        <v/>
      </c>
      <c r="CZ310" s="816" t="str">
        <f t="shared" si="274"/>
        <v/>
      </c>
      <c r="DA310" s="755" t="str">
        <f t="shared" ca="1" si="272"/>
        <v/>
      </c>
      <c r="DB310" s="805"/>
    </row>
    <row r="311" spans="1:106" x14ac:dyDescent="0.25">
      <c r="A311" s="764">
        <v>431</v>
      </c>
      <c r="B311" s="765" t="s">
        <v>399</v>
      </c>
      <c r="C311" s="765" t="s">
        <v>687</v>
      </c>
      <c r="D311" s="717" t="s">
        <v>688</v>
      </c>
      <c r="E311" s="785">
        <v>0.256135150311393</v>
      </c>
      <c r="F311" s="786">
        <v>0.28498945607306397</v>
      </c>
      <c r="G311" s="787">
        <v>111.26526590614</v>
      </c>
      <c r="H311" s="786">
        <v>0.26385519055361001</v>
      </c>
      <c r="I311" s="787">
        <v>103.014049509733</v>
      </c>
      <c r="J311" s="786">
        <v>0.23662858399023101</v>
      </c>
      <c r="K311" s="788">
        <v>92.384268111015999</v>
      </c>
      <c r="L311" s="789">
        <v>0.27479706626137501</v>
      </c>
      <c r="M311" s="790">
        <v>107.285964432173</v>
      </c>
      <c r="N311" s="789">
        <v>0.26908568295579899</v>
      </c>
      <c r="O311" s="791">
        <v>105.056132525606</v>
      </c>
      <c r="P311" s="792">
        <v>0.26890006844279002</v>
      </c>
      <c r="Q311" s="775">
        <v>104.983665114248</v>
      </c>
      <c r="R311" s="792">
        <v>0.31351451472224501</v>
      </c>
      <c r="S311" s="775">
        <v>122.401987521468</v>
      </c>
      <c r="T311" s="792">
        <v>0.26299647147211902</v>
      </c>
      <c r="U311" s="775">
        <v>102.67878936271801</v>
      </c>
      <c r="V311" s="792">
        <v>0.257712641585298</v>
      </c>
      <c r="W311" s="775">
        <v>100.615882385524</v>
      </c>
      <c r="X311" s="792">
        <v>0.33222081815105903</v>
      </c>
      <c r="Y311" s="776">
        <v>129.70528166367001</v>
      </c>
      <c r="Z311" s="793">
        <v>0.24989726457502101</v>
      </c>
      <c r="AA311" s="778">
        <v>97.564611601028503</v>
      </c>
      <c r="AB311" s="793">
        <v>0.291392829956167</v>
      </c>
      <c r="AC311" s="778">
        <v>113.765264002972</v>
      </c>
      <c r="AD311" s="793">
        <v>0.29215594702449099</v>
      </c>
      <c r="AE311" s="778">
        <v>114.063199318526</v>
      </c>
      <c r="AF311" s="793">
        <v>0.26938737216909597</v>
      </c>
      <c r="AG311" s="778">
        <v>105.17391769212099</v>
      </c>
      <c r="AH311" s="793">
        <v>0.25781415412160202</v>
      </c>
      <c r="AI311" s="779">
        <v>100.65551479684299</v>
      </c>
      <c r="AJ311" s="794">
        <v>0.22578754013175001</v>
      </c>
      <c r="AK311" s="781">
        <v>88.151719846827604</v>
      </c>
      <c r="AL311" s="794">
        <v>0.23912390667030101</v>
      </c>
      <c r="AM311" s="781">
        <v>93.358489211491801</v>
      </c>
      <c r="AN311" s="794">
        <v>0.24847725084785499</v>
      </c>
      <c r="AO311" s="782">
        <v>97.010211423840602</v>
      </c>
      <c r="AP311" s="793">
        <v>0.193339891566739</v>
      </c>
      <c r="AQ311" s="778">
        <v>75.483545047092505</v>
      </c>
      <c r="AR311" s="793">
        <v>0.14936362974553399</v>
      </c>
      <c r="AS311" s="778">
        <v>58.3143819050009</v>
      </c>
      <c r="AT311" s="793">
        <v>0.122483030524608</v>
      </c>
      <c r="AU311" s="779">
        <v>47.819688307403801</v>
      </c>
      <c r="AV311" s="794">
        <v>0.25822703627899402</v>
      </c>
      <c r="AW311" s="782">
        <v>100.816711788701</v>
      </c>
      <c r="AX311" s="49" t="str">
        <f t="shared" si="224"/>
        <v>MortgageHas a mortgage</v>
      </c>
      <c r="AY311" s="49" t="b" cm="1">
        <f t="array" ref="AY311">NOT(OR(BX311="", NOT(ISNUMBER(MATCH(AX311, 'Overview Variables'!$C$2:$C$36 &amp; 'Overview Variables'!$D$2:$D$36, 0)))))</f>
        <v>0</v>
      </c>
      <c r="AZ311" s="753" t="str" cm="1">
        <f t="array" ref="AZ311">IF(AY311,1 + SUMPRODUCT((C:C=C311) * (BX:BX&gt;BX311) * (BX:BX&lt;&gt;"")* (AY:AY=TRUE)),"")</f>
        <v/>
      </c>
      <c r="BA311" s="717" t="str">
        <f t="shared" si="270"/>
        <v>Has a mortgage</v>
      </c>
      <c r="BB311" s="828">
        <f t="shared" si="225"/>
        <v>0</v>
      </c>
      <c r="BC311" s="828">
        <f t="shared" si="226"/>
        <v>0</v>
      </c>
      <c r="BD311" s="828">
        <f t="shared" si="227"/>
        <v>32.65474459065188</v>
      </c>
      <c r="BE311" s="808">
        <f t="shared" si="228"/>
        <v>205.82300262976989</v>
      </c>
      <c r="BF311" s="808">
        <f t="shared" si="229"/>
        <v>0</v>
      </c>
      <c r="BG311" s="829">
        <f t="shared" si="230"/>
        <v>365.43519301375164</v>
      </c>
      <c r="BH311" s="829">
        <f t="shared" si="231"/>
        <v>228.86559574723884</v>
      </c>
      <c r="BI311" s="829">
        <f t="shared" si="232"/>
        <v>0</v>
      </c>
      <c r="BJ311" s="829">
        <f t="shared" si="233"/>
        <v>0</v>
      </c>
      <c r="BK311" s="829">
        <f t="shared" si="234"/>
        <v>14.949936816797656</v>
      </c>
      <c r="BL311" s="810">
        <f t="shared" si="235"/>
        <v>257.14428524769664</v>
      </c>
      <c r="BM311" s="810">
        <f t="shared" si="236"/>
        <v>157.93491383624252</v>
      </c>
      <c r="BN311" s="810">
        <f t="shared" si="237"/>
        <v>0</v>
      </c>
      <c r="BO311" s="810">
        <f t="shared" si="238"/>
        <v>0</v>
      </c>
      <c r="BP311" s="810">
        <f t="shared" si="239"/>
        <v>68.062936688102937</v>
      </c>
      <c r="BQ311" s="830">
        <f t="shared" si="240"/>
        <v>0</v>
      </c>
      <c r="BR311" s="830">
        <f t="shared" si="241"/>
        <v>7.6519650134496322</v>
      </c>
      <c r="BS311" s="830">
        <f t="shared" si="242"/>
        <v>41.247223640743925</v>
      </c>
      <c r="BT311" s="810">
        <f t="shared" si="243"/>
        <v>0</v>
      </c>
      <c r="BU311" s="810">
        <f t="shared" si="244"/>
        <v>8.0656360062588348</v>
      </c>
      <c r="BV311" s="810">
        <f t="shared" si="245"/>
        <v>3.0620757631152</v>
      </c>
      <c r="BW311" s="830">
        <f t="shared" si="246"/>
        <v>0</v>
      </c>
      <c r="BX311" s="816">
        <f t="shared" si="247"/>
        <v>1390.8975089938194</v>
      </c>
      <c r="BY311" s="755">
        <f t="shared" si="273"/>
        <v>0.27097165575566323</v>
      </c>
      <c r="BZ311" s="805">
        <f t="shared" ca="1" si="271"/>
        <v>104.94273842270563</v>
      </c>
      <c r="CA311" s="757" t="str" cm="1">
        <f t="array" ref="CA311">IF(AY311,INDEX(BA:BA,MATCH(1,(C:C=C311)*(AY:AY=TRUE)*(AZ:AZ=1),0)),"")</f>
        <v/>
      </c>
      <c r="CC311" s="765" t="str">
        <f t="shared" si="277"/>
        <v>Has a mortgage</v>
      </c>
      <c r="CD311" s="828">
        <f t="shared" ca="1" si="248"/>
        <v>0</v>
      </c>
      <c r="CE311" s="828">
        <f t="shared" ca="1" si="249"/>
        <v>10.02649724103718</v>
      </c>
      <c r="CF311" s="828">
        <f t="shared" ca="1" si="250"/>
        <v>2942.2398133345323</v>
      </c>
      <c r="CG311" s="808">
        <f t="shared" ca="1" si="251"/>
        <v>16297.93920289589</v>
      </c>
      <c r="CH311" s="808">
        <f t="shared" ca="1" si="252"/>
        <v>12.916112781878351</v>
      </c>
      <c r="CI311" s="829">
        <f t="shared" ca="1" si="253"/>
        <v>12121.477285264089</v>
      </c>
      <c r="CJ311" s="829">
        <f t="shared" ca="1" si="254"/>
        <v>7381.3857346205368</v>
      </c>
      <c r="CK311" s="829">
        <f t="shared" ca="1" si="255"/>
        <v>0</v>
      </c>
      <c r="CL311" s="829">
        <f t="shared" ca="1" si="256"/>
        <v>742.21240776565821</v>
      </c>
      <c r="CM311" s="829">
        <f t="shared" ca="1" si="257"/>
        <v>4921.5192000897887</v>
      </c>
      <c r="CN311" s="810">
        <f t="shared" ca="1" si="258"/>
        <v>8836.867069901893</v>
      </c>
      <c r="CO311" s="810">
        <f t="shared" ca="1" si="259"/>
        <v>10874.489021134195</v>
      </c>
      <c r="CP311" s="810">
        <f t="shared" ca="1" si="260"/>
        <v>3065.0080402339349</v>
      </c>
      <c r="CQ311" s="810">
        <f t="shared" ca="1" si="261"/>
        <v>0</v>
      </c>
      <c r="CR311" s="810">
        <f t="shared" ca="1" si="262"/>
        <v>3669.7266697668833</v>
      </c>
      <c r="CS311" s="830">
        <f t="shared" ca="1" si="263"/>
        <v>3407.5855556683709</v>
      </c>
      <c r="CT311" s="830">
        <f t="shared" ca="1" si="264"/>
        <v>6708.8603255419648</v>
      </c>
      <c r="CU311" s="830">
        <f t="shared" ca="1" si="265"/>
        <v>7390.9558264694469</v>
      </c>
      <c r="CV311" s="810">
        <f t="shared" ca="1" si="266"/>
        <v>4099.385720889567</v>
      </c>
      <c r="CW311" s="810">
        <f t="shared" ca="1" si="267"/>
        <v>1401.1802106428545</v>
      </c>
      <c r="CX311" s="810">
        <f t="shared" ca="1" si="268"/>
        <v>1064.5000182893682</v>
      </c>
      <c r="CY311" s="830">
        <f t="shared" ca="1" si="269"/>
        <v>1460.5321171939902</v>
      </c>
      <c r="CZ311" s="816">
        <f t="shared" ca="1" si="274"/>
        <v>96408.806829725858</v>
      </c>
      <c r="DA311" s="755">
        <f t="shared" ca="1" si="272"/>
        <v>0.25820905746160255</v>
      </c>
      <c r="DB311" s="805"/>
    </row>
    <row r="312" spans="1:106" x14ac:dyDescent="0.25">
      <c r="A312" s="764">
        <v>432</v>
      </c>
      <c r="B312" s="765" t="s">
        <v>399</v>
      </c>
      <c r="C312" s="765" t="s">
        <v>687</v>
      </c>
      <c r="D312" s="717" t="s">
        <v>689</v>
      </c>
      <c r="E312" s="785">
        <v>4.7322123761913103E-2</v>
      </c>
      <c r="F312" s="786">
        <v>2.7534345415980401E-2</v>
      </c>
      <c r="G312" s="787">
        <v>58.184931755199997</v>
      </c>
      <c r="H312" s="786">
        <v>4.6834683370090002E-2</v>
      </c>
      <c r="I312" s="787">
        <v>98.969952417445199</v>
      </c>
      <c r="J312" s="786">
        <v>5.0234486926340097E-2</v>
      </c>
      <c r="K312" s="788">
        <v>106.15433740691699</v>
      </c>
      <c r="L312" s="789">
        <v>5.8009675023063999E-2</v>
      </c>
      <c r="M312" s="790">
        <v>122.584682198377</v>
      </c>
      <c r="N312" s="789">
        <v>5.5114581700033402E-2</v>
      </c>
      <c r="O312" s="791">
        <v>116.466839014507</v>
      </c>
      <c r="P312" s="792">
        <v>5.0594761972193501E-2</v>
      </c>
      <c r="Q312" s="775">
        <v>106.915662168387</v>
      </c>
      <c r="R312" s="792">
        <v>6.19157500782564E-2</v>
      </c>
      <c r="S312" s="775">
        <v>130.83890822349099</v>
      </c>
      <c r="T312" s="792">
        <v>4.3909918888358303E-2</v>
      </c>
      <c r="U312" s="775">
        <v>92.7894088381952</v>
      </c>
      <c r="V312" s="792">
        <v>3.34545561319705E-2</v>
      </c>
      <c r="W312" s="775">
        <v>70.695381932321794</v>
      </c>
      <c r="X312" s="792">
        <v>5.4164958260376497E-2</v>
      </c>
      <c r="Y312" s="776">
        <v>114.460117075241</v>
      </c>
      <c r="Z312" s="793">
        <v>4.5737917378885599E-2</v>
      </c>
      <c r="AA312" s="778">
        <v>96.652292295675394</v>
      </c>
      <c r="AB312" s="793">
        <v>6.2893271796195596E-2</v>
      </c>
      <c r="AC312" s="778">
        <v>132.904584148894</v>
      </c>
      <c r="AD312" s="793">
        <v>5.6287113173800397E-2</v>
      </c>
      <c r="AE312" s="778">
        <v>118.944604973757</v>
      </c>
      <c r="AF312" s="793">
        <v>4.4127753684069598E-2</v>
      </c>
      <c r="AG312" s="778">
        <v>93.249732210001696</v>
      </c>
      <c r="AH312" s="793">
        <v>4.6687717223203598E-2</v>
      </c>
      <c r="AI312" s="779">
        <v>98.659387009126206</v>
      </c>
      <c r="AJ312" s="794">
        <v>2.72543954032427E-2</v>
      </c>
      <c r="AK312" s="781">
        <v>57.593347966301899</v>
      </c>
      <c r="AL312" s="794">
        <v>4.6874440209459502E-2</v>
      </c>
      <c r="AM312" s="781">
        <v>99.053965636229506</v>
      </c>
      <c r="AN312" s="794">
        <v>5.5557432676464902E-2</v>
      </c>
      <c r="AO312" s="782">
        <v>117.402661292179</v>
      </c>
      <c r="AP312" s="793">
        <v>4.4585813003166302E-2</v>
      </c>
      <c r="AQ312" s="778">
        <v>94.217692400041599</v>
      </c>
      <c r="AR312" s="793">
        <v>3.4136625392040099E-2</v>
      </c>
      <c r="AS312" s="778">
        <v>72.136714666036895</v>
      </c>
      <c r="AT312" s="793">
        <v>2.0419344556210601E-2</v>
      </c>
      <c r="AU312" s="779">
        <v>43.149679120371502</v>
      </c>
      <c r="AV312" s="794">
        <v>1.5766165628024801E-2</v>
      </c>
      <c r="AW312" s="782">
        <v>33.316690745638198</v>
      </c>
      <c r="AX312" s="49" t="str">
        <f t="shared" si="224"/>
        <v>MortgageHas mortgage more than 10 years old</v>
      </c>
      <c r="AY312" s="49" t="b" cm="1">
        <f t="array" ref="AY312">NOT(OR(BX312="", NOT(ISNUMBER(MATCH(AX312, 'Overview Variables'!$C$2:$C$36 &amp; 'Overview Variables'!$D$2:$D$36, 0)))))</f>
        <v>0</v>
      </c>
      <c r="AZ312" s="753" t="str" cm="1">
        <f t="array" ref="AZ312">IF(AY312,1 + SUMPRODUCT((C:C=C312) * (BX:BX&gt;BX312) * (BX:BX&lt;&gt;"")* (AY:AY=TRUE)),"")</f>
        <v/>
      </c>
      <c r="BA312" s="717" t="str">
        <f t="shared" si="270"/>
        <v>Has mortgage more than 10 years old</v>
      </c>
      <c r="BB312" s="828">
        <f t="shared" si="225"/>
        <v>0</v>
      </c>
      <c r="BC312" s="828">
        <f t="shared" si="226"/>
        <v>0</v>
      </c>
      <c r="BD312" s="828">
        <f t="shared" si="227"/>
        <v>6.9323591958349331</v>
      </c>
      <c r="BE312" s="808">
        <f t="shared" si="228"/>
        <v>43.449246592274932</v>
      </c>
      <c r="BF312" s="808">
        <f t="shared" si="229"/>
        <v>0</v>
      </c>
      <c r="BG312" s="829">
        <f t="shared" si="230"/>
        <v>68.758281520210971</v>
      </c>
      <c r="BH312" s="829">
        <f t="shared" si="231"/>
        <v>45.198497557127169</v>
      </c>
      <c r="BI312" s="829">
        <f t="shared" si="232"/>
        <v>0</v>
      </c>
      <c r="BJ312" s="829">
        <f t="shared" si="233"/>
        <v>0</v>
      </c>
      <c r="BK312" s="829">
        <f t="shared" si="234"/>
        <v>2.4374231217169422</v>
      </c>
      <c r="BL312" s="810">
        <f t="shared" si="235"/>
        <v>47.064316982873279</v>
      </c>
      <c r="BM312" s="810">
        <f t="shared" si="236"/>
        <v>34.088153313538015</v>
      </c>
      <c r="BN312" s="810">
        <f t="shared" si="237"/>
        <v>0</v>
      </c>
      <c r="BO312" s="810">
        <f t="shared" si="238"/>
        <v>0</v>
      </c>
      <c r="BP312" s="810">
        <f t="shared" si="239"/>
        <v>12.32555734692575</v>
      </c>
      <c r="BQ312" s="830">
        <f t="shared" si="240"/>
        <v>0</v>
      </c>
      <c r="BR312" s="830">
        <f t="shared" si="241"/>
        <v>1.4999820867027041</v>
      </c>
      <c r="BS312" s="830">
        <f t="shared" si="242"/>
        <v>9.2225338242931745</v>
      </c>
      <c r="BT312" s="810">
        <f t="shared" si="243"/>
        <v>0</v>
      </c>
      <c r="BU312" s="810">
        <f t="shared" si="244"/>
        <v>1.8433777711701653</v>
      </c>
      <c r="BV312" s="810">
        <f t="shared" si="245"/>
        <v>0.51048361390526498</v>
      </c>
      <c r="BW312" s="830">
        <f t="shared" si="246"/>
        <v>0</v>
      </c>
      <c r="BX312" s="816">
        <f t="shared" si="247"/>
        <v>273.33021292657327</v>
      </c>
      <c r="BY312" s="755">
        <f t="shared" si="273"/>
        <v>5.3249603141744255E-2</v>
      </c>
      <c r="BZ312" s="805">
        <f t="shared" ca="1" si="271"/>
        <v>105.54508173787447</v>
      </c>
      <c r="CA312" s="757" t="str" cm="1">
        <f t="array" ref="CA312">IF(AY312,INDEX(BA:BA,MATCH(1,(C:C=C312)*(AY:AY=TRUE)*(AZ:AZ=1),0)),"")</f>
        <v/>
      </c>
      <c r="CC312" s="765" t="str">
        <f t="shared" si="277"/>
        <v>Has mortgage more than 10 years old</v>
      </c>
      <c r="CD312" s="828">
        <f t="shared" ca="1" si="248"/>
        <v>0</v>
      </c>
      <c r="CE312" s="828">
        <f t="shared" ca="1" si="249"/>
        <v>1.7797179680634201</v>
      </c>
      <c r="CF312" s="828">
        <f t="shared" ca="1" si="250"/>
        <v>624.61561044211271</v>
      </c>
      <c r="CG312" s="808">
        <f t="shared" ca="1" si="251"/>
        <v>3440.4958159429025</v>
      </c>
      <c r="CH312" s="808">
        <f t="shared" ca="1" si="252"/>
        <v>2.6454999216016031</v>
      </c>
      <c r="CI312" s="829">
        <f t="shared" ca="1" si="253"/>
        <v>2280.7106801825385</v>
      </c>
      <c r="CJ312" s="829">
        <f t="shared" ca="1" si="254"/>
        <v>1457.7444198424687</v>
      </c>
      <c r="CK312" s="829">
        <f t="shared" ca="1" si="255"/>
        <v>0</v>
      </c>
      <c r="CL312" s="829">
        <f t="shared" ca="1" si="256"/>
        <v>96.349121660075042</v>
      </c>
      <c r="CM312" s="829">
        <f t="shared" ca="1" si="257"/>
        <v>802.39969166921742</v>
      </c>
      <c r="CN312" s="810">
        <f t="shared" ca="1" si="258"/>
        <v>1617.3842343521526</v>
      </c>
      <c r="CO312" s="810">
        <f t="shared" ca="1" si="259"/>
        <v>2347.1140101622236</v>
      </c>
      <c r="CP312" s="810">
        <f t="shared" ca="1" si="260"/>
        <v>590.50810430633999</v>
      </c>
      <c r="CQ312" s="810">
        <f t="shared" ca="1" si="261"/>
        <v>0</v>
      </c>
      <c r="CR312" s="810">
        <f t="shared" ca="1" si="262"/>
        <v>664.55296695508002</v>
      </c>
      <c r="CS312" s="830">
        <f t="shared" ca="1" si="263"/>
        <v>411.32333542573883</v>
      </c>
      <c r="CT312" s="830">
        <f t="shared" ca="1" si="264"/>
        <v>1315.1092945165958</v>
      </c>
      <c r="CU312" s="830">
        <f t="shared" ca="1" si="265"/>
        <v>1652.5558349614485</v>
      </c>
      <c r="CV312" s="810">
        <f t="shared" ca="1" si="266"/>
        <v>945.35299310613516</v>
      </c>
      <c r="CW312" s="810">
        <f t="shared" ca="1" si="267"/>
        <v>320.23568280272815</v>
      </c>
      <c r="CX312" s="810">
        <f t="shared" ca="1" si="268"/>
        <v>177.46452353802633</v>
      </c>
      <c r="CY312" s="830">
        <f t="shared" ca="1" si="269"/>
        <v>89.173432792108272</v>
      </c>
      <c r="CZ312" s="816">
        <f t="shared" ca="1" si="274"/>
        <v>18837.51497054756</v>
      </c>
      <c r="DA312" s="755">
        <f t="shared" ca="1" si="272"/>
        <v>5.0451998581982078E-2</v>
      </c>
      <c r="DB312" s="805"/>
    </row>
    <row r="313" spans="1:106" x14ac:dyDescent="0.25">
      <c r="A313" s="764">
        <v>433</v>
      </c>
      <c r="B313" s="765" t="s">
        <v>399</v>
      </c>
      <c r="C313" s="765" t="s">
        <v>687</v>
      </c>
      <c r="D313" s="717" t="s">
        <v>690</v>
      </c>
      <c r="E313" s="785">
        <v>6.0930637802366402E-3</v>
      </c>
      <c r="F313" s="786">
        <v>3.1341813910444397E-2</v>
      </c>
      <c r="G313" s="787">
        <v>514.38512775960396</v>
      </c>
      <c r="H313" s="786">
        <v>1.0612414714948301E-2</v>
      </c>
      <c r="I313" s="787">
        <v>174.172060193601</v>
      </c>
      <c r="J313" s="786">
        <v>3.2286268179664498E-3</v>
      </c>
      <c r="K313" s="788">
        <v>52.988561000112497</v>
      </c>
      <c r="L313" s="789">
        <v>4.8165463122061001E-3</v>
      </c>
      <c r="M313" s="790">
        <v>79.049661811008306</v>
      </c>
      <c r="N313" s="789">
        <v>5.9492700907201298E-3</v>
      </c>
      <c r="O313" s="791">
        <v>97.640042929093894</v>
      </c>
      <c r="P313" s="792">
        <v>2.9399216842743302E-3</v>
      </c>
      <c r="Q313" s="775">
        <v>48.250302151935699</v>
      </c>
      <c r="R313" s="792">
        <v>4.6650760539046904E-3</v>
      </c>
      <c r="S313" s="775">
        <v>76.563716090355896</v>
      </c>
      <c r="T313" s="792">
        <v>9.9741956506629297E-3</v>
      </c>
      <c r="U313" s="775">
        <v>163.697542162861</v>
      </c>
      <c r="V313" s="792">
        <v>7.0407281870356001E-3</v>
      </c>
      <c r="W313" s="775">
        <v>115.55316735519401</v>
      </c>
      <c r="X313" s="792">
        <v>5.3320529040641398E-3</v>
      </c>
      <c r="Y313" s="776">
        <v>87.510209910473904</v>
      </c>
      <c r="Z313" s="793">
        <v>5.03077328250551E-3</v>
      </c>
      <c r="AA313" s="778">
        <v>82.565577252338102</v>
      </c>
      <c r="AB313" s="793">
        <v>4.92320919758946E-3</v>
      </c>
      <c r="AC313" s="778">
        <v>80.800224241182306</v>
      </c>
      <c r="AD313" s="793">
        <v>4.66563978439036E-3</v>
      </c>
      <c r="AE313" s="778">
        <v>76.5729680940441</v>
      </c>
      <c r="AF313" s="793">
        <v>1.13488702150731E-2</v>
      </c>
      <c r="AG313" s="778">
        <v>186.25884488332699</v>
      </c>
      <c r="AH313" s="793">
        <v>4.7845910689360603E-3</v>
      </c>
      <c r="AI313" s="779">
        <v>78.525209016443995</v>
      </c>
      <c r="AJ313" s="794">
        <v>6.0830063335441898E-3</v>
      </c>
      <c r="AK313" s="781">
        <v>99.834936133032599</v>
      </c>
      <c r="AL313" s="794">
        <v>2.9238099301838799E-3</v>
      </c>
      <c r="AM313" s="781">
        <v>47.9858743587668</v>
      </c>
      <c r="AN313" s="794">
        <v>5.6779716146375097E-3</v>
      </c>
      <c r="AO313" s="782">
        <v>93.187463966067199</v>
      </c>
      <c r="AP313" s="793">
        <v>8.5741389496981901E-3</v>
      </c>
      <c r="AQ313" s="778">
        <v>140.71966516269001</v>
      </c>
      <c r="AR313" s="793">
        <v>6.4158253185842996E-3</v>
      </c>
      <c r="AS313" s="778">
        <v>105.297196123148</v>
      </c>
      <c r="AT313" s="793">
        <v>5.8497365145617503E-3</v>
      </c>
      <c r="AU313" s="779">
        <v>96.0064874675341</v>
      </c>
      <c r="AV313" s="794">
        <v>2.3883317250271301E-2</v>
      </c>
      <c r="AW313" s="782">
        <v>391.97550053125701</v>
      </c>
      <c r="AX313" s="49" t="str">
        <f t="shared" si="224"/>
        <v>MortgageHas endowment mortgage</v>
      </c>
      <c r="AY313" s="49" t="b" cm="1">
        <f t="array" ref="AY313">NOT(OR(BX313="", NOT(ISNUMBER(MATCH(AX313, 'Overview Variables'!$C$2:$C$36 &amp; 'Overview Variables'!$D$2:$D$36, 0)))))</f>
        <v>0</v>
      </c>
      <c r="AZ313" s="753" t="str" cm="1">
        <f t="array" ref="AZ313">IF(AY313,1 + SUMPRODUCT((C:C=C313) * (BX:BX&gt;BX313) * (BX:BX&lt;&gt;"")* (AY:AY=TRUE)),"")</f>
        <v/>
      </c>
      <c r="BA313" s="717" t="str">
        <f t="shared" si="270"/>
        <v>Has endowment mortgage</v>
      </c>
      <c r="BB313" s="828">
        <f t="shared" si="225"/>
        <v>0</v>
      </c>
      <c r="BC313" s="828">
        <f t="shared" si="226"/>
        <v>0</v>
      </c>
      <c r="BD313" s="828">
        <f t="shared" si="227"/>
        <v>0.44555050087937009</v>
      </c>
      <c r="BE313" s="808">
        <f t="shared" si="228"/>
        <v>3.6075931878423688</v>
      </c>
      <c r="BF313" s="808">
        <f t="shared" si="229"/>
        <v>0</v>
      </c>
      <c r="BG313" s="829">
        <f t="shared" si="230"/>
        <v>3.9953535689288149</v>
      </c>
      <c r="BH313" s="829">
        <f t="shared" si="231"/>
        <v>3.4055055193504238</v>
      </c>
      <c r="BI313" s="829">
        <f t="shared" si="232"/>
        <v>0</v>
      </c>
      <c r="BJ313" s="829">
        <f t="shared" si="233"/>
        <v>0</v>
      </c>
      <c r="BK313" s="829">
        <f t="shared" si="234"/>
        <v>0.23994238068288629</v>
      </c>
      <c r="BL313" s="810">
        <f t="shared" si="235"/>
        <v>5.1766657076981701</v>
      </c>
      <c r="BM313" s="810">
        <f t="shared" si="236"/>
        <v>2.6683793850934872</v>
      </c>
      <c r="BN313" s="810">
        <f t="shared" si="237"/>
        <v>0</v>
      </c>
      <c r="BO313" s="810">
        <f t="shared" si="238"/>
        <v>0</v>
      </c>
      <c r="BP313" s="810">
        <f t="shared" si="239"/>
        <v>1.2631320421991199</v>
      </c>
      <c r="BQ313" s="830">
        <f t="shared" si="240"/>
        <v>0</v>
      </c>
      <c r="BR313" s="830">
        <f t="shared" si="241"/>
        <v>9.3561917765884156E-2</v>
      </c>
      <c r="BS313" s="830">
        <f t="shared" si="242"/>
        <v>0.94254328802982656</v>
      </c>
      <c r="BT313" s="810">
        <f t="shared" si="243"/>
        <v>0</v>
      </c>
      <c r="BU313" s="810">
        <f t="shared" si="244"/>
        <v>0.34645456720355217</v>
      </c>
      <c r="BV313" s="810">
        <f t="shared" si="245"/>
        <v>0.14624341286404377</v>
      </c>
      <c r="BW313" s="830">
        <f t="shared" si="246"/>
        <v>0</v>
      </c>
      <c r="BX313" s="816">
        <f t="shared" si="247"/>
        <v>22.330925478537953</v>
      </c>
      <c r="BY313" s="755">
        <f t="shared" si="273"/>
        <v>4.3504627856103548E-3</v>
      </c>
      <c r="BZ313" s="805">
        <f t="shared" ca="1" si="271"/>
        <v>84.714806487771327</v>
      </c>
      <c r="CA313" s="757" t="str" cm="1">
        <f t="array" ref="CA313">IF(AY313,INDEX(BA:BA,MATCH(1,(C:C=C313)*(AY:AY=TRUE)*(AZ:AZ=1),0)),"")</f>
        <v/>
      </c>
      <c r="CC313" s="765" t="str">
        <f t="shared" si="277"/>
        <v>Has endowment mortgage</v>
      </c>
      <c r="CD313" s="828">
        <f t="shared" ca="1" si="248"/>
        <v>0</v>
      </c>
      <c r="CE313" s="828">
        <f t="shared" ca="1" si="249"/>
        <v>0.40327175916803543</v>
      </c>
      <c r="CF313" s="828">
        <f t="shared" ca="1" si="250"/>
        <v>40.144745854594838</v>
      </c>
      <c r="CG313" s="808">
        <f t="shared" ca="1" si="251"/>
        <v>285.66454523063157</v>
      </c>
      <c r="CH313" s="808">
        <f t="shared" ca="1" si="252"/>
        <v>0.28556496435456624</v>
      </c>
      <c r="CI313" s="829">
        <f t="shared" ca="1" si="253"/>
        <v>132.52578968371824</v>
      </c>
      <c r="CJ313" s="829">
        <f t="shared" ca="1" si="254"/>
        <v>109.83455061313202</v>
      </c>
      <c r="CK313" s="829">
        <f t="shared" ca="1" si="255"/>
        <v>0</v>
      </c>
      <c r="CL313" s="829">
        <f t="shared" ca="1" si="256"/>
        <v>20.277297178662529</v>
      </c>
      <c r="CM313" s="829">
        <f t="shared" ca="1" si="257"/>
        <v>78.989031720806167</v>
      </c>
      <c r="CN313" s="810">
        <f t="shared" ca="1" si="258"/>
        <v>177.89820481595984</v>
      </c>
      <c r="CO313" s="810">
        <f t="shared" ca="1" si="259"/>
        <v>183.72924404484107</v>
      </c>
      <c r="CP313" s="810">
        <f t="shared" ca="1" si="260"/>
        <v>48.947226978039268</v>
      </c>
      <c r="CQ313" s="810">
        <f t="shared" ca="1" si="261"/>
        <v>0</v>
      </c>
      <c r="CR313" s="810">
        <f t="shared" ca="1" si="262"/>
        <v>68.10386927523588</v>
      </c>
      <c r="CS313" s="830">
        <f t="shared" ca="1" si="263"/>
        <v>91.804731585848913</v>
      </c>
      <c r="CT313" s="830">
        <f t="shared" ca="1" si="264"/>
        <v>82.030411401238936</v>
      </c>
      <c r="CU313" s="830">
        <f t="shared" ca="1" si="265"/>
        <v>168.89126567739274</v>
      </c>
      <c r="CV313" s="810">
        <f t="shared" ca="1" si="266"/>
        <v>181.79746815045073</v>
      </c>
      <c r="CW313" s="810">
        <f t="shared" ca="1" si="267"/>
        <v>60.186857313639315</v>
      </c>
      <c r="CX313" s="810">
        <f t="shared" ca="1" si="268"/>
        <v>50.840060048056174</v>
      </c>
      <c r="CY313" s="830">
        <f t="shared" ca="1" si="269"/>
        <v>135.08404236753449</v>
      </c>
      <c r="CZ313" s="816">
        <f t="shared" ca="1" si="274"/>
        <v>1917.4381786633053</v>
      </c>
      <c r="DA313" s="755">
        <f t="shared" ca="1" si="272"/>
        <v>5.1354219716459462E-3</v>
      </c>
      <c r="DB313" s="805"/>
    </row>
    <row r="314" spans="1:106" x14ac:dyDescent="0.25">
      <c r="A314" s="764">
        <v>434</v>
      </c>
      <c r="B314" s="765" t="s">
        <v>399</v>
      </c>
      <c r="C314" s="765" t="s">
        <v>687</v>
      </c>
      <c r="D314" s="717" t="s">
        <v>691</v>
      </c>
      <c r="E314" s="785">
        <v>0.20762609200128501</v>
      </c>
      <c r="F314" s="786">
        <v>0.15679055614450901</v>
      </c>
      <c r="G314" s="787">
        <v>75.515824929912199</v>
      </c>
      <c r="H314" s="786">
        <v>0.167247562939081</v>
      </c>
      <c r="I314" s="787">
        <v>80.552285758981299</v>
      </c>
      <c r="J314" s="786">
        <v>0.16172123173509401</v>
      </c>
      <c r="K314" s="788">
        <v>77.890611038468293</v>
      </c>
      <c r="L314" s="789">
        <v>0.22488053161502899</v>
      </c>
      <c r="M314" s="790">
        <v>108.31034261996101</v>
      </c>
      <c r="N314" s="789">
        <v>0.21058707674573299</v>
      </c>
      <c r="O314" s="791">
        <v>101.42611398977201</v>
      </c>
      <c r="P314" s="792">
        <v>0.22859967280461399</v>
      </c>
      <c r="Q314" s="775">
        <v>110.101611315401</v>
      </c>
      <c r="R314" s="792">
        <v>0.275449903529287</v>
      </c>
      <c r="S314" s="775">
        <v>132.66632381039099</v>
      </c>
      <c r="T314" s="792">
        <v>0.18130291638781701</v>
      </c>
      <c r="U314" s="775">
        <v>87.321836403246806</v>
      </c>
      <c r="V314" s="792">
        <v>0.199419825929324</v>
      </c>
      <c r="W314" s="775">
        <v>96.047574756687695</v>
      </c>
      <c r="X314" s="792">
        <v>0.281863744511611</v>
      </c>
      <c r="Y314" s="776">
        <v>135.75545433368001</v>
      </c>
      <c r="Z314" s="793">
        <v>0.21233464814794101</v>
      </c>
      <c r="AA314" s="778">
        <v>102.267805602499</v>
      </c>
      <c r="AB314" s="793">
        <v>0.25109692279120999</v>
      </c>
      <c r="AC314" s="778">
        <v>120.937075090569</v>
      </c>
      <c r="AD314" s="793">
        <v>0.24656916086693001</v>
      </c>
      <c r="AE314" s="778">
        <v>118.75634631961501</v>
      </c>
      <c r="AF314" s="793">
        <v>0.18780531564602901</v>
      </c>
      <c r="AG314" s="778">
        <v>90.453619694805099</v>
      </c>
      <c r="AH314" s="793">
        <v>0.21922102727418599</v>
      </c>
      <c r="AI314" s="779">
        <v>105.58452705107401</v>
      </c>
      <c r="AJ314" s="794">
        <v>0.17758600227194901</v>
      </c>
      <c r="AK314" s="781">
        <v>85.531640344533102</v>
      </c>
      <c r="AL314" s="794">
        <v>0.19785366165902099</v>
      </c>
      <c r="AM314" s="781">
        <v>95.2932551742079</v>
      </c>
      <c r="AN314" s="794">
        <v>0.203927449556394</v>
      </c>
      <c r="AO314" s="782">
        <v>98.218604218168906</v>
      </c>
      <c r="AP314" s="793">
        <v>0.141103633629413</v>
      </c>
      <c r="AQ314" s="778">
        <v>67.960453461956504</v>
      </c>
      <c r="AR314" s="793">
        <v>0.11531834487997999</v>
      </c>
      <c r="AS314" s="778">
        <v>55.541355023561202</v>
      </c>
      <c r="AT314" s="793">
        <v>9.4454081766094197E-2</v>
      </c>
      <c r="AU314" s="779">
        <v>45.492394937293902</v>
      </c>
      <c r="AV314" s="794">
        <v>0.166968280726386</v>
      </c>
      <c r="AW314" s="782">
        <v>80.417773660813495</v>
      </c>
      <c r="AX314" s="49" t="str">
        <f t="shared" si="224"/>
        <v>MortgageHas repayment mortgage</v>
      </c>
      <c r="AY314" s="49" t="b" cm="1">
        <f t="array" ref="AY314">NOT(OR(BX314="", NOT(ISNUMBER(MATCH(AX314, 'Overview Variables'!$C$2:$C$36 &amp; 'Overview Variables'!$D$2:$D$36, 0)))))</f>
        <v>0</v>
      </c>
      <c r="AZ314" s="753" t="str" cm="1">
        <f t="array" ref="AZ314">IF(AY314,1 + SUMPRODUCT((C:C=C314) * (BX:BX&gt;BX314) * (BX:BX&lt;&gt;"")* (AY:AY=TRUE)),"")</f>
        <v/>
      </c>
      <c r="BA314" s="717" t="str">
        <f t="shared" si="270"/>
        <v>Has repayment mortgage</v>
      </c>
      <c r="BB314" s="828">
        <f t="shared" si="225"/>
        <v>0</v>
      </c>
      <c r="BC314" s="828">
        <f t="shared" si="226"/>
        <v>0</v>
      </c>
      <c r="BD314" s="828">
        <f t="shared" si="227"/>
        <v>22.317529979442973</v>
      </c>
      <c r="BE314" s="808">
        <f t="shared" si="228"/>
        <v>168.43551817965673</v>
      </c>
      <c r="BF314" s="808">
        <f t="shared" si="229"/>
        <v>0</v>
      </c>
      <c r="BG314" s="829">
        <f t="shared" si="230"/>
        <v>310.66695534147044</v>
      </c>
      <c r="BH314" s="829">
        <f t="shared" si="231"/>
        <v>201.07842957637951</v>
      </c>
      <c r="BI314" s="829">
        <f t="shared" si="232"/>
        <v>0</v>
      </c>
      <c r="BJ314" s="829">
        <f t="shared" si="233"/>
        <v>0</v>
      </c>
      <c r="BK314" s="829">
        <f t="shared" si="234"/>
        <v>12.683868503022495</v>
      </c>
      <c r="BL314" s="810">
        <f t="shared" si="235"/>
        <v>218.4923529442313</v>
      </c>
      <c r="BM314" s="810">
        <f t="shared" si="236"/>
        <v>136.09453215283582</v>
      </c>
      <c r="BN314" s="810">
        <f t="shared" si="237"/>
        <v>0</v>
      </c>
      <c r="BO314" s="810">
        <f t="shared" si="238"/>
        <v>0</v>
      </c>
      <c r="BP314" s="810">
        <f t="shared" si="239"/>
        <v>57.8743512003851</v>
      </c>
      <c r="BQ314" s="830">
        <f t="shared" si="240"/>
        <v>0</v>
      </c>
      <c r="BR314" s="830">
        <f t="shared" si="241"/>
        <v>6.3313171730886717</v>
      </c>
      <c r="BS314" s="830">
        <f t="shared" si="242"/>
        <v>33.851956626361407</v>
      </c>
      <c r="BT314" s="810">
        <f t="shared" si="243"/>
        <v>0</v>
      </c>
      <c r="BU314" s="810">
        <f t="shared" si="244"/>
        <v>6.2271906235189194</v>
      </c>
      <c r="BV314" s="810">
        <f t="shared" si="245"/>
        <v>2.3613520441523548</v>
      </c>
      <c r="BW314" s="830">
        <f t="shared" si="246"/>
        <v>0</v>
      </c>
      <c r="BX314" s="816">
        <f t="shared" si="247"/>
        <v>1176.4153543445457</v>
      </c>
      <c r="BY314" s="755">
        <f t="shared" si="273"/>
        <v>0.2291867045284523</v>
      </c>
      <c r="BZ314" s="805">
        <f t="shared" ca="1" si="271"/>
        <v>107.46699579892594</v>
      </c>
      <c r="CA314" s="757" t="str" cm="1">
        <f t="array" ref="CA314">IF(AY314,INDEX(BA:BA,MATCH(1,(C:C=C314)*(AY:AY=TRUE)*(AZ:AZ=1),0)),"")</f>
        <v/>
      </c>
      <c r="CC314" s="765" t="str">
        <f t="shared" si="277"/>
        <v>Has repayment mortgage</v>
      </c>
      <c r="CD314" s="828">
        <f t="shared" ca="1" si="248"/>
        <v>0</v>
      </c>
      <c r="CE314" s="828">
        <f t="shared" ca="1" si="249"/>
        <v>6.3554073916850777</v>
      </c>
      <c r="CF314" s="828">
        <f t="shared" ca="1" si="250"/>
        <v>2010.8417953941589</v>
      </c>
      <c r="CG314" s="808">
        <f t="shared" ca="1" si="251"/>
        <v>13337.439449555755</v>
      </c>
      <c r="CH314" s="808">
        <f t="shared" ca="1" si="252"/>
        <v>10.108179683795184</v>
      </c>
      <c r="CI314" s="829">
        <f t="shared" ca="1" si="253"/>
        <v>10304.81605068639</v>
      </c>
      <c r="CJ314" s="829">
        <f t="shared" ca="1" si="254"/>
        <v>6485.1925286935329</v>
      </c>
      <c r="CK314" s="829">
        <f t="shared" ca="1" si="255"/>
        <v>0</v>
      </c>
      <c r="CL314" s="829">
        <f t="shared" ca="1" si="256"/>
        <v>574.3290986764531</v>
      </c>
      <c r="CM314" s="829">
        <f t="shared" ca="1" si="257"/>
        <v>4175.5295111950054</v>
      </c>
      <c r="CN314" s="810">
        <f t="shared" ca="1" si="258"/>
        <v>7508.5778278074895</v>
      </c>
      <c r="CO314" s="810">
        <f t="shared" ca="1" si="259"/>
        <v>9370.686061645165</v>
      </c>
      <c r="CP314" s="810">
        <f t="shared" ca="1" si="260"/>
        <v>2586.7570666549627</v>
      </c>
      <c r="CQ314" s="810">
        <f t="shared" ca="1" si="261"/>
        <v>0</v>
      </c>
      <c r="CR314" s="810">
        <f t="shared" ca="1" si="262"/>
        <v>3120.3921022207633</v>
      </c>
      <c r="CS314" s="830">
        <f t="shared" ca="1" si="263"/>
        <v>2680.1279462882544</v>
      </c>
      <c r="CT314" s="830">
        <f t="shared" ca="1" si="264"/>
        <v>5550.9823315054928</v>
      </c>
      <c r="CU314" s="830">
        <f t="shared" ca="1" si="265"/>
        <v>6065.8219870549392</v>
      </c>
      <c r="CV314" s="810">
        <f t="shared" ca="1" si="266"/>
        <v>2991.8203438444439</v>
      </c>
      <c r="CW314" s="810">
        <f t="shared" ca="1" si="267"/>
        <v>1081.8013933190923</v>
      </c>
      <c r="CX314" s="810">
        <f t="shared" ca="1" si="268"/>
        <v>820.9004246291247</v>
      </c>
      <c r="CY314" s="830">
        <f t="shared" ca="1" si="269"/>
        <v>944.37259578843918</v>
      </c>
      <c r="CZ314" s="816">
        <f t="shared" ca="1" si="274"/>
        <v>79626.852102034958</v>
      </c>
      <c r="DA314" s="755">
        <f t="shared" ca="1" si="272"/>
        <v>0.21326240937940397</v>
      </c>
      <c r="DB314" s="805"/>
    </row>
    <row r="315" spans="1:106" x14ac:dyDescent="0.25">
      <c r="A315" s="764">
        <v>435</v>
      </c>
      <c r="B315" s="765" t="s">
        <v>399</v>
      </c>
      <c r="C315" s="765" t="s">
        <v>687</v>
      </c>
      <c r="D315" s="717" t="s">
        <v>692</v>
      </c>
      <c r="E315" s="785">
        <v>1.9456593986009501E-2</v>
      </c>
      <c r="F315" s="786">
        <v>4.0666166032379297E-2</v>
      </c>
      <c r="G315" s="787">
        <v>209.009686184646</v>
      </c>
      <c r="H315" s="786">
        <v>3.6767802923036698E-2</v>
      </c>
      <c r="I315" s="787">
        <v>188.97348091590399</v>
      </c>
      <c r="J315" s="786">
        <v>2.93804004718255E-2</v>
      </c>
      <c r="K315" s="788">
        <v>151.004849527885</v>
      </c>
      <c r="L315" s="789">
        <v>2.2063792265506799E-2</v>
      </c>
      <c r="M315" s="790">
        <v>113.40007547760899</v>
      </c>
      <c r="N315" s="789">
        <v>2.5306705594962502E-2</v>
      </c>
      <c r="O315" s="791">
        <v>130.06750109068099</v>
      </c>
      <c r="P315" s="792">
        <v>1.3998113142803199E-2</v>
      </c>
      <c r="Q315" s="775">
        <v>71.945342298188095</v>
      </c>
      <c r="R315" s="792">
        <v>1.87420341635583E-2</v>
      </c>
      <c r="S315" s="775">
        <v>96.327415667073893</v>
      </c>
      <c r="T315" s="792">
        <v>3.6717314175778497E-2</v>
      </c>
      <c r="U315" s="775">
        <v>188.713986642165</v>
      </c>
      <c r="V315" s="792">
        <v>1.87420341635583E-2</v>
      </c>
      <c r="W315" s="775">
        <v>96.327415667073893</v>
      </c>
      <c r="X315" s="792">
        <v>1.80283566977603E-2</v>
      </c>
      <c r="Y315" s="776">
        <v>92.659366334743794</v>
      </c>
      <c r="Z315" s="793">
        <v>1.1201123892460099E-2</v>
      </c>
      <c r="AA315" s="778">
        <v>57.569808469634602</v>
      </c>
      <c r="AB315" s="793">
        <v>1.1717934781974601E-2</v>
      </c>
      <c r="AC315" s="778">
        <v>60.226033345818401</v>
      </c>
      <c r="AD315" s="793">
        <v>1.49528223849342E-2</v>
      </c>
      <c r="AE315" s="778">
        <v>76.852209568057603</v>
      </c>
      <c r="AF315" s="793">
        <v>3.9622353487437798E-2</v>
      </c>
      <c r="AG315" s="778">
        <v>203.64485950587499</v>
      </c>
      <c r="AH315" s="793">
        <v>1.11257940299313E-2</v>
      </c>
      <c r="AI315" s="779">
        <v>57.1826396641233</v>
      </c>
      <c r="AJ315" s="794">
        <v>1.8464946068656701E-2</v>
      </c>
      <c r="AK315" s="781">
        <v>94.903281026134707</v>
      </c>
      <c r="AL315" s="794">
        <v>1.4628458344733799E-2</v>
      </c>
      <c r="AM315" s="781">
        <v>75.185093317219398</v>
      </c>
      <c r="AN315" s="794">
        <v>1.7959124971992001E-2</v>
      </c>
      <c r="AO315" s="782">
        <v>92.303539791731694</v>
      </c>
      <c r="AP315" s="793">
        <v>1.8439326475012001E-2</v>
      </c>
      <c r="AQ315" s="778">
        <v>94.771605391318801</v>
      </c>
      <c r="AR315" s="793">
        <v>1.78719385666118E-2</v>
      </c>
      <c r="AS315" s="778">
        <v>91.8554325565038</v>
      </c>
      <c r="AT315" s="793">
        <v>1.7730591315688601E-2</v>
      </c>
      <c r="AU315" s="779">
        <v>91.128957763306005</v>
      </c>
      <c r="AV315" s="794">
        <v>6.1599035438046901E-2</v>
      </c>
      <c r="AW315" s="782">
        <v>316.59721882637899</v>
      </c>
      <c r="AX315" s="49" t="str">
        <f t="shared" si="224"/>
        <v>MortgageHas offset mortgage</v>
      </c>
      <c r="AY315" s="49" t="b" cm="1">
        <f t="array" ref="AY315">NOT(OR(BX315="", NOT(ISNUMBER(MATCH(AX315, 'Overview Variables'!$C$2:$C$36 &amp; 'Overview Variables'!$D$2:$D$36, 0)))))</f>
        <v>0</v>
      </c>
      <c r="AZ315" s="753" t="str" cm="1">
        <f t="array" ref="AZ315">IF(AY315,1 + SUMPRODUCT((C:C=C315) * (BX:BX&gt;BX315) * (BX:BX&lt;&gt;"")* (AY:AY=TRUE)),"")</f>
        <v/>
      </c>
      <c r="BA315" s="717" t="str">
        <f t="shared" si="270"/>
        <v>Has offset mortgage</v>
      </c>
      <c r="BB315" s="828">
        <f t="shared" si="225"/>
        <v>0</v>
      </c>
      <c r="BC315" s="828">
        <f t="shared" si="226"/>
        <v>0</v>
      </c>
      <c r="BD315" s="828">
        <f t="shared" si="227"/>
        <v>4.0544952651119193</v>
      </c>
      <c r="BE315" s="808">
        <f t="shared" si="228"/>
        <v>16.525780406864591</v>
      </c>
      <c r="BF315" s="808">
        <f t="shared" si="229"/>
        <v>0</v>
      </c>
      <c r="BG315" s="829">
        <f t="shared" si="230"/>
        <v>19.023435761069546</v>
      </c>
      <c r="BH315" s="829">
        <f t="shared" si="231"/>
        <v>13.681684939397559</v>
      </c>
      <c r="BI315" s="829">
        <f t="shared" si="232"/>
        <v>0</v>
      </c>
      <c r="BJ315" s="829">
        <f t="shared" si="233"/>
        <v>0</v>
      </c>
      <c r="BK315" s="829">
        <f t="shared" si="234"/>
        <v>0.81127605139921344</v>
      </c>
      <c r="BL315" s="810">
        <f t="shared" si="235"/>
        <v>11.525956485341442</v>
      </c>
      <c r="BM315" s="810">
        <f t="shared" si="236"/>
        <v>6.3511206518302332</v>
      </c>
      <c r="BN315" s="810">
        <f t="shared" si="237"/>
        <v>0</v>
      </c>
      <c r="BO315" s="810">
        <f t="shared" si="238"/>
        <v>0</v>
      </c>
      <c r="BP315" s="810">
        <f t="shared" si="239"/>
        <v>2.9372096239018632</v>
      </c>
      <c r="BQ315" s="830">
        <f t="shared" si="240"/>
        <v>0</v>
      </c>
      <c r="BR315" s="830">
        <f t="shared" si="241"/>
        <v>0.46811066703148158</v>
      </c>
      <c r="BS315" s="830">
        <f t="shared" si="242"/>
        <v>2.9812147453506723</v>
      </c>
      <c r="BT315" s="810">
        <f t="shared" si="243"/>
        <v>0</v>
      </c>
      <c r="BU315" s="810">
        <f t="shared" si="244"/>
        <v>0.96508468259703717</v>
      </c>
      <c r="BV315" s="810">
        <f t="shared" si="245"/>
        <v>0.44326478289221499</v>
      </c>
      <c r="BW315" s="830">
        <f t="shared" si="246"/>
        <v>0</v>
      </c>
      <c r="BX315" s="816">
        <f t="shared" si="247"/>
        <v>79.768634062787768</v>
      </c>
      <c r="BY315" s="755">
        <f t="shared" si="273"/>
        <v>1.5540353411803579E-2</v>
      </c>
      <c r="BZ315" s="805">
        <f t="shared" ca="1" si="271"/>
        <v>89.228009909790046</v>
      </c>
      <c r="CA315" s="757" t="str" cm="1">
        <f t="array" ref="CA315">IF(AY315,INDEX(BA:BA,MATCH(1,(C:C=C315)*(AY:AY=TRUE)*(AZ:AZ=1),0)),"")</f>
        <v/>
      </c>
      <c r="CC315" s="765"/>
      <c r="CD315" s="828">
        <f t="shared" ca="1" si="248"/>
        <v>0</v>
      </c>
      <c r="CE315" s="828">
        <f t="shared" ca="1" si="249"/>
        <v>1.3971765110753944</v>
      </c>
      <c r="CF315" s="828">
        <f t="shared" ca="1" si="250"/>
        <v>365.31589946667827</v>
      </c>
      <c r="CG315" s="808">
        <f t="shared" ca="1" si="251"/>
        <v>1308.5814554749427</v>
      </c>
      <c r="CH315" s="808">
        <f t="shared" ca="1" si="252"/>
        <v>1.2147218685582</v>
      </c>
      <c r="CI315" s="829">
        <f t="shared" ca="1" si="253"/>
        <v>631.00694425128268</v>
      </c>
      <c r="CJ315" s="829">
        <f t="shared" ca="1" si="254"/>
        <v>441.26245234681659</v>
      </c>
      <c r="CK315" s="829">
        <f t="shared" ca="1" si="255"/>
        <v>0</v>
      </c>
      <c r="CL315" s="829">
        <f t="shared" ca="1" si="256"/>
        <v>53.977058391047905</v>
      </c>
      <c r="CM315" s="829">
        <f t="shared" ca="1" si="257"/>
        <v>267.07207612062109</v>
      </c>
      <c r="CN315" s="810">
        <f t="shared" ca="1" si="258"/>
        <v>396.09414308517404</v>
      </c>
      <c r="CO315" s="810">
        <f t="shared" ca="1" si="259"/>
        <v>437.30160812851011</v>
      </c>
      <c r="CP315" s="810">
        <f t="shared" ca="1" si="260"/>
        <v>156.87005964034469</v>
      </c>
      <c r="CQ315" s="810">
        <f t="shared" ca="1" si="261"/>
        <v>0</v>
      </c>
      <c r="CR315" s="810">
        <f t="shared" ca="1" si="262"/>
        <v>158.36455222204214</v>
      </c>
      <c r="CS315" s="830">
        <f t="shared" ca="1" si="263"/>
        <v>278.67296606816694</v>
      </c>
      <c r="CT315" s="830">
        <f t="shared" ca="1" si="264"/>
        <v>410.41602731985148</v>
      </c>
      <c r="CU315" s="830">
        <f t="shared" ca="1" si="265"/>
        <v>534.19417229190208</v>
      </c>
      <c r="CV315" s="810">
        <f t="shared" ca="1" si="266"/>
        <v>390.96903924967944</v>
      </c>
      <c r="CW315" s="810">
        <f t="shared" ca="1" si="267"/>
        <v>167.65665569338529</v>
      </c>
      <c r="CX315" s="810">
        <f t="shared" ca="1" si="268"/>
        <v>154.09656912464962</v>
      </c>
      <c r="CY315" s="830">
        <f t="shared" ca="1" si="269"/>
        <v>348.40414443759329</v>
      </c>
      <c r="CZ315" s="816">
        <f t="shared" ca="1" si="274"/>
        <v>6502.8677216923206</v>
      </c>
      <c r="DA315" s="755">
        <f t="shared" ca="1" si="272"/>
        <v>1.7416451882671095E-2</v>
      </c>
      <c r="DB315" s="805"/>
    </row>
    <row r="316" spans="1:106" x14ac:dyDescent="0.25">
      <c r="A316" s="764">
        <v>436</v>
      </c>
      <c r="B316" s="765" t="s">
        <v>399</v>
      </c>
      <c r="C316" s="765" t="s">
        <v>687</v>
      </c>
      <c r="D316" s="717" t="s">
        <v>693</v>
      </c>
      <c r="E316" s="785">
        <v>3.4493995938295899E-2</v>
      </c>
      <c r="F316" s="786">
        <v>4.4369475810286101E-2</v>
      </c>
      <c r="G316" s="787">
        <v>128.62956176389599</v>
      </c>
      <c r="H316" s="786">
        <v>3.5872983355156297E-2</v>
      </c>
      <c r="I316" s="787">
        <v>103.99776070979701</v>
      </c>
      <c r="J316" s="786">
        <v>3.5872983355156297E-2</v>
      </c>
      <c r="K316" s="788">
        <v>103.99776070979701</v>
      </c>
      <c r="L316" s="789">
        <v>4.36643139138689E-2</v>
      </c>
      <c r="M316" s="790">
        <v>126.585258466363</v>
      </c>
      <c r="N316" s="789">
        <v>4.3088250923244399E-2</v>
      </c>
      <c r="O316" s="791">
        <v>124.91522002937</v>
      </c>
      <c r="P316" s="792">
        <v>4.0753156908006002E-2</v>
      </c>
      <c r="Q316" s="775">
        <v>118.14565346649501</v>
      </c>
      <c r="R316" s="792">
        <v>5.04710177685306E-2</v>
      </c>
      <c r="S316" s="775">
        <v>146.318269007786</v>
      </c>
      <c r="T316" s="792">
        <v>4.1812125837544199E-2</v>
      </c>
      <c r="U316" s="775">
        <v>121.21566290069499</v>
      </c>
      <c r="V316" s="792">
        <v>3.0369114076591E-2</v>
      </c>
      <c r="W316" s="775">
        <v>88.041739585394595</v>
      </c>
      <c r="X316" s="792">
        <v>4.3757547322984397E-2</v>
      </c>
      <c r="Y316" s="776">
        <v>126.855547270485</v>
      </c>
      <c r="Z316" s="793">
        <v>3.1581820930934298E-2</v>
      </c>
      <c r="AA316" s="778">
        <v>91.5574437575427</v>
      </c>
      <c r="AB316" s="793">
        <v>3.8165099661040598E-2</v>
      </c>
      <c r="AC316" s="778">
        <v>110.64273251876</v>
      </c>
      <c r="AD316" s="793">
        <v>4.1685578253779797E-2</v>
      </c>
      <c r="AE316" s="778">
        <v>120.84879446367501</v>
      </c>
      <c r="AF316" s="793">
        <v>3.47283532521186E-2</v>
      </c>
      <c r="AG316" s="778">
        <v>100.679414800888</v>
      </c>
      <c r="AH316" s="793">
        <v>2.91780224199511E-2</v>
      </c>
      <c r="AI316" s="779">
        <v>84.588699065616694</v>
      </c>
      <c r="AJ316" s="794">
        <v>2.3016702520079101E-2</v>
      </c>
      <c r="AK316" s="781">
        <v>66.726692266249103</v>
      </c>
      <c r="AL316" s="794">
        <v>2.9742942484035001E-2</v>
      </c>
      <c r="AM316" s="781">
        <v>86.226433542928206</v>
      </c>
      <c r="AN316" s="794">
        <v>3.4710624208855803E-2</v>
      </c>
      <c r="AO316" s="782">
        <v>100.628017324949</v>
      </c>
      <c r="AP316" s="793">
        <v>2.0322719505349598E-2</v>
      </c>
      <c r="AQ316" s="778">
        <v>58.9166866654231</v>
      </c>
      <c r="AR316" s="793">
        <v>1.48229559517751E-2</v>
      </c>
      <c r="AS316" s="778">
        <v>42.972568264607503</v>
      </c>
      <c r="AT316" s="793">
        <v>1.4377433069058801E-2</v>
      </c>
      <c r="AU316" s="779">
        <v>41.680972812711097</v>
      </c>
      <c r="AV316" s="794">
        <v>3.4561271434008403E-2</v>
      </c>
      <c r="AW316" s="782">
        <v>100.19503537900501</v>
      </c>
      <c r="AX316" s="49" t="str">
        <f t="shared" si="224"/>
        <v>MortgageRe-mortgaged with different lender</v>
      </c>
      <c r="AY316" s="49" t="b" cm="1">
        <f t="array" ref="AY316">NOT(OR(BX316="", NOT(ISNUMBER(MATCH(AX316, 'Overview Variables'!$C$2:$C$36 &amp; 'Overview Variables'!$D$2:$D$36, 0)))))</f>
        <v>0</v>
      </c>
      <c r="AZ316" s="753" t="str" cm="1">
        <f t="array" ref="AZ316">IF(AY316,1 + SUMPRODUCT((C:C=C316) * (BX:BX&gt;BX316) * (BX:BX&lt;&gt;"")* (AY:AY=TRUE)),"")</f>
        <v/>
      </c>
      <c r="BA316" s="717" t="str">
        <f t="shared" si="270"/>
        <v>Re-mortgaged with different lender</v>
      </c>
      <c r="BB316" s="828">
        <f t="shared" si="225"/>
        <v>0</v>
      </c>
      <c r="BC316" s="828">
        <f t="shared" si="226"/>
        <v>0</v>
      </c>
      <c r="BD316" s="828">
        <f t="shared" si="227"/>
        <v>4.9504717030115692</v>
      </c>
      <c r="BE316" s="808">
        <f t="shared" si="228"/>
        <v>32.70457112148781</v>
      </c>
      <c r="BF316" s="808">
        <f t="shared" si="229"/>
        <v>0</v>
      </c>
      <c r="BG316" s="829">
        <f t="shared" si="230"/>
        <v>55.383540237980156</v>
      </c>
      <c r="BH316" s="829">
        <f t="shared" si="231"/>
        <v>36.843842971027335</v>
      </c>
      <c r="BI316" s="829">
        <f t="shared" si="232"/>
        <v>0</v>
      </c>
      <c r="BJ316" s="829">
        <f t="shared" si="233"/>
        <v>0</v>
      </c>
      <c r="BK316" s="829">
        <f t="shared" si="234"/>
        <v>1.9690896295342979</v>
      </c>
      <c r="BL316" s="810">
        <f t="shared" si="235"/>
        <v>32.497693737931392</v>
      </c>
      <c r="BM316" s="810">
        <f t="shared" si="236"/>
        <v>20.685484016284004</v>
      </c>
      <c r="BN316" s="810">
        <f t="shared" si="237"/>
        <v>0</v>
      </c>
      <c r="BO316" s="810">
        <f t="shared" si="238"/>
        <v>0</v>
      </c>
      <c r="BP316" s="810">
        <f t="shared" si="239"/>
        <v>7.7029979188670907</v>
      </c>
      <c r="BQ316" s="830">
        <f t="shared" si="240"/>
        <v>0</v>
      </c>
      <c r="BR316" s="830">
        <f t="shared" si="241"/>
        <v>0.95177415948912003</v>
      </c>
      <c r="BS316" s="830">
        <f t="shared" si="242"/>
        <v>5.7619636186700633</v>
      </c>
      <c r="BT316" s="810">
        <f t="shared" si="243"/>
        <v>0</v>
      </c>
      <c r="BU316" s="810">
        <f t="shared" si="244"/>
        <v>0.80043962139585545</v>
      </c>
      <c r="BV316" s="810">
        <f t="shared" si="245"/>
        <v>0.35943582672647001</v>
      </c>
      <c r="BW316" s="830">
        <f t="shared" si="246"/>
        <v>0</v>
      </c>
      <c r="BX316" s="816">
        <f t="shared" si="247"/>
        <v>200.61130456240517</v>
      </c>
      <c r="BY316" s="755">
        <f t="shared" si="273"/>
        <v>3.9082662100604945E-2</v>
      </c>
      <c r="BZ316" s="805">
        <f t="shared" ca="1" si="271"/>
        <v>109.72929030405271</v>
      </c>
      <c r="CA316" s="757" t="str" cm="1">
        <f t="array" ref="CA316">IF(AY316,INDEX(BA:BA,MATCH(1,(C:C=C316)*(AY:AY=TRUE)*(AZ:AZ=1),0)),"")</f>
        <v/>
      </c>
      <c r="CC316" s="765" t="str">
        <f t="shared" ref="CC316:CC321" si="278">D316</f>
        <v>Re-mortgaged with different lender</v>
      </c>
      <c r="CD316" s="828">
        <f t="shared" ca="1" si="248"/>
        <v>0</v>
      </c>
      <c r="CE316" s="828">
        <f t="shared" ca="1" si="249"/>
        <v>1.3631733674959392</v>
      </c>
      <c r="CF316" s="828">
        <f t="shared" ca="1" si="250"/>
        <v>446.04467503801339</v>
      </c>
      <c r="CG316" s="808">
        <f t="shared" ca="1" si="251"/>
        <v>2589.6867939176504</v>
      </c>
      <c r="CH316" s="808">
        <f t="shared" ca="1" si="252"/>
        <v>2.0682360443157313</v>
      </c>
      <c r="CI316" s="829">
        <f t="shared" ca="1" si="253"/>
        <v>1837.0708070990945</v>
      </c>
      <c r="CJ316" s="829">
        <f t="shared" ca="1" si="254"/>
        <v>1188.2896423422844</v>
      </c>
      <c r="CK316" s="829">
        <f t="shared" ca="1" si="255"/>
        <v>0</v>
      </c>
      <c r="CL316" s="829">
        <f t="shared" ca="1" si="256"/>
        <v>87.463048540582079</v>
      </c>
      <c r="CM316" s="829">
        <f t="shared" ca="1" si="257"/>
        <v>648.22430604269084</v>
      </c>
      <c r="CN316" s="810">
        <f t="shared" ca="1" si="258"/>
        <v>1116.7963517596986</v>
      </c>
      <c r="CO316" s="810">
        <f t="shared" ca="1" si="259"/>
        <v>1424.283354250374</v>
      </c>
      <c r="CP316" s="810">
        <f t="shared" ca="1" si="260"/>
        <v>437.32340146040383</v>
      </c>
      <c r="CQ316" s="810">
        <f t="shared" ca="1" si="261"/>
        <v>0</v>
      </c>
      <c r="CR316" s="810">
        <f t="shared" ca="1" si="262"/>
        <v>415.31997112558395</v>
      </c>
      <c r="CS316" s="830">
        <f t="shared" ca="1" si="263"/>
        <v>347.36807443303377</v>
      </c>
      <c r="CT316" s="830">
        <f t="shared" ca="1" si="264"/>
        <v>834.46799433208594</v>
      </c>
      <c r="CU316" s="830">
        <f t="shared" ca="1" si="265"/>
        <v>1032.4675170924158</v>
      </c>
      <c r="CV316" s="810">
        <f t="shared" ca="1" si="266"/>
        <v>430.90262167192753</v>
      </c>
      <c r="CW316" s="810">
        <f t="shared" ca="1" si="267"/>
        <v>139.05414978360221</v>
      </c>
      <c r="CX316" s="810">
        <f t="shared" ca="1" si="268"/>
        <v>124.95427080319004</v>
      </c>
      <c r="CY316" s="830">
        <f t="shared" ca="1" si="269"/>
        <v>195.47855123075152</v>
      </c>
      <c r="CZ316" s="816">
        <f t="shared" ca="1" si="274"/>
        <v>13298.626940335194</v>
      </c>
      <c r="DA316" s="755">
        <f t="shared" ca="1" si="272"/>
        <v>3.561734701127605E-2</v>
      </c>
      <c r="DB316" s="805"/>
    </row>
    <row r="317" spans="1:106" x14ac:dyDescent="0.25">
      <c r="A317" s="764">
        <v>437</v>
      </c>
      <c r="B317" s="765" t="s">
        <v>399</v>
      </c>
      <c r="C317" s="765" t="s">
        <v>687</v>
      </c>
      <c r="D317" s="717" t="s">
        <v>694</v>
      </c>
      <c r="E317" s="785">
        <v>3.7980609761333703E-2</v>
      </c>
      <c r="F317" s="786">
        <v>3.9483265793485503E-2</v>
      </c>
      <c r="G317" s="787">
        <v>103.956376797514</v>
      </c>
      <c r="H317" s="786">
        <v>5.0278185435186001E-2</v>
      </c>
      <c r="I317" s="787">
        <v>132.37856303816301</v>
      </c>
      <c r="J317" s="786">
        <v>3.7186868513744399E-2</v>
      </c>
      <c r="K317" s="788">
        <v>97.9101408519317</v>
      </c>
      <c r="L317" s="789">
        <v>4.2910475883571803E-2</v>
      </c>
      <c r="M317" s="790">
        <v>112.979955175066</v>
      </c>
      <c r="N317" s="789">
        <v>4.2170022721669302E-2</v>
      </c>
      <c r="O317" s="791">
        <v>111.030399423972</v>
      </c>
      <c r="P317" s="792">
        <v>4.2443523489288003E-2</v>
      </c>
      <c r="Q317" s="775">
        <v>111.75050573436999</v>
      </c>
      <c r="R317" s="792">
        <v>5.13745992141902E-2</v>
      </c>
      <c r="S317" s="775">
        <v>135.265335488353</v>
      </c>
      <c r="T317" s="792">
        <v>4.3893521149838702E-2</v>
      </c>
      <c r="U317" s="775">
        <v>115.568237123261</v>
      </c>
      <c r="V317" s="792">
        <v>3.6932242896869499E-2</v>
      </c>
      <c r="W317" s="775">
        <v>97.239731349622701</v>
      </c>
      <c r="X317" s="792">
        <v>5.3594547165922997E-2</v>
      </c>
      <c r="Y317" s="776">
        <v>141.11028628214601</v>
      </c>
      <c r="Z317" s="793">
        <v>3.9453056907054397E-2</v>
      </c>
      <c r="AA317" s="778">
        <v>103.876839142324</v>
      </c>
      <c r="AB317" s="793">
        <v>4.3313720111746501E-2</v>
      </c>
      <c r="AC317" s="778">
        <v>114.04166595514199</v>
      </c>
      <c r="AD317" s="793">
        <v>4.1414367628912402E-2</v>
      </c>
      <c r="AE317" s="778">
        <v>109.040818167891</v>
      </c>
      <c r="AF317" s="793">
        <v>4.2864079845096999E-2</v>
      </c>
      <c r="AG317" s="778">
        <v>112.857798003903</v>
      </c>
      <c r="AH317" s="793">
        <v>3.5206900397132201E-2</v>
      </c>
      <c r="AI317" s="779">
        <v>92.697038352909004</v>
      </c>
      <c r="AJ317" s="794">
        <v>3.1289600363002601E-2</v>
      </c>
      <c r="AK317" s="781">
        <v>82.3830911605246</v>
      </c>
      <c r="AL317" s="794">
        <v>3.3259264574489397E-2</v>
      </c>
      <c r="AM317" s="781">
        <v>87.569064276448501</v>
      </c>
      <c r="AN317" s="794">
        <v>3.28944579981875E-2</v>
      </c>
      <c r="AO317" s="782">
        <v>86.608556852807098</v>
      </c>
      <c r="AP317" s="793">
        <v>2.1143463377937901E-2</v>
      </c>
      <c r="AQ317" s="778">
        <v>55.669099339903397</v>
      </c>
      <c r="AR317" s="793">
        <v>2.08306285351826E-2</v>
      </c>
      <c r="AS317" s="778">
        <v>54.845429460138099</v>
      </c>
      <c r="AT317" s="793">
        <v>1.7069194625400901E-2</v>
      </c>
      <c r="AU317" s="779">
        <v>44.941865685311399</v>
      </c>
      <c r="AV317" s="794">
        <v>3.6989239202672601E-2</v>
      </c>
      <c r="AW317" s="782">
        <v>97.389798202580806</v>
      </c>
      <c r="AX317" s="49" t="str">
        <f t="shared" si="224"/>
        <v>MortgageRe-mortgaged with same lender</v>
      </c>
      <c r="AY317" s="49" t="b" cm="1">
        <f t="array" ref="AY317">NOT(OR(BX317="", NOT(ISNUMBER(MATCH(AX317, 'Overview Variables'!$C$2:$C$36 &amp; 'Overview Variables'!$D$2:$D$36, 0)))))</f>
        <v>0</v>
      </c>
      <c r="AZ317" s="753" t="str" cm="1">
        <f t="array" ref="AZ317">IF(AY317,1 + SUMPRODUCT((C:C=C317) * (BX:BX&gt;BX317) * (BX:BX&lt;&gt;"")* (AY:AY=TRUE)),"")</f>
        <v/>
      </c>
      <c r="BA317" s="717" t="str">
        <f t="shared" si="270"/>
        <v>Re-mortgaged with same lender</v>
      </c>
      <c r="BB317" s="828">
        <f t="shared" si="225"/>
        <v>0</v>
      </c>
      <c r="BC317" s="828">
        <f t="shared" si="226"/>
        <v>0</v>
      </c>
      <c r="BD317" s="828">
        <f t="shared" si="227"/>
        <v>5.1317878548967268</v>
      </c>
      <c r="BE317" s="808">
        <f t="shared" si="228"/>
        <v>32.139946436795277</v>
      </c>
      <c r="BF317" s="808">
        <f t="shared" si="229"/>
        <v>0</v>
      </c>
      <c r="BG317" s="829">
        <f t="shared" si="230"/>
        <v>57.680748421942397</v>
      </c>
      <c r="BH317" s="829">
        <f t="shared" si="231"/>
        <v>37.50345742635885</v>
      </c>
      <c r="BI317" s="829">
        <f t="shared" si="232"/>
        <v>0</v>
      </c>
      <c r="BJ317" s="829">
        <f t="shared" si="233"/>
        <v>0</v>
      </c>
      <c r="BK317" s="829">
        <f t="shared" si="234"/>
        <v>2.4117546224665349</v>
      </c>
      <c r="BL317" s="810">
        <f t="shared" si="235"/>
        <v>40.597195557358972</v>
      </c>
      <c r="BM317" s="810">
        <f t="shared" si="236"/>
        <v>23.476036300566605</v>
      </c>
      <c r="BN317" s="810">
        <f t="shared" si="237"/>
        <v>0</v>
      </c>
      <c r="BO317" s="810">
        <f t="shared" si="238"/>
        <v>0</v>
      </c>
      <c r="BP317" s="810">
        <f t="shared" si="239"/>
        <v>9.2946217048429016</v>
      </c>
      <c r="BQ317" s="830">
        <f t="shared" si="240"/>
        <v>0</v>
      </c>
      <c r="BR317" s="830">
        <f t="shared" si="241"/>
        <v>1.0642964663836607</v>
      </c>
      <c r="BS317" s="830">
        <f t="shared" si="242"/>
        <v>5.4604800276991252</v>
      </c>
      <c r="BT317" s="810">
        <f t="shared" si="243"/>
        <v>0</v>
      </c>
      <c r="BU317" s="810">
        <f t="shared" si="244"/>
        <v>1.1248539408998603</v>
      </c>
      <c r="BV317" s="810">
        <f t="shared" si="245"/>
        <v>0.42672986563502252</v>
      </c>
      <c r="BW317" s="830">
        <f t="shared" si="246"/>
        <v>0</v>
      </c>
      <c r="BX317" s="816">
        <f t="shared" si="247"/>
        <v>216.31190862584592</v>
      </c>
      <c r="BY317" s="755">
        <f t="shared" si="273"/>
        <v>4.2141419954382607E-2</v>
      </c>
      <c r="BZ317" s="805">
        <f t="shared" ca="1" si="271"/>
        <v>109.52111273004846</v>
      </c>
      <c r="CA317" s="757" t="str" cm="1">
        <f t="array" ref="CA317">IF(AY317,INDEX(BA:BA,MATCH(1,(C:C=C317)*(AY:AY=TRUE)*(AZ:AZ=1),0)),"")</f>
        <v/>
      </c>
      <c r="CC317" s="765" t="str">
        <f t="shared" si="278"/>
        <v>Re-mortgaged with same lender</v>
      </c>
      <c r="CD317" s="828">
        <f t="shared" ca="1" si="248"/>
        <v>0</v>
      </c>
      <c r="CE317" s="828">
        <f t="shared" ca="1" si="249"/>
        <v>1.910571046537068</v>
      </c>
      <c r="CF317" s="828">
        <f t="shared" ca="1" si="250"/>
        <v>462.38152309989783</v>
      </c>
      <c r="CG317" s="808">
        <f t="shared" ca="1" si="251"/>
        <v>2544.9774141787602</v>
      </c>
      <c r="CH317" s="808">
        <f t="shared" ca="1" si="252"/>
        <v>2.0241610906401264</v>
      </c>
      <c r="CI317" s="829">
        <f t="shared" ca="1" si="253"/>
        <v>1913.2691518501247</v>
      </c>
      <c r="CJ317" s="829">
        <f t="shared" ca="1" si="254"/>
        <v>1209.563563898894</v>
      </c>
      <c r="CK317" s="829">
        <f t="shared" ca="1" si="255"/>
        <v>0</v>
      </c>
      <c r="CL317" s="829">
        <f t="shared" ca="1" si="256"/>
        <v>106.36485954298416</v>
      </c>
      <c r="CM317" s="829">
        <f t="shared" ca="1" si="257"/>
        <v>793.94962171598331</v>
      </c>
      <c r="CN317" s="810">
        <f t="shared" ca="1" si="258"/>
        <v>1395.1389983472575</v>
      </c>
      <c r="CO317" s="810">
        <f t="shared" ca="1" si="259"/>
        <v>1616.4247208502677</v>
      </c>
      <c r="CP317" s="810">
        <f t="shared" ca="1" si="260"/>
        <v>434.47813079491999</v>
      </c>
      <c r="CQ317" s="810">
        <f t="shared" ca="1" si="261"/>
        <v>0</v>
      </c>
      <c r="CR317" s="810">
        <f t="shared" ca="1" si="262"/>
        <v>501.13502025277978</v>
      </c>
      <c r="CS317" s="830">
        <f t="shared" ca="1" si="263"/>
        <v>472.22264867843523</v>
      </c>
      <c r="CT317" s="830">
        <f t="shared" ca="1" si="264"/>
        <v>933.12192690187453</v>
      </c>
      <c r="CU317" s="830">
        <f t="shared" ca="1" si="265"/>
        <v>978.44565315608713</v>
      </c>
      <c r="CV317" s="810">
        <f t="shared" ca="1" si="266"/>
        <v>448.3048540024173</v>
      </c>
      <c r="CW317" s="810">
        <f t="shared" ca="1" si="267"/>
        <v>195.41212628854797</v>
      </c>
      <c r="CX317" s="810">
        <f t="shared" ca="1" si="268"/>
        <v>148.34837048935924</v>
      </c>
      <c r="CY317" s="830">
        <f t="shared" ca="1" si="269"/>
        <v>209.21113693031623</v>
      </c>
      <c r="CZ317" s="816">
        <f t="shared" ca="1" si="274"/>
        <v>14366.68445311608</v>
      </c>
      <c r="DA317" s="755">
        <f t="shared" ca="1" si="272"/>
        <v>3.8477896091372157E-2</v>
      </c>
      <c r="DB317" s="805"/>
    </row>
    <row r="318" spans="1:106" x14ac:dyDescent="0.25">
      <c r="A318" s="764">
        <v>438</v>
      </c>
      <c r="B318" s="765" t="s">
        <v>399</v>
      </c>
      <c r="C318" s="765" t="s">
        <v>687</v>
      </c>
      <c r="D318" s="717" t="s">
        <v>695</v>
      </c>
      <c r="E318" s="785">
        <v>2.0482834992274299E-2</v>
      </c>
      <c r="F318" s="786">
        <v>5.3083656376827298E-2</v>
      </c>
      <c r="G318" s="787">
        <v>259.161665838001</v>
      </c>
      <c r="H318" s="786">
        <v>3.5838511339748302E-2</v>
      </c>
      <c r="I318" s="787">
        <v>174.96851072259199</v>
      </c>
      <c r="J318" s="786">
        <v>3.4655529238480698E-2</v>
      </c>
      <c r="K318" s="788">
        <v>169.19303041572101</v>
      </c>
      <c r="L318" s="789">
        <v>2.7070935359382299E-2</v>
      </c>
      <c r="M318" s="790">
        <v>132.16400644536199</v>
      </c>
      <c r="N318" s="789">
        <v>2.8091196121326999E-2</v>
      </c>
      <c r="O318" s="791">
        <v>137.14505893311301</v>
      </c>
      <c r="P318" s="792">
        <v>1.8600480811293001E-2</v>
      </c>
      <c r="Q318" s="775">
        <v>90.810089610684699</v>
      </c>
      <c r="R318" s="792">
        <v>1.7978024552221299E-2</v>
      </c>
      <c r="S318" s="775">
        <v>87.771173077370506</v>
      </c>
      <c r="T318" s="792">
        <v>3.4088711365565502E-2</v>
      </c>
      <c r="U318" s="775">
        <v>166.42574808820601</v>
      </c>
      <c r="V318" s="792">
        <v>2.5073790851275601E-2</v>
      </c>
      <c r="W318" s="775">
        <v>122.413673989625</v>
      </c>
      <c r="X318" s="792">
        <v>2.0727230443849401E-2</v>
      </c>
      <c r="Y318" s="776">
        <v>101.193171998247</v>
      </c>
      <c r="Z318" s="793">
        <v>1.7457924846849399E-2</v>
      </c>
      <c r="AA318" s="778">
        <v>85.2319752291817</v>
      </c>
      <c r="AB318" s="793">
        <v>1.8799379033378E-2</v>
      </c>
      <c r="AC318" s="778">
        <v>91.781137916058896</v>
      </c>
      <c r="AD318" s="793">
        <v>1.8799379033378E-2</v>
      </c>
      <c r="AE318" s="778">
        <v>91.781137916058896</v>
      </c>
      <c r="AF318" s="793">
        <v>3.2346931809324499E-2</v>
      </c>
      <c r="AG318" s="778">
        <v>157.922142230433</v>
      </c>
      <c r="AH318" s="793">
        <v>1.4028202004931999E-2</v>
      </c>
      <c r="AI318" s="779">
        <v>68.487599544804695</v>
      </c>
      <c r="AJ318" s="794">
        <v>1.84289832215286E-2</v>
      </c>
      <c r="AK318" s="781">
        <v>89.972814937383504</v>
      </c>
      <c r="AL318" s="794">
        <v>1.11966953268802E-2</v>
      </c>
      <c r="AM318" s="781">
        <v>54.663796935840899</v>
      </c>
      <c r="AN318" s="794">
        <v>1.48991846126481E-2</v>
      </c>
      <c r="AO318" s="782">
        <v>72.7398556804648</v>
      </c>
      <c r="AP318" s="793">
        <v>1.69158368949772E-2</v>
      </c>
      <c r="AQ318" s="778">
        <v>82.585427756252898</v>
      </c>
      <c r="AR318" s="793">
        <v>1.0484646920440099E-2</v>
      </c>
      <c r="AS318" s="778">
        <v>51.187479293733901</v>
      </c>
      <c r="AT318" s="793">
        <v>1.69158368949772E-2</v>
      </c>
      <c r="AU318" s="779">
        <v>82.585427756252898</v>
      </c>
      <c r="AV318" s="794">
        <v>4.327150841869E-2</v>
      </c>
      <c r="AW318" s="782">
        <v>211.257418394529</v>
      </c>
      <c r="AX318" s="49" t="str">
        <f t="shared" si="224"/>
        <v>MortgageHas mortgage on property other than currently live in</v>
      </c>
      <c r="AY318" s="49" t="b" cm="1">
        <f t="array" ref="AY318">NOT(OR(BX318="", NOT(ISNUMBER(MATCH(AX318, 'Overview Variables'!$C$2:$C$36 &amp; 'Overview Variables'!$D$2:$D$36, 0)))))</f>
        <v>0</v>
      </c>
      <c r="AZ318" s="753" t="str" cm="1">
        <f t="array" ref="AZ318">IF(AY318,1 + SUMPRODUCT((C:C=C318) * (BX:BX&gt;BX318) * (BX:BX&lt;&gt;"")* (AY:AY=TRUE)),"")</f>
        <v/>
      </c>
      <c r="BA318" s="717" t="str">
        <f t="shared" si="270"/>
        <v>Has mortgage on property other than currently live in</v>
      </c>
      <c r="BB318" s="828">
        <f t="shared" si="225"/>
        <v>0</v>
      </c>
      <c r="BC318" s="828">
        <f t="shared" si="226"/>
        <v>0</v>
      </c>
      <c r="BD318" s="828">
        <f t="shared" si="227"/>
        <v>4.7824630349103359</v>
      </c>
      <c r="BE318" s="808">
        <f t="shared" si="228"/>
        <v>20.276130584177341</v>
      </c>
      <c r="BF318" s="808">
        <f t="shared" si="229"/>
        <v>0</v>
      </c>
      <c r="BG318" s="829">
        <f t="shared" si="230"/>
        <v>25.278053422547188</v>
      </c>
      <c r="BH318" s="829">
        <f t="shared" si="231"/>
        <v>13.123957923121548</v>
      </c>
      <c r="BI318" s="829">
        <f t="shared" si="232"/>
        <v>0</v>
      </c>
      <c r="BJ318" s="829">
        <f t="shared" si="233"/>
        <v>0</v>
      </c>
      <c r="BK318" s="829">
        <f t="shared" si="234"/>
        <v>0.93272536997322308</v>
      </c>
      <c r="BL318" s="810">
        <f t="shared" si="235"/>
        <v>17.964204667408033</v>
      </c>
      <c r="BM318" s="810">
        <f t="shared" si="236"/>
        <v>10.189263436090876</v>
      </c>
      <c r="BN318" s="810">
        <f t="shared" si="237"/>
        <v>0</v>
      </c>
      <c r="BO318" s="810">
        <f t="shared" si="238"/>
        <v>0</v>
      </c>
      <c r="BP318" s="810">
        <f t="shared" si="239"/>
        <v>3.7034453293020477</v>
      </c>
      <c r="BQ318" s="830">
        <f t="shared" si="240"/>
        <v>0</v>
      </c>
      <c r="BR318" s="830">
        <f t="shared" si="241"/>
        <v>0.35829425046016639</v>
      </c>
      <c r="BS318" s="830">
        <f t="shared" si="242"/>
        <v>2.4732646456995848</v>
      </c>
      <c r="BT318" s="810">
        <f t="shared" si="243"/>
        <v>0</v>
      </c>
      <c r="BU318" s="810">
        <f t="shared" si="244"/>
        <v>0.56617093370376537</v>
      </c>
      <c r="BV318" s="810">
        <f t="shared" si="245"/>
        <v>0.42289592237443002</v>
      </c>
      <c r="BW318" s="830">
        <f t="shared" si="246"/>
        <v>0</v>
      </c>
      <c r="BX318" s="816">
        <f t="shared" si="247"/>
        <v>100.07086951976852</v>
      </c>
      <c r="BY318" s="755">
        <f t="shared" si="273"/>
        <v>1.9495591178602868E-2</v>
      </c>
      <c r="BZ318" s="805">
        <f t="shared" ca="1" si="271"/>
        <v>99.98544538476375</v>
      </c>
      <c r="CA318" s="757" t="str" cm="1">
        <f t="array" ref="CA318">IF(AY318,INDEX(BA:BA,MATCH(1,(C:C=C318)*(AY:AY=TRUE)*(AZ:AZ=1),0)),"")</f>
        <v/>
      </c>
      <c r="CC318" s="765" t="str">
        <f t="shared" si="278"/>
        <v>Has mortgage on property other than currently live in</v>
      </c>
      <c r="CD318" s="828">
        <f t="shared" ca="1" si="248"/>
        <v>0</v>
      </c>
      <c r="CE318" s="828">
        <f t="shared" ca="1" si="249"/>
        <v>1.3618634309104354</v>
      </c>
      <c r="CF318" s="828">
        <f t="shared" ca="1" si="250"/>
        <v>430.90685055126897</v>
      </c>
      <c r="CG318" s="808">
        <f t="shared" ca="1" si="251"/>
        <v>1605.5501052296047</v>
      </c>
      <c r="CH318" s="808">
        <f t="shared" ca="1" si="252"/>
        <v>1.3483774138236959</v>
      </c>
      <c r="CI318" s="829">
        <f t="shared" ca="1" si="253"/>
        <v>838.47247401146592</v>
      </c>
      <c r="CJ318" s="829">
        <f t="shared" ca="1" si="254"/>
        <v>423.27461005749825</v>
      </c>
      <c r="CK318" s="829">
        <f t="shared" ca="1" si="255"/>
        <v>0</v>
      </c>
      <c r="CL318" s="829">
        <f t="shared" ca="1" si="256"/>
        <v>72.212517651673735</v>
      </c>
      <c r="CM318" s="829">
        <f t="shared" ca="1" si="257"/>
        <v>307.053191795185</v>
      </c>
      <c r="CN318" s="810">
        <f t="shared" ca="1" si="258"/>
        <v>617.34713843428847</v>
      </c>
      <c r="CO318" s="810">
        <f t="shared" ca="1" si="259"/>
        <v>701.57402614663363</v>
      </c>
      <c r="CP318" s="810">
        <f t="shared" ca="1" si="260"/>
        <v>197.2242854391686</v>
      </c>
      <c r="CQ318" s="810">
        <f t="shared" ca="1" si="261"/>
        <v>0</v>
      </c>
      <c r="CR318" s="810">
        <f t="shared" ca="1" si="262"/>
        <v>199.67742733820208</v>
      </c>
      <c r="CS318" s="830">
        <f t="shared" ca="1" si="263"/>
        <v>278.13021477930965</v>
      </c>
      <c r="CT318" s="830">
        <f t="shared" ca="1" si="264"/>
        <v>314.13448409095088</v>
      </c>
      <c r="CU318" s="830">
        <f t="shared" ca="1" si="265"/>
        <v>443.17624630321774</v>
      </c>
      <c r="CV318" s="810">
        <f t="shared" ca="1" si="266"/>
        <v>358.66648968420157</v>
      </c>
      <c r="CW318" s="810">
        <f t="shared" ca="1" si="267"/>
        <v>98.356472760648572</v>
      </c>
      <c r="CX318" s="810">
        <f t="shared" ca="1" si="268"/>
        <v>147.01553845424684</v>
      </c>
      <c r="CY318" s="830">
        <f t="shared" ca="1" si="269"/>
        <v>244.74365161611064</v>
      </c>
      <c r="CZ318" s="816">
        <f t="shared" ca="1" si="274"/>
        <v>7280.2259651884087</v>
      </c>
      <c r="DA318" s="755">
        <f t="shared" ca="1" si="272"/>
        <v>1.9498429099935478E-2</v>
      </c>
      <c r="DB318" s="805"/>
    </row>
    <row r="319" spans="1:106" x14ac:dyDescent="0.25">
      <c r="A319" s="764">
        <v>439</v>
      </c>
      <c r="B319" s="765" t="s">
        <v>399</v>
      </c>
      <c r="C319" s="765" t="s">
        <v>687</v>
      </c>
      <c r="D319" s="717" t="s">
        <v>696</v>
      </c>
      <c r="E319" s="785">
        <v>1.11919884114312E-2</v>
      </c>
      <c r="F319" s="786">
        <v>2.4507573031494301E-2</v>
      </c>
      <c r="G319" s="787">
        <v>218.974253104685</v>
      </c>
      <c r="H319" s="786">
        <v>2.0763788601258999E-2</v>
      </c>
      <c r="I319" s="787">
        <v>185.52367852750299</v>
      </c>
      <c r="J319" s="786">
        <v>2.0763788601258999E-2</v>
      </c>
      <c r="K319" s="788">
        <v>185.52367852750299</v>
      </c>
      <c r="L319" s="789">
        <v>2.0427002452671698E-2</v>
      </c>
      <c r="M319" s="790">
        <v>182.51450682175499</v>
      </c>
      <c r="N319" s="789">
        <v>1.8837212451727699E-2</v>
      </c>
      <c r="O319" s="791">
        <v>168.30979231972699</v>
      </c>
      <c r="P319" s="792">
        <v>1.3652434778267599E-2</v>
      </c>
      <c r="Q319" s="775">
        <v>121.98399673398001</v>
      </c>
      <c r="R319" s="792">
        <v>1.0801509202728E-2</v>
      </c>
      <c r="S319" s="775">
        <v>96.511082800047504</v>
      </c>
      <c r="T319" s="792">
        <v>1.7052742109310601E-2</v>
      </c>
      <c r="U319" s="775">
        <v>152.365616210729</v>
      </c>
      <c r="V319" s="792">
        <v>1.3131833587131899E-2</v>
      </c>
      <c r="W319" s="775">
        <v>117.332444462856</v>
      </c>
      <c r="X319" s="792">
        <v>1.35747884271465E-2</v>
      </c>
      <c r="Y319" s="776">
        <v>121.290229475949</v>
      </c>
      <c r="Z319" s="793">
        <v>1.1446049860660799E-2</v>
      </c>
      <c r="AA319" s="778">
        <v>102.270029595189</v>
      </c>
      <c r="AB319" s="793">
        <v>1.0762996079712E-2</v>
      </c>
      <c r="AC319" s="778">
        <v>96.166969478979794</v>
      </c>
      <c r="AD319" s="793">
        <v>1.0311418174368399E-2</v>
      </c>
      <c r="AE319" s="778">
        <v>92.132137698039898</v>
      </c>
      <c r="AF319" s="793">
        <v>1.0762996079712E-2</v>
      </c>
      <c r="AG319" s="778">
        <v>96.166969478979794</v>
      </c>
      <c r="AH319" s="793">
        <v>8.4329564518024203E-3</v>
      </c>
      <c r="AI319" s="779">
        <v>75.348152104850399</v>
      </c>
      <c r="AJ319" s="794">
        <v>7.2346951731147302E-3</v>
      </c>
      <c r="AK319" s="781">
        <v>64.641732167318906</v>
      </c>
      <c r="AL319" s="794">
        <v>5.40629447155749E-3</v>
      </c>
      <c r="AM319" s="781">
        <v>48.305039934062499</v>
      </c>
      <c r="AN319" s="794">
        <v>7.2346951731147302E-3</v>
      </c>
      <c r="AO319" s="782">
        <v>64.641732167318906</v>
      </c>
      <c r="AP319" s="793">
        <v>5.3198970394740296E-3</v>
      </c>
      <c r="AQ319" s="778">
        <v>47.5330820932626</v>
      </c>
      <c r="AR319" s="793">
        <v>3.8168593361856702E-3</v>
      </c>
      <c r="AS319" s="778">
        <v>34.103496142715997</v>
      </c>
      <c r="AT319" s="793">
        <v>5.3198970394740296E-3</v>
      </c>
      <c r="AU319" s="779">
        <v>47.5330820932626</v>
      </c>
      <c r="AV319" s="794">
        <v>1.2743780471904701E-2</v>
      </c>
      <c r="AW319" s="782">
        <v>113.865204317836</v>
      </c>
      <c r="AX319" s="49" t="str">
        <f t="shared" si="224"/>
        <v>MortgageHas mortgage on more than one property</v>
      </c>
      <c r="AY319" s="49" t="b" cm="1">
        <f t="array" ref="AY319">NOT(OR(BX319="", NOT(ISNUMBER(MATCH(AX319, 'Overview Variables'!$C$2:$C$36 &amp; 'Overview Variables'!$D$2:$D$36, 0)))))</f>
        <v>0</v>
      </c>
      <c r="AZ319" s="753" t="str" cm="1">
        <f t="array" ref="AZ319">IF(AY319,1 + SUMPRODUCT((C:C=C319) * (BX:BX&gt;BX319) * (BX:BX&lt;&gt;"")* (AY:AY=TRUE)),"")</f>
        <v/>
      </c>
      <c r="BA319" s="717" t="str">
        <f t="shared" si="270"/>
        <v>Has mortgage on more than one property</v>
      </c>
      <c r="BB319" s="828">
        <f t="shared" si="225"/>
        <v>0</v>
      </c>
      <c r="BC319" s="828">
        <f t="shared" si="226"/>
        <v>0</v>
      </c>
      <c r="BD319" s="828">
        <f t="shared" si="227"/>
        <v>2.8654028269737419</v>
      </c>
      <c r="BE319" s="808">
        <f t="shared" si="228"/>
        <v>15.299824837051101</v>
      </c>
      <c r="BF319" s="808">
        <f t="shared" si="229"/>
        <v>0</v>
      </c>
      <c r="BG319" s="829">
        <f t="shared" si="230"/>
        <v>18.553658863665667</v>
      </c>
      <c r="BH319" s="829">
        <f t="shared" si="231"/>
        <v>7.8851017179914402</v>
      </c>
      <c r="BI319" s="829">
        <f t="shared" si="232"/>
        <v>0</v>
      </c>
      <c r="BJ319" s="829">
        <f t="shared" si="233"/>
        <v>0</v>
      </c>
      <c r="BK319" s="829">
        <f t="shared" si="234"/>
        <v>0.61086547922159251</v>
      </c>
      <c r="BL319" s="810">
        <f t="shared" si="235"/>
        <v>11.777985306619962</v>
      </c>
      <c r="BM319" s="810">
        <f t="shared" si="236"/>
        <v>5.8335438752039037</v>
      </c>
      <c r="BN319" s="810">
        <f t="shared" si="237"/>
        <v>0</v>
      </c>
      <c r="BO319" s="810">
        <f t="shared" si="238"/>
        <v>0</v>
      </c>
      <c r="BP319" s="810">
        <f t="shared" si="239"/>
        <v>2.2263005032758389</v>
      </c>
      <c r="BQ319" s="830">
        <f t="shared" si="240"/>
        <v>0</v>
      </c>
      <c r="BR319" s="830">
        <f t="shared" si="241"/>
        <v>0.17300142308983968</v>
      </c>
      <c r="BS319" s="830">
        <f t="shared" si="242"/>
        <v>1.2009593987370453</v>
      </c>
      <c r="BT319" s="810">
        <f t="shared" si="243"/>
        <v>0</v>
      </c>
      <c r="BU319" s="810">
        <f t="shared" si="244"/>
        <v>0.20611040415402618</v>
      </c>
      <c r="BV319" s="810">
        <f t="shared" si="245"/>
        <v>0.13299742598685074</v>
      </c>
      <c r="BW319" s="830">
        <f t="shared" si="246"/>
        <v>0</v>
      </c>
      <c r="BX319" s="816">
        <f t="shared" si="247"/>
        <v>66.765752061971028</v>
      </c>
      <c r="BY319" s="755">
        <f t="shared" si="273"/>
        <v>1.3007159957524066E-2</v>
      </c>
      <c r="BZ319" s="805">
        <f t="shared" ca="1" si="271"/>
        <v>111.44912357636578</v>
      </c>
      <c r="CA319" s="757" t="str" cm="1">
        <f t="array" ref="CA319">IF(AY319,INDEX(BA:BA,MATCH(1,(C:C=C319)*(AY:AY=TRUE)*(AZ:AZ=1),0)),"")</f>
        <v/>
      </c>
      <c r="CC319" s="765" t="str">
        <f t="shared" si="278"/>
        <v>Has mortgage on more than one property</v>
      </c>
      <c r="CD319" s="828">
        <f t="shared" ca="1" si="248"/>
        <v>0</v>
      </c>
      <c r="CE319" s="828">
        <f t="shared" ca="1" si="249"/>
        <v>0.78902396684784193</v>
      </c>
      <c r="CF319" s="828">
        <f t="shared" ca="1" si="250"/>
        <v>258.17694746805438</v>
      </c>
      <c r="CG319" s="808">
        <f t="shared" ca="1" si="251"/>
        <v>1211.5050884655057</v>
      </c>
      <c r="CH319" s="808">
        <f t="shared" ca="1" si="252"/>
        <v>0.90418619768292952</v>
      </c>
      <c r="CI319" s="829">
        <f t="shared" ca="1" si="253"/>
        <v>615.42445493474679</v>
      </c>
      <c r="CJ319" s="829">
        <f t="shared" ca="1" si="254"/>
        <v>254.31073266902803</v>
      </c>
      <c r="CK319" s="829">
        <f t="shared" ca="1" si="255"/>
        <v>0</v>
      </c>
      <c r="CL319" s="829">
        <f t="shared" ca="1" si="256"/>
        <v>37.819680730939872</v>
      </c>
      <c r="CM319" s="829">
        <f t="shared" ca="1" si="257"/>
        <v>201.09691575974824</v>
      </c>
      <c r="CN319" s="810">
        <f t="shared" ca="1" si="258"/>
        <v>404.7552151726872</v>
      </c>
      <c r="CO319" s="810">
        <f t="shared" ca="1" si="259"/>
        <v>401.66425069877209</v>
      </c>
      <c r="CP319" s="810">
        <f t="shared" ca="1" si="260"/>
        <v>108.17708806729888</v>
      </c>
      <c r="CQ319" s="810">
        <f t="shared" ca="1" si="261"/>
        <v>0</v>
      </c>
      <c r="CR319" s="810">
        <f t="shared" ca="1" si="262"/>
        <v>120.03470213495565</v>
      </c>
      <c r="CS319" s="830">
        <f t="shared" ca="1" si="263"/>
        <v>109.18601955264751</v>
      </c>
      <c r="CT319" s="830">
        <f t="shared" ca="1" si="264"/>
        <v>151.67899769401694</v>
      </c>
      <c r="CU319" s="830">
        <f t="shared" ca="1" si="265"/>
        <v>215.19600792429765</v>
      </c>
      <c r="CV319" s="810">
        <f t="shared" ca="1" si="266"/>
        <v>112.79777692796785</v>
      </c>
      <c r="CW319" s="810">
        <f t="shared" ca="1" si="267"/>
        <v>35.805957432757772</v>
      </c>
      <c r="CX319" s="810">
        <f t="shared" ca="1" si="268"/>
        <v>46.235225170068794</v>
      </c>
      <c r="CY319" s="830">
        <f t="shared" ca="1" si="269"/>
        <v>72.078822349092988</v>
      </c>
      <c r="CZ319" s="816">
        <f t="shared" ca="1" si="274"/>
        <v>4357.6370933171174</v>
      </c>
      <c r="DA319" s="755">
        <f t="shared" ca="1" si="272"/>
        <v>1.1670939654013036E-2</v>
      </c>
      <c r="DB319" s="805"/>
    </row>
    <row r="320" spans="1:106" x14ac:dyDescent="0.25">
      <c r="A320" s="764">
        <v>440</v>
      </c>
      <c r="B320" s="765" t="s">
        <v>399</v>
      </c>
      <c r="C320" s="765" t="s">
        <v>697</v>
      </c>
      <c r="D320" s="717" t="s">
        <v>386</v>
      </c>
      <c r="E320" s="785" t="s">
        <v>386</v>
      </c>
      <c r="F320" s="786" t="s">
        <v>386</v>
      </c>
      <c r="G320" s="787" t="s">
        <v>386</v>
      </c>
      <c r="H320" s="786" t="s">
        <v>386</v>
      </c>
      <c r="I320" s="787" t="s">
        <v>386</v>
      </c>
      <c r="J320" s="786" t="s">
        <v>386</v>
      </c>
      <c r="K320" s="788" t="s">
        <v>386</v>
      </c>
      <c r="L320" s="789" t="s">
        <v>386</v>
      </c>
      <c r="M320" s="790" t="s">
        <v>386</v>
      </c>
      <c r="N320" s="789" t="s">
        <v>386</v>
      </c>
      <c r="O320" s="791" t="s">
        <v>386</v>
      </c>
      <c r="P320" s="792" t="s">
        <v>386</v>
      </c>
      <c r="Q320" s="775" t="s">
        <v>386</v>
      </c>
      <c r="R320" s="792" t="s">
        <v>386</v>
      </c>
      <c r="S320" s="775" t="s">
        <v>386</v>
      </c>
      <c r="T320" s="792" t="s">
        <v>386</v>
      </c>
      <c r="U320" s="775" t="s">
        <v>386</v>
      </c>
      <c r="V320" s="792" t="s">
        <v>386</v>
      </c>
      <c r="W320" s="775" t="s">
        <v>386</v>
      </c>
      <c r="X320" s="792" t="s">
        <v>386</v>
      </c>
      <c r="Y320" s="776" t="s">
        <v>386</v>
      </c>
      <c r="Z320" s="793" t="s">
        <v>386</v>
      </c>
      <c r="AA320" s="778" t="s">
        <v>386</v>
      </c>
      <c r="AB320" s="793" t="s">
        <v>386</v>
      </c>
      <c r="AC320" s="778" t="s">
        <v>386</v>
      </c>
      <c r="AD320" s="793" t="s">
        <v>386</v>
      </c>
      <c r="AE320" s="778" t="s">
        <v>386</v>
      </c>
      <c r="AF320" s="793" t="s">
        <v>386</v>
      </c>
      <c r="AG320" s="778" t="s">
        <v>386</v>
      </c>
      <c r="AH320" s="793" t="s">
        <v>386</v>
      </c>
      <c r="AI320" s="779" t="s">
        <v>386</v>
      </c>
      <c r="AJ320" s="794" t="s">
        <v>386</v>
      </c>
      <c r="AK320" s="781" t="s">
        <v>386</v>
      </c>
      <c r="AL320" s="794" t="s">
        <v>386</v>
      </c>
      <c r="AM320" s="781" t="s">
        <v>386</v>
      </c>
      <c r="AN320" s="794" t="s">
        <v>386</v>
      </c>
      <c r="AO320" s="782" t="s">
        <v>386</v>
      </c>
      <c r="AP320" s="793" t="s">
        <v>386</v>
      </c>
      <c r="AQ320" s="778" t="s">
        <v>386</v>
      </c>
      <c r="AR320" s="793" t="s">
        <v>386</v>
      </c>
      <c r="AS320" s="778" t="s">
        <v>386</v>
      </c>
      <c r="AT320" s="793" t="s">
        <v>386</v>
      </c>
      <c r="AU320" s="779" t="s">
        <v>386</v>
      </c>
      <c r="AV320" s="794" t="s">
        <v>386</v>
      </c>
      <c r="AW320" s="782" t="s">
        <v>386</v>
      </c>
      <c r="AX320" s="49" t="str">
        <f t="shared" si="224"/>
        <v>Insurance and Pensions</v>
      </c>
      <c r="AY320" s="49" t="b" cm="1">
        <f t="array" ref="AY320">NOT(OR(BX320="", NOT(ISNUMBER(MATCH(AX320, 'Overview Variables'!$C$2:$C$36 &amp; 'Overview Variables'!$D$2:$D$36, 0)))))</f>
        <v>0</v>
      </c>
      <c r="AZ320" s="753" t="str" cm="1">
        <f t="array" ref="AZ320">IF(AY320,1 + SUMPRODUCT((C:C=C320) * (BX:BX&gt;BX320) * (BX:BX&lt;&gt;"")* (AY:AY=TRUE)),"")</f>
        <v/>
      </c>
      <c r="BA320" s="717" t="str">
        <f t="shared" si="270"/>
        <v/>
      </c>
      <c r="BB320" s="828" t="str">
        <f t="shared" si="225"/>
        <v/>
      </c>
      <c r="BC320" s="828" t="str">
        <f t="shared" si="226"/>
        <v/>
      </c>
      <c r="BD320" s="828" t="str">
        <f t="shared" si="227"/>
        <v/>
      </c>
      <c r="BE320" s="808" t="str">
        <f t="shared" si="228"/>
        <v/>
      </c>
      <c r="BF320" s="808" t="str">
        <f t="shared" si="229"/>
        <v/>
      </c>
      <c r="BG320" s="829" t="str">
        <f t="shared" si="230"/>
        <v/>
      </c>
      <c r="BH320" s="829" t="str">
        <f t="shared" si="231"/>
        <v/>
      </c>
      <c r="BI320" s="829" t="str">
        <f t="shared" si="232"/>
        <v/>
      </c>
      <c r="BJ320" s="829" t="str">
        <f t="shared" si="233"/>
        <v/>
      </c>
      <c r="BK320" s="829" t="str">
        <f t="shared" si="234"/>
        <v/>
      </c>
      <c r="BL320" s="810" t="str">
        <f t="shared" si="235"/>
        <v/>
      </c>
      <c r="BM320" s="810" t="str">
        <f t="shared" si="236"/>
        <v/>
      </c>
      <c r="BN320" s="810" t="str">
        <f t="shared" si="237"/>
        <v/>
      </c>
      <c r="BO320" s="810" t="str">
        <f t="shared" si="238"/>
        <v/>
      </c>
      <c r="BP320" s="810" t="str">
        <f t="shared" si="239"/>
        <v/>
      </c>
      <c r="BQ320" s="830" t="str">
        <f t="shared" si="240"/>
        <v/>
      </c>
      <c r="BR320" s="830" t="str">
        <f t="shared" si="241"/>
        <v/>
      </c>
      <c r="BS320" s="830" t="str">
        <f t="shared" si="242"/>
        <v/>
      </c>
      <c r="BT320" s="810" t="str">
        <f t="shared" si="243"/>
        <v/>
      </c>
      <c r="BU320" s="810" t="str">
        <f t="shared" si="244"/>
        <v/>
      </c>
      <c r="BV320" s="810" t="str">
        <f t="shared" si="245"/>
        <v/>
      </c>
      <c r="BW320" s="830" t="str">
        <f t="shared" si="246"/>
        <v/>
      </c>
      <c r="BX320" s="816" t="str">
        <f t="shared" si="247"/>
        <v/>
      </c>
      <c r="BY320" s="755" t="str">
        <f t="shared" si="273"/>
        <v/>
      </c>
      <c r="BZ320" s="805" t="str">
        <f t="shared" ca="1" si="271"/>
        <v/>
      </c>
      <c r="CA320" s="757" t="str" cm="1">
        <f t="array" ref="CA320">IF(AY320,INDEX(BA:BA,MATCH(1,(C:C=C320)*(AY:AY=TRUE)*(AZ:AZ=1),0)),"")</f>
        <v/>
      </c>
      <c r="CC320" s="765" t="str">
        <f t="shared" si="278"/>
        <v/>
      </c>
      <c r="CD320" s="828" t="str">
        <f t="shared" si="248"/>
        <v/>
      </c>
      <c r="CE320" s="828" t="str">
        <f t="shared" si="249"/>
        <v/>
      </c>
      <c r="CF320" s="828" t="str">
        <f t="shared" si="250"/>
        <v/>
      </c>
      <c r="CG320" s="808" t="str">
        <f t="shared" si="251"/>
        <v/>
      </c>
      <c r="CH320" s="808" t="str">
        <f t="shared" si="252"/>
        <v/>
      </c>
      <c r="CI320" s="829" t="str">
        <f t="shared" si="253"/>
        <v/>
      </c>
      <c r="CJ320" s="829" t="str">
        <f t="shared" si="254"/>
        <v/>
      </c>
      <c r="CK320" s="829" t="str">
        <f t="shared" si="255"/>
        <v/>
      </c>
      <c r="CL320" s="829" t="str">
        <f t="shared" si="256"/>
        <v/>
      </c>
      <c r="CM320" s="829" t="str">
        <f t="shared" si="257"/>
        <v/>
      </c>
      <c r="CN320" s="810" t="str">
        <f t="shared" si="258"/>
        <v/>
      </c>
      <c r="CO320" s="810" t="str">
        <f t="shared" si="259"/>
        <v/>
      </c>
      <c r="CP320" s="810" t="str">
        <f t="shared" si="260"/>
        <v/>
      </c>
      <c r="CQ320" s="810" t="str">
        <f t="shared" si="261"/>
        <v/>
      </c>
      <c r="CR320" s="810" t="str">
        <f t="shared" si="262"/>
        <v/>
      </c>
      <c r="CS320" s="830" t="str">
        <f t="shared" si="263"/>
        <v/>
      </c>
      <c r="CT320" s="830" t="str">
        <f t="shared" si="264"/>
        <v/>
      </c>
      <c r="CU320" s="830" t="str">
        <f t="shared" si="265"/>
        <v/>
      </c>
      <c r="CV320" s="810" t="str">
        <f t="shared" si="266"/>
        <v/>
      </c>
      <c r="CW320" s="810" t="str">
        <f t="shared" si="267"/>
        <v/>
      </c>
      <c r="CX320" s="810" t="str">
        <f t="shared" si="268"/>
        <v/>
      </c>
      <c r="CY320" s="830" t="str">
        <f t="shared" si="269"/>
        <v/>
      </c>
      <c r="CZ320" s="816" t="str">
        <f t="shared" si="274"/>
        <v/>
      </c>
      <c r="DA320" s="755" t="str">
        <f t="shared" ca="1" si="272"/>
        <v/>
      </c>
      <c r="DB320" s="805"/>
    </row>
    <row r="321" spans="1:106" x14ac:dyDescent="0.25">
      <c r="A321" s="764">
        <v>441</v>
      </c>
      <c r="B321" s="765" t="s">
        <v>399</v>
      </c>
      <c r="C321" s="765" t="s">
        <v>697</v>
      </c>
      <c r="D321" s="717" t="s">
        <v>698</v>
      </c>
      <c r="E321" s="785">
        <v>0.39283028702699002</v>
      </c>
      <c r="F321" s="786">
        <v>0.43293992816084198</v>
      </c>
      <c r="G321" s="787">
        <v>110.210424821723</v>
      </c>
      <c r="H321" s="786">
        <v>0.47053747369283699</v>
      </c>
      <c r="I321" s="787">
        <v>119.781363411143</v>
      </c>
      <c r="J321" s="786">
        <v>0.37595606415167399</v>
      </c>
      <c r="K321" s="788">
        <v>95.704449623010504</v>
      </c>
      <c r="L321" s="789">
        <v>0.39415097811972</v>
      </c>
      <c r="M321" s="790">
        <v>100.336198897168</v>
      </c>
      <c r="N321" s="789">
        <v>0.39415097811972</v>
      </c>
      <c r="O321" s="791">
        <v>100.336198897168</v>
      </c>
      <c r="P321" s="792">
        <v>0.38109651413658602</v>
      </c>
      <c r="Q321" s="775">
        <v>97.013017255057406</v>
      </c>
      <c r="R321" s="792">
        <v>0.41074578321271099</v>
      </c>
      <c r="S321" s="775">
        <v>104.560619885322</v>
      </c>
      <c r="T321" s="792">
        <v>0.38757857654627598</v>
      </c>
      <c r="U321" s="775">
        <v>98.663109578321695</v>
      </c>
      <c r="V321" s="792">
        <v>0.36686058604223998</v>
      </c>
      <c r="W321" s="775">
        <v>93.389078733899495</v>
      </c>
      <c r="X321" s="792">
        <v>0.41237754761920298</v>
      </c>
      <c r="Y321" s="776">
        <v>104.97600649383401</v>
      </c>
      <c r="Z321" s="793">
        <v>0.37774588139466098</v>
      </c>
      <c r="AA321" s="778">
        <v>96.160070613065102</v>
      </c>
      <c r="AB321" s="793">
        <v>0.420732158204361</v>
      </c>
      <c r="AC321" s="778">
        <v>107.10278002965001</v>
      </c>
      <c r="AD321" s="793">
        <v>0.41032176913570401</v>
      </c>
      <c r="AE321" s="778">
        <v>104.452681650667</v>
      </c>
      <c r="AF321" s="793">
        <v>0.39439219876857301</v>
      </c>
      <c r="AG321" s="778">
        <v>100.397604714596</v>
      </c>
      <c r="AH321" s="793">
        <v>0.38998682129838602</v>
      </c>
      <c r="AI321" s="779">
        <v>99.276159241660096</v>
      </c>
      <c r="AJ321" s="794">
        <v>0.35960158763072197</v>
      </c>
      <c r="AK321" s="781">
        <v>91.541207362663101</v>
      </c>
      <c r="AL321" s="794">
        <v>0.39506330849738602</v>
      </c>
      <c r="AM321" s="781">
        <v>100.568444324213</v>
      </c>
      <c r="AN321" s="794">
        <v>0.405457390602386</v>
      </c>
      <c r="AO321" s="782">
        <v>103.21439155594599</v>
      </c>
      <c r="AP321" s="793">
        <v>0.36923624910095998</v>
      </c>
      <c r="AQ321" s="778">
        <v>93.993834308297593</v>
      </c>
      <c r="AR321" s="793">
        <v>0.38178647969508001</v>
      </c>
      <c r="AS321" s="778">
        <v>97.188656858540099</v>
      </c>
      <c r="AT321" s="793">
        <v>0.36032447366077902</v>
      </c>
      <c r="AU321" s="779">
        <v>91.725227295425398</v>
      </c>
      <c r="AV321" s="794">
        <v>0.45747144992600097</v>
      </c>
      <c r="AW321" s="782">
        <v>116.45523907747101</v>
      </c>
      <c r="AX321" s="49" t="str">
        <f t="shared" si="224"/>
        <v>Insurance and PensionsHas Life Assurance</v>
      </c>
      <c r="AY321" s="49" t="b" cm="1">
        <f t="array" ref="AY321">NOT(OR(BX321="", NOT(ISNUMBER(MATCH(AX321, 'Overview Variables'!$C$2:$C$36 &amp; 'Overview Variables'!$D$2:$D$36, 0)))))</f>
        <v>0</v>
      </c>
      <c r="AZ321" s="832" t="str" cm="1">
        <f t="array" ref="AZ321">IF(AY321,1 + SUMPRODUCT((C:C=C321) * (BX:BX&gt;BX321) * (BX:BX&lt;&gt;"")* (AY:AY=TRUE)),"")</f>
        <v/>
      </c>
      <c r="BA321" s="717" t="str">
        <f t="shared" si="270"/>
        <v>Has Life Assurance</v>
      </c>
      <c r="BB321" s="828">
        <f t="shared" si="225"/>
        <v>0</v>
      </c>
      <c r="BC321" s="828">
        <f t="shared" si="226"/>
        <v>0</v>
      </c>
      <c r="BD321" s="828">
        <f t="shared" si="227"/>
        <v>51.881936852931013</v>
      </c>
      <c r="BE321" s="808">
        <f t="shared" si="228"/>
        <v>295.21908261167027</v>
      </c>
      <c r="BF321" s="808">
        <f t="shared" si="229"/>
        <v>0</v>
      </c>
      <c r="BG321" s="829">
        <f t="shared" si="230"/>
        <v>517.91016271162039</v>
      </c>
      <c r="BH321" s="829">
        <f t="shared" si="231"/>
        <v>299.84442174527902</v>
      </c>
      <c r="BI321" s="829">
        <f t="shared" si="232"/>
        <v>0</v>
      </c>
      <c r="BJ321" s="829">
        <f t="shared" si="233"/>
        <v>0</v>
      </c>
      <c r="BK321" s="829">
        <f t="shared" si="234"/>
        <v>18.556989642864135</v>
      </c>
      <c r="BL321" s="810">
        <f t="shared" si="235"/>
        <v>388.70051195510615</v>
      </c>
      <c r="BM321" s="810">
        <f t="shared" si="236"/>
        <v>228.03682974676366</v>
      </c>
      <c r="BN321" s="810">
        <f t="shared" si="237"/>
        <v>0</v>
      </c>
      <c r="BO321" s="810">
        <f t="shared" si="238"/>
        <v>0</v>
      </c>
      <c r="BP321" s="810">
        <f t="shared" si="239"/>
        <v>102.95652082277391</v>
      </c>
      <c r="BQ321" s="830">
        <f t="shared" si="240"/>
        <v>0</v>
      </c>
      <c r="BR321" s="830">
        <f t="shared" si="241"/>
        <v>12.642025871916353</v>
      </c>
      <c r="BS321" s="830">
        <f t="shared" si="242"/>
        <v>67.305926839996076</v>
      </c>
      <c r="BT321" s="810">
        <f t="shared" si="243"/>
        <v>0</v>
      </c>
      <c r="BU321" s="810">
        <f t="shared" si="244"/>
        <v>20.61646990353432</v>
      </c>
      <c r="BV321" s="810">
        <f t="shared" si="245"/>
        <v>9.0081118415194759</v>
      </c>
      <c r="BW321" s="830">
        <f t="shared" si="246"/>
        <v>0</v>
      </c>
      <c r="BX321" s="816">
        <f t="shared" si="247"/>
        <v>2012.6789905459748</v>
      </c>
      <c r="BY321" s="755">
        <f t="shared" si="273"/>
        <v>0.39210578424819303</v>
      </c>
      <c r="BZ321" s="805">
        <f t="shared" ca="1" si="271"/>
        <v>99.784236714294323</v>
      </c>
      <c r="CA321" s="757" t="str" cm="1">
        <f t="array" ref="CA321">IF(AY321,INDEX(BA:BA,MATCH(1,(C:C=C321)*(AY:AY=TRUE)*(AZ:AZ=1),0)),"")</f>
        <v/>
      </c>
      <c r="CC321" s="765" t="str">
        <f t="shared" si="278"/>
        <v>Has Life Assurance</v>
      </c>
      <c r="CD321" s="828">
        <f t="shared" ca="1" si="248"/>
        <v>0</v>
      </c>
      <c r="CE321" s="828">
        <f t="shared" ca="1" si="249"/>
        <v>17.880424000327807</v>
      </c>
      <c r="CF321" s="828">
        <f t="shared" ca="1" si="250"/>
        <v>4674.6377016619144</v>
      </c>
      <c r="CG321" s="808">
        <f t="shared" ca="1" si="251"/>
        <v>23376.700361302472</v>
      </c>
      <c r="CH321" s="808">
        <f t="shared" ca="1" si="252"/>
        <v>18.919246949746558</v>
      </c>
      <c r="CI321" s="829">
        <f t="shared" ca="1" si="253"/>
        <v>17179.068664249025</v>
      </c>
      <c r="CJ321" s="829">
        <f t="shared" ca="1" si="254"/>
        <v>9670.5987199600677</v>
      </c>
      <c r="CK321" s="829">
        <f t="shared" ca="1" si="255"/>
        <v>0</v>
      </c>
      <c r="CL321" s="829">
        <f t="shared" ca="1" si="256"/>
        <v>1056.5584878016512</v>
      </c>
      <c r="CM321" s="829">
        <f t="shared" ca="1" si="257"/>
        <v>6108.9609904308727</v>
      </c>
      <c r="CN321" s="810">
        <f t="shared" ca="1" si="258"/>
        <v>13357.849857878002</v>
      </c>
      <c r="CO321" s="810">
        <f t="shared" ca="1" si="259"/>
        <v>15701.303412028548</v>
      </c>
      <c r="CP321" s="810">
        <f t="shared" ca="1" si="260"/>
        <v>4304.6856800026708</v>
      </c>
      <c r="CQ321" s="810">
        <f t="shared" ca="1" si="261"/>
        <v>0</v>
      </c>
      <c r="CR321" s="810">
        <f t="shared" ca="1" si="262"/>
        <v>5551.0724143612269</v>
      </c>
      <c r="CS321" s="830">
        <f t="shared" ca="1" si="263"/>
        <v>5427.1071605228562</v>
      </c>
      <c r="CT321" s="830">
        <f t="shared" ca="1" si="264"/>
        <v>11083.896183202662</v>
      </c>
      <c r="CU321" s="830">
        <f t="shared" ca="1" si="265"/>
        <v>12060.330083467972</v>
      </c>
      <c r="CV321" s="810">
        <f t="shared" ca="1" si="266"/>
        <v>7828.9161896876549</v>
      </c>
      <c r="CW321" s="810">
        <f t="shared" ca="1" si="267"/>
        <v>3581.5389660195456</v>
      </c>
      <c r="CX321" s="810">
        <f t="shared" ca="1" si="268"/>
        <v>3131.5800005858305</v>
      </c>
      <c r="CY321" s="830">
        <f t="shared" ca="1" si="269"/>
        <v>2587.4585207814616</v>
      </c>
      <c r="CZ321" s="816">
        <f t="shared" ca="1" si="274"/>
        <v>146719.06306489446</v>
      </c>
      <c r="DA321" s="755">
        <f t="shared" ca="1" si="272"/>
        <v>0.39295363392003874</v>
      </c>
      <c r="DB321" s="805"/>
    </row>
    <row r="322" spans="1:106" x14ac:dyDescent="0.25">
      <c r="A322" s="764">
        <v>442</v>
      </c>
      <c r="B322" s="765" t="s">
        <v>399</v>
      </c>
      <c r="C322" s="765" t="s">
        <v>697</v>
      </c>
      <c r="D322" s="717" t="s">
        <v>699</v>
      </c>
      <c r="E322" s="785">
        <v>0.28143165124827102</v>
      </c>
      <c r="F322" s="786">
        <v>0.35972452213244999</v>
      </c>
      <c r="G322" s="787">
        <v>127.819497393742</v>
      </c>
      <c r="H322" s="786">
        <v>0.33386564517710199</v>
      </c>
      <c r="I322" s="787">
        <v>118.631164510552</v>
      </c>
      <c r="J322" s="786">
        <v>0.26388718664983402</v>
      </c>
      <c r="K322" s="788">
        <v>93.765994506793902</v>
      </c>
      <c r="L322" s="789">
        <v>0.28285299717532802</v>
      </c>
      <c r="M322" s="790">
        <v>100.50504124918101</v>
      </c>
      <c r="N322" s="789">
        <v>0.27369714168939402</v>
      </c>
      <c r="O322" s="791">
        <v>97.251727186842004</v>
      </c>
      <c r="P322" s="792">
        <v>0.27992840826761101</v>
      </c>
      <c r="Q322" s="775">
        <v>99.465858593376893</v>
      </c>
      <c r="R322" s="792">
        <v>0.29765733422776502</v>
      </c>
      <c r="S322" s="775">
        <v>105.76540801559599</v>
      </c>
      <c r="T322" s="792">
        <v>0.274733538200017</v>
      </c>
      <c r="U322" s="775">
        <v>97.619985876305805</v>
      </c>
      <c r="V322" s="792">
        <v>0.24577947611960901</v>
      </c>
      <c r="W322" s="775">
        <v>87.331853055429505</v>
      </c>
      <c r="X322" s="792">
        <v>0.29353259501200302</v>
      </c>
      <c r="Y322" s="776">
        <v>104.299780678562</v>
      </c>
      <c r="Z322" s="793">
        <v>0.26840003836201698</v>
      </c>
      <c r="AA322" s="778">
        <v>95.369528328297903</v>
      </c>
      <c r="AB322" s="793">
        <v>0.30654853554050598</v>
      </c>
      <c r="AC322" s="778">
        <v>108.92468355312199</v>
      </c>
      <c r="AD322" s="793">
        <v>0.29732870476261603</v>
      </c>
      <c r="AE322" s="778">
        <v>105.648637402308</v>
      </c>
      <c r="AF322" s="793">
        <v>0.28434111522227701</v>
      </c>
      <c r="AG322" s="778">
        <v>101.03380837269</v>
      </c>
      <c r="AH322" s="793">
        <v>0.27269423806753901</v>
      </c>
      <c r="AI322" s="779">
        <v>96.895369393606302</v>
      </c>
      <c r="AJ322" s="794">
        <v>0.25795617435911</v>
      </c>
      <c r="AK322" s="781">
        <v>91.658551273448495</v>
      </c>
      <c r="AL322" s="794">
        <v>0.28005666764741899</v>
      </c>
      <c r="AM322" s="781">
        <v>99.511432493554295</v>
      </c>
      <c r="AN322" s="794">
        <v>0.28865068266951399</v>
      </c>
      <c r="AO322" s="782">
        <v>102.565109997124</v>
      </c>
      <c r="AP322" s="793">
        <v>0.26185762481390001</v>
      </c>
      <c r="AQ322" s="778">
        <v>93.044838294643796</v>
      </c>
      <c r="AR322" s="793">
        <v>0.26093459995842699</v>
      </c>
      <c r="AS322" s="778">
        <v>92.716863508801694</v>
      </c>
      <c r="AT322" s="793">
        <v>0.24956211691956601</v>
      </c>
      <c r="AU322" s="779">
        <v>88.675923909997195</v>
      </c>
      <c r="AV322" s="794">
        <v>0.36218183638772</v>
      </c>
      <c r="AW322" s="782">
        <v>128.69264518801799</v>
      </c>
      <c r="AX322" s="49" t="str">
        <f t="shared" si="224"/>
        <v>Insurance and PensionsHas life protection policy</v>
      </c>
      <c r="AY322" s="49" t="b" cm="1">
        <f t="array" ref="AY322">NOT(OR(BX322="", NOT(ISNUMBER(MATCH(AX322, 'Overview Variables'!$C$2:$C$36 &amp; 'Overview Variables'!$D$2:$D$36, 0)))))</f>
        <v>0</v>
      </c>
      <c r="AZ322" s="753" t="str" cm="1">
        <f t="array" ref="AZ322">IF(AY322,1 + SUMPRODUCT((C:C=C322) * (BX:BX&gt;BX322) * (BX:BX&lt;&gt;"")* (AY:AY=TRUE)),"")</f>
        <v/>
      </c>
      <c r="BA322" s="717" t="str">
        <f t="shared" si="270"/>
        <v>Has life protection policy</v>
      </c>
      <c r="BB322" s="828">
        <f t="shared" si="225"/>
        <v>0</v>
      </c>
      <c r="BC322" s="828">
        <f t="shared" si="226"/>
        <v>0</v>
      </c>
      <c r="BD322" s="828">
        <f t="shared" si="227"/>
        <v>36.416431757677096</v>
      </c>
      <c r="BE322" s="808">
        <f t="shared" si="228"/>
        <v>211.8568948843207</v>
      </c>
      <c r="BF322" s="808">
        <f t="shared" si="229"/>
        <v>0</v>
      </c>
      <c r="BG322" s="829">
        <f t="shared" si="230"/>
        <v>380.42270683568336</v>
      </c>
      <c r="BH322" s="829">
        <f t="shared" si="231"/>
        <v>217.28985398626847</v>
      </c>
      <c r="BI322" s="829">
        <f t="shared" si="232"/>
        <v>0</v>
      </c>
      <c r="BJ322" s="829">
        <f t="shared" si="233"/>
        <v>0</v>
      </c>
      <c r="BK322" s="829">
        <f t="shared" si="234"/>
        <v>13.208966775540135</v>
      </c>
      <c r="BL322" s="810">
        <f t="shared" si="235"/>
        <v>276.18363947451547</v>
      </c>
      <c r="BM322" s="810">
        <f t="shared" si="236"/>
        <v>166.14930626295424</v>
      </c>
      <c r="BN322" s="810">
        <f t="shared" si="237"/>
        <v>0</v>
      </c>
      <c r="BO322" s="810">
        <f t="shared" si="238"/>
        <v>0</v>
      </c>
      <c r="BP322" s="810">
        <f t="shared" si="239"/>
        <v>71.991278849830294</v>
      </c>
      <c r="BQ322" s="830">
        <f t="shared" si="240"/>
        <v>0</v>
      </c>
      <c r="BR322" s="830">
        <f t="shared" si="241"/>
        <v>8.9618133647174076</v>
      </c>
      <c r="BS322" s="830">
        <f t="shared" si="242"/>
        <v>47.916013323139325</v>
      </c>
      <c r="BT322" s="810">
        <f t="shared" si="243"/>
        <v>0</v>
      </c>
      <c r="BU322" s="810">
        <f t="shared" si="244"/>
        <v>14.090468397755057</v>
      </c>
      <c r="BV322" s="810">
        <f t="shared" si="245"/>
        <v>6.23905292298915</v>
      </c>
      <c r="BW322" s="830">
        <f t="shared" si="246"/>
        <v>0</v>
      </c>
      <c r="BX322" s="816">
        <f t="shared" si="247"/>
        <v>1450.7264268353908</v>
      </c>
      <c r="BY322" s="755">
        <f t="shared" si="273"/>
        <v>0.28262739661706426</v>
      </c>
      <c r="BZ322" s="805">
        <f t="shared" ca="1" si="271"/>
        <v>100.26093117131012</v>
      </c>
      <c r="CA322" s="757" t="str" cm="1">
        <f t="array" ref="CA322">IF(AY322,INDEX(BA:BA,MATCH(1,(C:C=C322)*(AY:AY=TRUE)*(AZ:AZ=1),0)),"")</f>
        <v/>
      </c>
      <c r="CC322" s="765"/>
      <c r="CD322" s="828">
        <f t="shared" ca="1" si="248"/>
        <v>0</v>
      </c>
      <c r="CE322" s="828">
        <f t="shared" ca="1" si="249"/>
        <v>12.686894516729875</v>
      </c>
      <c r="CF322" s="828">
        <f t="shared" ca="1" si="250"/>
        <v>3281.1732788040363</v>
      </c>
      <c r="CG322" s="808">
        <f t="shared" ca="1" si="251"/>
        <v>16775.728409471529</v>
      </c>
      <c r="CH322" s="808">
        <f t="shared" ca="1" si="252"/>
        <v>13.137462801090912</v>
      </c>
      <c r="CI322" s="829">
        <f t="shared" ca="1" si="253"/>
        <v>12618.612787887369</v>
      </c>
      <c r="CJ322" s="829">
        <f t="shared" ca="1" si="254"/>
        <v>7008.0442770584996</v>
      </c>
      <c r="CK322" s="829">
        <f t="shared" ca="1" si="255"/>
        <v>0</v>
      </c>
      <c r="CL322" s="829">
        <f t="shared" ca="1" si="256"/>
        <v>707.84489122447394</v>
      </c>
      <c r="CM322" s="829">
        <f t="shared" ca="1" si="257"/>
        <v>4348.3918625078131</v>
      </c>
      <c r="CN322" s="810">
        <f t="shared" ca="1" si="258"/>
        <v>9491.1621565576443</v>
      </c>
      <c r="CO322" s="810">
        <f t="shared" ca="1" si="259"/>
        <v>11440.084797836143</v>
      </c>
      <c r="CP322" s="810">
        <f t="shared" ca="1" si="260"/>
        <v>3119.2754416646048</v>
      </c>
      <c r="CQ322" s="810">
        <f t="shared" ca="1" si="261"/>
        <v>0</v>
      </c>
      <c r="CR322" s="810">
        <f t="shared" ca="1" si="262"/>
        <v>3881.5297846533504</v>
      </c>
      <c r="CS322" s="830">
        <f t="shared" ca="1" si="263"/>
        <v>3893.0745834276881</v>
      </c>
      <c r="CT322" s="830">
        <f t="shared" ca="1" si="264"/>
        <v>7857.2698675159872</v>
      </c>
      <c r="CU322" s="830">
        <f t="shared" ca="1" si="265"/>
        <v>8585.9145560046945</v>
      </c>
      <c r="CV322" s="810">
        <f t="shared" ca="1" si="266"/>
        <v>5552.1672189291221</v>
      </c>
      <c r="CW322" s="810">
        <f t="shared" ca="1" si="267"/>
        <v>2447.8274822100038</v>
      </c>
      <c r="CX322" s="810">
        <f t="shared" ca="1" si="268"/>
        <v>2168.9443581479482</v>
      </c>
      <c r="CY322" s="830">
        <f t="shared" ca="1" si="269"/>
        <v>2048.5004666089444</v>
      </c>
      <c r="CZ322" s="816">
        <f t="shared" ca="1" si="274"/>
        <v>105251.37057782768</v>
      </c>
      <c r="DA322" s="755">
        <f t="shared" ca="1" si="272"/>
        <v>0.28189185290345548</v>
      </c>
      <c r="DB322" s="805"/>
    </row>
    <row r="323" spans="1:106" x14ac:dyDescent="0.25">
      <c r="A323" s="764">
        <v>443</v>
      </c>
      <c r="B323" s="765" t="s">
        <v>399</v>
      </c>
      <c r="C323" s="765" t="s">
        <v>697</v>
      </c>
      <c r="D323" s="717" t="s">
        <v>700</v>
      </c>
      <c r="E323" s="785">
        <v>0.46668558294372697</v>
      </c>
      <c r="F323" s="786">
        <v>0.43937508268653003</v>
      </c>
      <c r="G323" s="787">
        <v>94.147987155521193</v>
      </c>
      <c r="H323" s="786">
        <v>0.51903935555105296</v>
      </c>
      <c r="I323" s="787">
        <v>111.218210829889</v>
      </c>
      <c r="J323" s="786">
        <v>0.38374505471055098</v>
      </c>
      <c r="K323" s="788">
        <v>82.227750060327693</v>
      </c>
      <c r="L323" s="789">
        <v>0.44454982523282099</v>
      </c>
      <c r="M323" s="790">
        <v>95.256815612070298</v>
      </c>
      <c r="N323" s="789">
        <v>0.52551468110839605</v>
      </c>
      <c r="O323" s="791">
        <v>112.60572434948401</v>
      </c>
      <c r="P323" s="792">
        <v>0.40920571236131698</v>
      </c>
      <c r="Q323" s="775">
        <v>87.683384127737</v>
      </c>
      <c r="R323" s="792">
        <v>0.491382031842725</v>
      </c>
      <c r="S323" s="775">
        <v>105.291881686856</v>
      </c>
      <c r="T323" s="792">
        <v>0.46234087042967598</v>
      </c>
      <c r="U323" s="775">
        <v>99.069027912401793</v>
      </c>
      <c r="V323" s="792">
        <v>0.57411910819343404</v>
      </c>
      <c r="W323" s="775">
        <v>123.020536561692</v>
      </c>
      <c r="X323" s="792">
        <v>0.52795555400775795</v>
      </c>
      <c r="Y323" s="776">
        <v>113.12874734153</v>
      </c>
      <c r="Z323" s="793">
        <v>0.41872460625984598</v>
      </c>
      <c r="AA323" s="778">
        <v>89.723064427798306</v>
      </c>
      <c r="AB323" s="793">
        <v>0.45704809963350101</v>
      </c>
      <c r="AC323" s="778">
        <v>97.934908713177805</v>
      </c>
      <c r="AD323" s="793">
        <v>0.50872410550843605</v>
      </c>
      <c r="AE323" s="778">
        <v>109.007889701571</v>
      </c>
      <c r="AF323" s="793">
        <v>0.451216932662373</v>
      </c>
      <c r="AG323" s="778">
        <v>96.685423581379695</v>
      </c>
      <c r="AH323" s="793">
        <v>0.45033719914148501</v>
      </c>
      <c r="AI323" s="779">
        <v>96.496916896570696</v>
      </c>
      <c r="AJ323" s="794">
        <v>0.54306705464331395</v>
      </c>
      <c r="AK323" s="781">
        <v>116.366794795286</v>
      </c>
      <c r="AL323" s="794">
        <v>0.44914485218185102</v>
      </c>
      <c r="AM323" s="781">
        <v>96.241424333009306</v>
      </c>
      <c r="AN323" s="794">
        <v>0.481797191546596</v>
      </c>
      <c r="AO323" s="782">
        <v>103.23807058867099</v>
      </c>
      <c r="AP323" s="793">
        <v>0.435575829786642</v>
      </c>
      <c r="AQ323" s="778">
        <v>93.333894533263006</v>
      </c>
      <c r="AR323" s="793">
        <v>0.37405658314123802</v>
      </c>
      <c r="AS323" s="778">
        <v>80.151733160855201</v>
      </c>
      <c r="AT323" s="793">
        <v>0.386938722184544</v>
      </c>
      <c r="AU323" s="779">
        <v>82.912079636966396</v>
      </c>
      <c r="AV323" s="794">
        <v>0.454043457982865</v>
      </c>
      <c r="AW323" s="782">
        <v>97.291083028295205</v>
      </c>
      <c r="AX323" s="49" t="str">
        <f t="shared" si="224"/>
        <v>Insurance and PensionsHas pension scheme</v>
      </c>
      <c r="AY323" s="49" t="b" cm="1">
        <f t="array" ref="AY323">NOT(OR(BX323="", NOT(ISNUMBER(MATCH(AX323, 'Overview Variables'!$C$2:$C$36 &amp; 'Overview Variables'!$D$2:$D$36, 0)))))</f>
        <v>0</v>
      </c>
      <c r="AZ323" s="753" t="str" cm="1">
        <f t="array" ref="AZ323">IF(AY323,1 + SUMPRODUCT((C:C=C323) * (BX:BX&gt;BX323) * (BX:BX&lt;&gt;"")* (AY:AY=TRUE)),"")</f>
        <v/>
      </c>
      <c r="BA323" s="717" t="str">
        <f t="shared" si="270"/>
        <v>Has pension scheme</v>
      </c>
      <c r="BB323" s="828">
        <f t="shared" si="225"/>
        <v>0</v>
      </c>
      <c r="BC323" s="828">
        <f t="shared" si="226"/>
        <v>0</v>
      </c>
      <c r="BD323" s="828">
        <f t="shared" si="227"/>
        <v>52.956817550056037</v>
      </c>
      <c r="BE323" s="808">
        <f t="shared" si="228"/>
        <v>332.96781909938295</v>
      </c>
      <c r="BF323" s="808">
        <f t="shared" si="229"/>
        <v>0</v>
      </c>
      <c r="BG323" s="829">
        <f t="shared" si="230"/>
        <v>556.11056309902972</v>
      </c>
      <c r="BH323" s="829">
        <f t="shared" si="231"/>
        <v>358.70888324518927</v>
      </c>
      <c r="BI323" s="829">
        <f t="shared" si="232"/>
        <v>0</v>
      </c>
      <c r="BJ323" s="829">
        <f t="shared" si="233"/>
        <v>0</v>
      </c>
      <c r="BK323" s="829">
        <f t="shared" si="234"/>
        <v>23.757999930349108</v>
      </c>
      <c r="BL323" s="810">
        <f t="shared" si="235"/>
        <v>430.8676198413815</v>
      </c>
      <c r="BM323" s="810">
        <f t="shared" si="236"/>
        <v>247.72007000135756</v>
      </c>
      <c r="BN323" s="810">
        <f t="shared" si="237"/>
        <v>0</v>
      </c>
      <c r="BO323" s="810">
        <f t="shared" si="238"/>
        <v>0</v>
      </c>
      <c r="BP323" s="810">
        <f t="shared" si="239"/>
        <v>118.88902057335204</v>
      </c>
      <c r="BQ323" s="830">
        <f t="shared" si="240"/>
        <v>0</v>
      </c>
      <c r="BR323" s="830">
        <f t="shared" si="241"/>
        <v>14.372635269819233</v>
      </c>
      <c r="BS323" s="830">
        <f t="shared" si="242"/>
        <v>79.97833379673493</v>
      </c>
      <c r="BT323" s="810">
        <f t="shared" si="243"/>
        <v>0</v>
      </c>
      <c r="BU323" s="810">
        <f t="shared" si="244"/>
        <v>20.199055489626854</v>
      </c>
      <c r="BV323" s="810">
        <f t="shared" si="245"/>
        <v>9.6734680546136005</v>
      </c>
      <c r="BW323" s="830">
        <f t="shared" si="246"/>
        <v>0</v>
      </c>
      <c r="BX323" s="816">
        <f t="shared" si="247"/>
        <v>2246.2022859508929</v>
      </c>
      <c r="BY323" s="755">
        <f t="shared" si="273"/>
        <v>0.43760028948975122</v>
      </c>
      <c r="BZ323" s="805">
        <f t="shared" ca="1" si="271"/>
        <v>97.205325119272118</v>
      </c>
      <c r="CA323" s="757" t="str" cm="1">
        <f t="array" ref="CA323">IF(AY323,INDEX(BA:BA,MATCH(1,(C:C=C323)*(AY:AY=TRUE)*(AZ:AZ=1),0)),"")</f>
        <v/>
      </c>
      <c r="CC323" s="765" t="str">
        <f t="shared" ref="CC323:CC328" si="279">D323</f>
        <v>Has pension scheme</v>
      </c>
      <c r="CD323" s="828">
        <f t="shared" ca="1" si="248"/>
        <v>0</v>
      </c>
      <c r="CE323" s="828">
        <f t="shared" ca="1" si="249"/>
        <v>19.723495510940012</v>
      </c>
      <c r="CF323" s="828">
        <f t="shared" ca="1" si="250"/>
        <v>4771.4860102709908</v>
      </c>
      <c r="CG323" s="808">
        <f t="shared" ca="1" si="251"/>
        <v>26365.805584733382</v>
      </c>
      <c r="CH323" s="808">
        <f t="shared" ca="1" si="252"/>
        <v>25.224704693203009</v>
      </c>
      <c r="CI323" s="829">
        <f t="shared" ca="1" si="253"/>
        <v>18446.175101823446</v>
      </c>
      <c r="CJ323" s="829">
        <f t="shared" ca="1" si="254"/>
        <v>11569.098557705118</v>
      </c>
      <c r="CK323" s="829">
        <f t="shared" ca="1" si="255"/>
        <v>0</v>
      </c>
      <c r="CL323" s="829">
        <f t="shared" ca="1" si="256"/>
        <v>1653.4630315970901</v>
      </c>
      <c r="CM323" s="829">
        <f t="shared" ca="1" si="257"/>
        <v>7821.1335770709265</v>
      </c>
      <c r="CN323" s="810">
        <f t="shared" ca="1" si="258"/>
        <v>14806.939526560673</v>
      </c>
      <c r="CO323" s="810">
        <f t="shared" ca="1" si="259"/>
        <v>17056.578030222623</v>
      </c>
      <c r="CP323" s="810">
        <f t="shared" ca="1" si="260"/>
        <v>5337.0245908890029</v>
      </c>
      <c r="CQ323" s="810">
        <f t="shared" ca="1" si="261"/>
        <v>0</v>
      </c>
      <c r="CR323" s="810">
        <f t="shared" ca="1" si="262"/>
        <v>6410.0996925798972</v>
      </c>
      <c r="CS323" s="830">
        <f t="shared" ca="1" si="263"/>
        <v>8195.9679886768936</v>
      </c>
      <c r="CT323" s="830">
        <f t="shared" ca="1" si="264"/>
        <v>12601.207972814012</v>
      </c>
      <c r="CU323" s="830">
        <f t="shared" ca="1" si="265"/>
        <v>14331.057462553497</v>
      </c>
      <c r="CV323" s="810">
        <f t="shared" ca="1" si="266"/>
        <v>9235.5143189661703</v>
      </c>
      <c r="CW323" s="810">
        <f t="shared" ca="1" si="267"/>
        <v>3509.0248064479538</v>
      </c>
      <c r="CX323" s="810">
        <f t="shared" ca="1" si="268"/>
        <v>3362.8844345058719</v>
      </c>
      <c r="CY323" s="830">
        <f t="shared" ca="1" si="269"/>
        <v>2568.0697983510845</v>
      </c>
      <c r="CZ323" s="816">
        <f t="shared" ca="1" si="274"/>
        <v>168086.47868597278</v>
      </c>
      <c r="DA323" s="755">
        <f t="shared" ca="1" si="272"/>
        <v>0.45018139587806566</v>
      </c>
      <c r="DB323" s="805"/>
    </row>
    <row r="324" spans="1:106" x14ac:dyDescent="0.25">
      <c r="A324" s="764">
        <v>444</v>
      </c>
      <c r="B324" s="765" t="s">
        <v>399</v>
      </c>
      <c r="C324" s="765" t="s">
        <v>697</v>
      </c>
      <c r="D324" s="717" t="s">
        <v>701</v>
      </c>
      <c r="E324" s="785">
        <v>0.37086734479940697</v>
      </c>
      <c r="F324" s="786">
        <v>0.31482234118568803</v>
      </c>
      <c r="G324" s="787">
        <v>84.888126603858197</v>
      </c>
      <c r="H324" s="786">
        <v>0.38054451764015701</v>
      </c>
      <c r="I324" s="787">
        <v>102.60933538000801</v>
      </c>
      <c r="J324" s="786">
        <v>0.26222672496370097</v>
      </c>
      <c r="K324" s="788">
        <v>70.706339784521305</v>
      </c>
      <c r="L324" s="789">
        <v>0.33383195319616099</v>
      </c>
      <c r="M324" s="790">
        <v>90.013844000399104</v>
      </c>
      <c r="N324" s="789">
        <v>0.39697340459767499</v>
      </c>
      <c r="O324" s="791">
        <v>107.03919074147301</v>
      </c>
      <c r="P324" s="792">
        <v>0.31469127166662397</v>
      </c>
      <c r="Q324" s="775">
        <v>84.852785255825793</v>
      </c>
      <c r="R324" s="792">
        <v>0.396584754519269</v>
      </c>
      <c r="S324" s="775">
        <v>106.93439583735</v>
      </c>
      <c r="T324" s="792">
        <v>0.36972878082933103</v>
      </c>
      <c r="U324" s="775">
        <v>99.692999670625596</v>
      </c>
      <c r="V324" s="792">
        <v>0.461467429809371</v>
      </c>
      <c r="W324" s="775">
        <v>124.429243038091</v>
      </c>
      <c r="X324" s="792">
        <v>0.42615292225067902</v>
      </c>
      <c r="Y324" s="776">
        <v>114.907103099404</v>
      </c>
      <c r="Z324" s="793">
        <v>0.33053329656943398</v>
      </c>
      <c r="AA324" s="778">
        <v>89.124400194417404</v>
      </c>
      <c r="AB324" s="793">
        <v>0.37488551549622101</v>
      </c>
      <c r="AC324" s="778">
        <v>101.08345227833</v>
      </c>
      <c r="AD324" s="793">
        <v>0.42070761471531998</v>
      </c>
      <c r="AE324" s="778">
        <v>113.438840225436</v>
      </c>
      <c r="AF324" s="793">
        <v>0.36086888351324797</v>
      </c>
      <c r="AG324" s="778">
        <v>97.3040329847409</v>
      </c>
      <c r="AH324" s="793">
        <v>0.36312043901187702</v>
      </c>
      <c r="AI324" s="779">
        <v>97.911138336614599</v>
      </c>
      <c r="AJ324" s="794">
        <v>0.43954385394836398</v>
      </c>
      <c r="AK324" s="781">
        <v>118.517809699881</v>
      </c>
      <c r="AL324" s="794">
        <v>0.37054221156511702</v>
      </c>
      <c r="AM324" s="781">
        <v>99.912331662830397</v>
      </c>
      <c r="AN324" s="794">
        <v>0.40137832680555402</v>
      </c>
      <c r="AO324" s="782">
        <v>108.226925997663</v>
      </c>
      <c r="AP324" s="793">
        <v>0.34999759507929501</v>
      </c>
      <c r="AQ324" s="778">
        <v>94.372718436183604</v>
      </c>
      <c r="AR324" s="793">
        <v>0.29361481248413801</v>
      </c>
      <c r="AS324" s="778">
        <v>79.169766926486005</v>
      </c>
      <c r="AT324" s="793">
        <v>0.30955856279314597</v>
      </c>
      <c r="AU324" s="779">
        <v>83.468810919596606</v>
      </c>
      <c r="AV324" s="794">
        <v>0.32923492634705798</v>
      </c>
      <c r="AW324" s="782">
        <v>88.774309996242096</v>
      </c>
      <c r="AX324" s="49" t="str">
        <f t="shared" si="224"/>
        <v>Insurance and PensionsHas pension scheme organised through company</v>
      </c>
      <c r="AY324" s="49" t="b" cm="1">
        <f t="array" ref="AY324">NOT(OR(BX324="", NOT(ISNUMBER(MATCH(AX324, 'Overview Variables'!$C$2:$C$36 &amp; 'Overview Variables'!$D$2:$D$36, 0)))))</f>
        <v>0</v>
      </c>
      <c r="AZ324" s="753" t="str" cm="1">
        <f t="array" ref="AZ324">IF(AY324,1 + SUMPRODUCT((C:C=C324) * (BX:BX&gt;BX324) * (BX:BX&lt;&gt;"")* (AY:AY=TRUE)),"")</f>
        <v/>
      </c>
      <c r="BA324" s="717" t="str">
        <f t="shared" si="270"/>
        <v>Has pension scheme organised through company</v>
      </c>
      <c r="BB324" s="828">
        <f t="shared" si="225"/>
        <v>0</v>
      </c>
      <c r="BC324" s="828">
        <f t="shared" si="226"/>
        <v>0</v>
      </c>
      <c r="BD324" s="828">
        <f t="shared" si="227"/>
        <v>36.187288044990737</v>
      </c>
      <c r="BE324" s="808">
        <f t="shared" si="228"/>
        <v>250.04013294392459</v>
      </c>
      <c r="BF324" s="808">
        <f t="shared" si="229"/>
        <v>0</v>
      </c>
      <c r="BG324" s="829">
        <f t="shared" si="230"/>
        <v>427.665438194942</v>
      </c>
      <c r="BH324" s="829">
        <f t="shared" si="231"/>
        <v>289.50687079906635</v>
      </c>
      <c r="BI324" s="829">
        <f t="shared" si="232"/>
        <v>0</v>
      </c>
      <c r="BJ324" s="829">
        <f t="shared" si="233"/>
        <v>0</v>
      </c>
      <c r="BK324" s="829">
        <f t="shared" si="234"/>
        <v>19.176881501280555</v>
      </c>
      <c r="BL324" s="810">
        <f t="shared" si="235"/>
        <v>340.11876216994756</v>
      </c>
      <c r="BM324" s="810">
        <f t="shared" si="236"/>
        <v>203.18794939895179</v>
      </c>
      <c r="BN324" s="810">
        <f t="shared" si="237"/>
        <v>0</v>
      </c>
      <c r="BO324" s="810">
        <f t="shared" si="238"/>
        <v>0</v>
      </c>
      <c r="BP324" s="810">
        <f t="shared" si="239"/>
        <v>95.863795899135539</v>
      </c>
      <c r="BQ324" s="830">
        <f t="shared" si="240"/>
        <v>0</v>
      </c>
      <c r="BR324" s="830">
        <f t="shared" si="241"/>
        <v>11.857350770083745</v>
      </c>
      <c r="BS324" s="830">
        <f t="shared" si="242"/>
        <v>66.628802249721971</v>
      </c>
      <c r="BT324" s="810">
        <f t="shared" si="243"/>
        <v>0</v>
      </c>
      <c r="BU324" s="810">
        <f t="shared" si="244"/>
        <v>15.855199874143452</v>
      </c>
      <c r="BV324" s="810">
        <f t="shared" si="245"/>
        <v>7.7389640698286497</v>
      </c>
      <c r="BW324" s="830">
        <f t="shared" si="246"/>
        <v>0</v>
      </c>
      <c r="BX324" s="816">
        <f t="shared" si="247"/>
        <v>1763.8274359160168</v>
      </c>
      <c r="BY324" s="755">
        <f t="shared" si="273"/>
        <v>0.34362506057198849</v>
      </c>
      <c r="BZ324" s="805">
        <f t="shared" ca="1" si="271"/>
        <v>96.310793948317695</v>
      </c>
      <c r="CA324" s="757" t="str" cm="1">
        <f t="array" ref="CA324">IF(AY324,INDEX(BA:BA,MATCH(1,(C:C=C324)*(AY:AY=TRUE)*(AZ:AZ=1),0)),"")</f>
        <v/>
      </c>
      <c r="CC324" s="765" t="str">
        <f t="shared" si="279"/>
        <v>Has pension scheme organised through company</v>
      </c>
      <c r="CD324" s="828">
        <f t="shared" ca="1" si="248"/>
        <v>0</v>
      </c>
      <c r="CE324" s="828">
        <f t="shared" ca="1" si="249"/>
        <v>14.460691670325966</v>
      </c>
      <c r="CF324" s="828">
        <f t="shared" ca="1" si="250"/>
        <v>3260.5270981986578</v>
      </c>
      <c r="CG324" s="808">
        <f t="shared" ca="1" si="251"/>
        <v>19799.239312111113</v>
      </c>
      <c r="CH324" s="808">
        <f t="shared" ca="1" si="252"/>
        <v>19.054723420688401</v>
      </c>
      <c r="CI324" s="829">
        <f t="shared" ca="1" si="253"/>
        <v>14185.653144188076</v>
      </c>
      <c r="CJ324" s="829">
        <f t="shared" ca="1" si="254"/>
        <v>9337.1914604016692</v>
      </c>
      <c r="CK324" s="829">
        <f t="shared" ca="1" si="255"/>
        <v>0</v>
      </c>
      <c r="CL324" s="829">
        <f t="shared" ca="1" si="256"/>
        <v>1329.0261978509884</v>
      </c>
      <c r="CM324" s="829">
        <f t="shared" ca="1" si="257"/>
        <v>6313.029390221559</v>
      </c>
      <c r="CN324" s="810">
        <f t="shared" ca="1" si="258"/>
        <v>11688.318433288325</v>
      </c>
      <c r="CO324" s="810">
        <f t="shared" ca="1" si="259"/>
        <v>13990.352552803472</v>
      </c>
      <c r="CP324" s="810">
        <f t="shared" ca="1" si="260"/>
        <v>4413.6435859784215</v>
      </c>
      <c r="CQ324" s="810">
        <f t="shared" ca="1" si="261"/>
        <v>0</v>
      </c>
      <c r="CR324" s="810">
        <f t="shared" ca="1" si="262"/>
        <v>5168.6563288950574</v>
      </c>
      <c r="CS324" s="830">
        <f t="shared" ca="1" si="263"/>
        <v>6633.5958437887093</v>
      </c>
      <c r="CT324" s="830">
        <f t="shared" ca="1" si="264"/>
        <v>10395.932287670923</v>
      </c>
      <c r="CU324" s="830">
        <f t="shared" ca="1" si="265"/>
        <v>11938.998330831204</v>
      </c>
      <c r="CV324" s="810">
        <f t="shared" ca="1" si="266"/>
        <v>7420.9990084662923</v>
      </c>
      <c r="CW324" s="810">
        <f t="shared" ca="1" si="267"/>
        <v>2754.4005559136986</v>
      </c>
      <c r="CX324" s="810">
        <f t="shared" ca="1" si="268"/>
        <v>2690.3734692352318</v>
      </c>
      <c r="CY324" s="830">
        <f t="shared" ca="1" si="269"/>
        <v>1862.15274341896</v>
      </c>
      <c r="CZ324" s="816">
        <f t="shared" ca="1" si="274"/>
        <v>133215.60515835337</v>
      </c>
      <c r="DA324" s="755">
        <f t="shared" ca="1" si="272"/>
        <v>0.35678769376191061</v>
      </c>
      <c r="DB324" s="805"/>
    </row>
    <row r="325" spans="1:106" x14ac:dyDescent="0.25">
      <c r="A325" s="764">
        <v>445</v>
      </c>
      <c r="B325" s="765" t="s">
        <v>399</v>
      </c>
      <c r="C325" s="765" t="s">
        <v>697</v>
      </c>
      <c r="D325" s="717" t="s">
        <v>702</v>
      </c>
      <c r="E325" s="785">
        <v>9.5818238144319806E-2</v>
      </c>
      <c r="F325" s="786">
        <v>0.124552741500841</v>
      </c>
      <c r="G325" s="787">
        <v>129.98855323685001</v>
      </c>
      <c r="H325" s="786">
        <v>0.13849483791089601</v>
      </c>
      <c r="I325" s="787">
        <v>144.539119684394</v>
      </c>
      <c r="J325" s="786">
        <v>0.12151832974685001</v>
      </c>
      <c r="K325" s="788">
        <v>126.82171171194</v>
      </c>
      <c r="L325" s="789">
        <v>0.11071787203666</v>
      </c>
      <c r="M325" s="790">
        <v>115.549893403277</v>
      </c>
      <c r="N325" s="789">
        <v>0.12854127651072</v>
      </c>
      <c r="O325" s="791">
        <v>134.15115848520799</v>
      </c>
      <c r="P325" s="792">
        <v>9.4514440694692795E-2</v>
      </c>
      <c r="Q325" s="775">
        <v>98.639301374271597</v>
      </c>
      <c r="R325" s="792">
        <v>9.4797277323456206E-2</v>
      </c>
      <c r="S325" s="775">
        <v>98.9344817431042</v>
      </c>
      <c r="T325" s="792">
        <v>9.2612089600344893E-2</v>
      </c>
      <c r="U325" s="775">
        <v>96.653926636444893</v>
      </c>
      <c r="V325" s="792">
        <v>0.11265167838406299</v>
      </c>
      <c r="W325" s="775">
        <v>117.568096184767</v>
      </c>
      <c r="X325" s="792">
        <v>0.101802631757078</v>
      </c>
      <c r="Y325" s="776">
        <v>106.245568410206</v>
      </c>
      <c r="Z325" s="793">
        <v>8.8191309690412806E-2</v>
      </c>
      <c r="AA325" s="778">
        <v>92.040212175035606</v>
      </c>
      <c r="AB325" s="793">
        <v>8.2162584137280004E-2</v>
      </c>
      <c r="AC325" s="778">
        <v>85.748377061085307</v>
      </c>
      <c r="AD325" s="793">
        <v>8.8016490793116006E-2</v>
      </c>
      <c r="AE325" s="778">
        <v>91.857763717745499</v>
      </c>
      <c r="AF325" s="793">
        <v>9.0348049149125198E-2</v>
      </c>
      <c r="AG325" s="778">
        <v>94.291077459642395</v>
      </c>
      <c r="AH325" s="793">
        <v>8.7216760129607995E-2</v>
      </c>
      <c r="AI325" s="779">
        <v>91.023130688589305</v>
      </c>
      <c r="AJ325" s="794">
        <v>0.103523200694949</v>
      </c>
      <c r="AK325" s="781">
        <v>108.041227536478</v>
      </c>
      <c r="AL325" s="794">
        <v>7.8602640616733804E-2</v>
      </c>
      <c r="AM325" s="781">
        <v>82.033068170533298</v>
      </c>
      <c r="AN325" s="794">
        <v>8.0418864741042206E-2</v>
      </c>
      <c r="AO325" s="782">
        <v>83.928557129089199</v>
      </c>
      <c r="AP325" s="793">
        <v>8.5578234707347295E-2</v>
      </c>
      <c r="AQ325" s="778">
        <v>89.313095674385906</v>
      </c>
      <c r="AR325" s="793">
        <v>8.0441770657099801E-2</v>
      </c>
      <c r="AS325" s="778">
        <v>83.952462720030198</v>
      </c>
      <c r="AT325" s="793">
        <v>7.7380159391398307E-2</v>
      </c>
      <c r="AU325" s="779">
        <v>80.757234624633398</v>
      </c>
      <c r="AV325" s="794">
        <v>0.124808531635807</v>
      </c>
      <c r="AW325" s="782">
        <v>130.255506731216</v>
      </c>
      <c r="AX325" s="49" t="str">
        <f t="shared" si="224"/>
        <v>Insurance and PensionsHas pension scheme organised personally</v>
      </c>
      <c r="AY325" s="49" t="b" cm="1">
        <f t="array" ref="AY325">NOT(OR(BX325="", NOT(ISNUMBER(MATCH(AX325, 'Overview Variables'!$C$2:$C$36 &amp; 'Overview Variables'!$D$2:$D$36, 0)))))</f>
        <v>0</v>
      </c>
      <c r="AZ325" s="753" t="str" cm="1">
        <f t="array" ref="AZ325">IF(AY325,1 + SUMPRODUCT((C:C=C325) * (BX:BX&gt;BX325) * (BX:BX&lt;&gt;"")* (AY:AY=TRUE)),"")</f>
        <v/>
      </c>
      <c r="BA325" s="717" t="str">
        <f t="shared" si="270"/>
        <v>Has pension scheme organised personally</v>
      </c>
      <c r="BB325" s="828">
        <f t="shared" si="225"/>
        <v>0</v>
      </c>
      <c r="BC325" s="828">
        <f t="shared" si="226"/>
        <v>0</v>
      </c>
      <c r="BD325" s="828">
        <f t="shared" si="227"/>
        <v>16.7695295050653</v>
      </c>
      <c r="BE325" s="808">
        <f t="shared" si="228"/>
        <v>82.927686155458346</v>
      </c>
      <c r="BF325" s="808">
        <f t="shared" si="229"/>
        <v>0</v>
      </c>
      <c r="BG325" s="829">
        <f t="shared" si="230"/>
        <v>128.44512490408752</v>
      </c>
      <c r="BH325" s="829">
        <f t="shared" si="231"/>
        <v>69.202012446123035</v>
      </c>
      <c r="BI325" s="829">
        <f t="shared" si="232"/>
        <v>0</v>
      </c>
      <c r="BJ325" s="829">
        <f t="shared" si="233"/>
        <v>0</v>
      </c>
      <c r="BK325" s="829">
        <f t="shared" si="234"/>
        <v>4.5811184290685105</v>
      </c>
      <c r="BL325" s="810">
        <f t="shared" si="235"/>
        <v>90.748857671434777</v>
      </c>
      <c r="BM325" s="810">
        <f t="shared" si="236"/>
        <v>44.532120602405762</v>
      </c>
      <c r="BN325" s="810">
        <f t="shared" si="237"/>
        <v>0</v>
      </c>
      <c r="BO325" s="810">
        <f t="shared" si="238"/>
        <v>0</v>
      </c>
      <c r="BP325" s="810">
        <f t="shared" si="239"/>
        <v>23.02522467421651</v>
      </c>
      <c r="BQ325" s="830">
        <f t="shared" si="240"/>
        <v>0</v>
      </c>
      <c r="BR325" s="830">
        <f t="shared" si="241"/>
        <v>2.5152844997354817</v>
      </c>
      <c r="BS325" s="830">
        <f t="shared" si="242"/>
        <v>13.349531547013006</v>
      </c>
      <c r="BT325" s="810">
        <f t="shared" si="243"/>
        <v>0</v>
      </c>
      <c r="BU325" s="810">
        <f t="shared" si="244"/>
        <v>4.3438556154833892</v>
      </c>
      <c r="BV325" s="810">
        <f t="shared" si="245"/>
        <v>1.9345039847849577</v>
      </c>
      <c r="BW325" s="830">
        <f t="shared" si="246"/>
        <v>0</v>
      </c>
      <c r="BX325" s="816">
        <f t="shared" si="247"/>
        <v>482.3748500348766</v>
      </c>
      <c r="BY325" s="755">
        <f t="shared" si="273"/>
        <v>9.3975228917762832E-2</v>
      </c>
      <c r="BZ325" s="805">
        <f t="shared" ca="1" si="271"/>
        <v>100.62266168749201</v>
      </c>
      <c r="CA325" s="757" t="str" cm="1">
        <f t="array" ref="CA325">IF(AY325,INDEX(BA:BA,MATCH(1,(C:C=C325)*(AY:AY=TRUE)*(AZ:AZ=1),0)),"")</f>
        <v/>
      </c>
      <c r="CC325" s="765" t="str">
        <f t="shared" si="279"/>
        <v>Has pension scheme organised personally</v>
      </c>
      <c r="CD325" s="828">
        <f t="shared" ca="1" si="248"/>
        <v>0</v>
      </c>
      <c r="CE325" s="828">
        <f t="shared" ca="1" si="249"/>
        <v>5.2628038406140485</v>
      </c>
      <c r="CF325" s="828">
        <f t="shared" ca="1" si="250"/>
        <v>1510.9589120723331</v>
      </c>
      <c r="CG325" s="808">
        <f t="shared" ca="1" si="251"/>
        <v>6566.5662726222681</v>
      </c>
      <c r="CH325" s="808">
        <f t="shared" ca="1" si="252"/>
        <v>6.1699812725145602</v>
      </c>
      <c r="CI325" s="829">
        <f t="shared" ca="1" si="253"/>
        <v>4260.521957635362</v>
      </c>
      <c r="CJ325" s="829">
        <f t="shared" ca="1" si="254"/>
        <v>2231.9070973034527</v>
      </c>
      <c r="CK325" s="829">
        <f t="shared" ca="1" si="255"/>
        <v>0</v>
      </c>
      <c r="CL325" s="829">
        <f t="shared" ca="1" si="256"/>
        <v>324.4368337461014</v>
      </c>
      <c r="CM325" s="829">
        <f t="shared" ca="1" si="257"/>
        <v>1508.1041868493535</v>
      </c>
      <c r="CN325" s="810">
        <f t="shared" ca="1" si="258"/>
        <v>3118.6210932723775</v>
      </c>
      <c r="CO325" s="810">
        <f t="shared" ca="1" si="259"/>
        <v>3066.2254774191524</v>
      </c>
      <c r="CP325" s="810">
        <f t="shared" ca="1" si="260"/>
        <v>923.38100491058003</v>
      </c>
      <c r="CQ325" s="810">
        <f t="shared" ca="1" si="261"/>
        <v>0</v>
      </c>
      <c r="CR325" s="810">
        <f t="shared" ca="1" si="262"/>
        <v>1241.4433636848403</v>
      </c>
      <c r="CS325" s="830">
        <f t="shared" ca="1" si="263"/>
        <v>1562.3721448881702</v>
      </c>
      <c r="CT325" s="830">
        <f t="shared" ca="1" si="264"/>
        <v>2205.2756851430836</v>
      </c>
      <c r="CU325" s="830">
        <f t="shared" ca="1" si="265"/>
        <v>2392.0591317223002</v>
      </c>
      <c r="CV325" s="810">
        <f t="shared" ca="1" si="266"/>
        <v>1814.5153104998847</v>
      </c>
      <c r="CW325" s="810">
        <f t="shared" ca="1" si="267"/>
        <v>754.62425053425318</v>
      </c>
      <c r="CX325" s="810">
        <f t="shared" ca="1" si="268"/>
        <v>672.51096527064271</v>
      </c>
      <c r="CY325" s="830">
        <f t="shared" ca="1" si="269"/>
        <v>705.91705493212442</v>
      </c>
      <c r="CZ325" s="816">
        <f t="shared" ca="1" si="274"/>
        <v>34870.87352761942</v>
      </c>
      <c r="DA325" s="755">
        <f t="shared" ca="1" si="272"/>
        <v>9.3393702116155122E-2</v>
      </c>
      <c r="DB325" s="805"/>
    </row>
    <row r="326" spans="1:106" x14ac:dyDescent="0.25">
      <c r="A326" s="764">
        <v>446</v>
      </c>
      <c r="B326" s="765" t="s">
        <v>399</v>
      </c>
      <c r="C326" s="765" t="s">
        <v>697</v>
      </c>
      <c r="D326" s="717" t="s">
        <v>703</v>
      </c>
      <c r="E326" s="785">
        <v>0.13408745954885601</v>
      </c>
      <c r="F326" s="786">
        <v>0.167326863402427</v>
      </c>
      <c r="G326" s="787">
        <v>124.789345674388</v>
      </c>
      <c r="H326" s="786">
        <v>0.167343401753792</v>
      </c>
      <c r="I326" s="787">
        <v>124.80167967744801</v>
      </c>
      <c r="J326" s="786">
        <v>0.18364366670833901</v>
      </c>
      <c r="K326" s="788">
        <v>136.95812220338601</v>
      </c>
      <c r="L326" s="789">
        <v>0.18066872792633801</v>
      </c>
      <c r="M326" s="790">
        <v>134.73946671389399</v>
      </c>
      <c r="N326" s="789">
        <v>0.17962442519625799</v>
      </c>
      <c r="O326" s="791">
        <v>133.96064464239501</v>
      </c>
      <c r="P326" s="792">
        <v>0.16000017750359599</v>
      </c>
      <c r="Q326" s="775">
        <v>119.325235963097</v>
      </c>
      <c r="R326" s="792">
        <v>0.15557242983920599</v>
      </c>
      <c r="S326" s="775">
        <v>116.023101908737</v>
      </c>
      <c r="T326" s="792">
        <v>0.12593927000656099</v>
      </c>
      <c r="U326" s="775">
        <v>93.923227742765505</v>
      </c>
      <c r="V326" s="792">
        <v>0.135487405738415</v>
      </c>
      <c r="W326" s="775">
        <v>101.044054525508</v>
      </c>
      <c r="X326" s="792">
        <v>0.160864097127418</v>
      </c>
      <c r="Y326" s="776">
        <v>119.969531579354</v>
      </c>
      <c r="Z326" s="793">
        <v>0.155526915968171</v>
      </c>
      <c r="AA326" s="778">
        <v>115.98915848763799</v>
      </c>
      <c r="AB326" s="793">
        <v>0.138525530061335</v>
      </c>
      <c r="AC326" s="778">
        <v>103.309832647595</v>
      </c>
      <c r="AD326" s="793">
        <v>0.13619547011555899</v>
      </c>
      <c r="AE326" s="778">
        <v>101.57211612017601</v>
      </c>
      <c r="AF326" s="793">
        <v>8.9750074536423696E-2</v>
      </c>
      <c r="AG326" s="778">
        <v>66.933980879637801</v>
      </c>
      <c r="AH326" s="793">
        <v>0.138525530061335</v>
      </c>
      <c r="AI326" s="779">
        <v>103.309832647595</v>
      </c>
      <c r="AJ326" s="794">
        <v>0.11314645305190001</v>
      </c>
      <c r="AK326" s="781">
        <v>84.382576441217793</v>
      </c>
      <c r="AL326" s="794">
        <v>0.102346686042932</v>
      </c>
      <c r="AM326" s="781">
        <v>76.328305709782796</v>
      </c>
      <c r="AN326" s="794">
        <v>0.111326524495255</v>
      </c>
      <c r="AO326" s="782">
        <v>83.025306669109199</v>
      </c>
      <c r="AP326" s="793">
        <v>8.2970508210848795E-2</v>
      </c>
      <c r="AQ326" s="778">
        <v>61.877903041796003</v>
      </c>
      <c r="AR326" s="793">
        <v>0.100640324009107</v>
      </c>
      <c r="AS326" s="778">
        <v>75.055731794543902</v>
      </c>
      <c r="AT326" s="793">
        <v>8.8629054900260601E-2</v>
      </c>
      <c r="AU326" s="779">
        <v>66.097944728356495</v>
      </c>
      <c r="AV326" s="794">
        <v>8.4113126650859293E-2</v>
      </c>
      <c r="AW326" s="782">
        <v>62.730047189992099</v>
      </c>
      <c r="AX326" s="49" t="str">
        <f t="shared" si="224"/>
        <v>Insurance and PensionsPlans to use other investments for retirement</v>
      </c>
      <c r="AY326" s="49" t="b" cm="1">
        <f t="array" ref="AY326">NOT(OR(BX326="", NOT(ISNUMBER(MATCH(AX326, 'Overview Variables'!$C$2:$C$36 &amp; 'Overview Variables'!$D$2:$D$36, 0)))))</f>
        <v>0</v>
      </c>
      <c r="AZ326" s="753" t="str" cm="1">
        <f t="array" ref="AZ326">IF(AY326,1 + SUMPRODUCT((C:C=C326) * (BX:BX&gt;BX326) * (BX:BX&lt;&gt;"")* (AY:AY=TRUE)),"")</f>
        <v/>
      </c>
      <c r="BA326" s="717" t="str">
        <f t="shared" si="270"/>
        <v>Plans to use other investments for retirement</v>
      </c>
      <c r="BB326" s="828">
        <f t="shared" si="225"/>
        <v>0</v>
      </c>
      <c r="BC326" s="828">
        <f t="shared" si="226"/>
        <v>0</v>
      </c>
      <c r="BD326" s="828">
        <f t="shared" si="227"/>
        <v>25.342826005750783</v>
      </c>
      <c r="BE326" s="808">
        <f t="shared" si="228"/>
        <v>135.32087721682717</v>
      </c>
      <c r="BF326" s="808">
        <f t="shared" si="229"/>
        <v>0</v>
      </c>
      <c r="BG326" s="829">
        <f t="shared" si="230"/>
        <v>217.44024122738696</v>
      </c>
      <c r="BH326" s="829">
        <f t="shared" si="231"/>
        <v>113.56787378262038</v>
      </c>
      <c r="BI326" s="829">
        <f t="shared" si="232"/>
        <v>0</v>
      </c>
      <c r="BJ326" s="829">
        <f t="shared" si="233"/>
        <v>0</v>
      </c>
      <c r="BK326" s="829">
        <f t="shared" si="234"/>
        <v>7.2388843707338104</v>
      </c>
      <c r="BL326" s="810">
        <f t="shared" si="235"/>
        <v>160.03719653124796</v>
      </c>
      <c r="BM326" s="810">
        <f t="shared" si="236"/>
        <v>75.080837293243576</v>
      </c>
      <c r="BN326" s="810">
        <f t="shared" si="237"/>
        <v>0</v>
      </c>
      <c r="BO326" s="810">
        <f t="shared" si="238"/>
        <v>0</v>
      </c>
      <c r="BP326" s="810">
        <f t="shared" si="239"/>
        <v>36.570739936192439</v>
      </c>
      <c r="BQ326" s="830">
        <f t="shared" si="240"/>
        <v>0</v>
      </c>
      <c r="BR326" s="830">
        <f t="shared" si="241"/>
        <v>3.2750939533738239</v>
      </c>
      <c r="BS326" s="830">
        <f t="shared" si="242"/>
        <v>18.480203066212329</v>
      </c>
      <c r="BT326" s="810">
        <f t="shared" si="243"/>
        <v>0</v>
      </c>
      <c r="BU326" s="810">
        <f t="shared" si="244"/>
        <v>5.4345774964917775</v>
      </c>
      <c r="BV326" s="810">
        <f t="shared" si="245"/>
        <v>2.2157263725065151</v>
      </c>
      <c r="BW326" s="830">
        <f t="shared" si="246"/>
        <v>0</v>
      </c>
      <c r="BX326" s="816">
        <f t="shared" si="247"/>
        <v>800.00507725258751</v>
      </c>
      <c r="BY326" s="755">
        <f t="shared" si="273"/>
        <v>0.15585526539111388</v>
      </c>
      <c r="BZ326" s="805">
        <f t="shared" ca="1" si="271"/>
        <v>110.69098463083719</v>
      </c>
      <c r="CA326" s="757" t="str" cm="1">
        <f t="array" ref="CA326">IF(AY326,INDEX(BA:BA,MATCH(1,(C:C=C326)*(AY:AY=TRUE)*(AZ:AZ=1),0)),"")</f>
        <v/>
      </c>
      <c r="CC326" s="765" t="str">
        <f t="shared" si="279"/>
        <v>Plans to use other investments for retirement</v>
      </c>
      <c r="CD326" s="828">
        <f t="shared" ca="1" si="248"/>
        <v>0</v>
      </c>
      <c r="CE326" s="828">
        <f t="shared" ca="1" si="249"/>
        <v>6.3590492666440959</v>
      </c>
      <c r="CF326" s="828">
        <f t="shared" ca="1" si="250"/>
        <v>2283.4253518514874</v>
      </c>
      <c r="CG326" s="808">
        <f t="shared" ca="1" si="251"/>
        <v>10715.281584583181</v>
      </c>
      <c r="CH326" s="808">
        <f t="shared" ca="1" si="252"/>
        <v>8.6219724094203833</v>
      </c>
      <c r="CI326" s="829">
        <f t="shared" ca="1" si="253"/>
        <v>7212.4880015071003</v>
      </c>
      <c r="CJ326" s="829">
        <f t="shared" ca="1" si="254"/>
        <v>3662.7972881342657</v>
      </c>
      <c r="CK326" s="829">
        <f t="shared" ca="1" si="255"/>
        <v>0</v>
      </c>
      <c r="CL326" s="829">
        <f t="shared" ca="1" si="256"/>
        <v>390.20372852663519</v>
      </c>
      <c r="CM326" s="829">
        <f t="shared" ca="1" si="257"/>
        <v>2383.0407348455701</v>
      </c>
      <c r="CN326" s="810">
        <f t="shared" ca="1" si="258"/>
        <v>5499.7428024664632</v>
      </c>
      <c r="CO326" s="810">
        <f t="shared" ca="1" si="259"/>
        <v>5169.6342563589606</v>
      </c>
      <c r="CP326" s="810">
        <f t="shared" ca="1" si="260"/>
        <v>1428.8266769823294</v>
      </c>
      <c r="CQ326" s="810">
        <f t="shared" ca="1" si="261"/>
        <v>0</v>
      </c>
      <c r="CR326" s="810">
        <f t="shared" ca="1" si="262"/>
        <v>1971.7723948930425</v>
      </c>
      <c r="CS326" s="830">
        <f t="shared" ca="1" si="263"/>
        <v>1707.6062694592749</v>
      </c>
      <c r="CT326" s="830">
        <f t="shared" ca="1" si="264"/>
        <v>2871.4386236205</v>
      </c>
      <c r="CU326" s="830">
        <f t="shared" ca="1" si="265"/>
        <v>3311.4074711113599</v>
      </c>
      <c r="CV326" s="810">
        <f t="shared" ca="1" si="266"/>
        <v>1759.2236855946271</v>
      </c>
      <c r="CW326" s="810">
        <f t="shared" ca="1" si="267"/>
        <v>944.10687952943272</v>
      </c>
      <c r="CX326" s="810">
        <f t="shared" ca="1" si="268"/>
        <v>770.27511613816489</v>
      </c>
      <c r="CY326" s="830">
        <f t="shared" ca="1" si="269"/>
        <v>475.74384433726016</v>
      </c>
      <c r="CZ326" s="816">
        <f t="shared" ca="1" si="274"/>
        <v>52571.995731615723</v>
      </c>
      <c r="DA326" s="755">
        <f t="shared" ca="1" si="272"/>
        <v>0.14080213118611509</v>
      </c>
      <c r="DB326" s="805"/>
    </row>
    <row r="327" spans="1:106" x14ac:dyDescent="0.25">
      <c r="A327" s="764">
        <v>448</v>
      </c>
      <c r="B327" s="765" t="s">
        <v>399</v>
      </c>
      <c r="C327" s="765" t="s">
        <v>697</v>
      </c>
      <c r="D327" s="717" t="s">
        <v>704</v>
      </c>
      <c r="E327" s="785">
        <v>0.123889620828737</v>
      </c>
      <c r="F327" s="786">
        <v>0.36761648075209302</v>
      </c>
      <c r="G327" s="787">
        <v>296.729038553019</v>
      </c>
      <c r="H327" s="786">
        <v>0.292732963493743</v>
      </c>
      <c r="I327" s="787">
        <v>236.28530100872001</v>
      </c>
      <c r="J327" s="786">
        <v>0.19138414919183899</v>
      </c>
      <c r="K327" s="788">
        <v>154.479566497669</v>
      </c>
      <c r="L327" s="789">
        <v>0.143976402820748</v>
      </c>
      <c r="M327" s="790">
        <v>116.213450212894</v>
      </c>
      <c r="N327" s="789">
        <v>0.203662103746787</v>
      </c>
      <c r="O327" s="791">
        <v>164.38996453813201</v>
      </c>
      <c r="P327" s="792">
        <v>9.7187890015594899E-2</v>
      </c>
      <c r="Q327" s="775">
        <v>78.447160759290398</v>
      </c>
      <c r="R327" s="792">
        <v>9.7112962935444705E-2</v>
      </c>
      <c r="S327" s="775">
        <v>78.386681859081506</v>
      </c>
      <c r="T327" s="792">
        <v>0.16014290434478301</v>
      </c>
      <c r="U327" s="775">
        <v>129.26256717353399</v>
      </c>
      <c r="V327" s="792">
        <v>0.20993365679041501</v>
      </c>
      <c r="W327" s="775">
        <v>169.45217475531899</v>
      </c>
      <c r="X327" s="792">
        <v>0.12082290969050299</v>
      </c>
      <c r="Y327" s="776">
        <v>97.524642405295893</v>
      </c>
      <c r="Z327" s="793">
        <v>8.2949471210807799E-2</v>
      </c>
      <c r="AA327" s="778">
        <v>66.954334556787103</v>
      </c>
      <c r="AB327" s="793">
        <v>8.5582177817953603E-2</v>
      </c>
      <c r="AC327" s="778">
        <v>69.079376662441206</v>
      </c>
      <c r="AD327" s="793">
        <v>9.2545586258081305E-2</v>
      </c>
      <c r="AE327" s="778">
        <v>74.700031882424298</v>
      </c>
      <c r="AF327" s="793">
        <v>0.16134866925022801</v>
      </c>
      <c r="AG327" s="778">
        <v>130.23582457587199</v>
      </c>
      <c r="AH327" s="793">
        <v>7.17038556360301E-2</v>
      </c>
      <c r="AI327" s="779">
        <v>57.877209693903403</v>
      </c>
      <c r="AJ327" s="794">
        <v>0.17549712365078701</v>
      </c>
      <c r="AK327" s="781">
        <v>141.6560341995</v>
      </c>
      <c r="AL327" s="794">
        <v>7.1421381625009703E-2</v>
      </c>
      <c r="AM327" s="781">
        <v>57.649205112784401</v>
      </c>
      <c r="AN327" s="794">
        <v>8.2853020233439406E-2</v>
      </c>
      <c r="AO327" s="782">
        <v>66.876482209897105</v>
      </c>
      <c r="AP327" s="793">
        <v>0.106653137227523</v>
      </c>
      <c r="AQ327" s="778">
        <v>86.087225478685099</v>
      </c>
      <c r="AR327" s="793">
        <v>7.5102154528987997E-2</v>
      </c>
      <c r="AS327" s="778">
        <v>60.620215016080998</v>
      </c>
      <c r="AT327" s="793">
        <v>0.10249428588076701</v>
      </c>
      <c r="AU327" s="779">
        <v>82.730324941791196</v>
      </c>
      <c r="AV327" s="794">
        <v>0.26915764609031101</v>
      </c>
      <c r="AW327" s="782">
        <v>217.25600925229199</v>
      </c>
      <c r="AX327" s="49" t="str">
        <f t="shared" ref="AX327:AX390" si="280">_xlfn.CONCAT(C327,D327)</f>
        <v>Insurance and PensionsHas PMI (private medical insurance)</v>
      </c>
      <c r="AY327" s="49" t="b" cm="1">
        <f t="array" ref="AY327">NOT(OR(BX327="", NOT(ISNUMBER(MATCH(AX327, 'Overview Variables'!$C$2:$C$36 &amp; 'Overview Variables'!$D$2:$D$36, 0)))))</f>
        <v>0</v>
      </c>
      <c r="AZ327" s="753" t="str" cm="1">
        <f t="array" ref="AZ327">IF(AY327,1 + SUMPRODUCT((C:C=C327) * (BX:BX&gt;BX327) * (BX:BX&lt;&gt;"")* (AY:AY=TRUE)),"")</f>
        <v/>
      </c>
      <c r="BA327" s="717" t="str">
        <f t="shared" si="270"/>
        <v>Has PMI (private medical insurance)</v>
      </c>
      <c r="BB327" s="828">
        <f t="shared" ref="BB327:BB390" si="281">IF(OR(F327="",F327="*"),"",BB$5*F327)</f>
        <v>0</v>
      </c>
      <c r="BC327" s="828">
        <f t="shared" ref="BC327:BC390" si="282">IF(OR(H327="",H327="*"),"",BC$5*H327)</f>
        <v>0</v>
      </c>
      <c r="BD327" s="828">
        <f t="shared" ref="BD327:BD390" si="283">IF(OR(J327="",J327="*"),"",BD$5*J327)</f>
        <v>26.411012588473781</v>
      </c>
      <c r="BE327" s="808">
        <f t="shared" ref="BE327:BE390" si="284">IF(OR(L327="",L327="*"),"",BE$5*L327)</f>
        <v>107.83832571274026</v>
      </c>
      <c r="BF327" s="808">
        <f t="shared" ref="BF327:BF390" si="285">IF(OR(N327="",N327="*"),"",BF$5*N327)</f>
        <v>0</v>
      </c>
      <c r="BG327" s="829">
        <f t="shared" ref="BG327:BG390" si="286">IF(OR(P327="",P327="*"),"",BG$5*P327)</f>
        <v>132.07834253119347</v>
      </c>
      <c r="BH327" s="829">
        <f t="shared" ref="BH327:BH390" si="287">IF(OR(R327="",R327="*"),"",BH$5*R327)</f>
        <v>70.89246294287463</v>
      </c>
      <c r="BI327" s="829">
        <f t="shared" ref="BI327:BI390" si="288">IF(OR(T327="",T327="*"),"",BI$5*T327)</f>
        <v>0</v>
      </c>
      <c r="BJ327" s="829">
        <f t="shared" ref="BJ327:BJ390" si="289">IF(OR(V327="",V327="*"),"",BJ$5*V327)</f>
        <v>0</v>
      </c>
      <c r="BK327" s="829">
        <f t="shared" ref="BK327:BK390" si="290">IF(OR(X327="",X327="*"),"",BK$5*X327)</f>
        <v>5.4370309360726345</v>
      </c>
      <c r="BL327" s="810">
        <f t="shared" ref="BL327:BL390" si="291">IF(OR(Z327="",Z327="*"),"",BL$5*Z327)</f>
        <v>85.355005875921222</v>
      </c>
      <c r="BM327" s="810">
        <f t="shared" ref="BM327:BM390" si="292">IF(OR(AB327="",AB327="*"),"",BM$5*AB327)</f>
        <v>46.385540377330855</v>
      </c>
      <c r="BN327" s="810">
        <f t="shared" ref="BN327:BN390" si="293">IF(OR(AD327="",AD327="*"),"",BN$5*AD327)</f>
        <v>0</v>
      </c>
      <c r="BO327" s="810">
        <f t="shared" ref="BO327:BO390" si="294">IF(OR(AF327="",AF327="*"),"",BO$5*AF327)</f>
        <v>0</v>
      </c>
      <c r="BP327" s="810">
        <f t="shared" ref="BP327:BP390" si="295">IF(OR(AH327="",AH327="*"),"",BP$5*AH327)</f>
        <v>18.929817887911945</v>
      </c>
      <c r="BQ327" s="830">
        <f t="shared" ref="BQ327:BQ390" si="296">IF(OR(AJ327="",AJ327="*"),"",BQ$5*AJ327)</f>
        <v>0</v>
      </c>
      <c r="BR327" s="830">
        <f t="shared" ref="BR327:BR390" si="297">IF(OR(AL327="",AL327="*"),"",BR$5*AL327)</f>
        <v>2.2854842120003105</v>
      </c>
      <c r="BS327" s="830">
        <f t="shared" ref="BS327:BS390" si="298">IF(OR(AN327="",AN327="*"),"",BS$5*AN327)</f>
        <v>13.753601358750942</v>
      </c>
      <c r="BT327" s="810">
        <f t="shared" ref="BT327:BT390" si="299">IF(OR(AP327="",AP327="*"),"",BT$5*AP327)</f>
        <v>0</v>
      </c>
      <c r="BU327" s="810">
        <f t="shared" ref="BU327:BU390" si="300">IF(OR(AR327="",AR327="*"),"",BU$5*AR327)</f>
        <v>4.0555163445653521</v>
      </c>
      <c r="BV327" s="810">
        <f t="shared" ref="BV327:BV390" si="301">IF(OR(AT327="",AT327="*"),"",BV$5*AT327)</f>
        <v>2.5623571470191751</v>
      </c>
      <c r="BW327" s="830">
        <f t="shared" ref="BW327:BW390" si="302">IF(OR(AV327="",AV327="*"),"",BW$5*AV327)</f>
        <v>0</v>
      </c>
      <c r="BX327" s="816">
        <f t="shared" ref="BX327:BX390" si="303">IF(SUM(BB327:BW327)=0,"",SUM(BB327:BW327))</f>
        <v>515.98449791485461</v>
      </c>
      <c r="BY327" s="755">
        <f t="shared" si="273"/>
        <v>0.10052298809952359</v>
      </c>
      <c r="BZ327" s="805">
        <f t="shared" ca="1" si="271"/>
        <v>92.408522226475583</v>
      </c>
      <c r="CA327" s="757" t="str" cm="1">
        <f t="array" ref="CA327">IF(AY327,INDEX(BA:BA,MATCH(1,(C:C=C327)*(AY:AY=TRUE)*(AZ:AZ=1),0)),"")</f>
        <v/>
      </c>
      <c r="CC327" s="765" t="str">
        <f t="shared" si="279"/>
        <v>Has PMI (private medical insurance)</v>
      </c>
      <c r="CD327" s="828">
        <f t="shared" ref="CD327:CD390" ca="1" si="304">IF(OR(F327="",F327="*"),"",CD$5*F327)</f>
        <v>0</v>
      </c>
      <c r="CE327" s="828">
        <f t="shared" ref="CE327:CE390" ca="1" si="305">IF(OR(H327="",H327="*"),"",CE$5*H327)</f>
        <v>11.123852612762235</v>
      </c>
      <c r="CF327" s="828">
        <f t="shared" ref="CF327:CF390" ca="1" si="306">IF(OR(J327="",J327="*"),"",CF$5*J327)</f>
        <v>2379.6705110513262</v>
      </c>
      <c r="CG327" s="808">
        <f t="shared" ref="CG327:CG390" ca="1" si="307">IF(OR(L327="",L327="*"),"",CG$5*L327)</f>
        <v>8539.0964748957431</v>
      </c>
      <c r="CH327" s="808">
        <f t="shared" ref="CH327:CH390" ca="1" si="308">IF(OR(N327="",N327="*"),"",CH$5*N327)</f>
        <v>9.7757809798457771</v>
      </c>
      <c r="CI327" s="829">
        <f t="shared" ref="CI327:CI390" ca="1" si="309">IF(OR(P327="",P327="*"),"",CI$5*P327)</f>
        <v>4381.035706122987</v>
      </c>
      <c r="CJ327" s="829">
        <f t="shared" ref="CJ327:CJ390" ca="1" si="310">IF(OR(R327="",R327="*"),"",CJ$5*R327)</f>
        <v>2286.4275993521101</v>
      </c>
      <c r="CK327" s="829">
        <f t="shared" ref="CK327:CK390" ca="1" si="311">IF(OR(T327="",T327="*"),"",CK$5*T327)</f>
        <v>0</v>
      </c>
      <c r="CL327" s="829">
        <f t="shared" ref="CL327:CL390" ca="1" si="312">IF(OR(V327="",V327="*"),"",CL$5*V327)</f>
        <v>604.60893155639519</v>
      </c>
      <c r="CM327" s="829">
        <f t="shared" ref="CM327:CM390" ca="1" si="313">IF(OR(X327="",X327="*"),"",CM$5*X327)</f>
        <v>1789.8705841551114</v>
      </c>
      <c r="CN327" s="810">
        <f t="shared" ref="CN327:CN390" ca="1" si="314">IF(OR(Z327="",Z327="*"),"",CN$5*Z327)</f>
        <v>2933.2592009565856</v>
      </c>
      <c r="CO327" s="810">
        <f t="shared" ref="CO327:CO390" ca="1" si="315">IF(OR(AB327="",AB327="*"),"",CO$5*AB327)</f>
        <v>3193.8412939882105</v>
      </c>
      <c r="CP327" s="810">
        <f t="shared" ref="CP327:CP390" ca="1" si="316">IF(OR(AD327="",AD327="*"),"",CP$5*AD327)</f>
        <v>970.89574543353092</v>
      </c>
      <c r="CQ327" s="810">
        <f t="shared" ref="CQ327:CQ390" ca="1" si="317">IF(OR(AF327="",AF327="*"),"",CQ$5*AF327)</f>
        <v>0</v>
      </c>
      <c r="CR327" s="810">
        <f t="shared" ref="CR327:CR390" ca="1" si="318">IF(OR(AH327="",AH327="*"),"",CR$5*AH327)</f>
        <v>1020.6326811232525</v>
      </c>
      <c r="CS327" s="830">
        <f t="shared" ref="CS327:CS390" ca="1" si="319">IF(OR(AJ327="",AJ327="*"),"",CS$5*AJ327)</f>
        <v>2648.6025901376775</v>
      </c>
      <c r="CT327" s="830">
        <f t="shared" ref="CT327:CT390" ca="1" si="320">IF(OR(AL327="",AL327="*"),"",CT$5*AL327)</f>
        <v>2003.7982828712722</v>
      </c>
      <c r="CU327" s="830">
        <f t="shared" ref="CU327:CU390" ca="1" si="321">IF(OR(AN327="",AN327="*"),"",CU$5*AN327)</f>
        <v>2464.4630868436552</v>
      </c>
      <c r="CV327" s="810">
        <f t="shared" ref="CV327:CV390" ca="1" si="322">IF(OR(AP327="",AP327="*"),"",CV$5*AP327)</f>
        <v>2261.3664686351699</v>
      </c>
      <c r="CW327" s="810">
        <f t="shared" ref="CW327:CW390" ca="1" si="323">IF(OR(AR327="",AR327="*"),"",CW$5*AR327)</f>
        <v>704.53331163643645</v>
      </c>
      <c r="CX327" s="810">
        <f t="shared" ref="CX327:CX390" ca="1" si="324">IF(OR(AT327="",AT327="*"),"",CX$5*AT327)</f>
        <v>890.77783858974601</v>
      </c>
      <c r="CY327" s="830">
        <f t="shared" ref="CY327:CY390" ca="1" si="325">IF(OR(AV327="",AV327="*"),"",CY$5*AV327)</f>
        <v>1522.3556462867991</v>
      </c>
      <c r="CZ327" s="816">
        <f t="shared" ca="1" si="274"/>
        <v>40616.135587228622</v>
      </c>
      <c r="DA327" s="755">
        <f t="shared" ca="1" si="272"/>
        <v>0.10878107957744526</v>
      </c>
      <c r="DB327" s="805"/>
    </row>
    <row r="328" spans="1:106" x14ac:dyDescent="0.25">
      <c r="A328" s="764">
        <v>449</v>
      </c>
      <c r="B328" s="765" t="s">
        <v>399</v>
      </c>
      <c r="C328" s="765" t="s">
        <v>697</v>
      </c>
      <c r="D328" s="717" t="s">
        <v>705</v>
      </c>
      <c r="E328" s="785">
        <v>5.6049660339130003E-2</v>
      </c>
      <c r="F328" s="786">
        <v>0.153413686544109</v>
      </c>
      <c r="G328" s="787">
        <v>273.71028765540302</v>
      </c>
      <c r="H328" s="786">
        <v>0.104827244290152</v>
      </c>
      <c r="I328" s="787">
        <v>187.02565484945299</v>
      </c>
      <c r="J328" s="786">
        <v>7.4153526887770604E-2</v>
      </c>
      <c r="K328" s="788">
        <v>132.29969002327999</v>
      </c>
      <c r="L328" s="789">
        <v>7.0530638870836798E-2</v>
      </c>
      <c r="M328" s="790">
        <v>125.835979101549</v>
      </c>
      <c r="N328" s="789">
        <v>8.5308009877627905E-2</v>
      </c>
      <c r="O328" s="791">
        <v>152.200761541585</v>
      </c>
      <c r="P328" s="792">
        <v>3.9230952913293399E-2</v>
      </c>
      <c r="Q328" s="775">
        <v>69.993203662476205</v>
      </c>
      <c r="R328" s="792">
        <v>4.4260111299975001E-2</v>
      </c>
      <c r="S328" s="775">
        <v>78.965886737186196</v>
      </c>
      <c r="T328" s="792">
        <v>6.39973449440287E-2</v>
      </c>
      <c r="U328" s="775">
        <v>114.179719478781</v>
      </c>
      <c r="V328" s="792">
        <v>8.2805834387866498E-2</v>
      </c>
      <c r="W328" s="775">
        <v>147.73654985034199</v>
      </c>
      <c r="X328" s="792">
        <v>4.8360839697920099E-2</v>
      </c>
      <c r="Y328" s="776">
        <v>86.282128036658094</v>
      </c>
      <c r="Z328" s="793">
        <v>4.2657741576429299E-2</v>
      </c>
      <c r="AA328" s="778">
        <v>76.107047426028103</v>
      </c>
      <c r="AB328" s="793">
        <v>4.0190703088223402E-2</v>
      </c>
      <c r="AC328" s="778">
        <v>71.705524788283199</v>
      </c>
      <c r="AD328" s="793">
        <v>4.9936815324361998E-2</v>
      </c>
      <c r="AE328" s="778">
        <v>89.093876791077605</v>
      </c>
      <c r="AF328" s="793">
        <v>8.24526619493577E-2</v>
      </c>
      <c r="AG328" s="778">
        <v>147.10644355465399</v>
      </c>
      <c r="AH328" s="793">
        <v>4.6233891632035999E-2</v>
      </c>
      <c r="AI328" s="779">
        <v>82.487371649170598</v>
      </c>
      <c r="AJ328" s="794">
        <v>6.0375502673303903E-2</v>
      </c>
      <c r="AK328" s="781">
        <v>107.717874306463</v>
      </c>
      <c r="AL328" s="794">
        <v>3.3583356504966397E-2</v>
      </c>
      <c r="AM328" s="781">
        <v>59.9171454416839</v>
      </c>
      <c r="AN328" s="794">
        <v>3.4750267205609198E-2</v>
      </c>
      <c r="AO328" s="782">
        <v>61.999068317901902</v>
      </c>
      <c r="AP328" s="793">
        <v>5.9694838531791701E-2</v>
      </c>
      <c r="AQ328" s="778">
        <v>106.50347954047599</v>
      </c>
      <c r="AR328" s="793">
        <v>3.8737237783922997E-2</v>
      </c>
      <c r="AS328" s="778">
        <v>69.1123506361008</v>
      </c>
      <c r="AT328" s="793">
        <v>3.7877363172516901E-2</v>
      </c>
      <c r="AU328" s="779">
        <v>67.578220712380599</v>
      </c>
      <c r="AV328" s="794">
        <v>9.8589870124893106E-2</v>
      </c>
      <c r="AW328" s="782">
        <v>175.89735518176599</v>
      </c>
      <c r="AX328" s="49" t="str">
        <f t="shared" si="280"/>
        <v>Insurance and PensionsHas PMI - pay all personally</v>
      </c>
      <c r="AY328" s="49" t="b" cm="1">
        <f t="array" ref="AY328">NOT(OR(BX328="", NOT(ISNUMBER(MATCH(AX328, 'Overview Variables'!$C$2:$C$36 &amp; 'Overview Variables'!$D$2:$D$36, 0)))))</f>
        <v>0</v>
      </c>
      <c r="AZ328" s="753" t="str" cm="1">
        <f t="array" ref="AZ328">IF(AY328,1 + SUMPRODUCT((C:C=C328) * (BX:BX&gt;BX328) * (BX:BX&lt;&gt;"")* (AY:AY=TRUE)),"")</f>
        <v/>
      </c>
      <c r="BA328" s="717" t="str">
        <f t="shared" ref="BA328:BA391" si="326">D328</f>
        <v>Has PMI - pay all personally</v>
      </c>
      <c r="BB328" s="828">
        <f t="shared" si="281"/>
        <v>0</v>
      </c>
      <c r="BC328" s="828">
        <f t="shared" si="282"/>
        <v>0</v>
      </c>
      <c r="BD328" s="828">
        <f t="shared" si="283"/>
        <v>10.233186710512344</v>
      </c>
      <c r="BE328" s="808">
        <f t="shared" si="284"/>
        <v>52.827448514256758</v>
      </c>
      <c r="BF328" s="808">
        <f t="shared" si="285"/>
        <v>0</v>
      </c>
      <c r="BG328" s="829">
        <f t="shared" si="286"/>
        <v>53.314865009165729</v>
      </c>
      <c r="BH328" s="829">
        <f t="shared" si="287"/>
        <v>32.309881248981753</v>
      </c>
      <c r="BI328" s="829">
        <f t="shared" si="288"/>
        <v>0</v>
      </c>
      <c r="BJ328" s="829">
        <f t="shared" si="289"/>
        <v>0</v>
      </c>
      <c r="BK328" s="829">
        <f t="shared" si="290"/>
        <v>2.1762377864064044</v>
      </c>
      <c r="BL328" s="810">
        <f t="shared" si="291"/>
        <v>43.894816082145752</v>
      </c>
      <c r="BM328" s="810">
        <f t="shared" si="292"/>
        <v>21.783361073817083</v>
      </c>
      <c r="BN328" s="810">
        <f t="shared" si="293"/>
        <v>0</v>
      </c>
      <c r="BO328" s="810">
        <f t="shared" si="294"/>
        <v>0</v>
      </c>
      <c r="BP328" s="810">
        <f t="shared" si="295"/>
        <v>12.205747390857503</v>
      </c>
      <c r="BQ328" s="830">
        <f t="shared" si="296"/>
        <v>0</v>
      </c>
      <c r="BR328" s="830">
        <f t="shared" si="297"/>
        <v>1.0746674081589247</v>
      </c>
      <c r="BS328" s="830">
        <f t="shared" si="298"/>
        <v>5.7685443561311267</v>
      </c>
      <c r="BT328" s="810">
        <f t="shared" si="299"/>
        <v>0</v>
      </c>
      <c r="BU328" s="810">
        <f t="shared" si="300"/>
        <v>2.0918108403318416</v>
      </c>
      <c r="BV328" s="810">
        <f t="shared" si="301"/>
        <v>0.94693407931292251</v>
      </c>
      <c r="BW328" s="830">
        <f t="shared" si="302"/>
        <v>0</v>
      </c>
      <c r="BX328" s="816">
        <f t="shared" si="303"/>
        <v>238.6275005000781</v>
      </c>
      <c r="BY328" s="755">
        <f t="shared" si="273"/>
        <v>4.6488895480241203E-2</v>
      </c>
      <c r="BZ328" s="805">
        <f t="shared" ref="BZ328:BZ391" ca="1" si="327">IFERROR(IF(DA328&gt;0,BY328/DA328*100,""),"")</f>
        <v>93.968604922696969</v>
      </c>
      <c r="CA328" s="757" t="str" cm="1">
        <f t="array" ref="CA328">IF(AY328,INDEX(BA:BA,MATCH(1,(C:C=C328)*(AY:AY=TRUE)*(AZ:AZ=1),0)),"")</f>
        <v/>
      </c>
      <c r="CC328" s="765" t="str">
        <f t="shared" si="279"/>
        <v>Has PMI - pay all personally</v>
      </c>
      <c r="CD328" s="828">
        <f t="shared" ca="1" si="304"/>
        <v>0</v>
      </c>
      <c r="CE328" s="828">
        <f t="shared" ca="1" si="305"/>
        <v>3.9834352830257762</v>
      </c>
      <c r="CF328" s="828">
        <f t="shared" ca="1" si="306"/>
        <v>922.02495332253966</v>
      </c>
      <c r="CG328" s="808">
        <f t="shared" ca="1" si="307"/>
        <v>4183.1016607904594</v>
      </c>
      <c r="CH328" s="808">
        <f t="shared" ca="1" si="308"/>
        <v>4.0947844741261399</v>
      </c>
      <c r="CI328" s="829">
        <f t="shared" ca="1" si="309"/>
        <v>1768.4528954254399</v>
      </c>
      <c r="CJ328" s="829">
        <f t="shared" ca="1" si="310"/>
        <v>1042.0600604466115</v>
      </c>
      <c r="CK328" s="829">
        <f t="shared" ca="1" si="311"/>
        <v>0</v>
      </c>
      <c r="CL328" s="829">
        <f t="shared" ca="1" si="312"/>
        <v>238.48080303705552</v>
      </c>
      <c r="CM328" s="829">
        <f t="shared" ca="1" si="313"/>
        <v>716.4174792849883</v>
      </c>
      <c r="CN328" s="810">
        <f t="shared" ca="1" si="314"/>
        <v>1508.463057625693</v>
      </c>
      <c r="CO328" s="810">
        <f t="shared" ca="1" si="315"/>
        <v>1499.876848549409</v>
      </c>
      <c r="CP328" s="810">
        <f t="shared" ca="1" si="316"/>
        <v>523.88712956788174</v>
      </c>
      <c r="CQ328" s="810">
        <f t="shared" ca="1" si="317"/>
        <v>0</v>
      </c>
      <c r="CR328" s="810">
        <f t="shared" ca="1" si="318"/>
        <v>658.09321349040044</v>
      </c>
      <c r="CS328" s="830">
        <f t="shared" ca="1" si="319"/>
        <v>911.18708634550251</v>
      </c>
      <c r="CT328" s="830">
        <f t="shared" ca="1" si="320"/>
        <v>942.21465010333725</v>
      </c>
      <c r="CU328" s="830">
        <f t="shared" ca="1" si="321"/>
        <v>1033.6466980308455</v>
      </c>
      <c r="CV328" s="810">
        <f t="shared" ca="1" si="322"/>
        <v>1265.7096613895794</v>
      </c>
      <c r="CW328" s="810">
        <f t="shared" ca="1" si="323"/>
        <v>363.39402765098163</v>
      </c>
      <c r="CX328" s="810">
        <f t="shared" ca="1" si="324"/>
        <v>329.19216333234436</v>
      </c>
      <c r="CY328" s="830">
        <f t="shared" ca="1" si="325"/>
        <v>557.62430542639538</v>
      </c>
      <c r="CZ328" s="816">
        <f t="shared" ca="1" si="274"/>
        <v>18471.904913576614</v>
      </c>
      <c r="DA328" s="755">
        <f t="shared" ca="1" si="272"/>
        <v>4.9472795215471349E-2</v>
      </c>
      <c r="DB328" s="805"/>
    </row>
    <row r="329" spans="1:106" x14ac:dyDescent="0.25">
      <c r="A329" s="764">
        <v>450</v>
      </c>
      <c r="B329" s="765" t="s">
        <v>399</v>
      </c>
      <c r="C329" s="765" t="s">
        <v>697</v>
      </c>
      <c r="D329" s="717" t="s">
        <v>706</v>
      </c>
      <c r="E329" s="785">
        <v>5.35723451895058E-2</v>
      </c>
      <c r="F329" s="786">
        <v>0.16581225029989899</v>
      </c>
      <c r="G329" s="787">
        <v>309.510904765058</v>
      </c>
      <c r="H329" s="786">
        <v>0.13455617421896399</v>
      </c>
      <c r="I329" s="787">
        <v>251.16722768620201</v>
      </c>
      <c r="J329" s="786">
        <v>9.3840730700295097E-2</v>
      </c>
      <c r="K329" s="788">
        <v>175.166366841594</v>
      </c>
      <c r="L329" s="789">
        <v>5.8410776366840701E-2</v>
      </c>
      <c r="M329" s="790">
        <v>109.031583665451</v>
      </c>
      <c r="N329" s="789">
        <v>9.2997578709339904E-2</v>
      </c>
      <c r="O329" s="791">
        <v>173.59251005415501</v>
      </c>
      <c r="P329" s="792">
        <v>4.7499944268862802E-2</v>
      </c>
      <c r="Q329" s="775">
        <v>88.665045558183706</v>
      </c>
      <c r="R329" s="792">
        <v>3.5814758157026297E-2</v>
      </c>
      <c r="S329" s="775">
        <v>66.853071356752807</v>
      </c>
      <c r="T329" s="792">
        <v>8.4805071174046495E-2</v>
      </c>
      <c r="U329" s="775">
        <v>158.300090978019</v>
      </c>
      <c r="V329" s="792">
        <v>0.10272149345298701</v>
      </c>
      <c r="W329" s="775">
        <v>191.743507008368</v>
      </c>
      <c r="X329" s="792">
        <v>6.0286599146560503E-2</v>
      </c>
      <c r="Y329" s="776">
        <v>112.53305960996001</v>
      </c>
      <c r="Z329" s="793">
        <v>2.9635911377677099E-2</v>
      </c>
      <c r="AA329" s="778">
        <v>55.319421378406197</v>
      </c>
      <c r="AB329" s="793">
        <v>3.1592092441693899E-2</v>
      </c>
      <c r="AC329" s="778">
        <v>58.970896887079697</v>
      </c>
      <c r="AD329" s="793">
        <v>3.5145810465587103E-2</v>
      </c>
      <c r="AE329" s="778">
        <v>65.604390364586294</v>
      </c>
      <c r="AF329" s="793">
        <v>5.8030645535409403E-2</v>
      </c>
      <c r="AG329" s="778">
        <v>108.322018254255</v>
      </c>
      <c r="AH329" s="793">
        <v>2.05927947870755E-2</v>
      </c>
      <c r="AI329" s="779">
        <v>38.439225899540098</v>
      </c>
      <c r="AJ329" s="794">
        <v>8.8481012875306103E-2</v>
      </c>
      <c r="AK329" s="781">
        <v>165.16173141630199</v>
      </c>
      <c r="AL329" s="794">
        <v>3.0784856804951698E-2</v>
      </c>
      <c r="AM329" s="781">
        <v>57.464082813723898</v>
      </c>
      <c r="AN329" s="794">
        <v>4.08272642527443E-2</v>
      </c>
      <c r="AO329" s="782">
        <v>76.209589310161206</v>
      </c>
      <c r="AP329" s="793">
        <v>4.1316841825120902E-2</v>
      </c>
      <c r="AQ329" s="778">
        <v>77.123451808890295</v>
      </c>
      <c r="AR329" s="793">
        <v>3.2118568083015601E-2</v>
      </c>
      <c r="AS329" s="778">
        <v>59.953634602704</v>
      </c>
      <c r="AT329" s="793">
        <v>5.75740822229696E-2</v>
      </c>
      <c r="AU329" s="779">
        <v>107.469781319649</v>
      </c>
      <c r="AV329" s="794">
        <v>0.12437513923728501</v>
      </c>
      <c r="AW329" s="782">
        <v>232.16295422073199</v>
      </c>
      <c r="AX329" s="49" t="str">
        <f t="shared" si="280"/>
        <v>Insurance and PensionsHas PMI - employer pays part or all</v>
      </c>
      <c r="AY329" s="49" t="b" cm="1">
        <f t="array" ref="AY329">NOT(OR(BX329="", NOT(ISNUMBER(MATCH(AX329, 'Overview Variables'!$C$2:$C$36 &amp; 'Overview Variables'!$D$2:$D$36, 0)))))</f>
        <v>0</v>
      </c>
      <c r="AZ329" s="753" t="str" cm="1">
        <f t="array" ref="AZ329">IF(AY329,1 + SUMPRODUCT((C:C=C329) * (BX:BX&gt;BX329) * (BX:BX&lt;&gt;"")* (AY:AY=TRUE)),"")</f>
        <v/>
      </c>
      <c r="BA329" s="717" t="str">
        <f t="shared" si="326"/>
        <v>Has PMI - employer pays part or all</v>
      </c>
      <c r="BB329" s="828">
        <f t="shared" si="281"/>
        <v>0</v>
      </c>
      <c r="BC329" s="828">
        <f t="shared" si="282"/>
        <v>0</v>
      </c>
      <c r="BD329" s="828">
        <f t="shared" si="283"/>
        <v>12.950020836640723</v>
      </c>
      <c r="BE329" s="808">
        <f t="shared" si="284"/>
        <v>43.749671498763682</v>
      </c>
      <c r="BF329" s="808">
        <f t="shared" si="285"/>
        <v>0</v>
      </c>
      <c r="BG329" s="829">
        <f t="shared" si="286"/>
        <v>64.552424261384544</v>
      </c>
      <c r="BH329" s="829">
        <f t="shared" si="287"/>
        <v>26.144773454629195</v>
      </c>
      <c r="BI329" s="829">
        <f t="shared" si="288"/>
        <v>0</v>
      </c>
      <c r="BJ329" s="829">
        <f t="shared" si="289"/>
        <v>0</v>
      </c>
      <c r="BK329" s="829">
        <f t="shared" si="290"/>
        <v>2.7128969615952228</v>
      </c>
      <c r="BL329" s="810">
        <f t="shared" si="291"/>
        <v>30.495352807629736</v>
      </c>
      <c r="BM329" s="810">
        <f t="shared" si="292"/>
        <v>17.122914103398092</v>
      </c>
      <c r="BN329" s="810">
        <f t="shared" si="293"/>
        <v>0</v>
      </c>
      <c r="BO329" s="810">
        <f t="shared" si="294"/>
        <v>0</v>
      </c>
      <c r="BP329" s="810">
        <f t="shared" si="295"/>
        <v>5.4364978237879322</v>
      </c>
      <c r="BQ329" s="830">
        <f t="shared" si="296"/>
        <v>0</v>
      </c>
      <c r="BR329" s="830">
        <f t="shared" si="297"/>
        <v>0.98511541775845435</v>
      </c>
      <c r="BS329" s="830">
        <f t="shared" si="298"/>
        <v>6.7773258659555538</v>
      </c>
      <c r="BT329" s="810">
        <f t="shared" si="299"/>
        <v>0</v>
      </c>
      <c r="BU329" s="810">
        <f t="shared" si="300"/>
        <v>1.7344026764828424</v>
      </c>
      <c r="BV329" s="810">
        <f t="shared" si="301"/>
        <v>1.4393520555742401</v>
      </c>
      <c r="BW329" s="830">
        <f t="shared" si="302"/>
        <v>0</v>
      </c>
      <c r="BX329" s="816">
        <f t="shared" si="303"/>
        <v>214.10074776360022</v>
      </c>
      <c r="BY329" s="755">
        <f t="shared" si="273"/>
        <v>4.1710646359555861E-2</v>
      </c>
      <c r="BZ329" s="805">
        <f t="shared" ca="1" si="327"/>
        <v>89.005465959268051</v>
      </c>
      <c r="CA329" s="757" t="str" cm="1">
        <f t="array" ref="CA329">IF(AY329,INDEX(BA:BA,MATCH(1,(C:C=C329)*(AY:AY=TRUE)*(AZ:AZ=1),0)),"")</f>
        <v/>
      </c>
      <c r="CC329" s="765"/>
      <c r="CD329" s="828">
        <f t="shared" ca="1" si="304"/>
        <v>0</v>
      </c>
      <c r="CE329" s="828">
        <f t="shared" ca="1" si="305"/>
        <v>5.1131346203206318</v>
      </c>
      <c r="CF329" s="828">
        <f t="shared" ca="1" si="306"/>
        <v>1166.8156455274693</v>
      </c>
      <c r="CG329" s="808">
        <f t="shared" ca="1" si="307"/>
        <v>3464.2847355409554</v>
      </c>
      <c r="CH329" s="808">
        <f t="shared" ca="1" si="308"/>
        <v>4.4638837780483156</v>
      </c>
      <c r="CI329" s="829">
        <f t="shared" ca="1" si="309"/>
        <v>2141.2024877517974</v>
      </c>
      <c r="CJ329" s="829">
        <f t="shared" ca="1" si="310"/>
        <v>843.22266604902711</v>
      </c>
      <c r="CK329" s="829">
        <f t="shared" ca="1" si="311"/>
        <v>0</v>
      </c>
      <c r="CL329" s="829">
        <f t="shared" ca="1" si="312"/>
        <v>295.8379011446026</v>
      </c>
      <c r="CM329" s="829">
        <f t="shared" ca="1" si="313"/>
        <v>893.08567975714732</v>
      </c>
      <c r="CN329" s="810">
        <f t="shared" ca="1" si="314"/>
        <v>1047.9850981374175</v>
      </c>
      <c r="CO329" s="810">
        <f t="shared" ca="1" si="315"/>
        <v>1178.9852978315746</v>
      </c>
      <c r="CP329" s="810">
        <f t="shared" ca="1" si="316"/>
        <v>368.71469759447427</v>
      </c>
      <c r="CQ329" s="810">
        <f t="shared" ca="1" si="317"/>
        <v>0</v>
      </c>
      <c r="CR329" s="810">
        <f t="shared" ca="1" si="318"/>
        <v>293.11784099923267</v>
      </c>
      <c r="CS329" s="830">
        <f t="shared" ca="1" si="319"/>
        <v>1335.3554463141197</v>
      </c>
      <c r="CT329" s="830">
        <f t="shared" ca="1" si="320"/>
        <v>863.6999425197248</v>
      </c>
      <c r="CU329" s="830">
        <f t="shared" ca="1" si="321"/>
        <v>1214.4069751978791</v>
      </c>
      <c r="CV329" s="810">
        <f t="shared" ca="1" si="322"/>
        <v>876.04099721803846</v>
      </c>
      <c r="CW329" s="810">
        <f t="shared" ca="1" si="323"/>
        <v>301.30428718676933</v>
      </c>
      <c r="CX329" s="810">
        <f t="shared" ca="1" si="324"/>
        <v>500.37634859982882</v>
      </c>
      <c r="CY329" s="830">
        <f t="shared" ca="1" si="325"/>
        <v>703.465787526084</v>
      </c>
      <c r="CZ329" s="816">
        <f t="shared" ca="1" si="274"/>
        <v>17497.478853294509</v>
      </c>
      <c r="DA329" s="755">
        <f t="shared" ref="DA329:DA392" ca="1" si="328">IFERROR(CZ329/$CZ$5,"")</f>
        <v>4.6863016681069992E-2</v>
      </c>
      <c r="DB329" s="805"/>
    </row>
    <row r="330" spans="1:106" x14ac:dyDescent="0.25">
      <c r="A330" s="764">
        <v>451</v>
      </c>
      <c r="B330" s="765" t="s">
        <v>399</v>
      </c>
      <c r="C330" s="765" t="s">
        <v>697</v>
      </c>
      <c r="D330" s="717" t="s">
        <v>707</v>
      </c>
      <c r="E330" s="785">
        <v>1.4267615300101301E-2</v>
      </c>
      <c r="F330" s="786">
        <v>4.8390543908084699E-2</v>
      </c>
      <c r="G330" s="787">
        <v>339.16350343242499</v>
      </c>
      <c r="H330" s="786">
        <v>5.3349544984627101E-2</v>
      </c>
      <c r="I330" s="787">
        <v>373.92054567274403</v>
      </c>
      <c r="J330" s="786">
        <v>2.3389891603773499E-2</v>
      </c>
      <c r="K330" s="788">
        <v>163.936937685776</v>
      </c>
      <c r="L330" s="789">
        <v>1.5034987583070701E-2</v>
      </c>
      <c r="M330" s="790">
        <v>105.378420057092</v>
      </c>
      <c r="N330" s="789">
        <v>2.5356515159820001E-2</v>
      </c>
      <c r="O330" s="791">
        <v>177.72076570945799</v>
      </c>
      <c r="P330" s="792">
        <v>1.0456992833438599E-2</v>
      </c>
      <c r="Q330" s="775">
        <v>73.291805347207003</v>
      </c>
      <c r="R330" s="792">
        <v>1.70380934784434E-2</v>
      </c>
      <c r="S330" s="775">
        <v>119.41794841021699</v>
      </c>
      <c r="T330" s="792">
        <v>1.1340488226707799E-2</v>
      </c>
      <c r="U330" s="775">
        <v>79.484118320931003</v>
      </c>
      <c r="V330" s="792">
        <v>2.44063289495609E-2</v>
      </c>
      <c r="W330" s="775">
        <v>171.061024818824</v>
      </c>
      <c r="X330" s="792">
        <v>1.21754708460224E-2</v>
      </c>
      <c r="Y330" s="776">
        <v>85.336411095524099</v>
      </c>
      <c r="Z330" s="793">
        <v>1.06558182567013E-2</v>
      </c>
      <c r="AA330" s="778">
        <v>74.685348830688</v>
      </c>
      <c r="AB330" s="793">
        <v>1.37993822880363E-2</v>
      </c>
      <c r="AC330" s="778">
        <v>96.718211122066506</v>
      </c>
      <c r="AD330" s="793">
        <v>7.46296046813218E-3</v>
      </c>
      <c r="AE330" s="778">
        <v>52.306992522283302</v>
      </c>
      <c r="AF330" s="793">
        <v>2.08653617654611E-2</v>
      </c>
      <c r="AG330" s="778">
        <v>146.242811616268</v>
      </c>
      <c r="AH330" s="793">
        <v>4.8771692169185003E-3</v>
      </c>
      <c r="AI330" s="779">
        <v>34.183492576253002</v>
      </c>
      <c r="AJ330" s="794">
        <v>2.6640608102176801E-2</v>
      </c>
      <c r="AK330" s="781">
        <v>186.72081873407001</v>
      </c>
      <c r="AL330" s="794">
        <v>7.0531683150915998E-3</v>
      </c>
      <c r="AM330" s="781">
        <v>49.4348085979125</v>
      </c>
      <c r="AN330" s="794">
        <v>7.2754887750859096E-3</v>
      </c>
      <c r="AO330" s="782">
        <v>50.9930259686368</v>
      </c>
      <c r="AP330" s="793">
        <v>5.6414568706104201E-3</v>
      </c>
      <c r="AQ330" s="778">
        <v>39.5402928376568</v>
      </c>
      <c r="AR330" s="793">
        <v>4.2463486620492796E-3</v>
      </c>
      <c r="AS330" s="778">
        <v>29.7621471614748</v>
      </c>
      <c r="AT330" s="793">
        <v>7.0428404852807902E-3</v>
      </c>
      <c r="AU330" s="779">
        <v>49.3624220806594</v>
      </c>
      <c r="AV330" s="794">
        <v>4.6192636728133299E-2</v>
      </c>
      <c r="AW330" s="782">
        <v>323.758636299964</v>
      </c>
      <c r="AX330" s="49" t="str">
        <f t="shared" si="280"/>
        <v>Insurance and PensionsHas PMI - is covered by a family member</v>
      </c>
      <c r="AY330" s="49" t="b" cm="1">
        <f t="array" ref="AY330">NOT(OR(BX330="", NOT(ISNUMBER(MATCH(AX330, 'Overview Variables'!$C$2:$C$36 &amp; 'Overview Variables'!$D$2:$D$36, 0)))))</f>
        <v>0</v>
      </c>
      <c r="AZ330" s="753" t="str" cm="1">
        <f t="array" ref="AZ330">IF(AY330,1 + SUMPRODUCT((C:C=C330) * (BX:BX&gt;BX330) * (BX:BX&lt;&gt;"")* (AY:AY=TRUE)),"")</f>
        <v/>
      </c>
      <c r="BA330" s="717" t="str">
        <f t="shared" si="326"/>
        <v>Has PMI - is covered by a family member</v>
      </c>
      <c r="BB330" s="828">
        <f t="shared" si="281"/>
        <v>0</v>
      </c>
      <c r="BC330" s="828">
        <f t="shared" si="282"/>
        <v>0</v>
      </c>
      <c r="BD330" s="828">
        <f t="shared" si="283"/>
        <v>3.2278050413207429</v>
      </c>
      <c r="BE330" s="808">
        <f t="shared" si="284"/>
        <v>11.261205699719955</v>
      </c>
      <c r="BF330" s="808">
        <f t="shared" si="285"/>
        <v>0</v>
      </c>
      <c r="BG330" s="829">
        <f t="shared" si="286"/>
        <v>14.211053260643057</v>
      </c>
      <c r="BH330" s="829">
        <f t="shared" si="287"/>
        <v>12.437808239263681</v>
      </c>
      <c r="BI330" s="829">
        <f t="shared" si="288"/>
        <v>0</v>
      </c>
      <c r="BJ330" s="829">
        <f t="shared" si="289"/>
        <v>0</v>
      </c>
      <c r="BK330" s="829">
        <f t="shared" si="290"/>
        <v>0.54789618807100804</v>
      </c>
      <c r="BL330" s="810">
        <f t="shared" si="291"/>
        <v>10.964836986145638</v>
      </c>
      <c r="BM330" s="810">
        <f t="shared" si="292"/>
        <v>7.479265200115675</v>
      </c>
      <c r="BN330" s="810">
        <f t="shared" si="293"/>
        <v>0</v>
      </c>
      <c r="BO330" s="810">
        <f t="shared" si="294"/>
        <v>0</v>
      </c>
      <c r="BP330" s="810">
        <f t="shared" si="295"/>
        <v>1.2875726732664841</v>
      </c>
      <c r="BQ330" s="830">
        <f t="shared" si="296"/>
        <v>0</v>
      </c>
      <c r="BR330" s="830">
        <f t="shared" si="297"/>
        <v>0.22570138608293119</v>
      </c>
      <c r="BS330" s="830">
        <f t="shared" si="298"/>
        <v>1.2077311366642609</v>
      </c>
      <c r="BT330" s="810">
        <f t="shared" si="299"/>
        <v>0</v>
      </c>
      <c r="BU330" s="810">
        <f t="shared" si="300"/>
        <v>0.2293028277506611</v>
      </c>
      <c r="BV330" s="810">
        <f t="shared" si="301"/>
        <v>0.17607101213201976</v>
      </c>
      <c r="BW330" s="830">
        <f t="shared" si="302"/>
        <v>0</v>
      </c>
      <c r="BX330" s="816">
        <f t="shared" si="303"/>
        <v>63.256249651176105</v>
      </c>
      <c r="BY330" s="755">
        <f t="shared" si="273"/>
        <v>1.2323446259726496E-2</v>
      </c>
      <c r="BZ330" s="805">
        <f t="shared" ca="1" si="327"/>
        <v>99.021142619822271</v>
      </c>
      <c r="CA330" s="757" t="str" cm="1">
        <f t="array" ref="CA330">IF(AY330,INDEX(BA:BA,MATCH(1,(C:C=C330)*(AY:AY=TRUE)*(AZ:AZ=1),0)),"")</f>
        <v/>
      </c>
      <c r="CC330" s="765" t="str">
        <f>D330</f>
        <v>Has PMI - is covered by a family member</v>
      </c>
      <c r="CD330" s="828">
        <f t="shared" ca="1" si="304"/>
        <v>0</v>
      </c>
      <c r="CE330" s="828">
        <f t="shared" ca="1" si="305"/>
        <v>2.0272827094158297</v>
      </c>
      <c r="CF330" s="828">
        <f t="shared" ca="1" si="306"/>
        <v>290.8299122013197</v>
      </c>
      <c r="CG330" s="808">
        <f t="shared" ca="1" si="307"/>
        <v>891.71007856434017</v>
      </c>
      <c r="CH330" s="808">
        <f t="shared" ca="1" si="308"/>
        <v>1.21711272767136</v>
      </c>
      <c r="CI330" s="829">
        <f t="shared" ca="1" si="309"/>
        <v>471.38032294574521</v>
      </c>
      <c r="CJ330" s="829">
        <f t="shared" ca="1" si="310"/>
        <v>401.14487285647141</v>
      </c>
      <c r="CK330" s="829">
        <f t="shared" ca="1" si="311"/>
        <v>0</v>
      </c>
      <c r="CL330" s="829">
        <f t="shared" ca="1" si="312"/>
        <v>70.290227374735395</v>
      </c>
      <c r="CM330" s="829">
        <f t="shared" ca="1" si="313"/>
        <v>180.36742511297584</v>
      </c>
      <c r="CN330" s="810">
        <f t="shared" ca="1" si="314"/>
        <v>376.81104519347139</v>
      </c>
      <c r="CO330" s="810">
        <f t="shared" ca="1" si="315"/>
        <v>514.97914760722665</v>
      </c>
      <c r="CP330" s="810">
        <f t="shared" ca="1" si="316"/>
        <v>78.293918271174704</v>
      </c>
      <c r="CQ330" s="810">
        <f t="shared" ca="1" si="317"/>
        <v>0</v>
      </c>
      <c r="CR330" s="810">
        <f t="shared" ca="1" si="318"/>
        <v>69.421626633617933</v>
      </c>
      <c r="CS330" s="830">
        <f t="shared" ca="1" si="319"/>
        <v>402.06005747805227</v>
      </c>
      <c r="CT330" s="830">
        <f t="shared" ca="1" si="320"/>
        <v>197.88369024820992</v>
      </c>
      <c r="CU330" s="830">
        <f t="shared" ca="1" si="321"/>
        <v>216.40941361493037</v>
      </c>
      <c r="CV330" s="810">
        <f t="shared" ca="1" si="322"/>
        <v>119.61581002755274</v>
      </c>
      <c r="CW330" s="810">
        <f t="shared" ca="1" si="323"/>
        <v>39.834996798684294</v>
      </c>
      <c r="CX330" s="810">
        <f t="shared" ca="1" si="324"/>
        <v>61.209326657575346</v>
      </c>
      <c r="CY330" s="830">
        <f t="shared" ca="1" si="325"/>
        <v>261.26555333432196</v>
      </c>
      <c r="CZ330" s="816">
        <f t="shared" ca="1" si="274"/>
        <v>4646.7518203574928</v>
      </c>
      <c r="DA330" s="755">
        <f t="shared" ca="1" si="328"/>
        <v>1.2445267680903897E-2</v>
      </c>
      <c r="DB330" s="805"/>
    </row>
    <row r="331" spans="1:106" x14ac:dyDescent="0.25">
      <c r="A331" s="764">
        <v>452</v>
      </c>
      <c r="B331" s="765" t="s">
        <v>399</v>
      </c>
      <c r="C331" s="765" t="s">
        <v>697</v>
      </c>
      <c r="D331" s="717" t="s">
        <v>708</v>
      </c>
      <c r="E331" s="785">
        <v>0.14446668115786401</v>
      </c>
      <c r="F331" s="786">
        <v>0.32142202139176301</v>
      </c>
      <c r="G331" s="787">
        <v>222.48868653702499</v>
      </c>
      <c r="H331" s="786">
        <v>0.21752635494693401</v>
      </c>
      <c r="I331" s="787">
        <v>150.57198878213001</v>
      </c>
      <c r="J331" s="786">
        <v>0.123488805492392</v>
      </c>
      <c r="K331" s="788">
        <v>85.479090751349005</v>
      </c>
      <c r="L331" s="789">
        <v>0.123561583210546</v>
      </c>
      <c r="M331" s="790">
        <v>85.529467570121497</v>
      </c>
      <c r="N331" s="789">
        <v>0.17655328578097901</v>
      </c>
      <c r="O331" s="791">
        <v>122.210383990238</v>
      </c>
      <c r="P331" s="792">
        <v>0.112836524200272</v>
      </c>
      <c r="Q331" s="775">
        <v>78.105569599797306</v>
      </c>
      <c r="R331" s="792">
        <v>0.13212917783026501</v>
      </c>
      <c r="S331" s="775">
        <v>91.459966250545094</v>
      </c>
      <c r="T331" s="792">
        <v>0.179021630649986</v>
      </c>
      <c r="U331" s="775">
        <v>123.91897509873699</v>
      </c>
      <c r="V331" s="792">
        <v>0.16922557465430199</v>
      </c>
      <c r="W331" s="775">
        <v>117.13813406524</v>
      </c>
      <c r="X331" s="792">
        <v>0.136079792859193</v>
      </c>
      <c r="Y331" s="776">
        <v>94.194586439273095</v>
      </c>
      <c r="Z331" s="793">
        <v>0.122632014065889</v>
      </c>
      <c r="AA331" s="778">
        <v>84.886018757421795</v>
      </c>
      <c r="AB331" s="793">
        <v>0.122839999201795</v>
      </c>
      <c r="AC331" s="778">
        <v>85.029986303598704</v>
      </c>
      <c r="AD331" s="793">
        <v>0.13039529788543899</v>
      </c>
      <c r="AE331" s="778">
        <v>90.2597725927901</v>
      </c>
      <c r="AF331" s="793">
        <v>0.198513512715531</v>
      </c>
      <c r="AG331" s="778">
        <v>137.411277897779</v>
      </c>
      <c r="AH331" s="793">
        <v>0.10841269999966301</v>
      </c>
      <c r="AI331" s="779">
        <v>75.043393487524895</v>
      </c>
      <c r="AJ331" s="794">
        <v>0.18787990246307301</v>
      </c>
      <c r="AK331" s="781">
        <v>130.050680860987</v>
      </c>
      <c r="AL331" s="794">
        <v>0.11459861064929799</v>
      </c>
      <c r="AM331" s="781">
        <v>79.325287831643294</v>
      </c>
      <c r="AN331" s="794">
        <v>0.13311284526516501</v>
      </c>
      <c r="AO331" s="782">
        <v>92.140861960903194</v>
      </c>
      <c r="AP331" s="793">
        <v>0.141826263547847</v>
      </c>
      <c r="AQ331" s="778">
        <v>98.172299945665898</v>
      </c>
      <c r="AR331" s="793">
        <v>0.121988116739777</v>
      </c>
      <c r="AS331" s="778">
        <v>84.440312300437299</v>
      </c>
      <c r="AT331" s="793">
        <v>0.139350991030603</v>
      </c>
      <c r="AU331" s="779">
        <v>96.458913511226697</v>
      </c>
      <c r="AV331" s="794">
        <v>0.30847163834455299</v>
      </c>
      <c r="AW331" s="782">
        <v>213.52441675286701</v>
      </c>
      <c r="AX331" s="49" t="str">
        <f t="shared" si="280"/>
        <v>Insurance and PensionsOther health insurance (personal accident, hospital cash, health scheme)</v>
      </c>
      <c r="AY331" s="49" t="b" cm="1">
        <f t="array" ref="AY331">NOT(OR(BX331="", NOT(ISNUMBER(MATCH(AX331, 'Overview Variables'!$C$2:$C$36 &amp; 'Overview Variables'!$D$2:$D$36, 0)))))</f>
        <v>0</v>
      </c>
      <c r="AZ331" s="753" t="str" cm="1">
        <f t="array" ref="AZ331">IF(AY331,1 + SUMPRODUCT((C:C=C331) * (BX:BX&gt;BX331) * (BX:BX&lt;&gt;"")* (AY:AY=TRUE)),"")</f>
        <v/>
      </c>
      <c r="BA331" s="717" t="str">
        <f t="shared" si="326"/>
        <v>Other health insurance (personal accident, hospital cash, health scheme)</v>
      </c>
      <c r="BB331" s="828">
        <f t="shared" si="281"/>
        <v>0</v>
      </c>
      <c r="BC331" s="828">
        <f t="shared" si="282"/>
        <v>0</v>
      </c>
      <c r="BD331" s="828">
        <f t="shared" si="283"/>
        <v>17.041455157950097</v>
      </c>
      <c r="BE331" s="808">
        <f t="shared" si="284"/>
        <v>92.547625824698954</v>
      </c>
      <c r="BF331" s="808">
        <f t="shared" si="285"/>
        <v>0</v>
      </c>
      <c r="BG331" s="829">
        <f t="shared" si="286"/>
        <v>153.34483638816965</v>
      </c>
      <c r="BH331" s="829">
        <f t="shared" si="287"/>
        <v>96.454299816093453</v>
      </c>
      <c r="BI331" s="829">
        <f t="shared" si="288"/>
        <v>0</v>
      </c>
      <c r="BJ331" s="829">
        <f t="shared" si="289"/>
        <v>0</v>
      </c>
      <c r="BK331" s="829">
        <f t="shared" si="290"/>
        <v>6.1235906786636853</v>
      </c>
      <c r="BL331" s="810">
        <f t="shared" si="291"/>
        <v>126.18834247379978</v>
      </c>
      <c r="BM331" s="810">
        <f t="shared" si="292"/>
        <v>66.579279567372893</v>
      </c>
      <c r="BN331" s="810">
        <f t="shared" si="293"/>
        <v>0</v>
      </c>
      <c r="BO331" s="810">
        <f t="shared" si="294"/>
        <v>0</v>
      </c>
      <c r="BP331" s="810">
        <f t="shared" si="295"/>
        <v>28.620952799911034</v>
      </c>
      <c r="BQ331" s="830">
        <f t="shared" si="296"/>
        <v>0</v>
      </c>
      <c r="BR331" s="830">
        <f t="shared" si="297"/>
        <v>3.6671555407775358</v>
      </c>
      <c r="BS331" s="830">
        <f t="shared" si="298"/>
        <v>22.096732314017391</v>
      </c>
      <c r="BT331" s="810">
        <f t="shared" si="299"/>
        <v>0</v>
      </c>
      <c r="BU331" s="810">
        <f t="shared" si="300"/>
        <v>6.5873583039479575</v>
      </c>
      <c r="BV331" s="810">
        <f t="shared" si="301"/>
        <v>3.4837747757650748</v>
      </c>
      <c r="BW331" s="830">
        <f t="shared" si="302"/>
        <v>0</v>
      </c>
      <c r="BX331" s="816">
        <f t="shared" si="303"/>
        <v>622.73540364116741</v>
      </c>
      <c r="BY331" s="755">
        <f t="shared" si="273"/>
        <v>0.12131996953850914</v>
      </c>
      <c r="BZ331" s="805">
        <f t="shared" ca="1" si="327"/>
        <v>93.339113471405469</v>
      </c>
      <c r="CA331" s="757" t="str" cm="1">
        <f t="array" ref="CA331">IF(AY331,INDEX(BA:BA,MATCH(1,(C:C=C331)*(AY:AY=TRUE)*(AZ:AZ=1),0)),"")</f>
        <v/>
      </c>
      <c r="CC331" s="765" t="str">
        <f>D331</f>
        <v>Other health insurance (personal accident, hospital cash, health scheme)</v>
      </c>
      <c r="CD331" s="828">
        <f t="shared" ca="1" si="304"/>
        <v>0</v>
      </c>
      <c r="CE331" s="828">
        <f t="shared" ca="1" si="305"/>
        <v>8.2660014879834929</v>
      </c>
      <c r="CF331" s="828">
        <f t="shared" ca="1" si="306"/>
        <v>1535.459807492402</v>
      </c>
      <c r="CG331" s="808">
        <f t="shared" ca="1" si="307"/>
        <v>7328.3139386342727</v>
      </c>
      <c r="CH331" s="808">
        <f t="shared" ca="1" si="308"/>
        <v>8.4745577174869915</v>
      </c>
      <c r="CI331" s="829">
        <f t="shared" ca="1" si="309"/>
        <v>5086.4448378998613</v>
      </c>
      <c r="CJ331" s="829">
        <f t="shared" ca="1" si="310"/>
        <v>3110.8493628357596</v>
      </c>
      <c r="CK331" s="829">
        <f t="shared" ca="1" si="311"/>
        <v>0</v>
      </c>
      <c r="CL331" s="829">
        <f t="shared" ca="1" si="312"/>
        <v>487.36965500438976</v>
      </c>
      <c r="CM331" s="829">
        <f t="shared" ca="1" si="313"/>
        <v>2015.8860514160851</v>
      </c>
      <c r="CN331" s="810">
        <f t="shared" ca="1" si="314"/>
        <v>4336.5132813979671</v>
      </c>
      <c r="CO331" s="810">
        <f t="shared" ca="1" si="315"/>
        <v>4584.2659302117881</v>
      </c>
      <c r="CP331" s="810">
        <f t="shared" ca="1" si="316"/>
        <v>1367.9770701161406</v>
      </c>
      <c r="CQ331" s="810">
        <f t="shared" ca="1" si="317"/>
        <v>0</v>
      </c>
      <c r="CR331" s="810">
        <f t="shared" ca="1" si="318"/>
        <v>1543.1463717952033</v>
      </c>
      <c r="CS331" s="830">
        <f t="shared" ca="1" si="319"/>
        <v>2835.4834879726977</v>
      </c>
      <c r="CT331" s="830">
        <f t="shared" ca="1" si="320"/>
        <v>3215.1786203767047</v>
      </c>
      <c r="CU331" s="830">
        <f t="shared" ca="1" si="321"/>
        <v>3959.441582412333</v>
      </c>
      <c r="CV331" s="810">
        <f t="shared" ca="1" si="322"/>
        <v>3007.1422660049998</v>
      </c>
      <c r="CW331" s="810">
        <f t="shared" ca="1" si="323"/>
        <v>1144.3705231358481</v>
      </c>
      <c r="CX331" s="810">
        <f t="shared" ca="1" si="324"/>
        <v>1211.0994630469706</v>
      </c>
      <c r="CY331" s="830">
        <f t="shared" ca="1" si="325"/>
        <v>1744.7155864767917</v>
      </c>
      <c r="CZ331" s="816">
        <f t="shared" ca="1" si="274"/>
        <v>48530.398395435688</v>
      </c>
      <c r="DA331" s="755">
        <f t="shared" ca="1" si="328"/>
        <v>0.12997763212704569</v>
      </c>
      <c r="DB331" s="805"/>
    </row>
    <row r="332" spans="1:106" x14ac:dyDescent="0.25">
      <c r="A332" s="764">
        <v>476</v>
      </c>
      <c r="B332" s="765" t="s">
        <v>399</v>
      </c>
      <c r="C332" s="765" t="s">
        <v>697</v>
      </c>
      <c r="D332" s="717" t="s">
        <v>386</v>
      </c>
      <c r="E332" s="785" t="s">
        <v>386</v>
      </c>
      <c r="F332" s="786" t="s">
        <v>386</v>
      </c>
      <c r="G332" s="787" t="s">
        <v>386</v>
      </c>
      <c r="H332" s="786" t="s">
        <v>386</v>
      </c>
      <c r="I332" s="787" t="s">
        <v>386</v>
      </c>
      <c r="J332" s="786" t="s">
        <v>386</v>
      </c>
      <c r="K332" s="788" t="s">
        <v>386</v>
      </c>
      <c r="L332" s="789" t="s">
        <v>386</v>
      </c>
      <c r="M332" s="790" t="s">
        <v>386</v>
      </c>
      <c r="N332" s="789" t="s">
        <v>386</v>
      </c>
      <c r="O332" s="791" t="s">
        <v>386</v>
      </c>
      <c r="P332" s="792" t="s">
        <v>386</v>
      </c>
      <c r="Q332" s="775" t="s">
        <v>386</v>
      </c>
      <c r="R332" s="792" t="s">
        <v>386</v>
      </c>
      <c r="S332" s="775" t="s">
        <v>386</v>
      </c>
      <c r="T332" s="792" t="s">
        <v>386</v>
      </c>
      <c r="U332" s="775" t="s">
        <v>386</v>
      </c>
      <c r="V332" s="792" t="s">
        <v>386</v>
      </c>
      <c r="W332" s="775" t="s">
        <v>386</v>
      </c>
      <c r="X332" s="792" t="s">
        <v>386</v>
      </c>
      <c r="Y332" s="776" t="s">
        <v>386</v>
      </c>
      <c r="Z332" s="793" t="s">
        <v>386</v>
      </c>
      <c r="AA332" s="778" t="s">
        <v>386</v>
      </c>
      <c r="AB332" s="793" t="s">
        <v>386</v>
      </c>
      <c r="AC332" s="778" t="s">
        <v>386</v>
      </c>
      <c r="AD332" s="793" t="s">
        <v>386</v>
      </c>
      <c r="AE332" s="778" t="s">
        <v>386</v>
      </c>
      <c r="AF332" s="793" t="s">
        <v>386</v>
      </c>
      <c r="AG332" s="778" t="s">
        <v>386</v>
      </c>
      <c r="AH332" s="793" t="s">
        <v>386</v>
      </c>
      <c r="AI332" s="779" t="s">
        <v>386</v>
      </c>
      <c r="AJ332" s="794" t="s">
        <v>386</v>
      </c>
      <c r="AK332" s="781" t="s">
        <v>386</v>
      </c>
      <c r="AL332" s="794" t="s">
        <v>386</v>
      </c>
      <c r="AM332" s="781" t="s">
        <v>386</v>
      </c>
      <c r="AN332" s="794" t="s">
        <v>386</v>
      </c>
      <c r="AO332" s="782" t="s">
        <v>386</v>
      </c>
      <c r="AP332" s="793" t="s">
        <v>386</v>
      </c>
      <c r="AQ332" s="778" t="s">
        <v>386</v>
      </c>
      <c r="AR332" s="793" t="s">
        <v>386</v>
      </c>
      <c r="AS332" s="778" t="s">
        <v>386</v>
      </c>
      <c r="AT332" s="793" t="s">
        <v>386</v>
      </c>
      <c r="AU332" s="779" t="s">
        <v>386</v>
      </c>
      <c r="AV332" s="794" t="s">
        <v>386</v>
      </c>
      <c r="AW332" s="782" t="s">
        <v>386</v>
      </c>
      <c r="AX332" s="49" t="str">
        <f t="shared" si="280"/>
        <v>Insurance and Pensions</v>
      </c>
      <c r="AY332" s="49" t="b" cm="1">
        <f t="array" ref="AY332">NOT(OR(BX332="", NOT(ISNUMBER(MATCH(AX332, 'Overview Variables'!$C$2:$C$36 &amp; 'Overview Variables'!$D$2:$D$36, 0)))))</f>
        <v>0</v>
      </c>
      <c r="AZ332" s="753" t="str" cm="1">
        <f t="array" ref="AZ332">IF(AY332,1 + SUMPRODUCT((C:C=C332) * (BX:BX&gt;BX332) * (BX:BX&lt;&gt;"")* (AY:AY=TRUE)),"")</f>
        <v/>
      </c>
      <c r="BA332" s="717" t="str">
        <f t="shared" si="326"/>
        <v/>
      </c>
      <c r="BB332" s="828" t="str">
        <f t="shared" si="281"/>
        <v/>
      </c>
      <c r="BC332" s="828" t="str">
        <f t="shared" si="282"/>
        <v/>
      </c>
      <c r="BD332" s="828" t="str">
        <f t="shared" si="283"/>
        <v/>
      </c>
      <c r="BE332" s="808" t="str">
        <f t="shared" si="284"/>
        <v/>
      </c>
      <c r="BF332" s="808" t="str">
        <f t="shared" si="285"/>
        <v/>
      </c>
      <c r="BG332" s="829" t="str">
        <f t="shared" si="286"/>
        <v/>
      </c>
      <c r="BH332" s="829" t="str">
        <f t="shared" si="287"/>
        <v/>
      </c>
      <c r="BI332" s="829" t="str">
        <f t="shared" si="288"/>
        <v/>
      </c>
      <c r="BJ332" s="829" t="str">
        <f t="shared" si="289"/>
        <v/>
      </c>
      <c r="BK332" s="829" t="str">
        <f t="shared" si="290"/>
        <v/>
      </c>
      <c r="BL332" s="810" t="str">
        <f t="shared" si="291"/>
        <v/>
      </c>
      <c r="BM332" s="810" t="str">
        <f t="shared" si="292"/>
        <v/>
      </c>
      <c r="BN332" s="810" t="str">
        <f t="shared" si="293"/>
        <v/>
      </c>
      <c r="BO332" s="810" t="str">
        <f t="shared" si="294"/>
        <v/>
      </c>
      <c r="BP332" s="810" t="str">
        <f t="shared" si="295"/>
        <v/>
      </c>
      <c r="BQ332" s="830" t="str">
        <f t="shared" si="296"/>
        <v/>
      </c>
      <c r="BR332" s="830" t="str">
        <f t="shared" si="297"/>
        <v/>
      </c>
      <c r="BS332" s="830" t="str">
        <f t="shared" si="298"/>
        <v/>
      </c>
      <c r="BT332" s="810" t="str">
        <f t="shared" si="299"/>
        <v/>
      </c>
      <c r="BU332" s="810" t="str">
        <f t="shared" si="300"/>
        <v/>
      </c>
      <c r="BV332" s="810" t="str">
        <f t="shared" si="301"/>
        <v/>
      </c>
      <c r="BW332" s="830" t="str">
        <f t="shared" si="302"/>
        <v/>
      </c>
      <c r="BX332" s="816" t="str">
        <f t="shared" si="303"/>
        <v/>
      </c>
      <c r="BY332" s="755" t="str">
        <f t="shared" si="273"/>
        <v/>
      </c>
      <c r="BZ332" s="805" t="str">
        <f t="shared" ca="1" si="327"/>
        <v/>
      </c>
      <c r="CA332" s="757" t="str" cm="1">
        <f t="array" ref="CA332">IF(AY332,INDEX(BA:BA,MATCH(1,(C:C=C332)*(AY:AY=TRUE)*(AZ:AZ=1),0)),"")</f>
        <v/>
      </c>
      <c r="CC332" s="765" t="str">
        <f>D332</f>
        <v/>
      </c>
      <c r="CD332" s="828" t="str">
        <f t="shared" si="304"/>
        <v/>
      </c>
      <c r="CE332" s="828" t="str">
        <f t="shared" si="305"/>
        <v/>
      </c>
      <c r="CF332" s="828" t="str">
        <f t="shared" si="306"/>
        <v/>
      </c>
      <c r="CG332" s="808" t="str">
        <f t="shared" si="307"/>
        <v/>
      </c>
      <c r="CH332" s="808" t="str">
        <f t="shared" si="308"/>
        <v/>
      </c>
      <c r="CI332" s="829" t="str">
        <f t="shared" si="309"/>
        <v/>
      </c>
      <c r="CJ332" s="829" t="str">
        <f t="shared" si="310"/>
        <v/>
      </c>
      <c r="CK332" s="829" t="str">
        <f t="shared" si="311"/>
        <v/>
      </c>
      <c r="CL332" s="829" t="str">
        <f t="shared" si="312"/>
        <v/>
      </c>
      <c r="CM332" s="829" t="str">
        <f t="shared" si="313"/>
        <v/>
      </c>
      <c r="CN332" s="810" t="str">
        <f t="shared" si="314"/>
        <v/>
      </c>
      <c r="CO332" s="810" t="str">
        <f t="shared" si="315"/>
        <v/>
      </c>
      <c r="CP332" s="810" t="str">
        <f t="shared" si="316"/>
        <v/>
      </c>
      <c r="CQ332" s="810" t="str">
        <f t="shared" si="317"/>
        <v/>
      </c>
      <c r="CR332" s="810" t="str">
        <f t="shared" si="318"/>
        <v/>
      </c>
      <c r="CS332" s="830" t="str">
        <f t="shared" si="319"/>
        <v/>
      </c>
      <c r="CT332" s="830" t="str">
        <f t="shared" si="320"/>
        <v/>
      </c>
      <c r="CU332" s="830" t="str">
        <f t="shared" si="321"/>
        <v/>
      </c>
      <c r="CV332" s="810" t="str">
        <f t="shared" si="322"/>
        <v/>
      </c>
      <c r="CW332" s="810" t="str">
        <f t="shared" si="323"/>
        <v/>
      </c>
      <c r="CX332" s="810" t="str">
        <f t="shared" si="324"/>
        <v/>
      </c>
      <c r="CY332" s="830" t="str">
        <f t="shared" si="325"/>
        <v/>
      </c>
      <c r="CZ332" s="816" t="str">
        <f t="shared" si="274"/>
        <v/>
      </c>
      <c r="DA332" s="755" t="str">
        <f t="shared" ca="1" si="328"/>
        <v/>
      </c>
      <c r="DB332" s="805"/>
    </row>
    <row r="333" spans="1:106" x14ac:dyDescent="0.25">
      <c r="A333" s="764">
        <v>477</v>
      </c>
      <c r="B333" s="765" t="s">
        <v>401</v>
      </c>
      <c r="C333" s="765" t="s">
        <v>709</v>
      </c>
      <c r="D333" s="717" t="s">
        <v>386</v>
      </c>
      <c r="E333" s="785" t="s">
        <v>386</v>
      </c>
      <c r="F333" s="786" t="s">
        <v>386</v>
      </c>
      <c r="G333" s="787" t="s">
        <v>386</v>
      </c>
      <c r="H333" s="786" t="s">
        <v>386</v>
      </c>
      <c r="I333" s="787" t="s">
        <v>386</v>
      </c>
      <c r="J333" s="786" t="s">
        <v>386</v>
      </c>
      <c r="K333" s="788" t="s">
        <v>386</v>
      </c>
      <c r="L333" s="789" t="s">
        <v>386</v>
      </c>
      <c r="M333" s="790" t="s">
        <v>386</v>
      </c>
      <c r="N333" s="789" t="s">
        <v>386</v>
      </c>
      <c r="O333" s="791" t="s">
        <v>386</v>
      </c>
      <c r="P333" s="792" t="s">
        <v>386</v>
      </c>
      <c r="Q333" s="775" t="s">
        <v>386</v>
      </c>
      <c r="R333" s="792" t="s">
        <v>386</v>
      </c>
      <c r="S333" s="775" t="s">
        <v>386</v>
      </c>
      <c r="T333" s="792" t="s">
        <v>386</v>
      </c>
      <c r="U333" s="775" t="s">
        <v>386</v>
      </c>
      <c r="V333" s="792" t="s">
        <v>386</v>
      </c>
      <c r="W333" s="775" t="s">
        <v>386</v>
      </c>
      <c r="X333" s="792" t="s">
        <v>386</v>
      </c>
      <c r="Y333" s="776" t="s">
        <v>386</v>
      </c>
      <c r="Z333" s="793" t="s">
        <v>386</v>
      </c>
      <c r="AA333" s="778" t="s">
        <v>386</v>
      </c>
      <c r="AB333" s="793" t="s">
        <v>386</v>
      </c>
      <c r="AC333" s="778" t="s">
        <v>386</v>
      </c>
      <c r="AD333" s="793" t="s">
        <v>386</v>
      </c>
      <c r="AE333" s="778" t="s">
        <v>386</v>
      </c>
      <c r="AF333" s="793" t="s">
        <v>386</v>
      </c>
      <c r="AG333" s="778" t="s">
        <v>386</v>
      </c>
      <c r="AH333" s="793" t="s">
        <v>386</v>
      </c>
      <c r="AI333" s="779" t="s">
        <v>386</v>
      </c>
      <c r="AJ333" s="794" t="s">
        <v>386</v>
      </c>
      <c r="AK333" s="781" t="s">
        <v>386</v>
      </c>
      <c r="AL333" s="794" t="s">
        <v>386</v>
      </c>
      <c r="AM333" s="781" t="s">
        <v>386</v>
      </c>
      <c r="AN333" s="794" t="s">
        <v>386</v>
      </c>
      <c r="AO333" s="782" t="s">
        <v>386</v>
      </c>
      <c r="AP333" s="793" t="s">
        <v>386</v>
      </c>
      <c r="AQ333" s="778" t="s">
        <v>386</v>
      </c>
      <c r="AR333" s="793" t="s">
        <v>386</v>
      </c>
      <c r="AS333" s="778" t="s">
        <v>386</v>
      </c>
      <c r="AT333" s="793" t="s">
        <v>386</v>
      </c>
      <c r="AU333" s="779" t="s">
        <v>386</v>
      </c>
      <c r="AV333" s="794" t="s">
        <v>386</v>
      </c>
      <c r="AW333" s="782" t="s">
        <v>386</v>
      </c>
      <c r="AX333" s="49" t="str">
        <f t="shared" si="280"/>
        <v>Arrange current account</v>
      </c>
      <c r="AY333" s="49" t="b" cm="1">
        <f t="array" ref="AY333">NOT(OR(BX333="", NOT(ISNUMBER(MATCH(AX333, 'Overview Variables'!$C$2:$C$36 &amp; 'Overview Variables'!$D$2:$D$36, 0)))))</f>
        <v>0</v>
      </c>
      <c r="AZ333" s="753" t="str" cm="1">
        <f t="array" ref="AZ333">IF(AY333,1 + SUMPRODUCT((C:C=C333) * (BX:BX&gt;BX333) * (BX:BX&lt;&gt;"")* (AY:AY=TRUE)),"")</f>
        <v/>
      </c>
      <c r="BA333" s="717" t="str">
        <f t="shared" si="326"/>
        <v/>
      </c>
      <c r="BB333" s="828" t="str">
        <f t="shared" si="281"/>
        <v/>
      </c>
      <c r="BC333" s="828" t="str">
        <f t="shared" si="282"/>
        <v/>
      </c>
      <c r="BD333" s="828" t="str">
        <f t="shared" si="283"/>
        <v/>
      </c>
      <c r="BE333" s="808" t="str">
        <f t="shared" si="284"/>
        <v/>
      </c>
      <c r="BF333" s="808" t="str">
        <f t="shared" si="285"/>
        <v/>
      </c>
      <c r="BG333" s="829" t="str">
        <f t="shared" si="286"/>
        <v/>
      </c>
      <c r="BH333" s="829" t="str">
        <f t="shared" si="287"/>
        <v/>
      </c>
      <c r="BI333" s="829" t="str">
        <f t="shared" si="288"/>
        <v/>
      </c>
      <c r="BJ333" s="829" t="str">
        <f t="shared" si="289"/>
        <v/>
      </c>
      <c r="BK333" s="829" t="str">
        <f t="shared" si="290"/>
        <v/>
      </c>
      <c r="BL333" s="810" t="str">
        <f t="shared" si="291"/>
        <v/>
      </c>
      <c r="BM333" s="810" t="str">
        <f t="shared" si="292"/>
        <v/>
      </c>
      <c r="BN333" s="810" t="str">
        <f t="shared" si="293"/>
        <v/>
      </c>
      <c r="BO333" s="810" t="str">
        <f t="shared" si="294"/>
        <v/>
      </c>
      <c r="BP333" s="810" t="str">
        <f t="shared" si="295"/>
        <v/>
      </c>
      <c r="BQ333" s="830" t="str">
        <f t="shared" si="296"/>
        <v/>
      </c>
      <c r="BR333" s="830" t="str">
        <f t="shared" si="297"/>
        <v/>
      </c>
      <c r="BS333" s="830" t="str">
        <f t="shared" si="298"/>
        <v/>
      </c>
      <c r="BT333" s="810" t="str">
        <f t="shared" si="299"/>
        <v/>
      </c>
      <c r="BU333" s="810" t="str">
        <f t="shared" si="300"/>
        <v/>
      </c>
      <c r="BV333" s="810" t="str">
        <f t="shared" si="301"/>
        <v/>
      </c>
      <c r="BW333" s="830" t="str">
        <f t="shared" si="302"/>
        <v/>
      </c>
      <c r="BX333" s="816" t="str">
        <f t="shared" si="303"/>
        <v/>
      </c>
      <c r="BY333" s="755" t="str">
        <f t="shared" ref="BY333:BY396" si="329">IF(BX333&lt;&gt;"", BX333 / $BX$5, "")</f>
        <v/>
      </c>
      <c r="BZ333" s="805" t="str">
        <f t="shared" ca="1" si="327"/>
        <v/>
      </c>
      <c r="CA333" s="757" t="str" cm="1">
        <f t="array" ref="CA333">IF(AY333,INDEX(BA:BA,MATCH(1,(C:C=C333)*(AY:AY=TRUE)*(AZ:AZ=1),0)),"")</f>
        <v/>
      </c>
      <c r="CC333" s="765" t="str">
        <f>D333</f>
        <v/>
      </c>
      <c r="CD333" s="828" t="str">
        <f t="shared" si="304"/>
        <v/>
      </c>
      <c r="CE333" s="828" t="str">
        <f t="shared" si="305"/>
        <v/>
      </c>
      <c r="CF333" s="828" t="str">
        <f t="shared" si="306"/>
        <v/>
      </c>
      <c r="CG333" s="808" t="str">
        <f t="shared" si="307"/>
        <v/>
      </c>
      <c r="CH333" s="808" t="str">
        <f t="shared" si="308"/>
        <v/>
      </c>
      <c r="CI333" s="829" t="str">
        <f t="shared" si="309"/>
        <v/>
      </c>
      <c r="CJ333" s="829" t="str">
        <f t="shared" si="310"/>
        <v/>
      </c>
      <c r="CK333" s="829" t="str">
        <f t="shared" si="311"/>
        <v/>
      </c>
      <c r="CL333" s="829" t="str">
        <f t="shared" si="312"/>
        <v/>
      </c>
      <c r="CM333" s="829" t="str">
        <f t="shared" si="313"/>
        <v/>
      </c>
      <c r="CN333" s="810" t="str">
        <f t="shared" si="314"/>
        <v/>
      </c>
      <c r="CO333" s="810" t="str">
        <f t="shared" si="315"/>
        <v/>
      </c>
      <c r="CP333" s="810" t="str">
        <f t="shared" si="316"/>
        <v/>
      </c>
      <c r="CQ333" s="810" t="str">
        <f t="shared" si="317"/>
        <v/>
      </c>
      <c r="CR333" s="810" t="str">
        <f t="shared" si="318"/>
        <v/>
      </c>
      <c r="CS333" s="830" t="str">
        <f t="shared" si="319"/>
        <v/>
      </c>
      <c r="CT333" s="830" t="str">
        <f t="shared" si="320"/>
        <v/>
      </c>
      <c r="CU333" s="830" t="str">
        <f t="shared" si="321"/>
        <v/>
      </c>
      <c r="CV333" s="810" t="str">
        <f t="shared" si="322"/>
        <v/>
      </c>
      <c r="CW333" s="810" t="str">
        <f t="shared" si="323"/>
        <v/>
      </c>
      <c r="CX333" s="810" t="str">
        <f t="shared" si="324"/>
        <v/>
      </c>
      <c r="CY333" s="830" t="str">
        <f t="shared" si="325"/>
        <v/>
      </c>
      <c r="CZ333" s="816" t="str">
        <f t="shared" si="274"/>
        <v/>
      </c>
      <c r="DA333" s="755" t="str">
        <f t="shared" ca="1" si="328"/>
        <v/>
      </c>
      <c r="DB333" s="805"/>
    </row>
    <row r="334" spans="1:106" x14ac:dyDescent="0.25">
      <c r="A334" s="764">
        <v>478</v>
      </c>
      <c r="B334" s="765" t="s">
        <v>401</v>
      </c>
      <c r="C334" s="765" t="s">
        <v>709</v>
      </c>
      <c r="D334" s="717" t="s">
        <v>710</v>
      </c>
      <c r="E334" s="785">
        <v>5.6991718825230499E-2</v>
      </c>
      <c r="F334" s="786">
        <v>0.14887330069905699</v>
      </c>
      <c r="G334" s="787">
        <v>261.21918020333499</v>
      </c>
      <c r="H334" s="786">
        <v>8.5074248551767803E-2</v>
      </c>
      <c r="I334" s="787">
        <v>149.27475483351199</v>
      </c>
      <c r="J334" s="786">
        <v>4.4785993967471599E-2</v>
      </c>
      <c r="K334" s="788">
        <v>78.583336124343404</v>
      </c>
      <c r="L334" s="789">
        <v>3.51597940913662E-2</v>
      </c>
      <c r="M334" s="790">
        <v>61.692812247313299</v>
      </c>
      <c r="N334" s="789">
        <v>5.2549707833654202E-2</v>
      </c>
      <c r="O334" s="791">
        <v>92.2058658992229</v>
      </c>
      <c r="P334" s="792">
        <v>3.3510899526228002E-2</v>
      </c>
      <c r="Q334" s="775">
        <v>58.799594427028602</v>
      </c>
      <c r="R334" s="792">
        <v>3.8510453454698203E-2</v>
      </c>
      <c r="S334" s="775">
        <v>67.572016160441706</v>
      </c>
      <c r="T334" s="792">
        <v>7.1173715474762603E-2</v>
      </c>
      <c r="U334" s="775">
        <v>124.88431116285901</v>
      </c>
      <c r="V334" s="792">
        <v>7.9604694269124393E-2</v>
      </c>
      <c r="W334" s="775">
        <v>139.677651262349</v>
      </c>
      <c r="X334" s="792">
        <v>3.8354822427860397E-2</v>
      </c>
      <c r="Y334" s="776">
        <v>67.298939597660507</v>
      </c>
      <c r="Z334" s="793">
        <v>3.4116994895779101E-2</v>
      </c>
      <c r="AA334" s="778">
        <v>59.863074143107603</v>
      </c>
      <c r="AB334" s="793">
        <v>3.9871275247871603E-2</v>
      </c>
      <c r="AC334" s="778">
        <v>69.959769716965397</v>
      </c>
      <c r="AD334" s="793">
        <v>4.6817519887919601E-2</v>
      </c>
      <c r="AE334" s="778">
        <v>82.147934564825306</v>
      </c>
      <c r="AF334" s="793">
        <v>9.8711877844011697E-2</v>
      </c>
      <c r="AG334" s="778">
        <v>173.203896774405</v>
      </c>
      <c r="AH334" s="793">
        <v>3.8101226587527903E-2</v>
      </c>
      <c r="AI334" s="779">
        <v>66.853969967756697</v>
      </c>
      <c r="AJ334" s="794">
        <v>8.7452739201625607E-2</v>
      </c>
      <c r="AK334" s="781">
        <v>153.44815177413</v>
      </c>
      <c r="AL334" s="794">
        <v>4.6755326431713998E-2</v>
      </c>
      <c r="AM334" s="781">
        <v>82.038807383740902</v>
      </c>
      <c r="AN334" s="794">
        <v>5.3258328644741899E-2</v>
      </c>
      <c r="AO334" s="782">
        <v>93.449240946851802</v>
      </c>
      <c r="AP334" s="793">
        <v>8.3863423447749899E-2</v>
      </c>
      <c r="AQ334" s="778">
        <v>147.15019160050801</v>
      </c>
      <c r="AR334" s="793">
        <v>5.5877205858932397E-2</v>
      </c>
      <c r="AS334" s="778">
        <v>98.0444299816333</v>
      </c>
      <c r="AT334" s="793">
        <v>7.3104170868718496E-2</v>
      </c>
      <c r="AU334" s="779">
        <v>128.27156712521301</v>
      </c>
      <c r="AV334" s="794">
        <v>0.18557446346591999</v>
      </c>
      <c r="AW334" s="782">
        <v>325.616540948693</v>
      </c>
      <c r="AX334" s="49" t="str">
        <f t="shared" si="280"/>
        <v>Arrange current accountIn branch or other face to face</v>
      </c>
      <c r="AY334" s="49" t="b" cm="1">
        <f t="array" ref="AY334">NOT(OR(BX334="", NOT(ISNUMBER(MATCH(AX334, 'Overview Variables'!$C$2:$C$36 &amp; 'Overview Variables'!$D$2:$D$36, 0)))))</f>
        <v>0</v>
      </c>
      <c r="AZ334" s="753" t="str" cm="1">
        <f t="array" ref="AZ334">IF(AY334,1 + SUMPRODUCT((C:C=C334) * (BX:BX&gt;BX334) * (BX:BX&lt;&gt;"")* (AY:AY=TRUE)),"")</f>
        <v/>
      </c>
      <c r="BA334" s="717" t="str">
        <f t="shared" si="326"/>
        <v>In branch or other face to face</v>
      </c>
      <c r="BB334" s="828">
        <f t="shared" si="281"/>
        <v>0</v>
      </c>
      <c r="BC334" s="828">
        <f t="shared" si="282"/>
        <v>0</v>
      </c>
      <c r="BD334" s="828">
        <f t="shared" si="283"/>
        <v>6.1804671675110807</v>
      </c>
      <c r="BE334" s="808">
        <f t="shared" si="284"/>
        <v>26.334685774433286</v>
      </c>
      <c r="BF334" s="808">
        <f t="shared" si="285"/>
        <v>0</v>
      </c>
      <c r="BG334" s="829">
        <f t="shared" si="286"/>
        <v>45.541312456143856</v>
      </c>
      <c r="BH334" s="829">
        <f t="shared" si="287"/>
        <v>28.112631021929687</v>
      </c>
      <c r="BI334" s="829">
        <f t="shared" si="288"/>
        <v>0</v>
      </c>
      <c r="BJ334" s="829">
        <f t="shared" si="289"/>
        <v>0</v>
      </c>
      <c r="BK334" s="829">
        <f t="shared" si="290"/>
        <v>1.7259670092537178</v>
      </c>
      <c r="BL334" s="810">
        <f t="shared" si="291"/>
        <v>35.106387747756692</v>
      </c>
      <c r="BM334" s="810">
        <f t="shared" si="292"/>
        <v>21.610231184346407</v>
      </c>
      <c r="BN334" s="810">
        <f t="shared" si="293"/>
        <v>0</v>
      </c>
      <c r="BO334" s="810">
        <f t="shared" si="294"/>
        <v>0</v>
      </c>
      <c r="BP334" s="810">
        <f t="shared" si="295"/>
        <v>10.058723819107367</v>
      </c>
      <c r="BQ334" s="830">
        <f t="shared" si="296"/>
        <v>0</v>
      </c>
      <c r="BR334" s="830">
        <f t="shared" si="297"/>
        <v>1.4961704458148479</v>
      </c>
      <c r="BS334" s="830">
        <f t="shared" si="298"/>
        <v>8.8408825550271555</v>
      </c>
      <c r="BT334" s="810">
        <f t="shared" si="299"/>
        <v>0</v>
      </c>
      <c r="BU334" s="810">
        <f t="shared" si="300"/>
        <v>3.0173691163823495</v>
      </c>
      <c r="BV334" s="810">
        <f t="shared" si="301"/>
        <v>1.8276042717179624</v>
      </c>
      <c r="BW334" s="830">
        <f t="shared" si="302"/>
        <v>0</v>
      </c>
      <c r="BX334" s="816">
        <f t="shared" si="303"/>
        <v>189.85243256942442</v>
      </c>
      <c r="BY334" s="755">
        <f t="shared" si="329"/>
        <v>3.6986641840916504E-2</v>
      </c>
      <c r="BZ334" s="805">
        <f t="shared" ca="1" si="327"/>
        <v>77.611418215615771</v>
      </c>
      <c r="CA334" s="757" t="str" cm="1">
        <f t="array" ref="CA334">IF(AY334,INDEX(BA:BA,MATCH(1,(C:C=C334)*(AY:AY=TRUE)*(AZ:AZ=1),0)),"")</f>
        <v/>
      </c>
      <c r="CC334" s="765" t="str">
        <f>D334</f>
        <v>In branch or other face to face</v>
      </c>
      <c r="CD334" s="828">
        <f t="shared" ca="1" si="304"/>
        <v>0</v>
      </c>
      <c r="CE334" s="828">
        <f t="shared" ca="1" si="305"/>
        <v>3.2328214449671764</v>
      </c>
      <c r="CF334" s="828">
        <f t="shared" ca="1" si="306"/>
        <v>556.86904899154183</v>
      </c>
      <c r="CG334" s="808">
        <f t="shared" ca="1" si="307"/>
        <v>2085.2922277648381</v>
      </c>
      <c r="CH334" s="808">
        <f t="shared" ca="1" si="308"/>
        <v>2.5223859760154017</v>
      </c>
      <c r="CI334" s="829">
        <f t="shared" ca="1" si="309"/>
        <v>1510.6043288433059</v>
      </c>
      <c r="CJ334" s="829">
        <f t="shared" ca="1" si="310"/>
        <v>906.69011613741452</v>
      </c>
      <c r="CK334" s="829">
        <f t="shared" ca="1" si="311"/>
        <v>0</v>
      </c>
      <c r="CL334" s="829">
        <f t="shared" ca="1" si="312"/>
        <v>229.26151949507826</v>
      </c>
      <c r="CM334" s="829">
        <f t="shared" ca="1" si="313"/>
        <v>568.18833944632388</v>
      </c>
      <c r="CN334" s="810">
        <f t="shared" ca="1" si="314"/>
        <v>1206.4451735045407</v>
      </c>
      <c r="CO334" s="810">
        <f t="shared" ca="1" si="315"/>
        <v>1487.9561209753203</v>
      </c>
      <c r="CP334" s="810">
        <f t="shared" ca="1" si="316"/>
        <v>491.16260114416451</v>
      </c>
      <c r="CQ334" s="810">
        <f t="shared" ca="1" si="317"/>
        <v>0</v>
      </c>
      <c r="CR334" s="810">
        <f t="shared" ca="1" si="318"/>
        <v>542.3328592468722</v>
      </c>
      <c r="CS334" s="830">
        <f t="shared" ca="1" si="319"/>
        <v>1319.8367400309337</v>
      </c>
      <c r="CT334" s="830">
        <f t="shared" ca="1" si="320"/>
        <v>1311.7674383681679</v>
      </c>
      <c r="CU334" s="830">
        <f t="shared" ca="1" si="321"/>
        <v>1584.1689855378479</v>
      </c>
      <c r="CV334" s="810">
        <f t="shared" ca="1" si="322"/>
        <v>1778.1561673626411</v>
      </c>
      <c r="CW334" s="810">
        <f t="shared" ca="1" si="323"/>
        <v>524.18406816264485</v>
      </c>
      <c r="CX334" s="810">
        <f t="shared" ca="1" si="324"/>
        <v>635.3483490200324</v>
      </c>
      <c r="CY334" s="830">
        <f t="shared" ca="1" si="325"/>
        <v>1049.6091653632434</v>
      </c>
      <c r="CZ334" s="816">
        <f t="shared" ca="1" si="274"/>
        <v>17793.628456815892</v>
      </c>
      <c r="DA334" s="755">
        <f t="shared" ca="1" si="328"/>
        <v>4.7656186024280928E-2</v>
      </c>
      <c r="DB334" s="805"/>
    </row>
    <row r="335" spans="1:106" x14ac:dyDescent="0.25">
      <c r="A335" s="764">
        <v>479</v>
      </c>
      <c r="B335" s="765" t="s">
        <v>401</v>
      </c>
      <c r="C335" s="765" t="s">
        <v>709</v>
      </c>
      <c r="D335" s="717" t="s">
        <v>711</v>
      </c>
      <c r="E335" s="785">
        <v>0.14959212650742601</v>
      </c>
      <c r="F335" s="786">
        <v>0.26152027759643198</v>
      </c>
      <c r="G335" s="787">
        <v>174.82222072927701</v>
      </c>
      <c r="H335" s="786">
        <v>0.19487408589612901</v>
      </c>
      <c r="I335" s="787">
        <v>130.270282564941</v>
      </c>
      <c r="J335" s="786">
        <v>0.12891541920380101</v>
      </c>
      <c r="K335" s="788">
        <v>86.177944129567393</v>
      </c>
      <c r="L335" s="789">
        <v>0.12566217351949199</v>
      </c>
      <c r="M335" s="790">
        <v>84.003200204025504</v>
      </c>
      <c r="N335" s="789">
        <v>0.16128599013793701</v>
      </c>
      <c r="O335" s="791">
        <v>107.817165183443</v>
      </c>
      <c r="P335" s="792">
        <v>0.111728133944096</v>
      </c>
      <c r="Q335" s="775">
        <v>74.688512392094196</v>
      </c>
      <c r="R335" s="792">
        <v>0.12559737661959999</v>
      </c>
      <c r="S335" s="775">
        <v>83.959884488549903</v>
      </c>
      <c r="T335" s="792">
        <v>0.18104313864904101</v>
      </c>
      <c r="U335" s="775">
        <v>121.024510364222</v>
      </c>
      <c r="V335" s="792">
        <v>0.213471341166899</v>
      </c>
      <c r="W335" s="775">
        <v>142.70225723163401</v>
      </c>
      <c r="X335" s="792">
        <v>0.14145801160608401</v>
      </c>
      <c r="Y335" s="776">
        <v>94.562471240130193</v>
      </c>
      <c r="Z335" s="793">
        <v>0.109227952521163</v>
      </c>
      <c r="AA335" s="778">
        <v>73.017180162714595</v>
      </c>
      <c r="AB335" s="793">
        <v>0.113638904031756</v>
      </c>
      <c r="AC335" s="778">
        <v>75.965832350217497</v>
      </c>
      <c r="AD335" s="793">
        <v>0.13523327419755901</v>
      </c>
      <c r="AE335" s="778">
        <v>90.401331510482805</v>
      </c>
      <c r="AF335" s="793">
        <v>0.202294219946591</v>
      </c>
      <c r="AG335" s="778">
        <v>135.23052627809801</v>
      </c>
      <c r="AH335" s="793">
        <v>0.107254090367427</v>
      </c>
      <c r="AI335" s="779">
        <v>71.6976841438929</v>
      </c>
      <c r="AJ335" s="794">
        <v>0.220283839300523</v>
      </c>
      <c r="AK335" s="781">
        <v>147.256305825418</v>
      </c>
      <c r="AL335" s="794">
        <v>0.119950225828554</v>
      </c>
      <c r="AM335" s="781">
        <v>80.184852391011304</v>
      </c>
      <c r="AN335" s="794">
        <v>0.14836915214753399</v>
      </c>
      <c r="AO335" s="782">
        <v>99.182460742790795</v>
      </c>
      <c r="AP335" s="793">
        <v>0.16216056451813399</v>
      </c>
      <c r="AQ335" s="778">
        <v>108.40180449609601</v>
      </c>
      <c r="AR335" s="793">
        <v>0.132336646929441</v>
      </c>
      <c r="AS335" s="778">
        <v>88.464981425925004</v>
      </c>
      <c r="AT335" s="793">
        <v>0.149944779788937</v>
      </c>
      <c r="AU335" s="779">
        <v>100.235743210384</v>
      </c>
      <c r="AV335" s="794">
        <v>0.32232367927149003</v>
      </c>
      <c r="AW335" s="782">
        <v>215.46834502381901</v>
      </c>
      <c r="AX335" s="49" t="str">
        <f t="shared" si="280"/>
        <v>Arrange current accountOnline</v>
      </c>
      <c r="AY335" s="49" t="b" cm="1">
        <f t="array" ref="AY335">NOT(OR(BX335="", NOT(ISNUMBER(MATCH(AX335, 'Overview Variables'!$C$2:$C$36 &amp; 'Overview Variables'!$D$2:$D$36, 0)))))</f>
        <v>0</v>
      </c>
      <c r="AZ335" s="832" t="str" cm="1">
        <f t="array" ref="AZ335">IF(AY335,1 + SUMPRODUCT((C:C=C335) * (BX:BX&gt;BX335) * (BX:BX&lt;&gt;"")* (AY:AY=TRUE)),"")</f>
        <v/>
      </c>
      <c r="BA335" s="717" t="str">
        <f t="shared" si="326"/>
        <v>Online</v>
      </c>
      <c r="BB335" s="828">
        <f t="shared" si="281"/>
        <v>0</v>
      </c>
      <c r="BC335" s="828">
        <f t="shared" si="282"/>
        <v>0</v>
      </c>
      <c r="BD335" s="828">
        <f t="shared" si="283"/>
        <v>17.790327850124537</v>
      </c>
      <c r="BE335" s="808">
        <f t="shared" si="284"/>
        <v>94.120967966099499</v>
      </c>
      <c r="BF335" s="808">
        <f t="shared" si="285"/>
        <v>0</v>
      </c>
      <c r="BG335" s="829">
        <f t="shared" si="286"/>
        <v>151.83853403002647</v>
      </c>
      <c r="BH335" s="829">
        <f t="shared" si="287"/>
        <v>91.686084932307992</v>
      </c>
      <c r="BI335" s="829">
        <f t="shared" si="288"/>
        <v>0</v>
      </c>
      <c r="BJ335" s="829">
        <f t="shared" si="289"/>
        <v>0</v>
      </c>
      <c r="BK335" s="829">
        <f t="shared" si="290"/>
        <v>6.3656105222737809</v>
      </c>
      <c r="BL335" s="810">
        <f t="shared" si="291"/>
        <v>112.39556314427674</v>
      </c>
      <c r="BM335" s="810">
        <f t="shared" si="292"/>
        <v>61.592285985211753</v>
      </c>
      <c r="BN335" s="810">
        <f t="shared" si="293"/>
        <v>0</v>
      </c>
      <c r="BO335" s="810">
        <f t="shared" si="294"/>
        <v>0</v>
      </c>
      <c r="BP335" s="810">
        <f t="shared" si="295"/>
        <v>28.315079857000729</v>
      </c>
      <c r="BQ335" s="830">
        <f t="shared" si="296"/>
        <v>0</v>
      </c>
      <c r="BR335" s="830">
        <f t="shared" si="297"/>
        <v>3.8384072265137279</v>
      </c>
      <c r="BS335" s="830">
        <f t="shared" si="298"/>
        <v>24.629279256490641</v>
      </c>
      <c r="BT335" s="810">
        <f t="shared" si="299"/>
        <v>0</v>
      </c>
      <c r="BU335" s="810">
        <f t="shared" si="300"/>
        <v>7.1461789341898143</v>
      </c>
      <c r="BV335" s="810">
        <f t="shared" si="301"/>
        <v>3.748619494723425</v>
      </c>
      <c r="BW335" s="830">
        <f t="shared" si="302"/>
        <v>0</v>
      </c>
      <c r="BX335" s="816">
        <f t="shared" si="303"/>
        <v>603.46693919923916</v>
      </c>
      <c r="BY335" s="755">
        <f t="shared" si="329"/>
        <v>0.11756612881341109</v>
      </c>
      <c r="BZ335" s="805">
        <f t="shared" ca="1" si="327"/>
        <v>88.264300293121607</v>
      </c>
      <c r="CA335" s="757" t="str" cm="1">
        <f t="array" ref="CA335">IF(AY335,INDEX(BA:BA,MATCH(1,(C:C=C335)*(AY:AY=TRUE)*(AZ:AZ=1),0)),"")</f>
        <v/>
      </c>
      <c r="CC335" s="765"/>
      <c r="CD335" s="828">
        <f t="shared" ca="1" si="304"/>
        <v>0</v>
      </c>
      <c r="CE335" s="828">
        <f t="shared" ca="1" si="305"/>
        <v>7.4052152640529023</v>
      </c>
      <c r="CF335" s="828">
        <f t="shared" ca="1" si="306"/>
        <v>1602.9343223800618</v>
      </c>
      <c r="CG335" s="808">
        <f t="shared" ca="1" si="307"/>
        <v>7452.8978492675506</v>
      </c>
      <c r="CH335" s="808">
        <f t="shared" ca="1" si="308"/>
        <v>7.7417275266209771</v>
      </c>
      <c r="CI335" s="829">
        <f t="shared" ca="1" si="309"/>
        <v>5036.4808219319593</v>
      </c>
      <c r="CJ335" s="829">
        <f t="shared" ca="1" si="310"/>
        <v>2957.0646351318624</v>
      </c>
      <c r="CK335" s="829">
        <f t="shared" ca="1" si="311"/>
        <v>0</v>
      </c>
      <c r="CL335" s="829">
        <f t="shared" ca="1" si="312"/>
        <v>614.79746256066915</v>
      </c>
      <c r="CM335" s="829">
        <f t="shared" ca="1" si="313"/>
        <v>2095.5589839325285</v>
      </c>
      <c r="CN335" s="810">
        <f t="shared" ca="1" si="314"/>
        <v>3862.518857053366</v>
      </c>
      <c r="CO335" s="810">
        <f t="shared" ca="1" si="315"/>
        <v>4240.8902595611025</v>
      </c>
      <c r="CP335" s="810">
        <f t="shared" ca="1" si="316"/>
        <v>1418.7322796065916</v>
      </c>
      <c r="CQ335" s="810">
        <f t="shared" ca="1" si="317"/>
        <v>0</v>
      </c>
      <c r="CR335" s="810">
        <f t="shared" ca="1" si="318"/>
        <v>1526.654722289956</v>
      </c>
      <c r="CS335" s="830">
        <f t="shared" ca="1" si="319"/>
        <v>3324.523702723493</v>
      </c>
      <c r="CT335" s="830">
        <f t="shared" ca="1" si="320"/>
        <v>3365.323535845911</v>
      </c>
      <c r="CU335" s="830">
        <f t="shared" ca="1" si="321"/>
        <v>4413.2404306283988</v>
      </c>
      <c r="CV335" s="810">
        <f t="shared" ca="1" si="322"/>
        <v>3438.290449477995</v>
      </c>
      <c r="CW335" s="810">
        <f t="shared" ca="1" si="323"/>
        <v>1241.4500848450859</v>
      </c>
      <c r="CX335" s="810">
        <f t="shared" ca="1" si="324"/>
        <v>1303.1700811456515</v>
      </c>
      <c r="CY335" s="830">
        <f t="shared" ca="1" si="325"/>
        <v>1823.0627299595476</v>
      </c>
      <c r="CZ335" s="816">
        <f t="shared" ca="1" si="274"/>
        <v>49732.738151132413</v>
      </c>
      <c r="DA335" s="755">
        <f t="shared" ca="1" si="328"/>
        <v>0.13319782564749225</v>
      </c>
      <c r="DB335" s="805"/>
    </row>
    <row r="336" spans="1:106" x14ac:dyDescent="0.25">
      <c r="A336" s="764">
        <v>480</v>
      </c>
      <c r="B336" s="765" t="s">
        <v>401</v>
      </c>
      <c r="C336" s="765" t="s">
        <v>709</v>
      </c>
      <c r="D336" s="717" t="s">
        <v>712</v>
      </c>
      <c r="E336" s="785">
        <v>4.3113584961006E-2</v>
      </c>
      <c r="F336" s="786">
        <v>0.116262292481161</v>
      </c>
      <c r="G336" s="787">
        <v>269.665101119089</v>
      </c>
      <c r="H336" s="786">
        <v>7.9550811867976703E-2</v>
      </c>
      <c r="I336" s="787">
        <v>184.51449105873701</v>
      </c>
      <c r="J336" s="786">
        <v>3.5338195308241102E-2</v>
      </c>
      <c r="K336" s="788">
        <v>81.965337236981298</v>
      </c>
      <c r="L336" s="789">
        <v>2.2690670704319699E-2</v>
      </c>
      <c r="M336" s="790">
        <v>52.629978984216301</v>
      </c>
      <c r="N336" s="789">
        <v>4.20271561279182E-2</v>
      </c>
      <c r="O336" s="791">
        <v>97.480077720118899</v>
      </c>
      <c r="P336" s="792">
        <v>1.8676183657580701E-2</v>
      </c>
      <c r="Q336" s="775">
        <v>43.318558812662701</v>
      </c>
      <c r="R336" s="792">
        <v>2.8188061207672099E-2</v>
      </c>
      <c r="S336" s="775">
        <v>65.380926297747493</v>
      </c>
      <c r="T336" s="792">
        <v>7.0885230696201104E-2</v>
      </c>
      <c r="U336" s="775">
        <v>164.41506954319101</v>
      </c>
      <c r="V336" s="792">
        <v>5.94872856810909E-2</v>
      </c>
      <c r="W336" s="775">
        <v>137.978054329961</v>
      </c>
      <c r="X336" s="792">
        <v>2.9993884552025101E-2</v>
      </c>
      <c r="Y336" s="776">
        <v>69.569451436601696</v>
      </c>
      <c r="Z336" s="793">
        <v>2.3876528246696099E-2</v>
      </c>
      <c r="AA336" s="778">
        <v>55.380521634401703</v>
      </c>
      <c r="AB336" s="793">
        <v>2.2415279495275199E-2</v>
      </c>
      <c r="AC336" s="778">
        <v>51.991221596507501</v>
      </c>
      <c r="AD336" s="793">
        <v>3.2585264510492103E-2</v>
      </c>
      <c r="AE336" s="778">
        <v>75.580039423684497</v>
      </c>
      <c r="AF336" s="793">
        <v>9.8872197992162E-2</v>
      </c>
      <c r="AG336" s="778">
        <v>229.32956765619599</v>
      </c>
      <c r="AH336" s="793">
        <v>2.1694483882426702E-2</v>
      </c>
      <c r="AI336" s="779">
        <v>50.319368946118097</v>
      </c>
      <c r="AJ336" s="794">
        <v>7.5948991605868502E-2</v>
      </c>
      <c r="AK336" s="781">
        <v>176.16023273072801</v>
      </c>
      <c r="AL336" s="794">
        <v>3.3622782861685699E-2</v>
      </c>
      <c r="AM336" s="781">
        <v>77.986516064706194</v>
      </c>
      <c r="AN336" s="794">
        <v>4.1994163951276302E-2</v>
      </c>
      <c r="AO336" s="782">
        <v>97.403553866508105</v>
      </c>
      <c r="AP336" s="793">
        <v>6.7528556286181901E-2</v>
      </c>
      <c r="AQ336" s="778">
        <v>156.629415872648</v>
      </c>
      <c r="AR336" s="793">
        <v>3.8958277157218099E-2</v>
      </c>
      <c r="AS336" s="778">
        <v>90.361952485402995</v>
      </c>
      <c r="AT336" s="793">
        <v>4.9101115522934502E-2</v>
      </c>
      <c r="AU336" s="779">
        <v>113.887804893385</v>
      </c>
      <c r="AV336" s="794">
        <v>0.13882299503356299</v>
      </c>
      <c r="AW336" s="782">
        <v>321.99362488441</v>
      </c>
      <c r="AX336" s="49" t="str">
        <f t="shared" si="280"/>
        <v>Arrange current accountBy phone</v>
      </c>
      <c r="AY336" s="49" t="b" cm="1">
        <f t="array" ref="AY336">NOT(OR(BX336="", NOT(ISNUMBER(MATCH(AX336, 'Overview Variables'!$C$2:$C$36 &amp; 'Overview Variables'!$D$2:$D$36, 0)))))</f>
        <v>0</v>
      </c>
      <c r="AZ336" s="753" t="str" cm="1">
        <f t="array" ref="AZ336">IF(AY336,1 + SUMPRODUCT((C:C=C336) * (BX:BX&gt;BX336) * (BX:BX&lt;&gt;"")* (AY:AY=TRUE)),"")</f>
        <v/>
      </c>
      <c r="BA336" s="717" t="str">
        <f t="shared" si="326"/>
        <v>By phone</v>
      </c>
      <c r="BB336" s="828">
        <f t="shared" si="281"/>
        <v>0</v>
      </c>
      <c r="BC336" s="828">
        <f t="shared" si="282"/>
        <v>0</v>
      </c>
      <c r="BD336" s="828">
        <f t="shared" si="283"/>
        <v>4.876670952537272</v>
      </c>
      <c r="BE336" s="808">
        <f t="shared" si="284"/>
        <v>16.995312357535454</v>
      </c>
      <c r="BF336" s="808">
        <f t="shared" si="285"/>
        <v>0</v>
      </c>
      <c r="BG336" s="829">
        <f t="shared" si="286"/>
        <v>25.380933590652173</v>
      </c>
      <c r="BH336" s="829">
        <f t="shared" si="287"/>
        <v>20.577284681600631</v>
      </c>
      <c r="BI336" s="829">
        <f t="shared" si="288"/>
        <v>0</v>
      </c>
      <c r="BJ336" s="829">
        <f t="shared" si="289"/>
        <v>0</v>
      </c>
      <c r="BK336" s="829">
        <f t="shared" si="290"/>
        <v>1.3497248048411294</v>
      </c>
      <c r="BL336" s="810">
        <f t="shared" si="291"/>
        <v>24.568947565850287</v>
      </c>
      <c r="BM336" s="810">
        <f t="shared" si="292"/>
        <v>12.149081486439158</v>
      </c>
      <c r="BN336" s="810">
        <f t="shared" si="293"/>
        <v>0</v>
      </c>
      <c r="BO336" s="810">
        <f t="shared" si="294"/>
        <v>0</v>
      </c>
      <c r="BP336" s="810">
        <f t="shared" si="295"/>
        <v>5.727343744960649</v>
      </c>
      <c r="BQ336" s="830">
        <f t="shared" si="296"/>
        <v>0</v>
      </c>
      <c r="BR336" s="830">
        <f t="shared" si="297"/>
        <v>1.0759290515739424</v>
      </c>
      <c r="BS336" s="830">
        <f t="shared" si="298"/>
        <v>6.9710312159118661</v>
      </c>
      <c r="BT336" s="810">
        <f t="shared" si="299"/>
        <v>0</v>
      </c>
      <c r="BU336" s="810">
        <f t="shared" si="300"/>
        <v>2.1037469664897772</v>
      </c>
      <c r="BV336" s="810">
        <f t="shared" si="301"/>
        <v>1.2275278880733627</v>
      </c>
      <c r="BW336" s="830">
        <f t="shared" si="302"/>
        <v>0</v>
      </c>
      <c r="BX336" s="816">
        <f t="shared" si="303"/>
        <v>123.00353430646571</v>
      </c>
      <c r="BY336" s="755">
        <f t="shared" si="329"/>
        <v>2.3963283519669924E-2</v>
      </c>
      <c r="BZ336" s="805">
        <f t="shared" ca="1" si="327"/>
        <v>71.062480388404538</v>
      </c>
      <c r="CA336" s="757" t="str" cm="1">
        <f t="array" ref="CA336">IF(AY336,INDEX(BA:BA,MATCH(1,(C:C=C336)*(AY:AY=TRUE)*(AZ:AZ=1),0)),"")</f>
        <v/>
      </c>
      <c r="CC336" s="765"/>
      <c r="CD336" s="828">
        <f t="shared" ca="1" si="304"/>
        <v>0</v>
      </c>
      <c r="CE336" s="828">
        <f t="shared" ca="1" si="305"/>
        <v>3.0229308509831148</v>
      </c>
      <c r="CF336" s="828">
        <f t="shared" ca="1" si="306"/>
        <v>439.39512046266987</v>
      </c>
      <c r="CG336" s="808">
        <f t="shared" ca="1" si="307"/>
        <v>1345.760988802497</v>
      </c>
      <c r="CH336" s="808">
        <f t="shared" ca="1" si="308"/>
        <v>2.0173034941400738</v>
      </c>
      <c r="CI336" s="829">
        <f t="shared" ca="1" si="309"/>
        <v>841.88500691642287</v>
      </c>
      <c r="CJ336" s="829">
        <f t="shared" ca="1" si="310"/>
        <v>663.65971307343193</v>
      </c>
      <c r="CK336" s="829">
        <f t="shared" ca="1" si="311"/>
        <v>0</v>
      </c>
      <c r="CL336" s="829">
        <f t="shared" ca="1" si="312"/>
        <v>171.32338276154178</v>
      </c>
      <c r="CM336" s="829">
        <f t="shared" ca="1" si="313"/>
        <v>444.32940575369986</v>
      </c>
      <c r="CN336" s="810">
        <f t="shared" ca="1" si="314"/>
        <v>844.32179185966743</v>
      </c>
      <c r="CO336" s="810">
        <f t="shared" ca="1" si="315"/>
        <v>836.51581548417516</v>
      </c>
      <c r="CP336" s="810">
        <f t="shared" ca="1" si="316"/>
        <v>341.85200997957264</v>
      </c>
      <c r="CQ336" s="810">
        <f t="shared" ca="1" si="317"/>
        <v>0</v>
      </c>
      <c r="CR336" s="810">
        <f t="shared" ca="1" si="318"/>
        <v>308.79928358246167</v>
      </c>
      <c r="CS336" s="830">
        <f t="shared" ca="1" si="319"/>
        <v>1146.2221813157673</v>
      </c>
      <c r="CT336" s="830">
        <f t="shared" ca="1" si="320"/>
        <v>943.32079596745393</v>
      </c>
      <c r="CU336" s="830">
        <f t="shared" ca="1" si="321"/>
        <v>1249.1164067307136</v>
      </c>
      <c r="CV336" s="810">
        <f t="shared" ca="1" si="322"/>
        <v>1431.8079789359149</v>
      </c>
      <c r="CW336" s="810">
        <f t="shared" ca="1" si="323"/>
        <v>365.467598011863</v>
      </c>
      <c r="CX336" s="810">
        <f t="shared" ca="1" si="324"/>
        <v>426.73779500982374</v>
      </c>
      <c r="CY336" s="830">
        <f t="shared" ca="1" si="325"/>
        <v>785.18285990983225</v>
      </c>
      <c r="CZ336" s="816">
        <f t="shared" ca="1" si="274"/>
        <v>12590.73836890263</v>
      </c>
      <c r="DA336" s="755">
        <f t="shared" ca="1" si="328"/>
        <v>3.3721428507271861E-2</v>
      </c>
      <c r="DB336" s="805"/>
    </row>
    <row r="337" spans="1:106" x14ac:dyDescent="0.25">
      <c r="A337" s="764">
        <v>481</v>
      </c>
      <c r="B337" s="765" t="s">
        <v>401</v>
      </c>
      <c r="C337" s="765" t="s">
        <v>709</v>
      </c>
      <c r="D337" s="717" t="s">
        <v>713</v>
      </c>
      <c r="E337" s="785">
        <v>1.21528346443974E-2</v>
      </c>
      <c r="F337" s="786">
        <v>3.1477123185504101E-2</v>
      </c>
      <c r="G337" s="787">
        <v>259.01054450712201</v>
      </c>
      <c r="H337" s="786">
        <v>2.47033443329433E-2</v>
      </c>
      <c r="I337" s="787">
        <v>203.272282194111</v>
      </c>
      <c r="J337" s="786">
        <v>1.15134870395309E-2</v>
      </c>
      <c r="K337" s="788">
        <v>94.739107183019698</v>
      </c>
      <c r="L337" s="789">
        <v>6.9350003435880601E-3</v>
      </c>
      <c r="M337" s="790">
        <v>57.064878660100298</v>
      </c>
      <c r="N337" s="789">
        <v>8.7109259991342697E-3</v>
      </c>
      <c r="O337" s="791">
        <v>71.678141388602199</v>
      </c>
      <c r="P337" s="792">
        <v>5.2634769966560203E-3</v>
      </c>
      <c r="Q337" s="775">
        <v>43.310693765445997</v>
      </c>
      <c r="R337" s="792">
        <v>7.5848586972885896E-3</v>
      </c>
      <c r="S337" s="775">
        <v>62.4122595199239</v>
      </c>
      <c r="T337" s="792">
        <v>1.96999565661071E-2</v>
      </c>
      <c r="U337" s="775">
        <v>162.1017412196</v>
      </c>
      <c r="V337" s="792">
        <v>1.4219351813683201E-2</v>
      </c>
      <c r="W337" s="775">
        <v>117.00440456694901</v>
      </c>
      <c r="X337" s="792">
        <v>7.4807350821903297E-3</v>
      </c>
      <c r="Y337" s="776">
        <v>61.5554749248479</v>
      </c>
      <c r="Z337" s="793">
        <v>5.2380423087732197E-3</v>
      </c>
      <c r="AA337" s="778">
        <v>43.101403598772499</v>
      </c>
      <c r="AB337" s="793">
        <v>6.9816742481847698E-3</v>
      </c>
      <c r="AC337" s="778">
        <v>57.4489364207992</v>
      </c>
      <c r="AD337" s="793">
        <v>9.3828161570477103E-3</v>
      </c>
      <c r="AE337" s="778">
        <v>77.2068116747826</v>
      </c>
      <c r="AF337" s="793">
        <v>3.03499677483384E-2</v>
      </c>
      <c r="AG337" s="778">
        <v>249.73570888113699</v>
      </c>
      <c r="AH337" s="793">
        <v>6.3873908415258496E-3</v>
      </c>
      <c r="AI337" s="779">
        <v>52.558855842496499</v>
      </c>
      <c r="AJ337" s="794">
        <v>2.07550123623347E-2</v>
      </c>
      <c r="AK337" s="781">
        <v>170.783302576267</v>
      </c>
      <c r="AL337" s="794">
        <v>8.9055597763727408E-3</v>
      </c>
      <c r="AM337" s="781">
        <v>73.27969183287</v>
      </c>
      <c r="AN337" s="794">
        <v>1.27560164948153E-2</v>
      </c>
      <c r="AO337" s="782">
        <v>104.963301715751</v>
      </c>
      <c r="AP337" s="793">
        <v>1.5056103272867801E-2</v>
      </c>
      <c r="AQ337" s="778">
        <v>123.88964149864999</v>
      </c>
      <c r="AR337" s="793">
        <v>1.1289323819402701E-2</v>
      </c>
      <c r="AS337" s="778">
        <v>92.894572745685494</v>
      </c>
      <c r="AT337" s="793">
        <v>1.54136616855838E-2</v>
      </c>
      <c r="AU337" s="779">
        <v>126.831822670191</v>
      </c>
      <c r="AV337" s="794">
        <v>5.1250658464846902E-2</v>
      </c>
      <c r="AW337" s="782">
        <v>421.71773059114003</v>
      </c>
      <c r="AX337" s="49" t="str">
        <f t="shared" si="280"/>
        <v>Arrange current accountBy post</v>
      </c>
      <c r="AY337" s="49" t="b" cm="1">
        <f t="array" ref="AY337">NOT(OR(BX337="", NOT(ISNUMBER(MATCH(AX337, 'Overview Variables'!$C$2:$C$36 &amp; 'Overview Variables'!$D$2:$D$36, 0)))))</f>
        <v>0</v>
      </c>
      <c r="AZ337" s="753" t="str" cm="1">
        <f t="array" ref="AZ337">IF(AY337,1 + SUMPRODUCT((C:C=C337) * (BX:BX&gt;BX337) * (BX:BX&lt;&gt;"")* (AY:AY=TRUE)),"")</f>
        <v/>
      </c>
      <c r="BA337" s="717" t="str">
        <f t="shared" si="326"/>
        <v>By post</v>
      </c>
      <c r="BB337" s="828">
        <f t="shared" si="281"/>
        <v>0</v>
      </c>
      <c r="BC337" s="828">
        <f t="shared" si="282"/>
        <v>0</v>
      </c>
      <c r="BD337" s="828">
        <f t="shared" si="283"/>
        <v>1.5888612114552643</v>
      </c>
      <c r="BE337" s="808">
        <f t="shared" si="284"/>
        <v>5.1943152573474567</v>
      </c>
      <c r="BF337" s="808">
        <f t="shared" si="285"/>
        <v>0</v>
      </c>
      <c r="BG337" s="829">
        <f t="shared" si="286"/>
        <v>7.1530652384555315</v>
      </c>
      <c r="BH337" s="829">
        <f t="shared" si="287"/>
        <v>5.5369468490206701</v>
      </c>
      <c r="BI337" s="829">
        <f t="shared" si="288"/>
        <v>0</v>
      </c>
      <c r="BJ337" s="829">
        <f t="shared" si="289"/>
        <v>0</v>
      </c>
      <c r="BK337" s="829">
        <f t="shared" si="290"/>
        <v>0.33663307869856485</v>
      </c>
      <c r="BL337" s="810">
        <f t="shared" si="291"/>
        <v>5.3899455357276427</v>
      </c>
      <c r="BM337" s="810">
        <f t="shared" si="292"/>
        <v>3.7840674425161454</v>
      </c>
      <c r="BN337" s="810">
        <f t="shared" si="293"/>
        <v>0</v>
      </c>
      <c r="BO337" s="810">
        <f t="shared" si="294"/>
        <v>0</v>
      </c>
      <c r="BP337" s="810">
        <f t="shared" si="295"/>
        <v>1.6862711821628242</v>
      </c>
      <c r="BQ337" s="830">
        <f t="shared" si="296"/>
        <v>0</v>
      </c>
      <c r="BR337" s="830">
        <f t="shared" si="297"/>
        <v>0.28497791284392771</v>
      </c>
      <c r="BS337" s="830">
        <f t="shared" si="298"/>
        <v>2.1174987381393398</v>
      </c>
      <c r="BT337" s="810">
        <f t="shared" si="299"/>
        <v>0</v>
      </c>
      <c r="BU337" s="810">
        <f t="shared" si="300"/>
        <v>0.60962348624774587</v>
      </c>
      <c r="BV337" s="810">
        <f t="shared" si="301"/>
        <v>0.38534154213959498</v>
      </c>
      <c r="BW337" s="830">
        <f t="shared" si="302"/>
        <v>0</v>
      </c>
      <c r="BX337" s="816">
        <f t="shared" si="303"/>
        <v>34.067547474754711</v>
      </c>
      <c r="BY337" s="755">
        <f t="shared" si="329"/>
        <v>6.6369661941856053E-3</v>
      </c>
      <c r="BZ337" s="805">
        <f t="shared" ca="1" si="327"/>
        <v>69.803812065420459</v>
      </c>
      <c r="CA337" s="757" t="str" cm="1">
        <f t="array" ref="CA337">IF(AY337,INDEX(BA:BA,MATCH(1,(C:C=C337)*(AY:AY=TRUE)*(AZ:AZ=1),0)),"")</f>
        <v/>
      </c>
      <c r="CC337" s="765" t="str">
        <f>D337</f>
        <v>By post</v>
      </c>
      <c r="CD337" s="828">
        <f t="shared" ca="1" si="304"/>
        <v>0</v>
      </c>
      <c r="CE337" s="828">
        <f t="shared" ca="1" si="305"/>
        <v>0.9387270846518454</v>
      </c>
      <c r="CF337" s="828">
        <f t="shared" ca="1" si="306"/>
        <v>143.15869784952721</v>
      </c>
      <c r="CG337" s="808">
        <f t="shared" ca="1" si="307"/>
        <v>411.30793537786428</v>
      </c>
      <c r="CH337" s="808">
        <f t="shared" ca="1" si="308"/>
        <v>0.41812444795844494</v>
      </c>
      <c r="CI337" s="829">
        <f t="shared" ca="1" si="309"/>
        <v>237.26701605526009</v>
      </c>
      <c r="CJ337" s="829">
        <f t="shared" ca="1" si="310"/>
        <v>178.57791316896257</v>
      </c>
      <c r="CK337" s="829">
        <f t="shared" ca="1" si="311"/>
        <v>0</v>
      </c>
      <c r="CL337" s="829">
        <f t="shared" ca="1" si="312"/>
        <v>40.951733223407615</v>
      </c>
      <c r="CM337" s="829">
        <f t="shared" ca="1" si="313"/>
        <v>110.81960950756755</v>
      </c>
      <c r="CN337" s="810">
        <f t="shared" ca="1" si="314"/>
        <v>185.22765212283861</v>
      </c>
      <c r="CO337" s="810">
        <f t="shared" ca="1" si="315"/>
        <v>260.5491012680074</v>
      </c>
      <c r="CP337" s="810">
        <f t="shared" ca="1" si="316"/>
        <v>98.435124303587529</v>
      </c>
      <c r="CQ337" s="810">
        <f t="shared" ca="1" si="317"/>
        <v>0</v>
      </c>
      <c r="CR337" s="810">
        <f t="shared" ca="1" si="318"/>
        <v>90.918121238278943</v>
      </c>
      <c r="CS337" s="830">
        <f t="shared" ca="1" si="319"/>
        <v>313.2346465723553</v>
      </c>
      <c r="CT337" s="830">
        <f t="shared" ca="1" si="320"/>
        <v>249.85438508591361</v>
      </c>
      <c r="CU337" s="830">
        <f t="shared" ca="1" si="321"/>
        <v>379.4277106382811</v>
      </c>
      <c r="CV337" s="810">
        <f t="shared" ca="1" si="322"/>
        <v>319.234557694616</v>
      </c>
      <c r="CW337" s="810">
        <f t="shared" ca="1" si="323"/>
        <v>105.90514674981674</v>
      </c>
      <c r="CX337" s="810">
        <f t="shared" ca="1" si="324"/>
        <v>133.96013370940881</v>
      </c>
      <c r="CY337" s="830">
        <f t="shared" ca="1" si="325"/>
        <v>289.87372427717406</v>
      </c>
      <c r="CZ337" s="816">
        <f t="shared" ref="CZ337:CZ400" ca="1" si="330">IF(SUM(CD337:CY337)=0,"",SUM(CD337:CY337))</f>
        <v>3550.0600603754774</v>
      </c>
      <c r="DA337" s="755">
        <f t="shared" ca="1" si="328"/>
        <v>9.5080282835633811E-3</v>
      </c>
      <c r="DB337" s="805"/>
    </row>
    <row r="338" spans="1:106" x14ac:dyDescent="0.25">
      <c r="A338" s="764">
        <v>482</v>
      </c>
      <c r="B338" s="765" t="s">
        <v>401</v>
      </c>
      <c r="C338" s="765" t="s">
        <v>709</v>
      </c>
      <c r="D338" s="717" t="s">
        <v>714</v>
      </c>
      <c r="E338" s="785">
        <v>1.68661188417298E-2</v>
      </c>
      <c r="F338" s="786">
        <v>6.9967437881161998E-2</v>
      </c>
      <c r="G338" s="787">
        <v>414.84018070624302</v>
      </c>
      <c r="H338" s="786">
        <v>4.0287149128774E-2</v>
      </c>
      <c r="I338" s="787">
        <v>238.86437364058</v>
      </c>
      <c r="J338" s="786">
        <v>1.0743182298744901E-2</v>
      </c>
      <c r="K338" s="788">
        <v>63.696825568217598</v>
      </c>
      <c r="L338" s="789">
        <v>1.1514531630257599E-2</v>
      </c>
      <c r="M338" s="790">
        <v>68.270191490460604</v>
      </c>
      <c r="N338" s="789">
        <v>1.5323737991831701E-2</v>
      </c>
      <c r="O338" s="791">
        <v>90.855152484269297</v>
      </c>
      <c r="P338" s="792">
        <v>8.5576122770741302E-3</v>
      </c>
      <c r="Q338" s="775">
        <v>50.738479654851098</v>
      </c>
      <c r="R338" s="792">
        <v>1.1736979620961501E-2</v>
      </c>
      <c r="S338" s="775">
        <v>69.589095933096701</v>
      </c>
      <c r="T338" s="792">
        <v>2.91135812482675E-2</v>
      </c>
      <c r="U338" s="775">
        <v>172.61577201884199</v>
      </c>
      <c r="V338" s="792">
        <v>2.3633224904200101E-2</v>
      </c>
      <c r="W338" s="775">
        <v>140.12248535642399</v>
      </c>
      <c r="X338" s="792">
        <v>1.20947368064219E-2</v>
      </c>
      <c r="Y338" s="776">
        <v>71.710254860160006</v>
      </c>
      <c r="Z338" s="793">
        <v>9.4745770677196195E-3</v>
      </c>
      <c r="AA338" s="778">
        <v>56.175206380484902</v>
      </c>
      <c r="AB338" s="793">
        <v>9.3782911158392292E-3</v>
      </c>
      <c r="AC338" s="778">
        <v>55.6043225109715</v>
      </c>
      <c r="AD338" s="793">
        <v>1.13718265405658E-2</v>
      </c>
      <c r="AE338" s="778">
        <v>67.424086402319602</v>
      </c>
      <c r="AF338" s="793">
        <v>3.9079735831917498E-2</v>
      </c>
      <c r="AG338" s="778">
        <v>231.70556426548501</v>
      </c>
      <c r="AH338" s="793">
        <v>8.3002963975265607E-3</v>
      </c>
      <c r="AI338" s="779">
        <v>49.2128418838725</v>
      </c>
      <c r="AJ338" s="794">
        <v>2.3674616262524699E-2</v>
      </c>
      <c r="AK338" s="781">
        <v>140.367896637543</v>
      </c>
      <c r="AL338" s="794">
        <v>1.5283470598481E-2</v>
      </c>
      <c r="AM338" s="781">
        <v>90.616405243552094</v>
      </c>
      <c r="AN338" s="794">
        <v>1.75426792356164E-2</v>
      </c>
      <c r="AO338" s="782">
        <v>104.011357919597</v>
      </c>
      <c r="AP338" s="793">
        <v>2.1798747058582601E-2</v>
      </c>
      <c r="AQ338" s="778">
        <v>129.245781220564</v>
      </c>
      <c r="AR338" s="793">
        <v>1.42533298715812E-2</v>
      </c>
      <c r="AS338" s="778">
        <v>84.508653148559105</v>
      </c>
      <c r="AT338" s="793">
        <v>1.91631353387786E-2</v>
      </c>
      <c r="AU338" s="779">
        <v>113.619117229065</v>
      </c>
      <c r="AV338" s="794">
        <v>6.1278051079006801E-2</v>
      </c>
      <c r="AW338" s="782">
        <v>363.32040378722797</v>
      </c>
      <c r="AX338" s="49" t="str">
        <f t="shared" si="280"/>
        <v>Arrange current accountUsed price comparison site</v>
      </c>
      <c r="AY338" s="49" t="b" cm="1">
        <f t="array" ref="AY338">NOT(OR(BX338="", NOT(ISNUMBER(MATCH(AX338, 'Overview Variables'!$C$2:$C$36 &amp; 'Overview Variables'!$D$2:$D$36, 0)))))</f>
        <v>0</v>
      </c>
      <c r="AZ338" s="753" t="str" cm="1">
        <f t="array" ref="AZ338">IF(AY338,1 + SUMPRODUCT((C:C=C338) * (BX:BX&gt;BX338) * (BX:BX&lt;&gt;"")* (AY:AY=TRUE)),"")</f>
        <v/>
      </c>
      <c r="BA338" s="717" t="str">
        <f t="shared" si="326"/>
        <v>Used price comparison site</v>
      </c>
      <c r="BB338" s="828">
        <f t="shared" si="281"/>
        <v>0</v>
      </c>
      <c r="BC338" s="828">
        <f t="shared" si="282"/>
        <v>0</v>
      </c>
      <c r="BD338" s="828">
        <f t="shared" si="283"/>
        <v>1.4825591572267962</v>
      </c>
      <c r="BE338" s="808">
        <f t="shared" si="284"/>
        <v>8.6243841910629424</v>
      </c>
      <c r="BF338" s="808">
        <f t="shared" si="285"/>
        <v>0</v>
      </c>
      <c r="BG338" s="829">
        <f t="shared" si="286"/>
        <v>11.629795084543742</v>
      </c>
      <c r="BH338" s="829">
        <f t="shared" si="287"/>
        <v>8.5679951233018947</v>
      </c>
      <c r="BI338" s="829">
        <f t="shared" si="288"/>
        <v>0</v>
      </c>
      <c r="BJ338" s="829">
        <f t="shared" si="289"/>
        <v>0</v>
      </c>
      <c r="BK338" s="829">
        <f t="shared" si="290"/>
        <v>0.54426315628898547</v>
      </c>
      <c r="BL338" s="810">
        <f t="shared" si="291"/>
        <v>9.7493398026834885</v>
      </c>
      <c r="BM338" s="810">
        <f t="shared" si="292"/>
        <v>5.0830337847848623</v>
      </c>
      <c r="BN338" s="810">
        <f t="shared" si="293"/>
        <v>0</v>
      </c>
      <c r="BO338" s="810">
        <f t="shared" si="294"/>
        <v>0</v>
      </c>
      <c r="BP338" s="810">
        <f t="shared" si="295"/>
        <v>2.191278248947012</v>
      </c>
      <c r="BQ338" s="830">
        <f t="shared" si="296"/>
        <v>0</v>
      </c>
      <c r="BR338" s="830">
        <f t="shared" si="297"/>
        <v>0.48907105915139198</v>
      </c>
      <c r="BS338" s="830">
        <f t="shared" si="298"/>
        <v>2.9120847531123224</v>
      </c>
      <c r="BT338" s="810">
        <f t="shared" si="299"/>
        <v>0</v>
      </c>
      <c r="BU338" s="810">
        <f t="shared" si="300"/>
        <v>0.7696798130653848</v>
      </c>
      <c r="BV338" s="810">
        <f t="shared" si="301"/>
        <v>0.47907838346946502</v>
      </c>
      <c r="BW338" s="830">
        <f t="shared" si="302"/>
        <v>0</v>
      </c>
      <c r="BX338" s="816">
        <f t="shared" si="303"/>
        <v>52.522562557638295</v>
      </c>
      <c r="BY338" s="755">
        <f t="shared" si="329"/>
        <v>1.0232332467881997E-2</v>
      </c>
      <c r="BZ338" s="805">
        <f t="shared" ca="1" si="327"/>
        <v>75.391970431093995</v>
      </c>
      <c r="CA338" s="757" t="str" cm="1">
        <f t="array" ref="CA338">IF(AY338,INDEX(BA:BA,MATCH(1,(C:C=C338)*(AY:AY=TRUE)*(AZ:AZ=1),0)),"")</f>
        <v/>
      </c>
      <c r="CC338" s="765" t="str">
        <f>D338</f>
        <v>Used price comparison site</v>
      </c>
      <c r="CD338" s="828">
        <f t="shared" ca="1" si="304"/>
        <v>0</v>
      </c>
      <c r="CE338" s="828">
        <f t="shared" ca="1" si="305"/>
        <v>1.530911666893412</v>
      </c>
      <c r="CF338" s="828">
        <f t="shared" ca="1" si="306"/>
        <v>133.58072870259409</v>
      </c>
      <c r="CG338" s="808">
        <f t="shared" ca="1" si="307"/>
        <v>682.91535645894794</v>
      </c>
      <c r="CH338" s="808">
        <f t="shared" ca="1" si="308"/>
        <v>0.73553942360792157</v>
      </c>
      <c r="CI338" s="829">
        <f t="shared" ca="1" si="309"/>
        <v>385.76004622594763</v>
      </c>
      <c r="CJ338" s="829">
        <f t="shared" ca="1" si="310"/>
        <v>276.33544819591759</v>
      </c>
      <c r="CK338" s="829">
        <f t="shared" ca="1" si="311"/>
        <v>0</v>
      </c>
      <c r="CL338" s="829">
        <f t="shared" ca="1" si="312"/>
        <v>68.063687724096297</v>
      </c>
      <c r="CM338" s="829">
        <f t="shared" ca="1" si="313"/>
        <v>179.17143105033404</v>
      </c>
      <c r="CN338" s="810">
        <f t="shared" ca="1" si="314"/>
        <v>335.03999426870121</v>
      </c>
      <c r="CO338" s="810">
        <f t="shared" ca="1" si="315"/>
        <v>349.9884461520042</v>
      </c>
      <c r="CP338" s="810">
        <f t="shared" ca="1" si="316"/>
        <v>119.30183223707581</v>
      </c>
      <c r="CQ338" s="810">
        <f t="shared" ca="1" si="317"/>
        <v>0</v>
      </c>
      <c r="CR338" s="810">
        <f t="shared" ca="1" si="318"/>
        <v>118.14641892239307</v>
      </c>
      <c r="CS338" s="830">
        <f t="shared" ca="1" si="319"/>
        <v>357.29730863402278</v>
      </c>
      <c r="CT338" s="830">
        <f t="shared" ca="1" si="320"/>
        <v>428.7930511109829</v>
      </c>
      <c r="CU338" s="830">
        <f t="shared" ca="1" si="321"/>
        <v>521.80699386340984</v>
      </c>
      <c r="CV338" s="810">
        <f t="shared" ca="1" si="322"/>
        <v>462.19883388312689</v>
      </c>
      <c r="CW338" s="810">
        <f t="shared" ca="1" si="323"/>
        <v>133.71048752530325</v>
      </c>
      <c r="CX338" s="810">
        <f t="shared" ca="1" si="324"/>
        <v>166.54680922932482</v>
      </c>
      <c r="CY338" s="830">
        <f t="shared" ca="1" si="325"/>
        <v>346.58865690286245</v>
      </c>
      <c r="CZ338" s="816">
        <f t="shared" ca="1" si="330"/>
        <v>5067.5119821775461</v>
      </c>
      <c r="DA338" s="755">
        <f t="shared" ca="1" si="328"/>
        <v>1.3572178057388808E-2</v>
      </c>
      <c r="DB338" s="805"/>
    </row>
    <row r="339" spans="1:106" x14ac:dyDescent="0.25">
      <c r="A339" s="764">
        <v>483</v>
      </c>
      <c r="B339" s="765" t="s">
        <v>401</v>
      </c>
      <c r="C339" s="765" t="s">
        <v>715</v>
      </c>
      <c r="D339" s="717" t="s">
        <v>386</v>
      </c>
      <c r="E339" s="785" t="s">
        <v>386</v>
      </c>
      <c r="F339" s="786" t="s">
        <v>386</v>
      </c>
      <c r="G339" s="787" t="s">
        <v>386</v>
      </c>
      <c r="H339" s="786" t="s">
        <v>386</v>
      </c>
      <c r="I339" s="787" t="s">
        <v>386</v>
      </c>
      <c r="J339" s="786" t="s">
        <v>386</v>
      </c>
      <c r="K339" s="788" t="s">
        <v>386</v>
      </c>
      <c r="L339" s="789" t="s">
        <v>386</v>
      </c>
      <c r="M339" s="790" t="s">
        <v>386</v>
      </c>
      <c r="N339" s="789" t="s">
        <v>386</v>
      </c>
      <c r="O339" s="791" t="s">
        <v>386</v>
      </c>
      <c r="P339" s="792" t="s">
        <v>386</v>
      </c>
      <c r="Q339" s="775" t="s">
        <v>386</v>
      </c>
      <c r="R339" s="792" t="s">
        <v>386</v>
      </c>
      <c r="S339" s="775" t="s">
        <v>386</v>
      </c>
      <c r="T339" s="792" t="s">
        <v>386</v>
      </c>
      <c r="U339" s="775" t="s">
        <v>386</v>
      </c>
      <c r="V339" s="792" t="s">
        <v>386</v>
      </c>
      <c r="W339" s="775" t="s">
        <v>386</v>
      </c>
      <c r="X339" s="792" t="s">
        <v>386</v>
      </c>
      <c r="Y339" s="776" t="s">
        <v>386</v>
      </c>
      <c r="Z339" s="793" t="s">
        <v>386</v>
      </c>
      <c r="AA339" s="778" t="s">
        <v>386</v>
      </c>
      <c r="AB339" s="793" t="s">
        <v>386</v>
      </c>
      <c r="AC339" s="778" t="s">
        <v>386</v>
      </c>
      <c r="AD339" s="793" t="s">
        <v>386</v>
      </c>
      <c r="AE339" s="778" t="s">
        <v>386</v>
      </c>
      <c r="AF339" s="793" t="s">
        <v>386</v>
      </c>
      <c r="AG339" s="778" t="s">
        <v>386</v>
      </c>
      <c r="AH339" s="793" t="s">
        <v>386</v>
      </c>
      <c r="AI339" s="779" t="s">
        <v>386</v>
      </c>
      <c r="AJ339" s="794" t="s">
        <v>386</v>
      </c>
      <c r="AK339" s="781" t="s">
        <v>386</v>
      </c>
      <c r="AL339" s="794" t="s">
        <v>386</v>
      </c>
      <c r="AM339" s="781" t="s">
        <v>386</v>
      </c>
      <c r="AN339" s="794" t="s">
        <v>386</v>
      </c>
      <c r="AO339" s="782" t="s">
        <v>386</v>
      </c>
      <c r="AP339" s="793" t="s">
        <v>386</v>
      </c>
      <c r="AQ339" s="778" t="s">
        <v>386</v>
      </c>
      <c r="AR339" s="793" t="s">
        <v>386</v>
      </c>
      <c r="AS339" s="778" t="s">
        <v>386</v>
      </c>
      <c r="AT339" s="793" t="s">
        <v>386</v>
      </c>
      <c r="AU339" s="779" t="s">
        <v>386</v>
      </c>
      <c r="AV339" s="794" t="s">
        <v>386</v>
      </c>
      <c r="AW339" s="782" t="s">
        <v>386</v>
      </c>
      <c r="AX339" s="49" t="str">
        <f t="shared" si="280"/>
        <v>Arrange commoditised financial product</v>
      </c>
      <c r="AY339" s="49" t="b" cm="1">
        <f t="array" ref="AY339">NOT(OR(BX339="", NOT(ISNUMBER(MATCH(AX339, 'Overview Variables'!$C$2:$C$36 &amp; 'Overview Variables'!$D$2:$D$36, 0)))))</f>
        <v>0</v>
      </c>
      <c r="AZ339" s="753" t="str" cm="1">
        <f t="array" ref="AZ339">IF(AY339,1 + SUMPRODUCT((C:C=C339) * (BX:BX&gt;BX339) * (BX:BX&lt;&gt;"")* (AY:AY=TRUE)),"")</f>
        <v/>
      </c>
      <c r="BA339" s="717" t="str">
        <f t="shared" si="326"/>
        <v/>
      </c>
      <c r="BB339" s="828" t="str">
        <f t="shared" si="281"/>
        <v/>
      </c>
      <c r="BC339" s="828" t="str">
        <f t="shared" si="282"/>
        <v/>
      </c>
      <c r="BD339" s="828" t="str">
        <f t="shared" si="283"/>
        <v/>
      </c>
      <c r="BE339" s="808" t="str">
        <f t="shared" si="284"/>
        <v/>
      </c>
      <c r="BF339" s="808" t="str">
        <f t="shared" si="285"/>
        <v/>
      </c>
      <c r="BG339" s="829" t="str">
        <f t="shared" si="286"/>
        <v/>
      </c>
      <c r="BH339" s="829" t="str">
        <f t="shared" si="287"/>
        <v/>
      </c>
      <c r="BI339" s="829" t="str">
        <f t="shared" si="288"/>
        <v/>
      </c>
      <c r="BJ339" s="829" t="str">
        <f t="shared" si="289"/>
        <v/>
      </c>
      <c r="BK339" s="829" t="str">
        <f t="shared" si="290"/>
        <v/>
      </c>
      <c r="BL339" s="810" t="str">
        <f t="shared" si="291"/>
        <v/>
      </c>
      <c r="BM339" s="810" t="str">
        <f t="shared" si="292"/>
        <v/>
      </c>
      <c r="BN339" s="810" t="str">
        <f t="shared" si="293"/>
        <v/>
      </c>
      <c r="BO339" s="810" t="str">
        <f t="shared" si="294"/>
        <v/>
      </c>
      <c r="BP339" s="810" t="str">
        <f t="shared" si="295"/>
        <v/>
      </c>
      <c r="BQ339" s="830" t="str">
        <f t="shared" si="296"/>
        <v/>
      </c>
      <c r="BR339" s="830" t="str">
        <f t="shared" si="297"/>
        <v/>
      </c>
      <c r="BS339" s="830" t="str">
        <f t="shared" si="298"/>
        <v/>
      </c>
      <c r="BT339" s="810" t="str">
        <f t="shared" si="299"/>
        <v/>
      </c>
      <c r="BU339" s="810" t="str">
        <f t="shared" si="300"/>
        <v/>
      </c>
      <c r="BV339" s="810" t="str">
        <f t="shared" si="301"/>
        <v/>
      </c>
      <c r="BW339" s="830" t="str">
        <f t="shared" si="302"/>
        <v/>
      </c>
      <c r="BX339" s="816" t="str">
        <f t="shared" si="303"/>
        <v/>
      </c>
      <c r="BY339" s="755" t="str">
        <f t="shared" si="329"/>
        <v/>
      </c>
      <c r="BZ339" s="805" t="str">
        <f t="shared" ca="1" si="327"/>
        <v/>
      </c>
      <c r="CA339" s="757" t="str" cm="1">
        <f t="array" ref="CA339">IF(AY339,INDEX(BA:BA,MATCH(1,(C:C=C339)*(AY:AY=TRUE)*(AZ:AZ=1),0)),"")</f>
        <v/>
      </c>
      <c r="CC339" s="765"/>
      <c r="CD339" s="828" t="str">
        <f t="shared" si="304"/>
        <v/>
      </c>
      <c r="CE339" s="828" t="str">
        <f t="shared" si="305"/>
        <v/>
      </c>
      <c r="CF339" s="828" t="str">
        <f t="shared" si="306"/>
        <v/>
      </c>
      <c r="CG339" s="808" t="str">
        <f t="shared" si="307"/>
        <v/>
      </c>
      <c r="CH339" s="808" t="str">
        <f t="shared" si="308"/>
        <v/>
      </c>
      <c r="CI339" s="829" t="str">
        <f t="shared" si="309"/>
        <v/>
      </c>
      <c r="CJ339" s="829" t="str">
        <f t="shared" si="310"/>
        <v/>
      </c>
      <c r="CK339" s="829" t="str">
        <f t="shared" si="311"/>
        <v/>
      </c>
      <c r="CL339" s="829" t="str">
        <f t="shared" si="312"/>
        <v/>
      </c>
      <c r="CM339" s="829" t="str">
        <f t="shared" si="313"/>
        <v/>
      </c>
      <c r="CN339" s="810" t="str">
        <f t="shared" si="314"/>
        <v/>
      </c>
      <c r="CO339" s="810" t="str">
        <f t="shared" si="315"/>
        <v/>
      </c>
      <c r="CP339" s="810" t="str">
        <f t="shared" si="316"/>
        <v/>
      </c>
      <c r="CQ339" s="810" t="str">
        <f t="shared" si="317"/>
        <v/>
      </c>
      <c r="CR339" s="810" t="str">
        <f t="shared" si="318"/>
        <v/>
      </c>
      <c r="CS339" s="830" t="str">
        <f t="shared" si="319"/>
        <v/>
      </c>
      <c r="CT339" s="830" t="str">
        <f t="shared" si="320"/>
        <v/>
      </c>
      <c r="CU339" s="830" t="str">
        <f t="shared" si="321"/>
        <v/>
      </c>
      <c r="CV339" s="810" t="str">
        <f t="shared" si="322"/>
        <v/>
      </c>
      <c r="CW339" s="810" t="str">
        <f t="shared" si="323"/>
        <v/>
      </c>
      <c r="CX339" s="810" t="str">
        <f t="shared" si="324"/>
        <v/>
      </c>
      <c r="CY339" s="830" t="str">
        <f t="shared" si="325"/>
        <v/>
      </c>
      <c r="CZ339" s="816" t="str">
        <f t="shared" si="330"/>
        <v/>
      </c>
      <c r="DA339" s="755" t="str">
        <f t="shared" ca="1" si="328"/>
        <v/>
      </c>
      <c r="DB339" s="805"/>
    </row>
    <row r="340" spans="1:106" x14ac:dyDescent="0.25">
      <c r="A340" s="764">
        <v>484</v>
      </c>
      <c r="B340" s="765" t="s">
        <v>401</v>
      </c>
      <c r="C340" s="765" t="s">
        <v>715</v>
      </c>
      <c r="D340" s="717" t="s">
        <v>710</v>
      </c>
      <c r="E340" s="785">
        <v>0.17518216223615299</v>
      </c>
      <c r="F340" s="786">
        <v>0.26846567016127498</v>
      </c>
      <c r="G340" s="787">
        <v>153.249432895669</v>
      </c>
      <c r="H340" s="786">
        <v>0.241317631990868</v>
      </c>
      <c r="I340" s="787">
        <v>137.752399508325</v>
      </c>
      <c r="J340" s="786">
        <v>0.1441026228607</v>
      </c>
      <c r="K340" s="788">
        <v>82.258730581509695</v>
      </c>
      <c r="L340" s="789">
        <v>0.166261543133053</v>
      </c>
      <c r="M340" s="790">
        <v>94.907803974314106</v>
      </c>
      <c r="N340" s="789">
        <v>0.170906692158141</v>
      </c>
      <c r="O340" s="791">
        <v>97.5594147124134</v>
      </c>
      <c r="P340" s="792">
        <v>0.16507577393424699</v>
      </c>
      <c r="Q340" s="775">
        <v>94.230926155437203</v>
      </c>
      <c r="R340" s="792">
        <v>0.16475716153600001</v>
      </c>
      <c r="S340" s="775">
        <v>94.049051246382604</v>
      </c>
      <c r="T340" s="792">
        <v>0.176509031837041</v>
      </c>
      <c r="U340" s="775">
        <v>100.757422778638</v>
      </c>
      <c r="V340" s="792">
        <v>0.16507577393424699</v>
      </c>
      <c r="W340" s="775">
        <v>94.230926155437203</v>
      </c>
      <c r="X340" s="792">
        <v>0.15902912499493599</v>
      </c>
      <c r="Y340" s="776">
        <v>90.779291090469499</v>
      </c>
      <c r="Z340" s="793">
        <v>0.17279101225971899</v>
      </c>
      <c r="AA340" s="778">
        <v>98.635049398916493</v>
      </c>
      <c r="AB340" s="793">
        <v>0.16807146695046299</v>
      </c>
      <c r="AC340" s="778">
        <v>95.940970704480804</v>
      </c>
      <c r="AD340" s="793">
        <v>0.167832961331639</v>
      </c>
      <c r="AE340" s="778">
        <v>95.804823498749499</v>
      </c>
      <c r="AF340" s="793">
        <v>0.21721630649881701</v>
      </c>
      <c r="AG340" s="778">
        <v>123.994534446949</v>
      </c>
      <c r="AH340" s="793">
        <v>0.169734248787548</v>
      </c>
      <c r="AI340" s="779">
        <v>96.890143734348399</v>
      </c>
      <c r="AJ340" s="794">
        <v>0.176993506714615</v>
      </c>
      <c r="AK340" s="781">
        <v>101.033977692329</v>
      </c>
      <c r="AL340" s="794">
        <v>0.166585952770549</v>
      </c>
      <c r="AM340" s="781">
        <v>95.092988146809304</v>
      </c>
      <c r="AN340" s="794">
        <v>0.17450423363314699</v>
      </c>
      <c r="AO340" s="782">
        <v>99.613015049961703</v>
      </c>
      <c r="AP340" s="793">
        <v>0.16902145961374901</v>
      </c>
      <c r="AQ340" s="778">
        <v>96.483259172187402</v>
      </c>
      <c r="AR340" s="793">
        <v>0.18223007542549199</v>
      </c>
      <c r="AS340" s="778">
        <v>104.02319111682</v>
      </c>
      <c r="AT340" s="793">
        <v>0.17422983210430301</v>
      </c>
      <c r="AU340" s="779">
        <v>99.456377224887603</v>
      </c>
      <c r="AV340" s="794">
        <v>0.31072548145852102</v>
      </c>
      <c r="AW340" s="782">
        <v>177.37278584314399</v>
      </c>
      <c r="AX340" s="49" t="str">
        <f t="shared" si="280"/>
        <v>Arrange commoditised financial productIn branch or other face to face</v>
      </c>
      <c r="AY340" s="49" t="b" cm="1">
        <f t="array" ref="AY340">NOT(OR(BX340="", NOT(ISNUMBER(MATCH(AX340, 'Overview Variables'!$C$2:$C$36 &amp; 'Overview Variables'!$D$2:$D$36, 0)))))</f>
        <v>0</v>
      </c>
      <c r="AZ340" s="753" t="str" cm="1">
        <f t="array" ref="AZ340">IF(AY340,1 + SUMPRODUCT((C:C=C340) * (BX:BX&gt;BX340) * (BX:BX&lt;&gt;"")* (AY:AY=TRUE)),"")</f>
        <v/>
      </c>
      <c r="BA340" s="717" t="str">
        <f t="shared" si="326"/>
        <v>In branch or other face to face</v>
      </c>
      <c r="BB340" s="828">
        <f t="shared" si="281"/>
        <v>0</v>
      </c>
      <c r="BC340" s="828">
        <f t="shared" si="282"/>
        <v>0</v>
      </c>
      <c r="BD340" s="828">
        <f t="shared" si="283"/>
        <v>19.8861619547766</v>
      </c>
      <c r="BE340" s="808">
        <f t="shared" si="284"/>
        <v>124.5298958066567</v>
      </c>
      <c r="BF340" s="808">
        <f t="shared" si="285"/>
        <v>0</v>
      </c>
      <c r="BG340" s="829">
        <f t="shared" si="286"/>
        <v>224.33797677664165</v>
      </c>
      <c r="BH340" s="829">
        <f t="shared" si="287"/>
        <v>120.27272792128001</v>
      </c>
      <c r="BI340" s="829">
        <f t="shared" si="288"/>
        <v>0</v>
      </c>
      <c r="BJ340" s="829">
        <f t="shared" si="289"/>
        <v>0</v>
      </c>
      <c r="BK340" s="829">
        <f t="shared" si="290"/>
        <v>7.1563106247721198</v>
      </c>
      <c r="BL340" s="810">
        <f t="shared" si="291"/>
        <v>177.80195161525083</v>
      </c>
      <c r="BM340" s="810">
        <f t="shared" si="292"/>
        <v>91.094735087150937</v>
      </c>
      <c r="BN340" s="810">
        <f t="shared" si="293"/>
        <v>0</v>
      </c>
      <c r="BO340" s="810">
        <f t="shared" si="294"/>
        <v>0</v>
      </c>
      <c r="BP340" s="810">
        <f t="shared" si="295"/>
        <v>44.809841679912672</v>
      </c>
      <c r="BQ340" s="830">
        <f t="shared" si="296"/>
        <v>0</v>
      </c>
      <c r="BR340" s="830">
        <f t="shared" si="297"/>
        <v>5.3307504886575678</v>
      </c>
      <c r="BS340" s="830">
        <f t="shared" si="298"/>
        <v>28.9677027831024</v>
      </c>
      <c r="BT340" s="810">
        <f t="shared" si="299"/>
        <v>0</v>
      </c>
      <c r="BU340" s="810">
        <f t="shared" si="300"/>
        <v>9.8404240729765675</v>
      </c>
      <c r="BV340" s="810">
        <f t="shared" si="301"/>
        <v>4.3557458026075757</v>
      </c>
      <c r="BW340" s="830">
        <f t="shared" si="302"/>
        <v>0</v>
      </c>
      <c r="BX340" s="816">
        <f t="shared" si="303"/>
        <v>858.3842246137857</v>
      </c>
      <c r="BY340" s="755">
        <f t="shared" si="329"/>
        <v>0.16722856509132783</v>
      </c>
      <c r="BZ340" s="805">
        <f t="shared" ca="1" si="327"/>
        <v>98.35805981046569</v>
      </c>
      <c r="CA340" s="757" t="str" cm="1">
        <f t="array" ref="CA340">IF(AY340,INDEX(BA:BA,MATCH(1,(C:C=C340)*(AY:AY=TRUE)*(AZ:AZ=1),0)),"")</f>
        <v/>
      </c>
      <c r="CC340" s="765"/>
      <c r="CD340" s="828">
        <f t="shared" ca="1" si="304"/>
        <v>0</v>
      </c>
      <c r="CE340" s="828">
        <f t="shared" ca="1" si="305"/>
        <v>9.1700700156529837</v>
      </c>
      <c r="CF340" s="828">
        <f t="shared" ca="1" si="306"/>
        <v>1791.7720126499437</v>
      </c>
      <c r="CG340" s="808">
        <f t="shared" ca="1" si="307"/>
        <v>9860.80586167824</v>
      </c>
      <c r="CH340" s="808">
        <f t="shared" ca="1" si="308"/>
        <v>8.2035212235907675</v>
      </c>
      <c r="CI340" s="829">
        <f t="shared" ca="1" si="309"/>
        <v>7441.2857374079858</v>
      </c>
      <c r="CJ340" s="829">
        <f t="shared" ca="1" si="310"/>
        <v>3879.0426112035843</v>
      </c>
      <c r="CK340" s="829">
        <f t="shared" ca="1" si="311"/>
        <v>0</v>
      </c>
      <c r="CL340" s="829">
        <f t="shared" ca="1" si="312"/>
        <v>475.41822893063136</v>
      </c>
      <c r="CM340" s="829">
        <f t="shared" ca="1" si="313"/>
        <v>2355.8574576749816</v>
      </c>
      <c r="CN340" s="810">
        <f t="shared" ca="1" si="314"/>
        <v>6110.2357755281828</v>
      </c>
      <c r="CO340" s="810">
        <f t="shared" ca="1" si="315"/>
        <v>6272.2590751243279</v>
      </c>
      <c r="CP340" s="810">
        <f t="shared" ca="1" si="316"/>
        <v>1760.7355973302247</v>
      </c>
      <c r="CQ340" s="810">
        <f t="shared" ca="1" si="317"/>
        <v>0</v>
      </c>
      <c r="CR340" s="810">
        <f t="shared" ca="1" si="318"/>
        <v>2415.9972972419582</v>
      </c>
      <c r="CS340" s="830">
        <f t="shared" ca="1" si="319"/>
        <v>2671.1860033369694</v>
      </c>
      <c r="CT340" s="830">
        <f t="shared" ca="1" si="320"/>
        <v>4673.7354909305222</v>
      </c>
      <c r="CU340" s="830">
        <f t="shared" ca="1" si="321"/>
        <v>5190.6284294179568</v>
      </c>
      <c r="CV340" s="810">
        <f t="shared" ca="1" si="322"/>
        <v>3583.7620081903201</v>
      </c>
      <c r="CW340" s="810">
        <f t="shared" ca="1" si="323"/>
        <v>1709.5003375665403</v>
      </c>
      <c r="CX340" s="810">
        <f t="shared" ca="1" si="324"/>
        <v>1514.2314708184974</v>
      </c>
      <c r="CY340" s="830">
        <f t="shared" ca="1" si="325"/>
        <v>1757.4633231293949</v>
      </c>
      <c r="CZ340" s="816">
        <f t="shared" ca="1" si="330"/>
        <v>63481.290309399505</v>
      </c>
      <c r="DA340" s="755">
        <f t="shared" ca="1" si="328"/>
        <v>0.17002019500341348</v>
      </c>
      <c r="DB340" s="805"/>
    </row>
    <row r="341" spans="1:106" x14ac:dyDescent="0.25">
      <c r="A341" s="764">
        <v>485</v>
      </c>
      <c r="B341" s="765" t="s">
        <v>401</v>
      </c>
      <c r="C341" s="765" t="s">
        <v>715</v>
      </c>
      <c r="D341" s="717" t="s">
        <v>711</v>
      </c>
      <c r="E341" s="785">
        <v>0.62930878674392299</v>
      </c>
      <c r="F341" s="786">
        <v>0.63776137503456898</v>
      </c>
      <c r="G341" s="787">
        <v>101.343154341508</v>
      </c>
      <c r="H341" s="786">
        <v>0.61962739144996304</v>
      </c>
      <c r="I341" s="787">
        <v>98.461582692329401</v>
      </c>
      <c r="J341" s="786">
        <v>0.65666113949680804</v>
      </c>
      <c r="K341" s="788">
        <v>104.346412020465</v>
      </c>
      <c r="L341" s="789">
        <v>0.684055062294878</v>
      </c>
      <c r="M341" s="790">
        <v>108.699429708301</v>
      </c>
      <c r="N341" s="789">
        <v>0.63319579930828596</v>
      </c>
      <c r="O341" s="791">
        <v>100.617663799749</v>
      </c>
      <c r="P341" s="792">
        <v>0.68115527108692897</v>
      </c>
      <c r="Q341" s="775">
        <v>108.23863982755699</v>
      </c>
      <c r="R341" s="792">
        <v>0.68188585693160697</v>
      </c>
      <c r="S341" s="775">
        <v>108.35473320811499</v>
      </c>
      <c r="T341" s="792">
        <v>0.58804243743081097</v>
      </c>
      <c r="U341" s="775">
        <v>93.442591271190295</v>
      </c>
      <c r="V341" s="792">
        <v>0.62203468563688802</v>
      </c>
      <c r="W341" s="775">
        <v>98.844112578711602</v>
      </c>
      <c r="X341" s="792">
        <v>0.69823199150970106</v>
      </c>
      <c r="Y341" s="776">
        <v>110.95220759945001</v>
      </c>
      <c r="Z341" s="793">
        <v>0.67060568108261798</v>
      </c>
      <c r="AA341" s="778">
        <v>106.56226247091899</v>
      </c>
      <c r="AB341" s="793">
        <v>0.67024705917970195</v>
      </c>
      <c r="AC341" s="778">
        <v>106.505275835666</v>
      </c>
      <c r="AD341" s="793">
        <v>0.63334321587741504</v>
      </c>
      <c r="AE341" s="778">
        <v>100.641088956403</v>
      </c>
      <c r="AF341" s="793">
        <v>0.56979086481822705</v>
      </c>
      <c r="AG341" s="778">
        <v>90.542334195960393</v>
      </c>
      <c r="AH341" s="793">
        <v>0.64673059386300702</v>
      </c>
      <c r="AI341" s="779">
        <v>102.768403601866</v>
      </c>
      <c r="AJ341" s="794">
        <v>0.59821331752045503</v>
      </c>
      <c r="AK341" s="781">
        <v>95.058789917051996</v>
      </c>
      <c r="AL341" s="794">
        <v>0.57970131627503996</v>
      </c>
      <c r="AM341" s="781">
        <v>92.117149559351404</v>
      </c>
      <c r="AN341" s="794">
        <v>0.60664367394577801</v>
      </c>
      <c r="AO341" s="782">
        <v>96.398411515050299</v>
      </c>
      <c r="AP341" s="793">
        <v>0.52799592843181598</v>
      </c>
      <c r="AQ341" s="778">
        <v>83.900930600968394</v>
      </c>
      <c r="AR341" s="793">
        <v>0.56774521570103798</v>
      </c>
      <c r="AS341" s="778">
        <v>90.2172713396521</v>
      </c>
      <c r="AT341" s="793">
        <v>0.48339504543497602</v>
      </c>
      <c r="AU341" s="779">
        <v>76.813649454361993</v>
      </c>
      <c r="AV341" s="794">
        <v>0.595321350800602</v>
      </c>
      <c r="AW341" s="782">
        <v>94.599243382700195</v>
      </c>
      <c r="AX341" s="49" t="str">
        <f t="shared" si="280"/>
        <v>Arrange commoditised financial productOnline</v>
      </c>
      <c r="AY341" s="49" t="b" cm="1">
        <f t="array" ref="AY341">NOT(OR(BX341="", NOT(ISNUMBER(MATCH(AX341, 'Overview Variables'!$C$2:$C$36 &amp; 'Overview Variables'!$D$2:$D$36, 0)))))</f>
        <v>0</v>
      </c>
      <c r="AZ341" s="753" t="str" cm="1">
        <f t="array" ref="AZ341">IF(AY341,1 + SUMPRODUCT((C:C=C341) * (BX:BX&gt;BX341) * (BX:BX&lt;&gt;"")* (AY:AY=TRUE)),"")</f>
        <v/>
      </c>
      <c r="BA341" s="717" t="str">
        <f t="shared" si="326"/>
        <v>Online</v>
      </c>
      <c r="BB341" s="828">
        <f t="shared" si="281"/>
        <v>0</v>
      </c>
      <c r="BC341" s="828">
        <f t="shared" si="282"/>
        <v>0</v>
      </c>
      <c r="BD341" s="828">
        <f t="shared" si="283"/>
        <v>90.619237250559507</v>
      </c>
      <c r="BE341" s="808">
        <f t="shared" si="284"/>
        <v>512.35724165886359</v>
      </c>
      <c r="BF341" s="808">
        <f t="shared" si="285"/>
        <v>0</v>
      </c>
      <c r="BG341" s="829">
        <f t="shared" si="286"/>
        <v>925.69001340713646</v>
      </c>
      <c r="BH341" s="829">
        <f t="shared" si="287"/>
        <v>497.7766755600731</v>
      </c>
      <c r="BI341" s="829">
        <f t="shared" si="288"/>
        <v>0</v>
      </c>
      <c r="BJ341" s="829">
        <f t="shared" si="289"/>
        <v>0</v>
      </c>
      <c r="BK341" s="829">
        <f t="shared" si="290"/>
        <v>31.420439617936548</v>
      </c>
      <c r="BL341" s="810">
        <f t="shared" si="291"/>
        <v>690.05324583401386</v>
      </c>
      <c r="BM341" s="810">
        <f t="shared" si="292"/>
        <v>363.27390607539849</v>
      </c>
      <c r="BN341" s="810">
        <f t="shared" si="293"/>
        <v>0</v>
      </c>
      <c r="BO341" s="810">
        <f t="shared" si="294"/>
        <v>0</v>
      </c>
      <c r="BP341" s="810">
        <f t="shared" si="295"/>
        <v>170.73687677983386</v>
      </c>
      <c r="BQ341" s="830">
        <f t="shared" si="296"/>
        <v>0</v>
      </c>
      <c r="BR341" s="830">
        <f t="shared" si="297"/>
        <v>18.550442120801279</v>
      </c>
      <c r="BS341" s="830">
        <f t="shared" si="298"/>
        <v>100.70284987499915</v>
      </c>
      <c r="BT341" s="810">
        <f t="shared" si="299"/>
        <v>0</v>
      </c>
      <c r="BU341" s="810">
        <f t="shared" si="300"/>
        <v>30.658241647856052</v>
      </c>
      <c r="BV341" s="810">
        <f t="shared" si="301"/>
        <v>12.084876135874401</v>
      </c>
      <c r="BW341" s="830">
        <f t="shared" si="302"/>
        <v>0</v>
      </c>
      <c r="BX341" s="816">
        <f t="shared" si="303"/>
        <v>3443.9240459633456</v>
      </c>
      <c r="BY341" s="755">
        <f t="shared" si="329"/>
        <v>0.6709378620618246</v>
      </c>
      <c r="BZ341" s="805">
        <f t="shared" ca="1" si="327"/>
        <v>104.51595389990302</v>
      </c>
      <c r="CA341" s="757" t="str" cm="1">
        <f t="array" ref="CA341">IF(AY341,INDEX(BA:BA,MATCH(1,(C:C=C341)*(AY:AY=TRUE)*(AZ:AZ=1),0)),"")</f>
        <v/>
      </c>
      <c r="CC341" s="765" t="str">
        <f>D341</f>
        <v>Online</v>
      </c>
      <c r="CD341" s="828">
        <f t="shared" ca="1" si="304"/>
        <v>0</v>
      </c>
      <c r="CE341" s="828">
        <f t="shared" ca="1" si="305"/>
        <v>23.545840875098595</v>
      </c>
      <c r="CF341" s="828">
        <f t="shared" ca="1" si="306"/>
        <v>8164.924608503311</v>
      </c>
      <c r="CG341" s="808">
        <f t="shared" ca="1" si="307"/>
        <v>40570.62168964692</v>
      </c>
      <c r="CH341" s="808">
        <f t="shared" ca="1" si="308"/>
        <v>30.393398366797726</v>
      </c>
      <c r="CI341" s="829">
        <f t="shared" ca="1" si="309"/>
        <v>30705.117310056583</v>
      </c>
      <c r="CJ341" s="829">
        <f t="shared" ca="1" si="310"/>
        <v>16054.320615597755</v>
      </c>
      <c r="CK341" s="829">
        <f t="shared" ca="1" si="311"/>
        <v>0</v>
      </c>
      <c r="CL341" s="829">
        <f t="shared" ca="1" si="312"/>
        <v>1791.4598946342376</v>
      </c>
      <c r="CM341" s="829">
        <f t="shared" ca="1" si="313"/>
        <v>10343.608722224712</v>
      </c>
      <c r="CN341" s="810">
        <f t="shared" ca="1" si="314"/>
        <v>23713.958094443537</v>
      </c>
      <c r="CO341" s="810">
        <f t="shared" ca="1" si="315"/>
        <v>25012.950001527297</v>
      </c>
      <c r="CP341" s="810">
        <f t="shared" ca="1" si="316"/>
        <v>6644.4036777699612</v>
      </c>
      <c r="CQ341" s="810">
        <f t="shared" ca="1" si="317"/>
        <v>0</v>
      </c>
      <c r="CR341" s="810">
        <f t="shared" ca="1" si="318"/>
        <v>9205.563273046042</v>
      </c>
      <c r="CS341" s="830">
        <f t="shared" ca="1" si="319"/>
        <v>9028.2353880187075</v>
      </c>
      <c r="CT341" s="830">
        <f t="shared" ca="1" si="320"/>
        <v>16264.100129412522</v>
      </c>
      <c r="CU341" s="830">
        <f t="shared" ca="1" si="321"/>
        <v>18044.616081517168</v>
      </c>
      <c r="CV341" s="810">
        <f t="shared" ca="1" si="322"/>
        <v>11195.097670539793</v>
      </c>
      <c r="CW341" s="810">
        <f t="shared" ca="1" si="323"/>
        <v>5326.0178684914372</v>
      </c>
      <c r="CX341" s="810">
        <f t="shared" ca="1" si="324"/>
        <v>4201.1863398753767</v>
      </c>
      <c r="CY341" s="830">
        <f t="shared" ca="1" si="325"/>
        <v>3367.1375601282048</v>
      </c>
      <c r="CZ341" s="816">
        <f t="shared" ca="1" si="330"/>
        <v>239687.25816467547</v>
      </c>
      <c r="DA341" s="755">
        <f t="shared" ca="1" si="328"/>
        <v>0.64194779555319847</v>
      </c>
      <c r="DB341" s="805"/>
    </row>
    <row r="342" spans="1:106" x14ac:dyDescent="0.25">
      <c r="A342" s="764">
        <v>486</v>
      </c>
      <c r="B342" s="765" t="s">
        <v>401</v>
      </c>
      <c r="C342" s="765" t="s">
        <v>715</v>
      </c>
      <c r="D342" s="717" t="s">
        <v>712</v>
      </c>
      <c r="E342" s="785">
        <v>0.24335846239651401</v>
      </c>
      <c r="F342" s="786">
        <v>0.297457780649314</v>
      </c>
      <c r="G342" s="787">
        <v>122.230300816354</v>
      </c>
      <c r="H342" s="786">
        <v>0.27449897659347</v>
      </c>
      <c r="I342" s="787">
        <v>112.796150127796</v>
      </c>
      <c r="J342" s="786">
        <v>0.31977389446816401</v>
      </c>
      <c r="K342" s="788">
        <v>131.40035950224799</v>
      </c>
      <c r="L342" s="789">
        <v>0.28659791717516397</v>
      </c>
      <c r="M342" s="790">
        <v>117.767804066824</v>
      </c>
      <c r="N342" s="789">
        <v>0.25091898620230502</v>
      </c>
      <c r="O342" s="791">
        <v>103.106743743914</v>
      </c>
      <c r="P342" s="792">
        <v>0.279444017591156</v>
      </c>
      <c r="Q342" s="775">
        <v>114.82814891221901</v>
      </c>
      <c r="R342" s="792">
        <v>0.25663144917722402</v>
      </c>
      <c r="S342" s="775">
        <v>105.454088857236</v>
      </c>
      <c r="T342" s="792">
        <v>0.25663144917722402</v>
      </c>
      <c r="U342" s="775">
        <v>105.454088857236</v>
      </c>
      <c r="V342" s="792">
        <v>0.19874251975757501</v>
      </c>
      <c r="W342" s="775">
        <v>81.666574402395796</v>
      </c>
      <c r="X342" s="792">
        <v>0.25898465193496401</v>
      </c>
      <c r="Y342" s="776">
        <v>106.421058624618</v>
      </c>
      <c r="Z342" s="793">
        <v>0.27724270215680002</v>
      </c>
      <c r="AA342" s="778">
        <v>113.923592147405</v>
      </c>
      <c r="AB342" s="793">
        <v>0.257647080085601</v>
      </c>
      <c r="AC342" s="778">
        <v>105.871428323624</v>
      </c>
      <c r="AD342" s="793">
        <v>0.230526892547465</v>
      </c>
      <c r="AE342" s="778">
        <v>94.727296629553294</v>
      </c>
      <c r="AF342" s="793">
        <v>0.23013305404012999</v>
      </c>
      <c r="AG342" s="778">
        <v>94.565461900874894</v>
      </c>
      <c r="AH342" s="793">
        <v>0.268847646060065</v>
      </c>
      <c r="AI342" s="779">
        <v>110.473925341466</v>
      </c>
      <c r="AJ342" s="794">
        <v>0.19560265883632699</v>
      </c>
      <c r="AK342" s="781">
        <v>80.376353840378897</v>
      </c>
      <c r="AL342" s="794">
        <v>0.224042259106395</v>
      </c>
      <c r="AM342" s="781">
        <v>92.062653955034193</v>
      </c>
      <c r="AN342" s="794">
        <v>0.22113540516633101</v>
      </c>
      <c r="AO342" s="782">
        <v>90.868179798911797</v>
      </c>
      <c r="AP342" s="793">
        <v>0.19236256856782599</v>
      </c>
      <c r="AQ342" s="778">
        <v>79.0449473889269</v>
      </c>
      <c r="AR342" s="793">
        <v>0.21602966048743999</v>
      </c>
      <c r="AS342" s="778">
        <v>88.770145225299004</v>
      </c>
      <c r="AT342" s="793">
        <v>0.18442759642982101</v>
      </c>
      <c r="AU342" s="779">
        <v>75.784336658622294</v>
      </c>
      <c r="AV342" s="794">
        <v>0.24418217586379601</v>
      </c>
      <c r="AW342" s="782">
        <v>100.33847742920899</v>
      </c>
      <c r="AX342" s="49" t="str">
        <f t="shared" si="280"/>
        <v>Arrange commoditised financial productBy phone</v>
      </c>
      <c r="AY342" s="49" t="b" cm="1">
        <f t="array" ref="AY342">NOT(OR(BX342="", NOT(ISNUMBER(MATCH(AX342, 'Overview Variables'!$C$2:$C$36 &amp; 'Overview Variables'!$D$2:$D$36, 0)))))</f>
        <v>0</v>
      </c>
      <c r="AZ342" s="753" t="str" cm="1">
        <f t="array" ref="AZ342">IF(AY342,1 + SUMPRODUCT((C:C=C342) * (BX:BX&gt;BX342) * (BX:BX&lt;&gt;"")* (AY:AY=TRUE)),"")</f>
        <v/>
      </c>
      <c r="BA342" s="717" t="str">
        <f t="shared" si="326"/>
        <v>By phone</v>
      </c>
      <c r="BB342" s="828">
        <f t="shared" si="281"/>
        <v>0</v>
      </c>
      <c r="BC342" s="828">
        <f t="shared" si="282"/>
        <v>0</v>
      </c>
      <c r="BD342" s="828">
        <f t="shared" si="283"/>
        <v>44.128797436606632</v>
      </c>
      <c r="BE342" s="808">
        <f t="shared" si="284"/>
        <v>214.66183996419781</v>
      </c>
      <c r="BF342" s="808">
        <f t="shared" si="285"/>
        <v>0</v>
      </c>
      <c r="BG342" s="829">
        <f t="shared" si="286"/>
        <v>379.76441990638102</v>
      </c>
      <c r="BH342" s="829">
        <f t="shared" si="287"/>
        <v>187.34095789937354</v>
      </c>
      <c r="BI342" s="829">
        <f t="shared" si="288"/>
        <v>0</v>
      </c>
      <c r="BJ342" s="829">
        <f t="shared" si="289"/>
        <v>0</v>
      </c>
      <c r="BK342" s="829">
        <f t="shared" si="290"/>
        <v>11.65430933707338</v>
      </c>
      <c r="BL342" s="810">
        <f t="shared" si="291"/>
        <v>285.28274051934721</v>
      </c>
      <c r="BM342" s="810">
        <f t="shared" si="292"/>
        <v>139.64471740639573</v>
      </c>
      <c r="BN342" s="810">
        <f t="shared" si="293"/>
        <v>0</v>
      </c>
      <c r="BO342" s="810">
        <f t="shared" si="294"/>
        <v>0</v>
      </c>
      <c r="BP342" s="810">
        <f t="shared" si="295"/>
        <v>70.975778559857162</v>
      </c>
      <c r="BQ342" s="830">
        <f t="shared" si="296"/>
        <v>0</v>
      </c>
      <c r="BR342" s="830">
        <f t="shared" si="297"/>
        <v>7.1693522914046399</v>
      </c>
      <c r="BS342" s="830">
        <f t="shared" si="298"/>
        <v>36.708477257610951</v>
      </c>
      <c r="BT342" s="810">
        <f t="shared" si="299"/>
        <v>0</v>
      </c>
      <c r="BU342" s="810">
        <f t="shared" si="300"/>
        <v>11.665601666321759</v>
      </c>
      <c r="BV342" s="810">
        <f t="shared" si="301"/>
        <v>4.610689910745525</v>
      </c>
      <c r="BW342" s="830">
        <f t="shared" si="302"/>
        <v>0</v>
      </c>
      <c r="BX342" s="816">
        <f t="shared" si="303"/>
        <v>1393.6076821553154</v>
      </c>
      <c r="BY342" s="755">
        <f t="shared" si="329"/>
        <v>0.27149964585141545</v>
      </c>
      <c r="BZ342" s="805">
        <f t="shared" ca="1" si="327"/>
        <v>107.14283886085644</v>
      </c>
      <c r="CA342" s="757" t="str" cm="1">
        <f t="array" ref="CA342">IF(AY342,INDEX(BA:BA,MATCH(1,(C:C=C342)*(AY:AY=TRUE)*(AZ:AZ=1),0)),"")</f>
        <v/>
      </c>
      <c r="CC342" s="765" t="str">
        <f>D342</f>
        <v>By phone</v>
      </c>
      <c r="CD342" s="828">
        <f t="shared" ca="1" si="304"/>
        <v>0</v>
      </c>
      <c r="CE342" s="828">
        <f t="shared" ca="1" si="305"/>
        <v>10.430961110551859</v>
      </c>
      <c r="CF342" s="828">
        <f t="shared" ca="1" si="306"/>
        <v>3976.0686038171511</v>
      </c>
      <c r="CG342" s="808">
        <f t="shared" ca="1" si="307"/>
        <v>16997.835869741801</v>
      </c>
      <c r="CH342" s="808">
        <f t="shared" ca="1" si="308"/>
        <v>12.044111337710641</v>
      </c>
      <c r="CI342" s="829">
        <f t="shared" ca="1" si="309"/>
        <v>12596.777424974131</v>
      </c>
      <c r="CJ342" s="829">
        <f t="shared" ca="1" si="310"/>
        <v>6042.1308394285625</v>
      </c>
      <c r="CK342" s="829">
        <f t="shared" ca="1" si="311"/>
        <v>0</v>
      </c>
      <c r="CL342" s="829">
        <f t="shared" ca="1" si="312"/>
        <v>572.37845690181598</v>
      </c>
      <c r="CM342" s="829">
        <f t="shared" ca="1" si="313"/>
        <v>3836.5986337645568</v>
      </c>
      <c r="CN342" s="810">
        <f t="shared" ca="1" si="314"/>
        <v>9803.8564336687632</v>
      </c>
      <c r="CO342" s="810">
        <f t="shared" ca="1" si="315"/>
        <v>9615.1313817145437</v>
      </c>
      <c r="CP342" s="810">
        <f t="shared" ca="1" si="316"/>
        <v>2418.4576297154554</v>
      </c>
      <c r="CQ342" s="810">
        <f t="shared" ca="1" si="317"/>
        <v>0</v>
      </c>
      <c r="CR342" s="810">
        <f t="shared" ca="1" si="318"/>
        <v>3826.7773940189654</v>
      </c>
      <c r="CS342" s="830">
        <f t="shared" ca="1" si="319"/>
        <v>2952.035327157847</v>
      </c>
      <c r="CT342" s="830">
        <f t="shared" ca="1" si="320"/>
        <v>6285.7296214890184</v>
      </c>
      <c r="CU342" s="830">
        <f t="shared" ca="1" si="321"/>
        <v>6577.6726266725163</v>
      </c>
      <c r="CV342" s="810">
        <f t="shared" ca="1" si="322"/>
        <v>4078.6635413436147</v>
      </c>
      <c r="CW342" s="810">
        <f t="shared" ca="1" si="323"/>
        <v>2026.5742450326745</v>
      </c>
      <c r="CX342" s="810">
        <f t="shared" ca="1" si="324"/>
        <v>1602.8602405715744</v>
      </c>
      <c r="CY342" s="830">
        <f t="shared" ca="1" si="325"/>
        <v>1381.0943866856303</v>
      </c>
      <c r="CZ342" s="816">
        <f t="shared" ca="1" si="330"/>
        <v>94613.117729146892</v>
      </c>
      <c r="DA342" s="755">
        <f t="shared" ca="1" si="328"/>
        <v>0.25339971269942252</v>
      </c>
      <c r="DB342" s="805"/>
    </row>
    <row r="343" spans="1:106" x14ac:dyDescent="0.25">
      <c r="A343" s="764">
        <v>487</v>
      </c>
      <c r="B343" s="765" t="s">
        <v>401</v>
      </c>
      <c r="C343" s="765" t="s">
        <v>715</v>
      </c>
      <c r="D343" s="717" t="s">
        <v>713</v>
      </c>
      <c r="E343" s="785">
        <v>4.7292873685556597E-2</v>
      </c>
      <c r="F343" s="786">
        <v>9.2535447771871601E-2</v>
      </c>
      <c r="G343" s="787">
        <v>195.664675373981</v>
      </c>
      <c r="H343" s="786">
        <v>5.2780878735905999E-2</v>
      </c>
      <c r="I343" s="787">
        <v>111.604296002053</v>
      </c>
      <c r="J343" s="786">
        <v>4.8704853575886699E-2</v>
      </c>
      <c r="K343" s="788">
        <v>102.98560814831799</v>
      </c>
      <c r="L343" s="789">
        <v>4.0481506393711203E-2</v>
      </c>
      <c r="M343" s="790">
        <v>85.597476403880194</v>
      </c>
      <c r="N343" s="789">
        <v>4.1224751535532803E-2</v>
      </c>
      <c r="O343" s="791">
        <v>87.169055975811801</v>
      </c>
      <c r="P343" s="792">
        <v>4.1211107178414398E-2</v>
      </c>
      <c r="Q343" s="775">
        <v>87.140205208127</v>
      </c>
      <c r="R343" s="792">
        <v>4.2648768607682401E-2</v>
      </c>
      <c r="S343" s="775">
        <v>90.180116546200594</v>
      </c>
      <c r="T343" s="792">
        <v>5.8647451607503398E-2</v>
      </c>
      <c r="U343" s="775">
        <v>124.009067407156</v>
      </c>
      <c r="V343" s="792">
        <v>4.3313699596298098E-2</v>
      </c>
      <c r="W343" s="775">
        <v>91.586102135143094</v>
      </c>
      <c r="X343" s="792">
        <v>4.1739993133497799E-2</v>
      </c>
      <c r="Y343" s="776">
        <v>88.258525821503</v>
      </c>
      <c r="Z343" s="793">
        <v>4.7018765490165898E-2</v>
      </c>
      <c r="AA343" s="778">
        <v>99.420402749866199</v>
      </c>
      <c r="AB343" s="793">
        <v>4.4348700497840197E-2</v>
      </c>
      <c r="AC343" s="778">
        <v>93.774594440397394</v>
      </c>
      <c r="AD343" s="793">
        <v>4.7018765490165898E-2</v>
      </c>
      <c r="AE343" s="778">
        <v>99.420402749866199</v>
      </c>
      <c r="AF343" s="793">
        <v>6.8216874586806905E-2</v>
      </c>
      <c r="AG343" s="778">
        <v>144.24345418375401</v>
      </c>
      <c r="AH343" s="793">
        <v>4.2920349064522002E-2</v>
      </c>
      <c r="AI343" s="779">
        <v>90.754368934933296</v>
      </c>
      <c r="AJ343" s="794">
        <v>4.7984543439699601E-2</v>
      </c>
      <c r="AK343" s="781">
        <v>101.462524266852</v>
      </c>
      <c r="AL343" s="794">
        <v>4.7018765490165898E-2</v>
      </c>
      <c r="AM343" s="781">
        <v>99.420402749866199</v>
      </c>
      <c r="AN343" s="794">
        <v>4.3784229146715599E-2</v>
      </c>
      <c r="AO343" s="782">
        <v>92.581029095060899</v>
      </c>
      <c r="AP343" s="793">
        <v>4.7241905165045998E-2</v>
      </c>
      <c r="AQ343" s="778">
        <v>99.892227905520002</v>
      </c>
      <c r="AR343" s="793">
        <v>4.8881697568330003E-2</v>
      </c>
      <c r="AS343" s="778">
        <v>103.359541848391</v>
      </c>
      <c r="AT343" s="793">
        <v>5.5284592690262903E-2</v>
      </c>
      <c r="AU343" s="779">
        <v>116.898357790313</v>
      </c>
      <c r="AV343" s="794">
        <v>9.7097677264956994E-2</v>
      </c>
      <c r="AW343" s="782">
        <v>205.31143425655401</v>
      </c>
      <c r="AX343" s="49" t="str">
        <f t="shared" si="280"/>
        <v>Arrange commoditised financial productBy post</v>
      </c>
      <c r="AY343" s="49" t="b" cm="1">
        <f t="array" ref="AY343">NOT(OR(BX343="", NOT(ISNUMBER(MATCH(AX343, 'Overview Variables'!$C$2:$C$36 &amp; 'Overview Variables'!$D$2:$D$36, 0)))))</f>
        <v>0</v>
      </c>
      <c r="AZ343" s="753" t="str" cm="1">
        <f t="array" ref="AZ343">IF(AY343,1 + SUMPRODUCT((C:C=C343) * (BX:BX&gt;BX343) * (BX:BX&lt;&gt;"")* (AY:AY=TRUE)),"")</f>
        <v/>
      </c>
      <c r="BA343" s="717" t="str">
        <f t="shared" si="326"/>
        <v>By post</v>
      </c>
      <c r="BB343" s="828">
        <f t="shared" si="281"/>
        <v>0</v>
      </c>
      <c r="BC343" s="828">
        <f t="shared" si="282"/>
        <v>0</v>
      </c>
      <c r="BD343" s="828">
        <f t="shared" si="283"/>
        <v>6.7212697934723646</v>
      </c>
      <c r="BE343" s="808">
        <f t="shared" si="284"/>
        <v>30.320648288889689</v>
      </c>
      <c r="BF343" s="808">
        <f t="shared" si="285"/>
        <v>0</v>
      </c>
      <c r="BG343" s="829">
        <f t="shared" si="286"/>
        <v>56.00589465546517</v>
      </c>
      <c r="BH343" s="829">
        <f t="shared" si="287"/>
        <v>31.133601083608152</v>
      </c>
      <c r="BI343" s="829">
        <f t="shared" si="288"/>
        <v>0</v>
      </c>
      <c r="BJ343" s="829">
        <f t="shared" si="289"/>
        <v>0</v>
      </c>
      <c r="BK343" s="829">
        <f t="shared" si="290"/>
        <v>1.878299691007401</v>
      </c>
      <c r="BL343" s="810">
        <f t="shared" si="291"/>
        <v>48.382309689380712</v>
      </c>
      <c r="BM343" s="810">
        <f t="shared" si="292"/>
        <v>24.036995669829388</v>
      </c>
      <c r="BN343" s="810">
        <f t="shared" si="293"/>
        <v>0</v>
      </c>
      <c r="BO343" s="810">
        <f t="shared" si="294"/>
        <v>0</v>
      </c>
      <c r="BP343" s="810">
        <f t="shared" si="295"/>
        <v>11.330972153033809</v>
      </c>
      <c r="BQ343" s="830">
        <f t="shared" si="296"/>
        <v>0</v>
      </c>
      <c r="BR343" s="830">
        <f t="shared" si="297"/>
        <v>1.5046004956853087</v>
      </c>
      <c r="BS343" s="830">
        <f t="shared" si="298"/>
        <v>7.268182038354789</v>
      </c>
      <c r="BT343" s="810">
        <f t="shared" si="299"/>
        <v>0</v>
      </c>
      <c r="BU343" s="810">
        <f t="shared" si="300"/>
        <v>2.6396116686898203</v>
      </c>
      <c r="BV343" s="810">
        <f t="shared" si="301"/>
        <v>1.3821148172565725</v>
      </c>
      <c r="BW343" s="830">
        <f t="shared" si="302"/>
        <v>0</v>
      </c>
      <c r="BX343" s="816">
        <f t="shared" si="303"/>
        <v>222.60450004467316</v>
      </c>
      <c r="BY343" s="755">
        <f t="shared" si="329"/>
        <v>4.3367329056043867E-2</v>
      </c>
      <c r="BZ343" s="805">
        <f t="shared" ca="1" si="327"/>
        <v>95.965951509059394</v>
      </c>
      <c r="CA343" s="757" t="str" cm="1">
        <f t="array" ref="CA343">IF(AY343,INDEX(BA:BA,MATCH(1,(C:C=C343)*(AY:AY=TRUE)*(AZ:AZ=1),0)),"")</f>
        <v/>
      </c>
      <c r="CC343" s="765" t="str">
        <f>D343</f>
        <v>By post</v>
      </c>
      <c r="CD343" s="828">
        <f t="shared" ca="1" si="304"/>
        <v>0</v>
      </c>
      <c r="CE343" s="828">
        <f t="shared" ca="1" si="305"/>
        <v>2.0056733919644278</v>
      </c>
      <c r="CF343" s="828">
        <f t="shared" ca="1" si="306"/>
        <v>605.59614936257526</v>
      </c>
      <c r="CG343" s="808">
        <f t="shared" ca="1" si="307"/>
        <v>2400.9176627046177</v>
      </c>
      <c r="CH343" s="808">
        <f t="shared" ca="1" si="308"/>
        <v>1.9787880737055745</v>
      </c>
      <c r="CI343" s="829">
        <f t="shared" ca="1" si="309"/>
        <v>1857.7142893885643</v>
      </c>
      <c r="CJ343" s="829">
        <f t="shared" ca="1" si="310"/>
        <v>1004.1226080992744</v>
      </c>
      <c r="CK343" s="829">
        <f t="shared" ca="1" si="311"/>
        <v>0</v>
      </c>
      <c r="CL343" s="829">
        <f t="shared" ca="1" si="312"/>
        <v>124.74345483733852</v>
      </c>
      <c r="CM343" s="829">
        <f t="shared" ca="1" si="313"/>
        <v>618.33625827963635</v>
      </c>
      <c r="CN343" s="810">
        <f t="shared" ca="1" si="314"/>
        <v>1662.6775852632466</v>
      </c>
      <c r="CO343" s="810">
        <f t="shared" ca="1" si="315"/>
        <v>1655.0491538788983</v>
      </c>
      <c r="CP343" s="810">
        <f t="shared" ca="1" si="316"/>
        <v>493.27386875733043</v>
      </c>
      <c r="CQ343" s="810">
        <f t="shared" ca="1" si="317"/>
        <v>0</v>
      </c>
      <c r="CR343" s="810">
        <f t="shared" ca="1" si="318"/>
        <v>610.92824858440622</v>
      </c>
      <c r="CS343" s="830">
        <f t="shared" ca="1" si="319"/>
        <v>724.18272959194633</v>
      </c>
      <c r="CT343" s="830">
        <f t="shared" ca="1" si="320"/>
        <v>1319.1584845920945</v>
      </c>
      <c r="CU343" s="830">
        <f t="shared" ca="1" si="321"/>
        <v>1302.3618959690555</v>
      </c>
      <c r="CV343" s="810">
        <f t="shared" ca="1" si="322"/>
        <v>1001.6701152144703</v>
      </c>
      <c r="CW343" s="810">
        <f t="shared" ca="1" si="323"/>
        <v>458.55920488850376</v>
      </c>
      <c r="CX343" s="810">
        <f t="shared" ca="1" si="324"/>
        <v>480.47839507107489</v>
      </c>
      <c r="CY343" s="830">
        <f t="shared" ca="1" si="325"/>
        <v>549.18446261059671</v>
      </c>
      <c r="CZ343" s="816">
        <f t="shared" ca="1" si="330"/>
        <v>16872.939028559304</v>
      </c>
      <c r="DA343" s="755">
        <f t="shared" ca="1" si="328"/>
        <v>4.519032883444072E-2</v>
      </c>
      <c r="DB343" s="805"/>
    </row>
    <row r="344" spans="1:106" x14ac:dyDescent="0.25">
      <c r="A344" s="764">
        <v>488</v>
      </c>
      <c r="B344" s="765" t="s">
        <v>401</v>
      </c>
      <c r="C344" s="765" t="s">
        <v>715</v>
      </c>
      <c r="D344" s="717" t="s">
        <v>714</v>
      </c>
      <c r="E344" s="785">
        <v>0.28860789256803299</v>
      </c>
      <c r="F344" s="786">
        <v>0.276776586914456</v>
      </c>
      <c r="G344" s="787">
        <v>95.900560602032698</v>
      </c>
      <c r="H344" s="786">
        <v>0.246304453452314</v>
      </c>
      <c r="I344" s="787">
        <v>85.342244545253607</v>
      </c>
      <c r="J344" s="786">
        <v>0.28378031748349097</v>
      </c>
      <c r="K344" s="788">
        <v>98.327289305366307</v>
      </c>
      <c r="L344" s="789">
        <v>0.32131925966228703</v>
      </c>
      <c r="M344" s="790">
        <v>111.334190067772</v>
      </c>
      <c r="N344" s="789">
        <v>0.25630226879696699</v>
      </c>
      <c r="O344" s="791">
        <v>88.806396289577904</v>
      </c>
      <c r="P344" s="792">
        <v>0.32216703782242501</v>
      </c>
      <c r="Q344" s="775">
        <v>111.627937460678</v>
      </c>
      <c r="R344" s="792">
        <v>0.330403347184486</v>
      </c>
      <c r="S344" s="775">
        <v>114.481743463269</v>
      </c>
      <c r="T344" s="792">
        <v>0.27240826406456098</v>
      </c>
      <c r="U344" s="775">
        <v>94.386976614073703</v>
      </c>
      <c r="V344" s="792">
        <v>0.24148901451417301</v>
      </c>
      <c r="W344" s="775">
        <v>83.673738914553894</v>
      </c>
      <c r="X344" s="792">
        <v>0.328389273231593</v>
      </c>
      <c r="Y344" s="776">
        <v>113.783885225585</v>
      </c>
      <c r="Z344" s="793">
        <v>0.318869142150144</v>
      </c>
      <c r="AA344" s="778">
        <v>110.48524671756</v>
      </c>
      <c r="AB344" s="793">
        <v>0.352891785898993</v>
      </c>
      <c r="AC344" s="778">
        <v>122.273782175172</v>
      </c>
      <c r="AD344" s="793">
        <v>0.30919794087057201</v>
      </c>
      <c r="AE344" s="778">
        <v>107.134263765044</v>
      </c>
      <c r="AF344" s="793">
        <v>0.26584763114447602</v>
      </c>
      <c r="AG344" s="778">
        <v>92.113777200950196</v>
      </c>
      <c r="AH344" s="793">
        <v>0.32178694443281503</v>
      </c>
      <c r="AI344" s="779">
        <v>111.496238571147</v>
      </c>
      <c r="AJ344" s="794">
        <v>0.23339452775824099</v>
      </c>
      <c r="AK344" s="781">
        <v>80.869073150251097</v>
      </c>
      <c r="AL344" s="794">
        <v>0.26225148081333299</v>
      </c>
      <c r="AM344" s="781">
        <v>90.8677439413797</v>
      </c>
      <c r="AN344" s="794">
        <v>0.29160244446261502</v>
      </c>
      <c r="AO344" s="782">
        <v>101.037584893447</v>
      </c>
      <c r="AP344" s="793">
        <v>0.22745938454677</v>
      </c>
      <c r="AQ344" s="778">
        <v>78.812600210907505</v>
      </c>
      <c r="AR344" s="793">
        <v>0.23880038613981999</v>
      </c>
      <c r="AS344" s="778">
        <v>82.742153728012596</v>
      </c>
      <c r="AT344" s="793">
        <v>0.205941779404403</v>
      </c>
      <c r="AU344" s="779">
        <v>71.356946468765102</v>
      </c>
      <c r="AV344" s="794">
        <v>0.23548209229193601</v>
      </c>
      <c r="AW344" s="782">
        <v>81.592395203269206</v>
      </c>
      <c r="AX344" s="49" t="str">
        <f t="shared" si="280"/>
        <v>Arrange commoditised financial productUsed price comparison site</v>
      </c>
      <c r="AY344" s="49" t="b" cm="1">
        <f t="array" ref="AY344">NOT(OR(BX344="", NOT(ISNUMBER(MATCH(AX344, 'Overview Variables'!$C$2:$C$36 &amp; 'Overview Variables'!$D$2:$D$36, 0)))))</f>
        <v>0</v>
      </c>
      <c r="AZ344" s="753" t="str" cm="1">
        <f t="array" ref="AZ344">IF(AY344,1 + SUMPRODUCT((C:C=C344) * (BX:BX&gt;BX344) * (BX:BX&lt;&gt;"")* (AY:AY=TRUE)),"")</f>
        <v/>
      </c>
      <c r="BA344" s="717" t="str">
        <f t="shared" si="326"/>
        <v>Used price comparison site</v>
      </c>
      <c r="BB344" s="828">
        <f t="shared" si="281"/>
        <v>0</v>
      </c>
      <c r="BC344" s="828">
        <f t="shared" si="282"/>
        <v>0</v>
      </c>
      <c r="BD344" s="828">
        <f t="shared" si="283"/>
        <v>39.161683812721755</v>
      </c>
      <c r="BE344" s="808">
        <f t="shared" si="284"/>
        <v>240.66812548705298</v>
      </c>
      <c r="BF344" s="808">
        <f t="shared" si="285"/>
        <v>0</v>
      </c>
      <c r="BG344" s="829">
        <f t="shared" si="286"/>
        <v>437.8250044006756</v>
      </c>
      <c r="BH344" s="829">
        <f t="shared" si="287"/>
        <v>241.19444344467479</v>
      </c>
      <c r="BI344" s="829">
        <f t="shared" si="288"/>
        <v>0</v>
      </c>
      <c r="BJ344" s="829">
        <f t="shared" si="289"/>
        <v>0</v>
      </c>
      <c r="BK344" s="829">
        <f t="shared" si="290"/>
        <v>14.777517295421685</v>
      </c>
      <c r="BL344" s="810">
        <f t="shared" si="291"/>
        <v>328.11634727249816</v>
      </c>
      <c r="BM344" s="810">
        <f t="shared" si="292"/>
        <v>191.2673479572542</v>
      </c>
      <c r="BN344" s="810">
        <f t="shared" si="293"/>
        <v>0</v>
      </c>
      <c r="BO344" s="810">
        <f t="shared" si="294"/>
        <v>0</v>
      </c>
      <c r="BP344" s="810">
        <f t="shared" si="295"/>
        <v>84.951753330263173</v>
      </c>
      <c r="BQ344" s="830">
        <f t="shared" si="296"/>
        <v>0</v>
      </c>
      <c r="BR344" s="830">
        <f t="shared" si="297"/>
        <v>8.3920473860266558</v>
      </c>
      <c r="BS344" s="830">
        <f t="shared" si="298"/>
        <v>48.406005780794096</v>
      </c>
      <c r="BT344" s="810">
        <f t="shared" si="299"/>
        <v>0</v>
      </c>
      <c r="BU344" s="810">
        <f t="shared" si="300"/>
        <v>12.895220851550279</v>
      </c>
      <c r="BV344" s="810">
        <f t="shared" si="301"/>
        <v>5.148544485110075</v>
      </c>
      <c r="BW344" s="830">
        <f t="shared" si="302"/>
        <v>0</v>
      </c>
      <c r="BX344" s="816">
        <f t="shared" si="303"/>
        <v>1652.8040415040439</v>
      </c>
      <c r="BY344" s="755">
        <f t="shared" si="329"/>
        <v>0.32199572209313149</v>
      </c>
      <c r="BZ344" s="805">
        <f t="shared" ca="1" si="327"/>
        <v>106.888354186082</v>
      </c>
      <c r="CA344" s="757" t="str" cm="1">
        <f t="array" ref="CA344">IF(AY344,INDEX(BA:BA,MATCH(1,(C:C=C344)*(AY:AY=TRUE)*(AZ:AZ=1),0)),"")</f>
        <v/>
      </c>
      <c r="CC344" s="765" t="str">
        <f>D344</f>
        <v>Used price comparison site</v>
      </c>
      <c r="CD344" s="828">
        <f t="shared" ca="1" si="304"/>
        <v>0</v>
      </c>
      <c r="CE344" s="828">
        <f t="shared" ca="1" si="305"/>
        <v>9.3595692311879315</v>
      </c>
      <c r="CF344" s="828">
        <f t="shared" ca="1" si="306"/>
        <v>3528.5244675897266</v>
      </c>
      <c r="CG344" s="808">
        <f t="shared" ca="1" si="307"/>
        <v>19057.123971310582</v>
      </c>
      <c r="CH344" s="808">
        <f t="shared" ca="1" si="308"/>
        <v>12.302508902254417</v>
      </c>
      <c r="CI344" s="829">
        <f t="shared" ca="1" si="309"/>
        <v>14522.645730959275</v>
      </c>
      <c r="CJ344" s="829">
        <f t="shared" ca="1" si="310"/>
        <v>7779.0164061115383</v>
      </c>
      <c r="CK344" s="829">
        <f t="shared" ca="1" si="311"/>
        <v>0</v>
      </c>
      <c r="CL344" s="829">
        <f t="shared" ca="1" si="312"/>
        <v>695.48836180081832</v>
      </c>
      <c r="CM344" s="829">
        <f t="shared" ca="1" si="313"/>
        <v>4864.7586936528187</v>
      </c>
      <c r="CN344" s="810">
        <f t="shared" ca="1" si="314"/>
        <v>11275.850604713392</v>
      </c>
      <c r="CO344" s="810">
        <f t="shared" ca="1" si="315"/>
        <v>13169.56855796452</v>
      </c>
      <c r="CP344" s="810">
        <f t="shared" ca="1" si="316"/>
        <v>3243.795597673171</v>
      </c>
      <c r="CQ344" s="810">
        <f t="shared" ca="1" si="317"/>
        <v>0</v>
      </c>
      <c r="CR344" s="810">
        <f t="shared" ca="1" si="318"/>
        <v>4580.315367056689</v>
      </c>
      <c r="CS344" s="830">
        <f t="shared" ca="1" si="319"/>
        <v>3522.3902129273729</v>
      </c>
      <c r="CT344" s="830">
        <f t="shared" ca="1" si="320"/>
        <v>7357.72754569887</v>
      </c>
      <c r="CU344" s="830">
        <f t="shared" ca="1" si="321"/>
        <v>8673.7147105404838</v>
      </c>
      <c r="CV344" s="810">
        <f t="shared" ca="1" si="322"/>
        <v>4822.8213305451645</v>
      </c>
      <c r="CW344" s="810">
        <f t="shared" ca="1" si="323"/>
        <v>2240.1864223776515</v>
      </c>
      <c r="CX344" s="810">
        <f t="shared" ca="1" si="324"/>
        <v>1789.8400048036665</v>
      </c>
      <c r="CY344" s="830">
        <f t="shared" ca="1" si="325"/>
        <v>1331.88671400319</v>
      </c>
      <c r="CZ344" s="816">
        <f t="shared" ca="1" si="330"/>
        <v>112477.31677786238</v>
      </c>
      <c r="DA344" s="755">
        <f t="shared" ca="1" si="328"/>
        <v>0.30124490600030096</v>
      </c>
      <c r="DB344" s="805"/>
    </row>
    <row r="345" spans="1:106" x14ac:dyDescent="0.25">
      <c r="A345" s="764">
        <v>489</v>
      </c>
      <c r="B345" s="765" t="s">
        <v>401</v>
      </c>
      <c r="C345" s="765" t="s">
        <v>716</v>
      </c>
      <c r="D345" s="717" t="s">
        <v>386</v>
      </c>
      <c r="E345" s="785" t="s">
        <v>386</v>
      </c>
      <c r="F345" s="786" t="s">
        <v>386</v>
      </c>
      <c r="G345" s="787" t="s">
        <v>386</v>
      </c>
      <c r="H345" s="786" t="s">
        <v>386</v>
      </c>
      <c r="I345" s="787" t="s">
        <v>386</v>
      </c>
      <c r="J345" s="786" t="s">
        <v>386</v>
      </c>
      <c r="K345" s="788" t="s">
        <v>386</v>
      </c>
      <c r="L345" s="789" t="s">
        <v>386</v>
      </c>
      <c r="M345" s="790" t="s">
        <v>386</v>
      </c>
      <c r="N345" s="789" t="s">
        <v>386</v>
      </c>
      <c r="O345" s="791" t="s">
        <v>386</v>
      </c>
      <c r="P345" s="792" t="s">
        <v>386</v>
      </c>
      <c r="Q345" s="775" t="s">
        <v>386</v>
      </c>
      <c r="R345" s="792" t="s">
        <v>386</v>
      </c>
      <c r="S345" s="775" t="s">
        <v>386</v>
      </c>
      <c r="T345" s="792" t="s">
        <v>386</v>
      </c>
      <c r="U345" s="775" t="s">
        <v>386</v>
      </c>
      <c r="V345" s="792" t="s">
        <v>386</v>
      </c>
      <c r="W345" s="775" t="s">
        <v>386</v>
      </c>
      <c r="X345" s="792" t="s">
        <v>386</v>
      </c>
      <c r="Y345" s="776" t="s">
        <v>386</v>
      </c>
      <c r="Z345" s="793" t="s">
        <v>386</v>
      </c>
      <c r="AA345" s="778" t="s">
        <v>386</v>
      </c>
      <c r="AB345" s="793" t="s">
        <v>386</v>
      </c>
      <c r="AC345" s="778" t="s">
        <v>386</v>
      </c>
      <c r="AD345" s="793" t="s">
        <v>386</v>
      </c>
      <c r="AE345" s="778" t="s">
        <v>386</v>
      </c>
      <c r="AF345" s="793" t="s">
        <v>386</v>
      </c>
      <c r="AG345" s="778" t="s">
        <v>386</v>
      </c>
      <c r="AH345" s="793" t="s">
        <v>386</v>
      </c>
      <c r="AI345" s="779" t="s">
        <v>386</v>
      </c>
      <c r="AJ345" s="794" t="s">
        <v>386</v>
      </c>
      <c r="AK345" s="781" t="s">
        <v>386</v>
      </c>
      <c r="AL345" s="794" t="s">
        <v>386</v>
      </c>
      <c r="AM345" s="781" t="s">
        <v>386</v>
      </c>
      <c r="AN345" s="794" t="s">
        <v>386</v>
      </c>
      <c r="AO345" s="782" t="s">
        <v>386</v>
      </c>
      <c r="AP345" s="793" t="s">
        <v>386</v>
      </c>
      <c r="AQ345" s="778" t="s">
        <v>386</v>
      </c>
      <c r="AR345" s="793" t="s">
        <v>386</v>
      </c>
      <c r="AS345" s="778" t="s">
        <v>386</v>
      </c>
      <c r="AT345" s="793" t="s">
        <v>386</v>
      </c>
      <c r="AU345" s="779" t="s">
        <v>386</v>
      </c>
      <c r="AV345" s="794" t="s">
        <v>386</v>
      </c>
      <c r="AW345" s="782" t="s">
        <v>386</v>
      </c>
      <c r="AX345" s="49" t="str">
        <f t="shared" si="280"/>
        <v>Arrange mortgage</v>
      </c>
      <c r="AY345" s="49" t="b" cm="1">
        <f t="array" ref="AY345">NOT(OR(BX345="", NOT(ISNUMBER(MATCH(AX345, 'Overview Variables'!$C$2:$C$36 &amp; 'Overview Variables'!$D$2:$D$36, 0)))))</f>
        <v>0</v>
      </c>
      <c r="AZ345" s="753" t="str" cm="1">
        <f t="array" ref="AZ345">IF(AY345,1 + SUMPRODUCT((C:C=C345) * (BX:BX&gt;BX345) * (BX:BX&lt;&gt;"")* (AY:AY=TRUE)),"")</f>
        <v/>
      </c>
      <c r="BA345" s="717" t="str">
        <f t="shared" si="326"/>
        <v/>
      </c>
      <c r="BB345" s="828" t="str">
        <f t="shared" si="281"/>
        <v/>
      </c>
      <c r="BC345" s="828" t="str">
        <f t="shared" si="282"/>
        <v/>
      </c>
      <c r="BD345" s="828" t="str">
        <f t="shared" si="283"/>
        <v/>
      </c>
      <c r="BE345" s="808" t="str">
        <f t="shared" si="284"/>
        <v/>
      </c>
      <c r="BF345" s="808" t="str">
        <f t="shared" si="285"/>
        <v/>
      </c>
      <c r="BG345" s="829" t="str">
        <f t="shared" si="286"/>
        <v/>
      </c>
      <c r="BH345" s="829" t="str">
        <f t="shared" si="287"/>
        <v/>
      </c>
      <c r="BI345" s="829" t="str">
        <f t="shared" si="288"/>
        <v/>
      </c>
      <c r="BJ345" s="829" t="str">
        <f t="shared" si="289"/>
        <v/>
      </c>
      <c r="BK345" s="829" t="str">
        <f t="shared" si="290"/>
        <v/>
      </c>
      <c r="BL345" s="810" t="str">
        <f t="shared" si="291"/>
        <v/>
      </c>
      <c r="BM345" s="810" t="str">
        <f t="shared" si="292"/>
        <v/>
      </c>
      <c r="BN345" s="810" t="str">
        <f t="shared" si="293"/>
        <v/>
      </c>
      <c r="BO345" s="810" t="str">
        <f t="shared" si="294"/>
        <v/>
      </c>
      <c r="BP345" s="810" t="str">
        <f t="shared" si="295"/>
        <v/>
      </c>
      <c r="BQ345" s="830" t="str">
        <f t="shared" si="296"/>
        <v/>
      </c>
      <c r="BR345" s="830" t="str">
        <f t="shared" si="297"/>
        <v/>
      </c>
      <c r="BS345" s="830" t="str">
        <f t="shared" si="298"/>
        <v/>
      </c>
      <c r="BT345" s="810" t="str">
        <f t="shared" si="299"/>
        <v/>
      </c>
      <c r="BU345" s="810" t="str">
        <f t="shared" si="300"/>
        <v/>
      </c>
      <c r="BV345" s="810" t="str">
        <f t="shared" si="301"/>
        <v/>
      </c>
      <c r="BW345" s="830" t="str">
        <f t="shared" si="302"/>
        <v/>
      </c>
      <c r="BX345" s="816" t="str">
        <f t="shared" si="303"/>
        <v/>
      </c>
      <c r="BY345" s="755" t="str">
        <f t="shared" si="329"/>
        <v/>
      </c>
      <c r="BZ345" s="805" t="str">
        <f t="shared" ca="1" si="327"/>
        <v/>
      </c>
      <c r="CA345" s="757" t="str" cm="1">
        <f t="array" ref="CA345">IF(AY345,INDEX(BA:BA,MATCH(1,(C:C=C345)*(AY:AY=TRUE)*(AZ:AZ=1),0)),"")</f>
        <v/>
      </c>
      <c r="CC345" s="765" t="str">
        <f>D345</f>
        <v/>
      </c>
      <c r="CD345" s="828" t="str">
        <f t="shared" si="304"/>
        <v/>
      </c>
      <c r="CE345" s="828" t="str">
        <f t="shared" si="305"/>
        <v/>
      </c>
      <c r="CF345" s="828" t="str">
        <f t="shared" si="306"/>
        <v/>
      </c>
      <c r="CG345" s="808" t="str">
        <f t="shared" si="307"/>
        <v/>
      </c>
      <c r="CH345" s="808" t="str">
        <f t="shared" si="308"/>
        <v/>
      </c>
      <c r="CI345" s="829" t="str">
        <f t="shared" si="309"/>
        <v/>
      </c>
      <c r="CJ345" s="829" t="str">
        <f t="shared" si="310"/>
        <v/>
      </c>
      <c r="CK345" s="829" t="str">
        <f t="shared" si="311"/>
        <v/>
      </c>
      <c r="CL345" s="829" t="str">
        <f t="shared" si="312"/>
        <v/>
      </c>
      <c r="CM345" s="829" t="str">
        <f t="shared" si="313"/>
        <v/>
      </c>
      <c r="CN345" s="810" t="str">
        <f t="shared" si="314"/>
        <v/>
      </c>
      <c r="CO345" s="810" t="str">
        <f t="shared" si="315"/>
        <v/>
      </c>
      <c r="CP345" s="810" t="str">
        <f t="shared" si="316"/>
        <v/>
      </c>
      <c r="CQ345" s="810" t="str">
        <f t="shared" si="317"/>
        <v/>
      </c>
      <c r="CR345" s="810" t="str">
        <f t="shared" si="318"/>
        <v/>
      </c>
      <c r="CS345" s="830" t="str">
        <f t="shared" si="319"/>
        <v/>
      </c>
      <c r="CT345" s="830" t="str">
        <f t="shared" si="320"/>
        <v/>
      </c>
      <c r="CU345" s="830" t="str">
        <f t="shared" si="321"/>
        <v/>
      </c>
      <c r="CV345" s="810" t="str">
        <f t="shared" si="322"/>
        <v/>
      </c>
      <c r="CW345" s="810" t="str">
        <f t="shared" si="323"/>
        <v/>
      </c>
      <c r="CX345" s="810" t="str">
        <f t="shared" si="324"/>
        <v/>
      </c>
      <c r="CY345" s="830" t="str">
        <f t="shared" si="325"/>
        <v/>
      </c>
      <c r="CZ345" s="816" t="str">
        <f t="shared" si="330"/>
        <v/>
      </c>
      <c r="DA345" s="755" t="str">
        <f t="shared" ca="1" si="328"/>
        <v/>
      </c>
      <c r="DB345" s="805"/>
    </row>
    <row r="346" spans="1:106" x14ac:dyDescent="0.25">
      <c r="A346" s="764">
        <v>490</v>
      </c>
      <c r="B346" s="765" t="s">
        <v>401</v>
      </c>
      <c r="C346" s="765" t="s">
        <v>716</v>
      </c>
      <c r="D346" s="717" t="s">
        <v>710</v>
      </c>
      <c r="E346" s="785">
        <v>0.116470676394948</v>
      </c>
      <c r="F346" s="786">
        <v>0.20701834553488699</v>
      </c>
      <c r="G346" s="787">
        <v>177.74288940582201</v>
      </c>
      <c r="H346" s="786">
        <v>0.15573016341975701</v>
      </c>
      <c r="I346" s="787">
        <v>133.70761486065399</v>
      </c>
      <c r="J346" s="786">
        <v>8.6531076286531394E-2</v>
      </c>
      <c r="K346" s="788">
        <v>74.294302192516497</v>
      </c>
      <c r="L346" s="789">
        <v>0.10694426514383699</v>
      </c>
      <c r="M346" s="790">
        <v>91.820764207801801</v>
      </c>
      <c r="N346" s="789">
        <v>0.116316237502804</v>
      </c>
      <c r="O346" s="791">
        <v>99.867401051556797</v>
      </c>
      <c r="P346" s="792">
        <v>9.5742070678725394E-2</v>
      </c>
      <c r="Q346" s="775">
        <v>82.202725735073898</v>
      </c>
      <c r="R346" s="792">
        <v>0.11623161370087801</v>
      </c>
      <c r="S346" s="775">
        <v>99.794744306919398</v>
      </c>
      <c r="T346" s="792">
        <v>0.116785411853079</v>
      </c>
      <c r="U346" s="775">
        <v>100.27022720900401</v>
      </c>
      <c r="V346" s="792">
        <v>0.122233075654783</v>
      </c>
      <c r="W346" s="775">
        <v>104.947510771118</v>
      </c>
      <c r="X346" s="792">
        <v>0.11957475232550201</v>
      </c>
      <c r="Y346" s="776">
        <v>102.665113680655</v>
      </c>
      <c r="Z346" s="793">
        <v>0.105609114706879</v>
      </c>
      <c r="AA346" s="778">
        <v>90.674423791240102</v>
      </c>
      <c r="AB346" s="793">
        <v>0.122302941090387</v>
      </c>
      <c r="AC346" s="778">
        <v>105.007496200727</v>
      </c>
      <c r="AD346" s="793">
        <v>0.12960806561653199</v>
      </c>
      <c r="AE346" s="778">
        <v>111.279568066588</v>
      </c>
      <c r="AF346" s="793">
        <v>0.15180562571697601</v>
      </c>
      <c r="AG346" s="778">
        <v>130.33806483806001</v>
      </c>
      <c r="AH346" s="793">
        <v>0.107033419966162</v>
      </c>
      <c r="AI346" s="779">
        <v>91.897311219534203</v>
      </c>
      <c r="AJ346" s="794">
        <v>0.12055321923750401</v>
      </c>
      <c r="AK346" s="781">
        <v>103.505210898502</v>
      </c>
      <c r="AL346" s="794">
        <v>0.11070093336385101</v>
      </c>
      <c r="AM346" s="781">
        <v>95.046183975499105</v>
      </c>
      <c r="AN346" s="794">
        <v>0.12625829576609901</v>
      </c>
      <c r="AO346" s="782">
        <v>108.403505220456</v>
      </c>
      <c r="AP346" s="793">
        <v>0.10960707913380401</v>
      </c>
      <c r="AQ346" s="778">
        <v>94.107016913106705</v>
      </c>
      <c r="AR346" s="793">
        <v>8.9786534465315704E-2</v>
      </c>
      <c r="AS346" s="778">
        <v>77.089390432362507</v>
      </c>
      <c r="AT346" s="793">
        <v>8.6565818278925594E-2</v>
      </c>
      <c r="AU346" s="779">
        <v>74.324131153306993</v>
      </c>
      <c r="AV346" s="794">
        <v>0.20287428419652301</v>
      </c>
      <c r="AW346" s="782">
        <v>174.18485963675701</v>
      </c>
      <c r="AX346" s="49" t="str">
        <f t="shared" si="280"/>
        <v>Arrange mortgageIn branch or other face to face</v>
      </c>
      <c r="AY346" s="49" t="b" cm="1">
        <f t="array" ref="AY346">NOT(OR(BX346="", NOT(ISNUMBER(MATCH(AX346, 'Overview Variables'!$C$2:$C$36 &amp; 'Overview Variables'!$D$2:$D$36, 0)))))</f>
        <v>0</v>
      </c>
      <c r="AZ346" s="753" t="str" cm="1">
        <f t="array" ref="AZ346">IF(AY346,1 + SUMPRODUCT((C:C=C346) * (BX:BX&gt;BX346) * (BX:BX&lt;&gt;"")* (AY:AY=TRUE)),"")</f>
        <v/>
      </c>
      <c r="BA346" s="717" t="str">
        <f t="shared" si="326"/>
        <v>In branch or other face to face</v>
      </c>
      <c r="BB346" s="828">
        <f t="shared" si="281"/>
        <v>0</v>
      </c>
      <c r="BC346" s="828">
        <f t="shared" si="282"/>
        <v>0</v>
      </c>
      <c r="BD346" s="828">
        <f t="shared" si="283"/>
        <v>11.941288527541332</v>
      </c>
      <c r="BE346" s="808">
        <f t="shared" si="284"/>
        <v>80.101254592733909</v>
      </c>
      <c r="BF346" s="808">
        <f t="shared" si="285"/>
        <v>0</v>
      </c>
      <c r="BG346" s="829">
        <f t="shared" si="286"/>
        <v>130.1134740523878</v>
      </c>
      <c r="BH346" s="829">
        <f t="shared" si="287"/>
        <v>84.849078001640947</v>
      </c>
      <c r="BI346" s="829">
        <f t="shared" si="288"/>
        <v>0</v>
      </c>
      <c r="BJ346" s="829">
        <f t="shared" si="289"/>
        <v>0</v>
      </c>
      <c r="BK346" s="829">
        <f t="shared" si="290"/>
        <v>5.3808638546475906</v>
      </c>
      <c r="BL346" s="810">
        <f t="shared" si="291"/>
        <v>108.6717790333785</v>
      </c>
      <c r="BM346" s="810">
        <f t="shared" si="292"/>
        <v>66.288194070989761</v>
      </c>
      <c r="BN346" s="810">
        <f t="shared" si="293"/>
        <v>0</v>
      </c>
      <c r="BO346" s="810">
        <f t="shared" si="294"/>
        <v>0</v>
      </c>
      <c r="BP346" s="810">
        <f t="shared" si="295"/>
        <v>28.256822871066767</v>
      </c>
      <c r="BQ346" s="830">
        <f t="shared" si="296"/>
        <v>0</v>
      </c>
      <c r="BR346" s="830">
        <f t="shared" si="297"/>
        <v>3.5424298676432322</v>
      </c>
      <c r="BS346" s="830">
        <f t="shared" si="298"/>
        <v>20.958877097172437</v>
      </c>
      <c r="BT346" s="810">
        <f t="shared" si="299"/>
        <v>0</v>
      </c>
      <c r="BU346" s="810">
        <f t="shared" si="300"/>
        <v>4.848472861127048</v>
      </c>
      <c r="BV346" s="810">
        <f t="shared" si="301"/>
        <v>2.1641454569731398</v>
      </c>
      <c r="BW346" s="830">
        <f t="shared" si="302"/>
        <v>0</v>
      </c>
      <c r="BX346" s="816">
        <f t="shared" si="303"/>
        <v>547.11668028730253</v>
      </c>
      <c r="BY346" s="755">
        <f t="shared" si="329"/>
        <v>0.10658809278926602</v>
      </c>
      <c r="BZ346" s="805">
        <f t="shared" ca="1" si="327"/>
        <v>95.816658296304865</v>
      </c>
      <c r="CA346" s="757" t="str" cm="1">
        <f t="array" ref="CA346">IF(AY346,INDEX(BA:BA,MATCH(1,(C:C=C346)*(AY:AY=TRUE)*(AZ:AZ=1),0)),"")</f>
        <v/>
      </c>
      <c r="CC346" s="765"/>
      <c r="CD346" s="828">
        <f t="shared" ca="1" si="304"/>
        <v>0</v>
      </c>
      <c r="CE346" s="828">
        <f t="shared" ca="1" si="305"/>
        <v>5.9177462099507663</v>
      </c>
      <c r="CF346" s="828">
        <f t="shared" ca="1" si="306"/>
        <v>1075.9274025467314</v>
      </c>
      <c r="CG346" s="808">
        <f t="shared" ca="1" si="307"/>
        <v>6342.7574214158285</v>
      </c>
      <c r="CH346" s="808">
        <f t="shared" ca="1" si="308"/>
        <v>5.5831794001345916</v>
      </c>
      <c r="CI346" s="829">
        <f t="shared" ca="1" si="309"/>
        <v>4315.8610620555837</v>
      </c>
      <c r="CJ346" s="829">
        <f t="shared" ca="1" si="310"/>
        <v>2736.5571129734717</v>
      </c>
      <c r="CK346" s="829">
        <f t="shared" ca="1" si="311"/>
        <v>0</v>
      </c>
      <c r="CL346" s="829">
        <f t="shared" ca="1" si="312"/>
        <v>352.03125788577506</v>
      </c>
      <c r="CM346" s="829">
        <f t="shared" ca="1" si="313"/>
        <v>1771.3803809499868</v>
      </c>
      <c r="CN346" s="810">
        <f t="shared" ca="1" si="314"/>
        <v>3734.5495142646555</v>
      </c>
      <c r="CO346" s="810">
        <f t="shared" ca="1" si="315"/>
        <v>4564.2234585521528</v>
      </c>
      <c r="CP346" s="810">
        <f t="shared" ca="1" si="316"/>
        <v>1359.7182163830371</v>
      </c>
      <c r="CQ346" s="810">
        <f t="shared" ca="1" si="317"/>
        <v>0</v>
      </c>
      <c r="CR346" s="810">
        <f t="shared" ca="1" si="318"/>
        <v>1523.51369979835</v>
      </c>
      <c r="CS346" s="830">
        <f t="shared" ca="1" si="319"/>
        <v>1819.3891847324105</v>
      </c>
      <c r="CT346" s="830">
        <f t="shared" ca="1" si="320"/>
        <v>3105.8253864562039</v>
      </c>
      <c r="CU346" s="830">
        <f t="shared" ca="1" si="321"/>
        <v>3755.5530075626152</v>
      </c>
      <c r="CV346" s="810">
        <f t="shared" ca="1" si="322"/>
        <v>2323.9988988740465</v>
      </c>
      <c r="CW346" s="810">
        <f t="shared" ca="1" si="323"/>
        <v>842.28747981912659</v>
      </c>
      <c r="CX346" s="810">
        <f t="shared" ca="1" si="324"/>
        <v>752.34352666214238</v>
      </c>
      <c r="CY346" s="830">
        <f t="shared" ca="1" si="325"/>
        <v>1147.4569514155341</v>
      </c>
      <c r="CZ346" s="816">
        <f t="shared" ca="1" si="330"/>
        <v>41534.874887957732</v>
      </c>
      <c r="DA346" s="755">
        <f t="shared" ca="1" si="328"/>
        <v>0.11124171379432939</v>
      </c>
      <c r="DB346" s="805"/>
    </row>
    <row r="347" spans="1:106" x14ac:dyDescent="0.25">
      <c r="A347" s="764">
        <v>491</v>
      </c>
      <c r="B347" s="765" t="s">
        <v>401</v>
      </c>
      <c r="C347" s="765" t="s">
        <v>716</v>
      </c>
      <c r="D347" s="717" t="s">
        <v>711</v>
      </c>
      <c r="E347" s="785">
        <v>0.159893943775782</v>
      </c>
      <c r="F347" s="786">
        <v>0.28286630316547101</v>
      </c>
      <c r="G347" s="787">
        <v>176.90870366055401</v>
      </c>
      <c r="H347" s="786">
        <v>0.22979242591655999</v>
      </c>
      <c r="I347" s="787">
        <v>143.71552823713901</v>
      </c>
      <c r="J347" s="786">
        <v>0.167713245251117</v>
      </c>
      <c r="K347" s="788">
        <v>104.890304967585</v>
      </c>
      <c r="L347" s="789">
        <v>0.14917894713362201</v>
      </c>
      <c r="M347" s="790">
        <v>93.298685122692603</v>
      </c>
      <c r="N347" s="789">
        <v>0.191170203911568</v>
      </c>
      <c r="O347" s="791">
        <v>119.560628374796</v>
      </c>
      <c r="P347" s="792">
        <v>0.136649520676938</v>
      </c>
      <c r="Q347" s="775">
        <v>85.462599426880701</v>
      </c>
      <c r="R347" s="792">
        <v>0.141903143670154</v>
      </c>
      <c r="S347" s="775">
        <v>88.748291723384</v>
      </c>
      <c r="T347" s="792">
        <v>0.190177842071933</v>
      </c>
      <c r="U347" s="775">
        <v>118.939990834561</v>
      </c>
      <c r="V347" s="792">
        <v>0.22289016225040001</v>
      </c>
      <c r="W347" s="775">
        <v>139.39875206465399</v>
      </c>
      <c r="X347" s="792">
        <v>0.15944425480478799</v>
      </c>
      <c r="Y347" s="776">
        <v>99.718757971456</v>
      </c>
      <c r="Z347" s="793">
        <v>0.1280846478587</v>
      </c>
      <c r="AA347" s="778">
        <v>80.106003288224798</v>
      </c>
      <c r="AB347" s="793">
        <v>0.12982229075226601</v>
      </c>
      <c r="AC347" s="778">
        <v>81.192750448582103</v>
      </c>
      <c r="AD347" s="793">
        <v>0.15176852155196599</v>
      </c>
      <c r="AE347" s="778">
        <v>94.918242660141303</v>
      </c>
      <c r="AF347" s="793">
        <v>0.21282969609256999</v>
      </c>
      <c r="AG347" s="778">
        <v>133.10679008019201</v>
      </c>
      <c r="AH347" s="793">
        <v>0.119820091879275</v>
      </c>
      <c r="AI347" s="779">
        <v>74.937229672249899</v>
      </c>
      <c r="AJ347" s="794">
        <v>0.20068947551265201</v>
      </c>
      <c r="AK347" s="781">
        <v>125.51411940534599</v>
      </c>
      <c r="AL347" s="794">
        <v>0.13886382501932801</v>
      </c>
      <c r="AM347" s="781">
        <v>86.847457596052806</v>
      </c>
      <c r="AN347" s="794">
        <v>0.148368163581694</v>
      </c>
      <c r="AO347" s="782">
        <v>92.791609286809603</v>
      </c>
      <c r="AP347" s="793">
        <v>0.156034605774068</v>
      </c>
      <c r="AQ347" s="778">
        <v>97.586313833671397</v>
      </c>
      <c r="AR347" s="793">
        <v>0.13256081079159601</v>
      </c>
      <c r="AS347" s="778">
        <v>82.905460745583795</v>
      </c>
      <c r="AT347" s="793">
        <v>0.14782352285233799</v>
      </c>
      <c r="AU347" s="779">
        <v>92.450983046381296</v>
      </c>
      <c r="AV347" s="794">
        <v>0.29419747213057301</v>
      </c>
      <c r="AW347" s="782">
        <v>183.99538167819699</v>
      </c>
      <c r="AX347" s="49" t="str">
        <f t="shared" si="280"/>
        <v>Arrange mortgageOnline</v>
      </c>
      <c r="AY347" s="49" t="b" cm="1">
        <f t="array" ref="AY347">NOT(OR(BX347="", NOT(ISNUMBER(MATCH(AX347, 'Overview Variables'!$C$2:$C$36 &amp; 'Overview Variables'!$D$2:$D$36, 0)))))</f>
        <v>0</v>
      </c>
      <c r="AZ347" s="753" t="str" cm="1">
        <f t="array" ref="AZ347">IF(AY347,1 + SUMPRODUCT((C:C=C347) * (BX:BX&gt;BX347) * (BX:BX&lt;&gt;"")* (AY:AY=TRUE)),"")</f>
        <v/>
      </c>
      <c r="BA347" s="717" t="str">
        <f t="shared" si="326"/>
        <v>Online</v>
      </c>
      <c r="BB347" s="828">
        <f t="shared" si="281"/>
        <v>0</v>
      </c>
      <c r="BC347" s="828">
        <f t="shared" si="282"/>
        <v>0</v>
      </c>
      <c r="BD347" s="828">
        <f t="shared" si="283"/>
        <v>23.144427844654146</v>
      </c>
      <c r="BE347" s="808">
        <f t="shared" si="284"/>
        <v>111.73503140308289</v>
      </c>
      <c r="BF347" s="808">
        <f t="shared" si="285"/>
        <v>0</v>
      </c>
      <c r="BG347" s="829">
        <f t="shared" si="286"/>
        <v>185.70669859995874</v>
      </c>
      <c r="BH347" s="829">
        <f t="shared" si="287"/>
        <v>103.58929487921242</v>
      </c>
      <c r="BI347" s="829">
        <f t="shared" si="288"/>
        <v>0</v>
      </c>
      <c r="BJ347" s="829">
        <f t="shared" si="289"/>
        <v>0</v>
      </c>
      <c r="BK347" s="829">
        <f t="shared" si="290"/>
        <v>7.1749914662154595</v>
      </c>
      <c r="BL347" s="810">
        <f t="shared" si="291"/>
        <v>131.79910264660231</v>
      </c>
      <c r="BM347" s="810">
        <f t="shared" si="292"/>
        <v>70.36368158772818</v>
      </c>
      <c r="BN347" s="810">
        <f t="shared" si="293"/>
        <v>0</v>
      </c>
      <c r="BO347" s="810">
        <f t="shared" si="294"/>
        <v>0</v>
      </c>
      <c r="BP347" s="810">
        <f t="shared" si="295"/>
        <v>31.632504256128602</v>
      </c>
      <c r="BQ347" s="830">
        <f t="shared" si="296"/>
        <v>0</v>
      </c>
      <c r="BR347" s="830">
        <f t="shared" si="297"/>
        <v>4.4436424006184962</v>
      </c>
      <c r="BS347" s="830">
        <f t="shared" si="298"/>
        <v>24.629115154561202</v>
      </c>
      <c r="BT347" s="810">
        <f t="shared" si="299"/>
        <v>0</v>
      </c>
      <c r="BU347" s="810">
        <f t="shared" si="300"/>
        <v>7.1582837827461843</v>
      </c>
      <c r="BV347" s="810">
        <f t="shared" si="301"/>
        <v>3.6955880713084497</v>
      </c>
      <c r="BW347" s="830">
        <f t="shared" si="302"/>
        <v>0</v>
      </c>
      <c r="BX347" s="816">
        <f t="shared" si="303"/>
        <v>705.07236209281689</v>
      </c>
      <c r="BY347" s="755">
        <f t="shared" si="329"/>
        <v>0.13736067837381977</v>
      </c>
      <c r="BZ347" s="805">
        <f t="shared" ca="1" si="327"/>
        <v>93.306452031657685</v>
      </c>
      <c r="CA347" s="757" t="str" cm="1">
        <f t="array" ref="CA347">IF(AY347,INDEX(BA:BA,MATCH(1,(C:C=C347)*(AY:AY=TRUE)*(AZ:AZ=1),0)),"")</f>
        <v/>
      </c>
      <c r="CC347" s="765" t="str">
        <f>D347</f>
        <v>Online</v>
      </c>
      <c r="CD347" s="828">
        <f t="shared" ca="1" si="304"/>
        <v>0</v>
      </c>
      <c r="CE347" s="828">
        <f t="shared" ca="1" si="305"/>
        <v>8.7321121848292798</v>
      </c>
      <c r="CF347" s="828">
        <f t="shared" ca="1" si="306"/>
        <v>2085.3464914523888</v>
      </c>
      <c r="CG347" s="808">
        <f t="shared" ca="1" si="307"/>
        <v>8847.6541755479884</v>
      </c>
      <c r="CH347" s="808">
        <f t="shared" ca="1" si="308"/>
        <v>9.1761697877552635</v>
      </c>
      <c r="CI347" s="829">
        <f t="shared" ca="1" si="309"/>
        <v>6159.8870930750109</v>
      </c>
      <c r="CJ347" s="829">
        <f t="shared" ca="1" si="310"/>
        <v>3340.9676145701055</v>
      </c>
      <c r="CK347" s="829">
        <f t="shared" ca="1" si="311"/>
        <v>0</v>
      </c>
      <c r="CL347" s="829">
        <f t="shared" ca="1" si="312"/>
        <v>641.92366728115201</v>
      </c>
      <c r="CM347" s="829">
        <f t="shared" ca="1" si="313"/>
        <v>2362.0071906781295</v>
      </c>
      <c r="CN347" s="810">
        <f t="shared" ca="1" si="314"/>
        <v>4529.3293175793497</v>
      </c>
      <c r="CO347" s="810">
        <f t="shared" ca="1" si="315"/>
        <v>4844.8380685838147</v>
      </c>
      <c r="CP347" s="810">
        <f t="shared" ca="1" si="316"/>
        <v>1592.2035596016751</v>
      </c>
      <c r="CQ347" s="810">
        <f t="shared" ca="1" si="317"/>
        <v>0</v>
      </c>
      <c r="CR347" s="810">
        <f t="shared" ca="1" si="318"/>
        <v>1705.5191878096005</v>
      </c>
      <c r="CS347" s="830">
        <f t="shared" ca="1" si="319"/>
        <v>3028.8055644369442</v>
      </c>
      <c r="CT347" s="830">
        <f t="shared" ca="1" si="320"/>
        <v>3895.9634747422665</v>
      </c>
      <c r="CU347" s="830">
        <f t="shared" ca="1" si="321"/>
        <v>4413.2110257374879</v>
      </c>
      <c r="CV347" s="810">
        <f t="shared" ca="1" si="322"/>
        <v>3308.4017462275638</v>
      </c>
      <c r="CW347" s="810">
        <f t="shared" ca="1" si="323"/>
        <v>1243.5529660359623</v>
      </c>
      <c r="CX347" s="810">
        <f t="shared" ca="1" si="324"/>
        <v>1284.7342371096695</v>
      </c>
      <c r="CY347" s="830">
        <f t="shared" ca="1" si="325"/>
        <v>1663.9809023705209</v>
      </c>
      <c r="CZ347" s="816">
        <f t="shared" ca="1" si="330"/>
        <v>54966.234564812214</v>
      </c>
      <c r="DA347" s="755">
        <f t="shared" ca="1" si="328"/>
        <v>0.14721455524556334</v>
      </c>
      <c r="DB347" s="805"/>
    </row>
    <row r="348" spans="1:106" x14ac:dyDescent="0.25">
      <c r="A348" s="764">
        <v>492</v>
      </c>
      <c r="B348" s="765" t="s">
        <v>401</v>
      </c>
      <c r="C348" s="765" t="s">
        <v>716</v>
      </c>
      <c r="D348" s="717" t="s">
        <v>712</v>
      </c>
      <c r="E348" s="785">
        <v>9.7639998919237206E-2</v>
      </c>
      <c r="F348" s="786">
        <v>0.119221225942844</v>
      </c>
      <c r="G348" s="787">
        <v>122.10285463179601</v>
      </c>
      <c r="H348" s="786">
        <v>0.121402941100717</v>
      </c>
      <c r="I348" s="787">
        <v>124.33730279036099</v>
      </c>
      <c r="J348" s="786">
        <v>8.4304245299153799E-2</v>
      </c>
      <c r="K348" s="788">
        <v>86.341915436609</v>
      </c>
      <c r="L348" s="789">
        <v>9.4838012389717202E-2</v>
      </c>
      <c r="M348" s="790">
        <v>97.130288241975805</v>
      </c>
      <c r="N348" s="789">
        <v>0.10210290380173601</v>
      </c>
      <c r="O348" s="791">
        <v>104.570775227262</v>
      </c>
      <c r="P348" s="792">
        <v>8.7191309888939902E-2</v>
      </c>
      <c r="Q348" s="775">
        <v>89.298761628479795</v>
      </c>
      <c r="R348" s="792">
        <v>0.105972754427927</v>
      </c>
      <c r="S348" s="775">
        <v>108.53416181987301</v>
      </c>
      <c r="T348" s="792">
        <v>0.102902482682095</v>
      </c>
      <c r="U348" s="775">
        <v>105.38968027561199</v>
      </c>
      <c r="V348" s="792">
        <v>0.117413315909</v>
      </c>
      <c r="W348" s="775">
        <v>120.25124662907599</v>
      </c>
      <c r="X348" s="792">
        <v>0.10993723893235</v>
      </c>
      <c r="Y348" s="776">
        <v>112.59446963255699</v>
      </c>
      <c r="Z348" s="793">
        <v>8.9026007061215898E-2</v>
      </c>
      <c r="AA348" s="778">
        <v>91.177804226373993</v>
      </c>
      <c r="AB348" s="793">
        <v>9.6089750158994E-2</v>
      </c>
      <c r="AC348" s="778">
        <v>98.412281055507194</v>
      </c>
      <c r="AD348" s="793">
        <v>9.8060463068140605E-2</v>
      </c>
      <c r="AE348" s="778">
        <v>100.430626949567</v>
      </c>
      <c r="AF348" s="793">
        <v>0.104569781662255</v>
      </c>
      <c r="AG348" s="778">
        <v>107.097278594554</v>
      </c>
      <c r="AH348" s="793">
        <v>9.4405858124947103E-2</v>
      </c>
      <c r="AI348" s="779">
        <v>96.687688621376097</v>
      </c>
      <c r="AJ348" s="794">
        <v>0.103907274876536</v>
      </c>
      <c r="AK348" s="781">
        <v>106.418758732764</v>
      </c>
      <c r="AL348" s="794">
        <v>9.6374167144115799E-2</v>
      </c>
      <c r="AM348" s="781">
        <v>98.703572522395802</v>
      </c>
      <c r="AN348" s="794">
        <v>9.2712486407399403E-2</v>
      </c>
      <c r="AO348" s="782">
        <v>94.953387375686503</v>
      </c>
      <c r="AP348" s="793">
        <v>8.6278792649347694E-2</v>
      </c>
      <c r="AQ348" s="778">
        <v>88.364188451817895</v>
      </c>
      <c r="AR348" s="793">
        <v>8.9294498946702203E-2</v>
      </c>
      <c r="AS348" s="778">
        <v>91.452785677068704</v>
      </c>
      <c r="AT348" s="793">
        <v>7.6943675702845896E-2</v>
      </c>
      <c r="AU348" s="779">
        <v>78.803437683863294</v>
      </c>
      <c r="AV348" s="794">
        <v>0.131988653038558</v>
      </c>
      <c r="AW348" s="782">
        <v>135.17887597247099</v>
      </c>
      <c r="AX348" s="49" t="str">
        <f t="shared" si="280"/>
        <v>Arrange mortgageBy phone</v>
      </c>
      <c r="AY348" s="49" t="b" cm="1">
        <f t="array" ref="AY348">NOT(OR(BX348="", NOT(ISNUMBER(MATCH(AX348, 'Overview Variables'!$C$2:$C$36 &amp; 'Overview Variables'!$D$2:$D$36, 0)))))</f>
        <v>0</v>
      </c>
      <c r="AZ348" s="753" t="str" cm="1">
        <f t="array" ref="AZ348">IF(AY348,1 + SUMPRODUCT((C:C=C348) * (BX:BX&gt;BX348) * (BX:BX&lt;&gt;"")* (AY:AY=TRUE)),"")</f>
        <v/>
      </c>
      <c r="BA348" s="717" t="str">
        <f t="shared" si="326"/>
        <v>By phone</v>
      </c>
      <c r="BB348" s="828">
        <f t="shared" si="281"/>
        <v>0</v>
      </c>
      <c r="BC348" s="828">
        <f t="shared" si="282"/>
        <v>0</v>
      </c>
      <c r="BD348" s="828">
        <f t="shared" si="283"/>
        <v>11.633985851283224</v>
      </c>
      <c r="BE348" s="808">
        <f t="shared" si="284"/>
        <v>71.033671279898186</v>
      </c>
      <c r="BF348" s="808">
        <f t="shared" si="285"/>
        <v>0</v>
      </c>
      <c r="BG348" s="829">
        <f t="shared" si="286"/>
        <v>118.49299013906932</v>
      </c>
      <c r="BH348" s="829">
        <f t="shared" si="287"/>
        <v>77.360110732386715</v>
      </c>
      <c r="BI348" s="829">
        <f t="shared" si="288"/>
        <v>0</v>
      </c>
      <c r="BJ348" s="829">
        <f t="shared" si="289"/>
        <v>0</v>
      </c>
      <c r="BK348" s="829">
        <f t="shared" si="290"/>
        <v>4.9471757519557498</v>
      </c>
      <c r="BL348" s="810">
        <f t="shared" si="291"/>
        <v>91.607761265991158</v>
      </c>
      <c r="BM348" s="810">
        <f t="shared" si="292"/>
        <v>52.080644586174749</v>
      </c>
      <c r="BN348" s="810">
        <f t="shared" si="293"/>
        <v>0</v>
      </c>
      <c r="BO348" s="810">
        <f t="shared" si="294"/>
        <v>0</v>
      </c>
      <c r="BP348" s="810">
        <f t="shared" si="295"/>
        <v>24.923146544986036</v>
      </c>
      <c r="BQ348" s="830">
        <f t="shared" si="296"/>
        <v>0</v>
      </c>
      <c r="BR348" s="830">
        <f t="shared" si="297"/>
        <v>3.0839733486117056</v>
      </c>
      <c r="BS348" s="830">
        <f t="shared" si="298"/>
        <v>15.390272743628302</v>
      </c>
      <c r="BT348" s="810">
        <f t="shared" si="299"/>
        <v>0</v>
      </c>
      <c r="BU348" s="810">
        <f t="shared" si="300"/>
        <v>4.8219029431219189</v>
      </c>
      <c r="BV348" s="810">
        <f t="shared" si="301"/>
        <v>1.9235918925711475</v>
      </c>
      <c r="BW348" s="830">
        <f t="shared" si="302"/>
        <v>0</v>
      </c>
      <c r="BX348" s="816">
        <f t="shared" si="303"/>
        <v>477.29922707967819</v>
      </c>
      <c r="BY348" s="755">
        <f t="shared" si="329"/>
        <v>9.2986406990001602E-2</v>
      </c>
      <c r="BZ348" s="805">
        <f t="shared" ca="1" si="327"/>
        <v>98.371956026602035</v>
      </c>
      <c r="CA348" s="757" t="str" cm="1">
        <f t="array" ref="CA348">IF(AY348,INDEX(BA:BA,MATCH(1,(C:C=C348)*(AY:AY=TRUE)*(AZ:AZ=1),0)),"")</f>
        <v/>
      </c>
      <c r="CC348" s="765" t="str">
        <f>D348</f>
        <v>By phone</v>
      </c>
      <c r="CD348" s="828">
        <f t="shared" ca="1" si="304"/>
        <v>0</v>
      </c>
      <c r="CE348" s="828">
        <f t="shared" ca="1" si="305"/>
        <v>4.6133117618272461</v>
      </c>
      <c r="CF348" s="828">
        <f t="shared" ca="1" si="306"/>
        <v>1048.2389860496783</v>
      </c>
      <c r="CG348" s="808">
        <f t="shared" ca="1" si="307"/>
        <v>5624.7476768217375</v>
      </c>
      <c r="CH348" s="808">
        <f t="shared" ca="1" si="308"/>
        <v>4.9009393824833278</v>
      </c>
      <c r="CI348" s="829">
        <f t="shared" ca="1" si="309"/>
        <v>3930.4098671736328</v>
      </c>
      <c r="CJ348" s="829">
        <f t="shared" ca="1" si="310"/>
        <v>2495.0225302511135</v>
      </c>
      <c r="CK348" s="829">
        <f t="shared" ca="1" si="311"/>
        <v>0</v>
      </c>
      <c r="CL348" s="829">
        <f t="shared" ca="1" si="312"/>
        <v>338.15034981792002</v>
      </c>
      <c r="CM348" s="829">
        <f t="shared" ca="1" si="313"/>
        <v>1628.6102575438329</v>
      </c>
      <c r="CN348" s="810">
        <f t="shared" ca="1" si="314"/>
        <v>3148.1376616987168</v>
      </c>
      <c r="CO348" s="810">
        <f t="shared" ca="1" si="315"/>
        <v>3585.973386183497</v>
      </c>
      <c r="CP348" s="810">
        <f t="shared" ca="1" si="316"/>
        <v>1028.7523180478631</v>
      </c>
      <c r="CQ348" s="810">
        <f t="shared" ca="1" si="317"/>
        <v>0</v>
      </c>
      <c r="CR348" s="810">
        <f t="shared" ca="1" si="318"/>
        <v>1343.7729845504971</v>
      </c>
      <c r="CS348" s="830">
        <f t="shared" ca="1" si="319"/>
        <v>1568.1685924366814</v>
      </c>
      <c r="CT348" s="830">
        <f t="shared" ca="1" si="320"/>
        <v>2703.8736333953129</v>
      </c>
      <c r="CU348" s="830">
        <f t="shared" ca="1" si="321"/>
        <v>2757.7329081880953</v>
      </c>
      <c r="CV348" s="810">
        <f t="shared" ca="1" si="322"/>
        <v>1829.3692405441191</v>
      </c>
      <c r="CW348" s="810">
        <f t="shared" ca="1" si="323"/>
        <v>837.67169461901335</v>
      </c>
      <c r="CX348" s="810">
        <f t="shared" ca="1" si="324"/>
        <v>668.71748553343366</v>
      </c>
      <c r="CY348" s="830">
        <f t="shared" ca="1" si="325"/>
        <v>746.52782158608409</v>
      </c>
      <c r="CZ348" s="816">
        <f t="shared" ca="1" si="330"/>
        <v>35293.391645585543</v>
      </c>
      <c r="DA348" s="755">
        <f t="shared" ca="1" si="328"/>
        <v>9.452532077826728E-2</v>
      </c>
      <c r="DB348" s="805"/>
    </row>
    <row r="349" spans="1:106" x14ac:dyDescent="0.25">
      <c r="A349" s="764">
        <v>493</v>
      </c>
      <c r="B349" s="765" t="s">
        <v>401</v>
      </c>
      <c r="C349" s="765" t="s">
        <v>716</v>
      </c>
      <c r="D349" s="717" t="s">
        <v>713</v>
      </c>
      <c r="E349" s="785">
        <v>2.0877962611257801E-2</v>
      </c>
      <c r="F349" s="786">
        <v>2.05748455721344E-2</v>
      </c>
      <c r="G349" s="787">
        <v>98.548148376508806</v>
      </c>
      <c r="H349" s="786">
        <v>2.3265181112029801E-2</v>
      </c>
      <c r="I349" s="787">
        <v>111.434154496879</v>
      </c>
      <c r="J349" s="786">
        <v>1.9463672866445E-2</v>
      </c>
      <c r="K349" s="788">
        <v>93.225920693763996</v>
      </c>
      <c r="L349" s="789">
        <v>1.80250246902697E-2</v>
      </c>
      <c r="M349" s="790">
        <v>86.335170849239205</v>
      </c>
      <c r="N349" s="789">
        <v>2.3864165971503998E-2</v>
      </c>
      <c r="O349" s="791">
        <v>114.30313587512499</v>
      </c>
      <c r="P349" s="792">
        <v>1.94531761581846E-2</v>
      </c>
      <c r="Q349" s="775">
        <v>93.175644196695004</v>
      </c>
      <c r="R349" s="792">
        <v>1.9665188975313799E-2</v>
      </c>
      <c r="S349" s="775">
        <v>94.191130339077503</v>
      </c>
      <c r="T349" s="792">
        <v>2.0445154191107401E-2</v>
      </c>
      <c r="U349" s="775">
        <v>97.926960459652193</v>
      </c>
      <c r="V349" s="792">
        <v>2.4040005863508199E-2</v>
      </c>
      <c r="W349" s="775">
        <v>115.14536313301601</v>
      </c>
      <c r="X349" s="792">
        <v>2.0445154191107401E-2</v>
      </c>
      <c r="Y349" s="776">
        <v>97.926960459652193</v>
      </c>
      <c r="Z349" s="793">
        <v>1.9082786613128701E-2</v>
      </c>
      <c r="AA349" s="778">
        <v>91.401574801359303</v>
      </c>
      <c r="AB349" s="793">
        <v>1.96246614585972E-2</v>
      </c>
      <c r="AC349" s="778">
        <v>93.997014095691299</v>
      </c>
      <c r="AD349" s="793">
        <v>2.1686232580325201E-2</v>
      </c>
      <c r="AE349" s="778">
        <v>103.871402512386</v>
      </c>
      <c r="AF349" s="793">
        <v>2.0767184415116401E-2</v>
      </c>
      <c r="AG349" s="778">
        <v>99.469401309868502</v>
      </c>
      <c r="AH349" s="793">
        <v>1.7273233754507001E-2</v>
      </c>
      <c r="AI349" s="779">
        <v>82.734288187645703</v>
      </c>
      <c r="AJ349" s="794">
        <v>2.3367877049330701E-2</v>
      </c>
      <c r="AK349" s="781">
        <v>111.926041273444</v>
      </c>
      <c r="AL349" s="794">
        <v>1.91249143398949E-2</v>
      </c>
      <c r="AM349" s="781">
        <v>91.603355633860303</v>
      </c>
      <c r="AN349" s="794">
        <v>2.0769313726230101E-2</v>
      </c>
      <c r="AO349" s="782">
        <v>99.479600155193197</v>
      </c>
      <c r="AP349" s="793">
        <v>2.0363512018226702E-2</v>
      </c>
      <c r="AQ349" s="778">
        <v>97.535915727937294</v>
      </c>
      <c r="AR349" s="793">
        <v>2.0363512018226702E-2</v>
      </c>
      <c r="AS349" s="778">
        <v>97.535915727937294</v>
      </c>
      <c r="AT349" s="793">
        <v>2.02448478184355E-2</v>
      </c>
      <c r="AU349" s="779">
        <v>96.967545135457797</v>
      </c>
      <c r="AV349" s="794">
        <v>4.0211444752591502E-2</v>
      </c>
      <c r="AW349" s="782">
        <v>192.602341048874</v>
      </c>
      <c r="AX349" s="49" t="str">
        <f t="shared" si="280"/>
        <v>Arrange mortgageBy post</v>
      </c>
      <c r="AY349" s="49" t="b" cm="1">
        <f t="array" ref="AY349">NOT(OR(BX349="", NOT(ISNUMBER(MATCH(AX349, 'Overview Variables'!$C$2:$C$36 &amp; 'Overview Variables'!$D$2:$D$36, 0)))))</f>
        <v>0</v>
      </c>
      <c r="AZ349" s="832" t="str" cm="1">
        <f t="array" ref="AZ349">IF(AY349,1 + SUMPRODUCT((C:C=C349) * (BX:BX&gt;BX349) * (BX:BX&lt;&gt;"")* (AY:AY=TRUE)),"")</f>
        <v/>
      </c>
      <c r="BA349" s="717" t="str">
        <f t="shared" si="326"/>
        <v>By post</v>
      </c>
      <c r="BB349" s="828">
        <f t="shared" si="281"/>
        <v>0</v>
      </c>
      <c r="BC349" s="828">
        <f t="shared" si="282"/>
        <v>0</v>
      </c>
      <c r="BD349" s="828">
        <f t="shared" si="283"/>
        <v>2.6859868555694102</v>
      </c>
      <c r="BE349" s="808">
        <f t="shared" si="284"/>
        <v>13.500743493012004</v>
      </c>
      <c r="BF349" s="808">
        <f t="shared" si="285"/>
        <v>0</v>
      </c>
      <c r="BG349" s="829">
        <f t="shared" si="286"/>
        <v>26.436866398972871</v>
      </c>
      <c r="BH349" s="829">
        <f t="shared" si="287"/>
        <v>14.355587951979073</v>
      </c>
      <c r="BI349" s="829">
        <f t="shared" si="288"/>
        <v>0</v>
      </c>
      <c r="BJ349" s="829">
        <f t="shared" si="289"/>
        <v>0</v>
      </c>
      <c r="BK349" s="829">
        <f t="shared" si="290"/>
        <v>0.92003193859983301</v>
      </c>
      <c r="BL349" s="810">
        <f t="shared" si="291"/>
        <v>19.636187424909433</v>
      </c>
      <c r="BM349" s="810">
        <f t="shared" si="292"/>
        <v>10.636566510559682</v>
      </c>
      <c r="BN349" s="810">
        <f t="shared" si="293"/>
        <v>0</v>
      </c>
      <c r="BO349" s="810">
        <f t="shared" si="294"/>
        <v>0</v>
      </c>
      <c r="BP349" s="810">
        <f t="shared" si="295"/>
        <v>4.5601337111898479</v>
      </c>
      <c r="BQ349" s="830">
        <f t="shared" si="296"/>
        <v>0</v>
      </c>
      <c r="BR349" s="830">
        <f t="shared" si="297"/>
        <v>0.61199725887663681</v>
      </c>
      <c r="BS349" s="830">
        <f t="shared" si="298"/>
        <v>3.4477060785541966</v>
      </c>
      <c r="BT349" s="810">
        <f t="shared" si="299"/>
        <v>0</v>
      </c>
      <c r="BU349" s="810">
        <f t="shared" si="300"/>
        <v>1.0996296489842419</v>
      </c>
      <c r="BV349" s="810">
        <f t="shared" si="301"/>
        <v>0.50612119546088752</v>
      </c>
      <c r="BW349" s="830">
        <f t="shared" si="302"/>
        <v>0</v>
      </c>
      <c r="BX349" s="816">
        <f t="shared" si="303"/>
        <v>98.397558466668144</v>
      </c>
      <c r="BY349" s="755">
        <f t="shared" si="329"/>
        <v>1.9169600324696695E-2</v>
      </c>
      <c r="BZ349" s="805">
        <f t="shared" ca="1" si="327"/>
        <v>96.217003648697997</v>
      </c>
      <c r="CA349" s="757" t="str" cm="1">
        <f t="array" ref="CA349">IF(AY349,INDEX(BA:BA,MATCH(1,(C:C=C349)*(AY:AY=TRUE)*(AZ:AZ=1),0)),"")</f>
        <v/>
      </c>
      <c r="CC349" s="765" t="str">
        <f>D349</f>
        <v>By post</v>
      </c>
      <c r="CD349" s="828">
        <f t="shared" ca="1" si="304"/>
        <v>0</v>
      </c>
      <c r="CE349" s="828">
        <f t="shared" ca="1" si="305"/>
        <v>0.88407688225713243</v>
      </c>
      <c r="CF349" s="828">
        <f t="shared" ca="1" si="306"/>
        <v>242.01130842137712</v>
      </c>
      <c r="CG349" s="808">
        <f t="shared" ca="1" si="307"/>
        <v>1069.0461893552056</v>
      </c>
      <c r="CH349" s="808">
        <f t="shared" ca="1" si="308"/>
        <v>1.145479966632192</v>
      </c>
      <c r="CI349" s="829">
        <f t="shared" ca="1" si="309"/>
        <v>876.91027485864538</v>
      </c>
      <c r="CJ349" s="829">
        <f t="shared" ca="1" si="310"/>
        <v>462.9972092347881</v>
      </c>
      <c r="CK349" s="829">
        <f t="shared" ca="1" si="311"/>
        <v>0</v>
      </c>
      <c r="CL349" s="829">
        <f t="shared" ca="1" si="312"/>
        <v>69.235216886903615</v>
      </c>
      <c r="CM349" s="829">
        <f t="shared" ca="1" si="313"/>
        <v>302.87451418706502</v>
      </c>
      <c r="CN349" s="810">
        <f t="shared" ca="1" si="314"/>
        <v>674.80550021345709</v>
      </c>
      <c r="CO349" s="810">
        <f t="shared" ca="1" si="315"/>
        <v>732.37274097338889</v>
      </c>
      <c r="CP349" s="810">
        <f t="shared" ca="1" si="316"/>
        <v>227.51026600019168</v>
      </c>
      <c r="CQ349" s="810">
        <f t="shared" ca="1" si="317"/>
        <v>0</v>
      </c>
      <c r="CR349" s="810">
        <f t="shared" ca="1" si="318"/>
        <v>245.86720926165265</v>
      </c>
      <c r="CS349" s="830">
        <f t="shared" ca="1" si="319"/>
        <v>352.66800042849894</v>
      </c>
      <c r="CT349" s="830">
        <f t="shared" ca="1" si="320"/>
        <v>536.56859672009136</v>
      </c>
      <c r="CU349" s="830">
        <f t="shared" ca="1" si="321"/>
        <v>617.78323678671438</v>
      </c>
      <c r="CV349" s="810">
        <f t="shared" ca="1" si="322"/>
        <v>431.76754532246076</v>
      </c>
      <c r="CW349" s="810">
        <f t="shared" ca="1" si="323"/>
        <v>191.03010624298469</v>
      </c>
      <c r="CX349" s="810">
        <f t="shared" ca="1" si="324"/>
        <v>175.94797239002293</v>
      </c>
      <c r="CY349" s="830">
        <f t="shared" ca="1" si="325"/>
        <v>227.43593152065753</v>
      </c>
      <c r="CZ349" s="816">
        <f t="shared" ca="1" si="330"/>
        <v>7438.8613756529949</v>
      </c>
      <c r="DA349" s="755">
        <f t="shared" ca="1" si="328"/>
        <v>1.9923297959566107E-2</v>
      </c>
      <c r="DB349" s="805"/>
    </row>
    <row r="350" spans="1:106" x14ac:dyDescent="0.25">
      <c r="A350" s="764">
        <v>494</v>
      </c>
      <c r="B350" s="765" t="s">
        <v>401</v>
      </c>
      <c r="C350" s="765" t="s">
        <v>716</v>
      </c>
      <c r="D350" s="717" t="s">
        <v>714</v>
      </c>
      <c r="E350" s="785">
        <v>1.7061155355378801E-2</v>
      </c>
      <c r="F350" s="786">
        <v>5.0952189593251603E-2</v>
      </c>
      <c r="G350" s="787">
        <v>298.64442666356598</v>
      </c>
      <c r="H350" s="786">
        <v>2.4769730076413501E-2</v>
      </c>
      <c r="I350" s="787">
        <v>145.18202056347999</v>
      </c>
      <c r="J350" s="786">
        <v>1.41159725228931E-2</v>
      </c>
      <c r="K350" s="788">
        <v>82.737494787789103</v>
      </c>
      <c r="L350" s="789">
        <v>1.34497135666851E-2</v>
      </c>
      <c r="M350" s="790">
        <v>78.832372641427398</v>
      </c>
      <c r="N350" s="789">
        <v>1.5492685002911301E-2</v>
      </c>
      <c r="O350" s="791">
        <v>90.806775275198206</v>
      </c>
      <c r="P350" s="792">
        <v>1.30951263253118E-2</v>
      </c>
      <c r="Q350" s="775">
        <v>76.754041871984697</v>
      </c>
      <c r="R350" s="792">
        <v>1.15222012979063E-2</v>
      </c>
      <c r="S350" s="775">
        <v>67.534707104544296</v>
      </c>
      <c r="T350" s="792">
        <v>2.2421721348340199E-2</v>
      </c>
      <c r="U350" s="775">
        <v>131.41971268242</v>
      </c>
      <c r="V350" s="792">
        <v>2.13376186271018E-2</v>
      </c>
      <c r="W350" s="775">
        <v>125.065496343275</v>
      </c>
      <c r="X350" s="792">
        <v>1.5704507316778402E-2</v>
      </c>
      <c r="Y350" s="776">
        <v>92.048322576391499</v>
      </c>
      <c r="Z350" s="793">
        <v>1.0506049002187001E-2</v>
      </c>
      <c r="AA350" s="778">
        <v>61.578766404438198</v>
      </c>
      <c r="AB350" s="793">
        <v>1.41044494216343E-2</v>
      </c>
      <c r="AC350" s="778">
        <v>82.669954805772505</v>
      </c>
      <c r="AD350" s="793">
        <v>1.7119010704293801E-2</v>
      </c>
      <c r="AE350" s="778">
        <v>100.339105691906</v>
      </c>
      <c r="AF350" s="793">
        <v>2.61639342329806E-2</v>
      </c>
      <c r="AG350" s="778">
        <v>153.35382445088601</v>
      </c>
      <c r="AH350" s="793">
        <v>1.3856442890153999E-2</v>
      </c>
      <c r="AI350" s="779">
        <v>81.216322116107804</v>
      </c>
      <c r="AJ350" s="794">
        <v>1.8518964707508499E-2</v>
      </c>
      <c r="AK350" s="781">
        <v>108.544610970147</v>
      </c>
      <c r="AL350" s="794">
        <v>1.7324036234764702E-2</v>
      </c>
      <c r="AM350" s="781">
        <v>101.54081522564</v>
      </c>
      <c r="AN350" s="794">
        <v>1.77740794504E-2</v>
      </c>
      <c r="AO350" s="782">
        <v>104.17863902046</v>
      </c>
      <c r="AP350" s="793">
        <v>1.8186157953417399E-2</v>
      </c>
      <c r="AQ350" s="778">
        <v>106.593941468822</v>
      </c>
      <c r="AR350" s="793">
        <v>1.8496420303846999E-2</v>
      </c>
      <c r="AS350" s="778">
        <v>108.41247218357699</v>
      </c>
      <c r="AT350" s="793">
        <v>1.8186157953417399E-2</v>
      </c>
      <c r="AU350" s="779">
        <v>106.593941468822</v>
      </c>
      <c r="AV350" s="794">
        <v>5.0748299432204401E-2</v>
      </c>
      <c r="AW350" s="782">
        <v>297.44937183404198</v>
      </c>
      <c r="AX350" s="49" t="str">
        <f t="shared" si="280"/>
        <v>Arrange mortgageUsed price comparison site</v>
      </c>
      <c r="AY350" s="49" t="b" cm="1">
        <f t="array" ref="AY350">NOT(OR(BX350="", NOT(ISNUMBER(MATCH(AX350, 'Overview Variables'!$C$2:$C$36 &amp; 'Overview Variables'!$D$2:$D$36, 0)))))</f>
        <v>0</v>
      </c>
      <c r="AZ350" s="753" t="str" cm="1">
        <f t="array" ref="AZ350">IF(AY350,1 + SUMPRODUCT((C:C=C350) * (BX:BX&gt;BX350) * (BX:BX&lt;&gt;"")* (AY:AY=TRUE)),"")</f>
        <v/>
      </c>
      <c r="BA350" s="717" t="str">
        <f t="shared" si="326"/>
        <v>Used price comparison site</v>
      </c>
      <c r="BB350" s="828">
        <f t="shared" si="281"/>
        <v>0</v>
      </c>
      <c r="BC350" s="828">
        <f t="shared" si="282"/>
        <v>0</v>
      </c>
      <c r="BD350" s="828">
        <f t="shared" si="283"/>
        <v>1.9480042081592477</v>
      </c>
      <c r="BE350" s="808">
        <f t="shared" si="284"/>
        <v>10.073835461447141</v>
      </c>
      <c r="BF350" s="808">
        <f t="shared" si="285"/>
        <v>0</v>
      </c>
      <c r="BG350" s="829">
        <f t="shared" si="286"/>
        <v>17.796276676098735</v>
      </c>
      <c r="BH350" s="829">
        <f t="shared" si="287"/>
        <v>8.411206947471598</v>
      </c>
      <c r="BI350" s="829">
        <f t="shared" si="288"/>
        <v>0</v>
      </c>
      <c r="BJ350" s="829">
        <f t="shared" si="289"/>
        <v>0</v>
      </c>
      <c r="BK350" s="829">
        <f t="shared" si="290"/>
        <v>0.70670282925502803</v>
      </c>
      <c r="BL350" s="810">
        <f t="shared" si="291"/>
        <v>10.810724423250424</v>
      </c>
      <c r="BM350" s="810">
        <f t="shared" si="292"/>
        <v>7.6446115865257909</v>
      </c>
      <c r="BN350" s="810">
        <f t="shared" si="293"/>
        <v>0</v>
      </c>
      <c r="BO350" s="810">
        <f t="shared" si="294"/>
        <v>0</v>
      </c>
      <c r="BP350" s="810">
        <f t="shared" si="295"/>
        <v>3.6581009230006556</v>
      </c>
      <c r="BQ350" s="830">
        <f t="shared" si="296"/>
        <v>0</v>
      </c>
      <c r="BR350" s="830">
        <f t="shared" si="297"/>
        <v>0.55436915951247046</v>
      </c>
      <c r="BS350" s="830">
        <f t="shared" si="298"/>
        <v>2.9504971887664002</v>
      </c>
      <c r="BT350" s="810">
        <f t="shared" si="299"/>
        <v>0</v>
      </c>
      <c r="BU350" s="810">
        <f t="shared" si="300"/>
        <v>0.998806696407738</v>
      </c>
      <c r="BV350" s="810">
        <f t="shared" si="301"/>
        <v>0.45465394883543497</v>
      </c>
      <c r="BW350" s="830">
        <f t="shared" si="302"/>
        <v>0</v>
      </c>
      <c r="BX350" s="816">
        <f t="shared" si="303"/>
        <v>66.007790048730655</v>
      </c>
      <c r="BY350" s="755">
        <f t="shared" si="329"/>
        <v>1.2859495431274237E-2</v>
      </c>
      <c r="BZ350" s="805">
        <f t="shared" ca="1" si="327"/>
        <v>84.180627167341399</v>
      </c>
      <c r="CA350" s="757" t="str" cm="1">
        <f t="array" ref="CA350">IF(AY350,INDEX(BA:BA,MATCH(1,(C:C=C350)*(AY:AY=TRUE)*(AZ:AZ=1),0)),"")</f>
        <v/>
      </c>
      <c r="CC350" s="765" t="str">
        <f>D350</f>
        <v>Used price comparison site</v>
      </c>
      <c r="CD350" s="828">
        <f t="shared" ca="1" si="304"/>
        <v>0</v>
      </c>
      <c r="CE350" s="828">
        <f t="shared" ca="1" si="305"/>
        <v>0.94124974290371299</v>
      </c>
      <c r="CF350" s="828">
        <f t="shared" ca="1" si="306"/>
        <v>175.51800234965279</v>
      </c>
      <c r="CG350" s="808">
        <f t="shared" ca="1" si="307"/>
        <v>797.68906192652662</v>
      </c>
      <c r="CH350" s="808">
        <f t="shared" ca="1" si="308"/>
        <v>0.7436488801397424</v>
      </c>
      <c r="CI350" s="829">
        <f t="shared" ca="1" si="309"/>
        <v>590.30210449240531</v>
      </c>
      <c r="CJ350" s="829">
        <f t="shared" ca="1" si="310"/>
        <v>271.27870735790594</v>
      </c>
      <c r="CK350" s="829">
        <f t="shared" ca="1" si="311"/>
        <v>0</v>
      </c>
      <c r="CL350" s="829">
        <f t="shared" ca="1" si="312"/>
        <v>61.452341646053185</v>
      </c>
      <c r="CM350" s="829">
        <f t="shared" ca="1" si="313"/>
        <v>232.64657139075524</v>
      </c>
      <c r="CN350" s="810">
        <f t="shared" ca="1" si="314"/>
        <v>371.51490481533671</v>
      </c>
      <c r="CO350" s="810">
        <f t="shared" ca="1" si="315"/>
        <v>526.3639479659704</v>
      </c>
      <c r="CP350" s="810">
        <f t="shared" ca="1" si="316"/>
        <v>179.59554129874627</v>
      </c>
      <c r="CQ350" s="810">
        <f t="shared" ca="1" si="317"/>
        <v>0</v>
      </c>
      <c r="CR350" s="810">
        <f t="shared" ca="1" si="318"/>
        <v>197.23260809845203</v>
      </c>
      <c r="CS350" s="830">
        <f t="shared" ca="1" si="319"/>
        <v>279.48821536571825</v>
      </c>
      <c r="CT350" s="830">
        <f t="shared" ca="1" si="320"/>
        <v>486.04316060255849</v>
      </c>
      <c r="CU350" s="830">
        <f t="shared" ca="1" si="321"/>
        <v>528.68999325214804</v>
      </c>
      <c r="CV350" s="810">
        <f t="shared" ca="1" si="322"/>
        <v>385.60110708630913</v>
      </c>
      <c r="CW350" s="810">
        <f t="shared" ca="1" si="323"/>
        <v>173.5149188703887</v>
      </c>
      <c r="CX350" s="810">
        <f t="shared" ca="1" si="324"/>
        <v>158.0558987731506</v>
      </c>
      <c r="CY350" s="830">
        <f t="shared" ca="1" si="325"/>
        <v>287.03238158854811</v>
      </c>
      <c r="CZ350" s="816">
        <f t="shared" ca="1" si="330"/>
        <v>5703.7043655036687</v>
      </c>
      <c r="DA350" s="755">
        <f t="shared" ca="1" si="328"/>
        <v>1.527607463141257E-2</v>
      </c>
      <c r="DB350" s="805"/>
    </row>
    <row r="351" spans="1:106" x14ac:dyDescent="0.25">
      <c r="A351" s="764">
        <v>495</v>
      </c>
      <c r="B351" s="765" t="s">
        <v>401</v>
      </c>
      <c r="C351" s="765" t="s">
        <v>716</v>
      </c>
      <c r="D351" s="717" t="s">
        <v>717</v>
      </c>
      <c r="E351" s="785">
        <v>6.2536758332464998E-3</v>
      </c>
      <c r="F351" s="786">
        <v>5.0172201772569003E-3</v>
      </c>
      <c r="G351" s="787">
        <v>80.228337877441405</v>
      </c>
      <c r="H351" s="786">
        <v>3.4388824043089499E-3</v>
      </c>
      <c r="I351" s="787">
        <v>54.989777148773399</v>
      </c>
      <c r="J351" s="786">
        <v>5.0172201772569003E-3</v>
      </c>
      <c r="K351" s="788">
        <v>80.228337877441405</v>
      </c>
      <c r="L351" s="789">
        <v>5.1032374925570204E-3</v>
      </c>
      <c r="M351" s="790">
        <v>81.603805963631999</v>
      </c>
      <c r="N351" s="789">
        <v>5.5727854098820001E-3</v>
      </c>
      <c r="O351" s="791">
        <v>89.112156729572206</v>
      </c>
      <c r="P351" s="792">
        <v>7.3477288846854599E-3</v>
      </c>
      <c r="Q351" s="775">
        <v>117.494559689561</v>
      </c>
      <c r="R351" s="792">
        <v>7.5424975110138402E-3</v>
      </c>
      <c r="S351" s="775">
        <v>120.60902598941099</v>
      </c>
      <c r="T351" s="792">
        <v>7.5424975110138402E-3</v>
      </c>
      <c r="U351" s="775">
        <v>120.60902598941099</v>
      </c>
      <c r="V351" s="792">
        <v>8.7846698453275009E-3</v>
      </c>
      <c r="W351" s="775">
        <v>140.472101202071</v>
      </c>
      <c r="X351" s="792">
        <v>7.5424975110138402E-3</v>
      </c>
      <c r="Y351" s="776">
        <v>120.60902598941099</v>
      </c>
      <c r="Z351" s="793">
        <v>6.6504839751828203E-3</v>
      </c>
      <c r="AA351" s="778">
        <v>106.34519844835501</v>
      </c>
      <c r="AB351" s="793">
        <v>6.6504839751828203E-3</v>
      </c>
      <c r="AC351" s="778">
        <v>106.34519844835501</v>
      </c>
      <c r="AD351" s="793">
        <v>6.8638435803466203E-3</v>
      </c>
      <c r="AE351" s="778">
        <v>109.75694556881599</v>
      </c>
      <c r="AF351" s="793">
        <v>4.7392466159983998E-3</v>
      </c>
      <c r="AG351" s="778">
        <v>75.783375128002106</v>
      </c>
      <c r="AH351" s="793">
        <v>7.59066840220425E-3</v>
      </c>
      <c r="AI351" s="779">
        <v>121.379307220401</v>
      </c>
      <c r="AJ351" s="794">
        <v>7.5568087401148096E-3</v>
      </c>
      <c r="AK351" s="781">
        <v>120.837871063614</v>
      </c>
      <c r="AL351" s="794">
        <v>5.1100641154940996E-3</v>
      </c>
      <c r="AM351" s="781">
        <v>81.712967728953799</v>
      </c>
      <c r="AN351" s="794">
        <v>5.7890225626697897E-3</v>
      </c>
      <c r="AO351" s="782">
        <v>92.569917549827807</v>
      </c>
      <c r="AP351" s="793">
        <v>3.9131590618928002E-3</v>
      </c>
      <c r="AQ351" s="778">
        <v>62.573743286935802</v>
      </c>
      <c r="AR351" s="793">
        <v>3.5995711590530201E-3</v>
      </c>
      <c r="AS351" s="778">
        <v>57.559286010902099</v>
      </c>
      <c r="AT351" s="793">
        <v>3.5454383867391899E-3</v>
      </c>
      <c r="AU351" s="779">
        <v>56.693670751056899</v>
      </c>
      <c r="AV351" s="794">
        <v>6.3206606469514504E-3</v>
      </c>
      <c r="AW351" s="782">
        <v>101.071127053769</v>
      </c>
      <c r="AX351" s="49" t="str">
        <f t="shared" si="280"/>
        <v>Arrange mortgageUsed IFA</v>
      </c>
      <c r="AY351" s="49" t="b" cm="1">
        <f t="array" ref="AY351">NOT(OR(BX351="", NOT(ISNUMBER(MATCH(AX351, 'Overview Variables'!$C$2:$C$36 &amp; 'Overview Variables'!$D$2:$D$36, 0)))))</f>
        <v>0</v>
      </c>
      <c r="AZ351" s="753" t="str" cm="1">
        <f t="array" ref="AZ351">IF(AY351,1 + SUMPRODUCT((C:C=C351) * (BX:BX&gt;BX351) * (BX:BX&lt;&gt;"")* (AY:AY=TRUE)),"")</f>
        <v/>
      </c>
      <c r="BA351" s="717" t="str">
        <f t="shared" si="326"/>
        <v>Used IFA</v>
      </c>
      <c r="BB351" s="828">
        <f t="shared" si="281"/>
        <v>0</v>
      </c>
      <c r="BC351" s="828">
        <f t="shared" si="282"/>
        <v>0</v>
      </c>
      <c r="BD351" s="828">
        <f t="shared" si="283"/>
        <v>0.69237638446145222</v>
      </c>
      <c r="BE351" s="808">
        <f t="shared" si="284"/>
        <v>3.8223248819252085</v>
      </c>
      <c r="BF351" s="808">
        <f t="shared" si="285"/>
        <v>0</v>
      </c>
      <c r="BG351" s="829">
        <f t="shared" si="286"/>
        <v>9.9855635542875394</v>
      </c>
      <c r="BH351" s="829">
        <f t="shared" si="287"/>
        <v>5.506023183040103</v>
      </c>
      <c r="BI351" s="829">
        <f t="shared" si="288"/>
        <v>0</v>
      </c>
      <c r="BJ351" s="829">
        <f t="shared" si="289"/>
        <v>0</v>
      </c>
      <c r="BK351" s="829">
        <f t="shared" si="290"/>
        <v>0.33941238799562279</v>
      </c>
      <c r="BL351" s="810">
        <f t="shared" si="291"/>
        <v>6.8433480104631226</v>
      </c>
      <c r="BM351" s="810">
        <f t="shared" si="292"/>
        <v>3.6045623145490886</v>
      </c>
      <c r="BN351" s="810">
        <f t="shared" si="293"/>
        <v>0</v>
      </c>
      <c r="BO351" s="810">
        <f t="shared" si="294"/>
        <v>0</v>
      </c>
      <c r="BP351" s="810">
        <f t="shared" si="295"/>
        <v>2.0039364581819221</v>
      </c>
      <c r="BQ351" s="830">
        <f t="shared" si="296"/>
        <v>0</v>
      </c>
      <c r="BR351" s="830">
        <f t="shared" si="297"/>
        <v>0.16352205169581119</v>
      </c>
      <c r="BS351" s="830">
        <f t="shared" si="298"/>
        <v>0.96097774540318504</v>
      </c>
      <c r="BT351" s="810">
        <f t="shared" si="299"/>
        <v>0</v>
      </c>
      <c r="BU351" s="810">
        <f t="shared" si="300"/>
        <v>0.19437684258886309</v>
      </c>
      <c r="BV351" s="810">
        <f t="shared" si="301"/>
        <v>8.8635959668479744E-2</v>
      </c>
      <c r="BW351" s="830">
        <f t="shared" si="302"/>
        <v>0</v>
      </c>
      <c r="BX351" s="816">
        <f t="shared" si="303"/>
        <v>34.205059774260405</v>
      </c>
      <c r="BY351" s="755">
        <f t="shared" si="329"/>
        <v>6.6637560440795645E-3</v>
      </c>
      <c r="BZ351" s="805">
        <f t="shared" ca="1" si="327"/>
        <v>108.76304263318129</v>
      </c>
      <c r="CA351" s="757" t="str" cm="1">
        <f t="array" ref="CA351">IF(AY351,INDEX(BA:BA,MATCH(1,(C:C=C351)*(AY:AY=TRUE)*(AZ:AZ=1),0)),"")</f>
        <v/>
      </c>
      <c r="CC351" s="765"/>
      <c r="CD351" s="828">
        <f t="shared" ca="1" si="304"/>
        <v>0</v>
      </c>
      <c r="CE351" s="828">
        <f t="shared" ca="1" si="305"/>
        <v>0.13067753136374011</v>
      </c>
      <c r="CF351" s="828">
        <f t="shared" ca="1" si="306"/>
        <v>62.384115684012301</v>
      </c>
      <c r="CG351" s="808">
        <f t="shared" ca="1" si="307"/>
        <v>302.66791244606435</v>
      </c>
      <c r="CH351" s="808">
        <f t="shared" ca="1" si="308"/>
        <v>0.26749369967433601</v>
      </c>
      <c r="CI351" s="829">
        <f t="shared" ca="1" si="309"/>
        <v>331.22092266385118</v>
      </c>
      <c r="CJ351" s="829">
        <f t="shared" ca="1" si="310"/>
        <v>177.58056139930986</v>
      </c>
      <c r="CK351" s="829">
        <f t="shared" ca="1" si="311"/>
        <v>0</v>
      </c>
      <c r="CL351" s="829">
        <f t="shared" ca="1" si="312"/>
        <v>25.299849154543203</v>
      </c>
      <c r="CM351" s="829">
        <f t="shared" ca="1" si="313"/>
        <v>111.73455812815902</v>
      </c>
      <c r="CN351" s="810">
        <f t="shared" ca="1" si="314"/>
        <v>235.17441433041489</v>
      </c>
      <c r="CO351" s="810">
        <f t="shared" ca="1" si="315"/>
        <v>248.18941146984767</v>
      </c>
      <c r="CP351" s="810">
        <f t="shared" ca="1" si="316"/>
        <v>72.008583001416397</v>
      </c>
      <c r="CQ351" s="810">
        <f t="shared" ca="1" si="317"/>
        <v>0</v>
      </c>
      <c r="CR351" s="810">
        <f t="shared" ca="1" si="318"/>
        <v>108.0455740369753</v>
      </c>
      <c r="CS351" s="830">
        <f t="shared" ca="1" si="319"/>
        <v>114.04735750581271</v>
      </c>
      <c r="CT351" s="830">
        <f t="shared" ca="1" si="320"/>
        <v>143.36795882430246</v>
      </c>
      <c r="CU351" s="830">
        <f t="shared" ca="1" si="321"/>
        <v>172.1944761266129</v>
      </c>
      <c r="CV351" s="810">
        <f t="shared" ca="1" si="322"/>
        <v>82.970711589313041</v>
      </c>
      <c r="CW351" s="810">
        <f t="shared" ca="1" si="323"/>
        <v>33.767577043076379</v>
      </c>
      <c r="CX351" s="810">
        <f t="shared" ca="1" si="324"/>
        <v>30.813405019150299</v>
      </c>
      <c r="CY351" s="830">
        <f t="shared" ca="1" si="325"/>
        <v>35.749656619157406</v>
      </c>
      <c r="CZ351" s="816">
        <f t="shared" ca="1" si="330"/>
        <v>2287.6152162730573</v>
      </c>
      <c r="DA351" s="755">
        <f t="shared" ca="1" si="328"/>
        <v>6.126856956874609E-3</v>
      </c>
      <c r="DB351" s="805"/>
    </row>
    <row r="352" spans="1:106" x14ac:dyDescent="0.25">
      <c r="A352" s="764">
        <v>496</v>
      </c>
      <c r="B352" s="765" t="s">
        <v>401</v>
      </c>
      <c r="C352" s="765" t="s">
        <v>718</v>
      </c>
      <c r="D352" s="717" t="s">
        <v>386</v>
      </c>
      <c r="E352" s="785" t="s">
        <v>386</v>
      </c>
      <c r="F352" s="786" t="s">
        <v>386</v>
      </c>
      <c r="G352" s="787" t="s">
        <v>386</v>
      </c>
      <c r="H352" s="786" t="s">
        <v>386</v>
      </c>
      <c r="I352" s="787" t="s">
        <v>386</v>
      </c>
      <c r="J352" s="786" t="s">
        <v>386</v>
      </c>
      <c r="K352" s="788" t="s">
        <v>386</v>
      </c>
      <c r="L352" s="789" t="s">
        <v>386</v>
      </c>
      <c r="M352" s="790" t="s">
        <v>386</v>
      </c>
      <c r="N352" s="789" t="s">
        <v>386</v>
      </c>
      <c r="O352" s="791" t="s">
        <v>386</v>
      </c>
      <c r="P352" s="792" t="s">
        <v>386</v>
      </c>
      <c r="Q352" s="775" t="s">
        <v>386</v>
      </c>
      <c r="R352" s="792" t="s">
        <v>386</v>
      </c>
      <c r="S352" s="775" t="s">
        <v>386</v>
      </c>
      <c r="T352" s="792" t="s">
        <v>386</v>
      </c>
      <c r="U352" s="775" t="s">
        <v>386</v>
      </c>
      <c r="V352" s="792" t="s">
        <v>386</v>
      </c>
      <c r="W352" s="775" t="s">
        <v>386</v>
      </c>
      <c r="X352" s="792" t="s">
        <v>386</v>
      </c>
      <c r="Y352" s="776" t="s">
        <v>386</v>
      </c>
      <c r="Z352" s="793" t="s">
        <v>386</v>
      </c>
      <c r="AA352" s="778" t="s">
        <v>386</v>
      </c>
      <c r="AB352" s="793" t="s">
        <v>386</v>
      </c>
      <c r="AC352" s="778" t="s">
        <v>386</v>
      </c>
      <c r="AD352" s="793" t="s">
        <v>386</v>
      </c>
      <c r="AE352" s="778" t="s">
        <v>386</v>
      </c>
      <c r="AF352" s="793" t="s">
        <v>386</v>
      </c>
      <c r="AG352" s="778" t="s">
        <v>386</v>
      </c>
      <c r="AH352" s="793" t="s">
        <v>386</v>
      </c>
      <c r="AI352" s="779" t="s">
        <v>386</v>
      </c>
      <c r="AJ352" s="794" t="s">
        <v>386</v>
      </c>
      <c r="AK352" s="781" t="s">
        <v>386</v>
      </c>
      <c r="AL352" s="794" t="s">
        <v>386</v>
      </c>
      <c r="AM352" s="781" t="s">
        <v>386</v>
      </c>
      <c r="AN352" s="794" t="s">
        <v>386</v>
      </c>
      <c r="AO352" s="782" t="s">
        <v>386</v>
      </c>
      <c r="AP352" s="793" t="s">
        <v>386</v>
      </c>
      <c r="AQ352" s="778" t="s">
        <v>386</v>
      </c>
      <c r="AR352" s="793" t="s">
        <v>386</v>
      </c>
      <c r="AS352" s="778" t="s">
        <v>386</v>
      </c>
      <c r="AT352" s="793" t="s">
        <v>386</v>
      </c>
      <c r="AU352" s="779" t="s">
        <v>386</v>
      </c>
      <c r="AV352" s="794" t="s">
        <v>386</v>
      </c>
      <c r="AW352" s="782" t="s">
        <v>386</v>
      </c>
      <c r="AX352" s="49" t="str">
        <f t="shared" si="280"/>
        <v>Manage current account</v>
      </c>
      <c r="AY352" s="49" t="b" cm="1">
        <f t="array" ref="AY352">NOT(OR(BX352="", NOT(ISNUMBER(MATCH(AX352, 'Overview Variables'!$C$2:$C$36 &amp; 'Overview Variables'!$D$2:$D$36, 0)))))</f>
        <v>0</v>
      </c>
      <c r="AZ352" s="753" t="str" cm="1">
        <f t="array" ref="AZ352">IF(AY352,1 + SUMPRODUCT((C:C=C352) * (BX:BX&gt;BX352) * (BX:BX&lt;&gt;"")* (AY:AY=TRUE)),"")</f>
        <v/>
      </c>
      <c r="BA352" s="717" t="str">
        <f t="shared" si="326"/>
        <v/>
      </c>
      <c r="BB352" s="828" t="str">
        <f t="shared" si="281"/>
        <v/>
      </c>
      <c r="BC352" s="828" t="str">
        <f t="shared" si="282"/>
        <v/>
      </c>
      <c r="BD352" s="828" t="str">
        <f t="shared" si="283"/>
        <v/>
      </c>
      <c r="BE352" s="808" t="str">
        <f t="shared" si="284"/>
        <v/>
      </c>
      <c r="BF352" s="808" t="str">
        <f t="shared" si="285"/>
        <v/>
      </c>
      <c r="BG352" s="829" t="str">
        <f t="shared" si="286"/>
        <v/>
      </c>
      <c r="BH352" s="829" t="str">
        <f t="shared" si="287"/>
        <v/>
      </c>
      <c r="BI352" s="829" t="str">
        <f t="shared" si="288"/>
        <v/>
      </c>
      <c r="BJ352" s="829" t="str">
        <f t="shared" si="289"/>
        <v/>
      </c>
      <c r="BK352" s="829" t="str">
        <f t="shared" si="290"/>
        <v/>
      </c>
      <c r="BL352" s="810" t="str">
        <f t="shared" si="291"/>
        <v/>
      </c>
      <c r="BM352" s="810" t="str">
        <f t="shared" si="292"/>
        <v/>
      </c>
      <c r="BN352" s="810" t="str">
        <f t="shared" si="293"/>
        <v/>
      </c>
      <c r="BO352" s="810" t="str">
        <f t="shared" si="294"/>
        <v/>
      </c>
      <c r="BP352" s="810" t="str">
        <f t="shared" si="295"/>
        <v/>
      </c>
      <c r="BQ352" s="830" t="str">
        <f t="shared" si="296"/>
        <v/>
      </c>
      <c r="BR352" s="830" t="str">
        <f t="shared" si="297"/>
        <v/>
      </c>
      <c r="BS352" s="830" t="str">
        <f t="shared" si="298"/>
        <v/>
      </c>
      <c r="BT352" s="810" t="str">
        <f t="shared" si="299"/>
        <v/>
      </c>
      <c r="BU352" s="810" t="str">
        <f t="shared" si="300"/>
        <v/>
      </c>
      <c r="BV352" s="810" t="str">
        <f t="shared" si="301"/>
        <v/>
      </c>
      <c r="BW352" s="830" t="str">
        <f t="shared" si="302"/>
        <v/>
      </c>
      <c r="BX352" s="816" t="str">
        <f t="shared" si="303"/>
        <v/>
      </c>
      <c r="BY352" s="755" t="str">
        <f t="shared" si="329"/>
        <v/>
      </c>
      <c r="BZ352" s="805" t="str">
        <f t="shared" ca="1" si="327"/>
        <v/>
      </c>
      <c r="CA352" s="757" t="str" cm="1">
        <f t="array" ref="CA352">IF(AY352,INDEX(BA:BA,MATCH(1,(C:C=C352)*(AY:AY=TRUE)*(AZ:AZ=1),0)),"")</f>
        <v/>
      </c>
      <c r="CC352" s="765"/>
      <c r="CD352" s="828" t="str">
        <f t="shared" si="304"/>
        <v/>
      </c>
      <c r="CE352" s="828" t="str">
        <f t="shared" si="305"/>
        <v/>
      </c>
      <c r="CF352" s="828" t="str">
        <f t="shared" si="306"/>
        <v/>
      </c>
      <c r="CG352" s="808" t="str">
        <f t="shared" si="307"/>
        <v/>
      </c>
      <c r="CH352" s="808" t="str">
        <f t="shared" si="308"/>
        <v/>
      </c>
      <c r="CI352" s="829" t="str">
        <f t="shared" si="309"/>
        <v/>
      </c>
      <c r="CJ352" s="829" t="str">
        <f t="shared" si="310"/>
        <v/>
      </c>
      <c r="CK352" s="829" t="str">
        <f t="shared" si="311"/>
        <v/>
      </c>
      <c r="CL352" s="829" t="str">
        <f t="shared" si="312"/>
        <v/>
      </c>
      <c r="CM352" s="829" t="str">
        <f t="shared" si="313"/>
        <v/>
      </c>
      <c r="CN352" s="810" t="str">
        <f t="shared" si="314"/>
        <v/>
      </c>
      <c r="CO352" s="810" t="str">
        <f t="shared" si="315"/>
        <v/>
      </c>
      <c r="CP352" s="810" t="str">
        <f t="shared" si="316"/>
        <v/>
      </c>
      <c r="CQ352" s="810" t="str">
        <f t="shared" si="317"/>
        <v/>
      </c>
      <c r="CR352" s="810" t="str">
        <f t="shared" si="318"/>
        <v/>
      </c>
      <c r="CS352" s="830" t="str">
        <f t="shared" si="319"/>
        <v/>
      </c>
      <c r="CT352" s="830" t="str">
        <f t="shared" si="320"/>
        <v/>
      </c>
      <c r="CU352" s="830" t="str">
        <f t="shared" si="321"/>
        <v/>
      </c>
      <c r="CV352" s="810" t="str">
        <f t="shared" si="322"/>
        <v/>
      </c>
      <c r="CW352" s="810" t="str">
        <f t="shared" si="323"/>
        <v/>
      </c>
      <c r="CX352" s="810" t="str">
        <f t="shared" si="324"/>
        <v/>
      </c>
      <c r="CY352" s="830" t="str">
        <f t="shared" si="325"/>
        <v/>
      </c>
      <c r="CZ352" s="816" t="str">
        <f t="shared" si="330"/>
        <v/>
      </c>
      <c r="DA352" s="755" t="str">
        <f t="shared" ca="1" si="328"/>
        <v/>
      </c>
      <c r="DB352" s="805"/>
    </row>
    <row r="353" spans="1:106" x14ac:dyDescent="0.25">
      <c r="A353" s="764">
        <v>497</v>
      </c>
      <c r="B353" s="765" t="s">
        <v>401</v>
      </c>
      <c r="C353" s="765" t="s">
        <v>718</v>
      </c>
      <c r="D353" s="717" t="s">
        <v>719</v>
      </c>
      <c r="E353" s="785">
        <v>0.49492013783675198</v>
      </c>
      <c r="F353" s="786">
        <v>0.47506851504400099</v>
      </c>
      <c r="G353" s="787">
        <v>95.9889240151915</v>
      </c>
      <c r="H353" s="786">
        <v>0.478347928663022</v>
      </c>
      <c r="I353" s="787">
        <v>96.651538721749105</v>
      </c>
      <c r="J353" s="786">
        <v>0.45417946349231297</v>
      </c>
      <c r="K353" s="788">
        <v>91.768232644055999</v>
      </c>
      <c r="L353" s="789">
        <v>0.45894819715046398</v>
      </c>
      <c r="M353" s="790">
        <v>92.731768635740295</v>
      </c>
      <c r="N353" s="789">
        <v>0.48135193722796898</v>
      </c>
      <c r="O353" s="791">
        <v>97.258507065788706</v>
      </c>
      <c r="P353" s="792">
        <v>0.48011128738762199</v>
      </c>
      <c r="Q353" s="775">
        <v>97.007830290790295</v>
      </c>
      <c r="R353" s="792">
        <v>0.48194040062996502</v>
      </c>
      <c r="S353" s="775">
        <v>97.377407744303895</v>
      </c>
      <c r="T353" s="792">
        <v>0.49535620076266101</v>
      </c>
      <c r="U353" s="775">
        <v>100.088107735485</v>
      </c>
      <c r="V353" s="792">
        <v>0.48760674268737297</v>
      </c>
      <c r="W353" s="775">
        <v>98.522308027039401</v>
      </c>
      <c r="X353" s="792">
        <v>0.46858744853457601</v>
      </c>
      <c r="Y353" s="776">
        <v>94.679406375082195</v>
      </c>
      <c r="Z353" s="793">
        <v>0.50138427796964702</v>
      </c>
      <c r="AA353" s="778">
        <v>101.306097618324</v>
      </c>
      <c r="AB353" s="793">
        <v>0.50193054604417298</v>
      </c>
      <c r="AC353" s="778">
        <v>101.416472612745</v>
      </c>
      <c r="AD353" s="793">
        <v>0.50193054604417298</v>
      </c>
      <c r="AE353" s="778">
        <v>101.416472612745</v>
      </c>
      <c r="AF353" s="793">
        <v>0.51678601387904399</v>
      </c>
      <c r="AG353" s="778">
        <v>104.418061495308</v>
      </c>
      <c r="AH353" s="793">
        <v>0.50193054604417298</v>
      </c>
      <c r="AI353" s="779">
        <v>101.416472612745</v>
      </c>
      <c r="AJ353" s="794">
        <v>0.52049206431825701</v>
      </c>
      <c r="AK353" s="781">
        <v>105.16687936629</v>
      </c>
      <c r="AL353" s="794">
        <v>0.48449401387896601</v>
      </c>
      <c r="AM353" s="781">
        <v>97.893372453309794</v>
      </c>
      <c r="AN353" s="794">
        <v>0.51011810733060903</v>
      </c>
      <c r="AO353" s="782">
        <v>103.07079230202299</v>
      </c>
      <c r="AP353" s="793">
        <v>0.50136747604630105</v>
      </c>
      <c r="AQ353" s="778">
        <v>101.30270274265401</v>
      </c>
      <c r="AR353" s="793">
        <v>0.51843832697494596</v>
      </c>
      <c r="AS353" s="778">
        <v>104.751915984059</v>
      </c>
      <c r="AT353" s="793">
        <v>0.53011196652991699</v>
      </c>
      <c r="AU353" s="779">
        <v>107.110607551146</v>
      </c>
      <c r="AV353" s="794">
        <v>0.53033244038401695</v>
      </c>
      <c r="AW353" s="782">
        <v>107.15515491086001</v>
      </c>
      <c r="AX353" s="49" t="str">
        <f t="shared" si="280"/>
        <v>Manage current accountIn branch</v>
      </c>
      <c r="AY353" s="49" t="b" cm="1">
        <f t="array" ref="AY353">NOT(OR(BX353="", NOT(ISNUMBER(MATCH(AX353, 'Overview Variables'!$C$2:$C$36 &amp; 'Overview Variables'!$D$2:$D$36, 0)))))</f>
        <v>0</v>
      </c>
      <c r="AZ353" s="753" t="str" cm="1">
        <f t="array" ref="AZ353">IF(AY353,1 + SUMPRODUCT((C:C=C353) * (BX:BX&gt;BX353) * (BX:BX&lt;&gt;"")* (AY:AY=TRUE)),"")</f>
        <v/>
      </c>
      <c r="BA353" s="717" t="str">
        <f t="shared" si="326"/>
        <v>In branch</v>
      </c>
      <c r="BB353" s="828">
        <f t="shared" si="281"/>
        <v>0</v>
      </c>
      <c r="BC353" s="828">
        <f t="shared" si="282"/>
        <v>0</v>
      </c>
      <c r="BD353" s="828">
        <f t="shared" si="283"/>
        <v>62.676765961939189</v>
      </c>
      <c r="BE353" s="808">
        <f t="shared" si="284"/>
        <v>343.7521996656975</v>
      </c>
      <c r="BF353" s="808">
        <f t="shared" si="285"/>
        <v>0</v>
      </c>
      <c r="BG353" s="829">
        <f t="shared" si="286"/>
        <v>652.47123955977827</v>
      </c>
      <c r="BH353" s="829">
        <f t="shared" si="287"/>
        <v>351.81649245987444</v>
      </c>
      <c r="BI353" s="829">
        <f t="shared" si="288"/>
        <v>0</v>
      </c>
      <c r="BJ353" s="829">
        <f t="shared" si="289"/>
        <v>0</v>
      </c>
      <c r="BK353" s="829">
        <f t="shared" si="290"/>
        <v>21.086435184055922</v>
      </c>
      <c r="BL353" s="810">
        <f t="shared" si="291"/>
        <v>515.92442203076678</v>
      </c>
      <c r="BM353" s="810">
        <f t="shared" si="292"/>
        <v>272.04635595594175</v>
      </c>
      <c r="BN353" s="810">
        <f t="shared" si="293"/>
        <v>0</v>
      </c>
      <c r="BO353" s="810">
        <f t="shared" si="294"/>
        <v>0</v>
      </c>
      <c r="BP353" s="810">
        <f t="shared" si="295"/>
        <v>132.50966415566165</v>
      </c>
      <c r="BQ353" s="830">
        <f t="shared" si="296"/>
        <v>0</v>
      </c>
      <c r="BR353" s="830">
        <f t="shared" si="297"/>
        <v>15.503808444126912</v>
      </c>
      <c r="BS353" s="830">
        <f t="shared" si="298"/>
        <v>84.679605816881093</v>
      </c>
      <c r="BT353" s="810">
        <f t="shared" si="299"/>
        <v>0</v>
      </c>
      <c r="BU353" s="810">
        <f t="shared" si="300"/>
        <v>27.995669656647081</v>
      </c>
      <c r="BV353" s="810">
        <f t="shared" si="301"/>
        <v>13.252799163247925</v>
      </c>
      <c r="BW353" s="830">
        <f t="shared" si="302"/>
        <v>0</v>
      </c>
      <c r="BX353" s="816">
        <f t="shared" si="303"/>
        <v>2493.7154580546185</v>
      </c>
      <c r="BY353" s="755">
        <f t="shared" si="329"/>
        <v>0.4858202723659884</v>
      </c>
      <c r="BZ353" s="805">
        <f t="shared" ca="1" si="327"/>
        <v>99.209934072679687</v>
      </c>
      <c r="CA353" s="757" t="str" cm="1">
        <f t="array" ref="CA353">IF(AY353,INDEX(BA:BA,MATCH(1,(C:C=C353)*(AY:AY=TRUE)*(AZ:AZ=1),0)),"")</f>
        <v/>
      </c>
      <c r="CC353" s="765" t="str">
        <f>D353</f>
        <v>In branch</v>
      </c>
      <c r="CD353" s="828">
        <f t="shared" ca="1" si="304"/>
        <v>0</v>
      </c>
      <c r="CE353" s="828">
        <f t="shared" ca="1" si="305"/>
        <v>18.177221289194836</v>
      </c>
      <c r="CF353" s="828">
        <f t="shared" ca="1" si="306"/>
        <v>5647.2674490634199</v>
      </c>
      <c r="CG353" s="808">
        <f t="shared" ca="1" si="307"/>
        <v>27219.758624796868</v>
      </c>
      <c r="CH353" s="808">
        <f t="shared" ca="1" si="308"/>
        <v>23.104892986942509</v>
      </c>
      <c r="CI353" s="829">
        <f t="shared" ca="1" si="309"/>
        <v>21642.456612859223</v>
      </c>
      <c r="CJ353" s="829">
        <f t="shared" ca="1" si="310"/>
        <v>11346.804792431896</v>
      </c>
      <c r="CK353" s="829">
        <f t="shared" ca="1" si="311"/>
        <v>0</v>
      </c>
      <c r="CL353" s="829">
        <f t="shared" ca="1" si="312"/>
        <v>1404.3074189396341</v>
      </c>
      <c r="CM353" s="829">
        <f t="shared" ca="1" si="313"/>
        <v>6941.6544625912093</v>
      </c>
      <c r="CN353" s="810">
        <f t="shared" ca="1" si="314"/>
        <v>17729.950837562657</v>
      </c>
      <c r="CO353" s="810">
        <f t="shared" ca="1" si="315"/>
        <v>18731.546047822492</v>
      </c>
      <c r="CP353" s="810">
        <f t="shared" ca="1" si="316"/>
        <v>5265.7533585494184</v>
      </c>
      <c r="CQ353" s="810">
        <f t="shared" ca="1" si="317"/>
        <v>0</v>
      </c>
      <c r="CR353" s="810">
        <f t="shared" ca="1" si="318"/>
        <v>7144.4793923927582</v>
      </c>
      <c r="CS353" s="830">
        <f t="shared" ca="1" si="319"/>
        <v>7855.2662346911347</v>
      </c>
      <c r="CT353" s="830">
        <f t="shared" ca="1" si="320"/>
        <v>13592.96405338827</v>
      </c>
      <c r="CU353" s="830">
        <f t="shared" ca="1" si="321"/>
        <v>15173.463102548965</v>
      </c>
      <c r="CV353" s="810">
        <f t="shared" ca="1" si="322"/>
        <v>10630.494594609721</v>
      </c>
      <c r="CW353" s="810">
        <f t="shared" ca="1" si="323"/>
        <v>4863.4699453519679</v>
      </c>
      <c r="CX353" s="810">
        <f t="shared" ca="1" si="324"/>
        <v>4607.2031011115087</v>
      </c>
      <c r="CY353" s="830">
        <f t="shared" ca="1" si="325"/>
        <v>2999.560282812</v>
      </c>
      <c r="CZ353" s="816">
        <f t="shared" ca="1" si="330"/>
        <v>182837.68242579928</v>
      </c>
      <c r="DA353" s="755">
        <f t="shared" ca="1" si="328"/>
        <v>0.48968913940622505</v>
      </c>
      <c r="DB353" s="805"/>
    </row>
    <row r="354" spans="1:106" x14ac:dyDescent="0.25">
      <c r="A354" s="764">
        <v>498</v>
      </c>
      <c r="B354" s="765" t="s">
        <v>401</v>
      </c>
      <c r="C354" s="765" t="s">
        <v>718</v>
      </c>
      <c r="D354" s="717" t="s">
        <v>711</v>
      </c>
      <c r="E354" s="785">
        <v>0.796896195455572</v>
      </c>
      <c r="F354" s="786">
        <v>0.80726859173348897</v>
      </c>
      <c r="G354" s="787">
        <v>101.301599422492</v>
      </c>
      <c r="H354" s="786">
        <v>0.82293373722293695</v>
      </c>
      <c r="I354" s="787">
        <v>103.267369315583</v>
      </c>
      <c r="J354" s="786">
        <v>0.82000268477823002</v>
      </c>
      <c r="K354" s="788">
        <v>102.89956075263299</v>
      </c>
      <c r="L354" s="789">
        <v>0.82919994190586799</v>
      </c>
      <c r="M354" s="790">
        <v>104.05369565503101</v>
      </c>
      <c r="N354" s="789">
        <v>0.82833624684580698</v>
      </c>
      <c r="O354" s="791">
        <v>103.94531327537101</v>
      </c>
      <c r="P354" s="792">
        <v>0.80748818162362002</v>
      </c>
      <c r="Q354" s="775">
        <v>101.329155067931</v>
      </c>
      <c r="R354" s="792">
        <v>0.80345508369941399</v>
      </c>
      <c r="S354" s="775">
        <v>100.823054279998</v>
      </c>
      <c r="T354" s="792">
        <v>0.78167035424353004</v>
      </c>
      <c r="U354" s="775">
        <v>98.089357020541698</v>
      </c>
      <c r="V354" s="792">
        <v>0.84224910955913102</v>
      </c>
      <c r="W354" s="775">
        <v>105.691194707942</v>
      </c>
      <c r="X354" s="792">
        <v>0.83542612619685597</v>
      </c>
      <c r="Y354" s="776">
        <v>104.83499996122499</v>
      </c>
      <c r="Z354" s="793">
        <v>0.79125572527597399</v>
      </c>
      <c r="AA354" s="778">
        <v>99.292195117536806</v>
      </c>
      <c r="AB354" s="793">
        <v>0.78180663266104999</v>
      </c>
      <c r="AC354" s="778">
        <v>98.106458171017394</v>
      </c>
      <c r="AD354" s="793">
        <v>0.79482829086962004</v>
      </c>
      <c r="AE354" s="778">
        <v>99.740505150138105</v>
      </c>
      <c r="AF354" s="793">
        <v>0.78133576618653999</v>
      </c>
      <c r="AG354" s="778">
        <v>98.047370616428097</v>
      </c>
      <c r="AH354" s="793">
        <v>0.77700612164273297</v>
      </c>
      <c r="AI354" s="779">
        <v>97.504057124846994</v>
      </c>
      <c r="AJ354" s="794">
        <v>0.83429415781718397</v>
      </c>
      <c r="AK354" s="781">
        <v>104.69295280550701</v>
      </c>
      <c r="AL354" s="794">
        <v>0.77605259047689001</v>
      </c>
      <c r="AM354" s="781">
        <v>97.384401494504999</v>
      </c>
      <c r="AN354" s="794">
        <v>0.76616364206788101</v>
      </c>
      <c r="AO354" s="782">
        <v>96.143468426258295</v>
      </c>
      <c r="AP354" s="793">
        <v>0.75698058863566597</v>
      </c>
      <c r="AQ354" s="778">
        <v>94.991115900975501</v>
      </c>
      <c r="AR354" s="793">
        <v>0.74978445636433599</v>
      </c>
      <c r="AS354" s="778">
        <v>94.088095869964306</v>
      </c>
      <c r="AT354" s="793">
        <v>0.72959611791052204</v>
      </c>
      <c r="AU354" s="779">
        <v>91.554724702057896</v>
      </c>
      <c r="AV354" s="794">
        <v>0.78005854671852004</v>
      </c>
      <c r="AW354" s="782">
        <v>97.8870963579609</v>
      </c>
      <c r="AX354" s="49" t="str">
        <f t="shared" si="280"/>
        <v>Manage current accountOnline</v>
      </c>
      <c r="AY354" s="49" t="b" cm="1">
        <f t="array" ref="AY354">NOT(OR(BX354="", NOT(ISNUMBER(MATCH(AX354, 'Overview Variables'!$C$2:$C$36 &amp; 'Overview Variables'!$D$2:$D$36, 0)))))</f>
        <v>0</v>
      </c>
      <c r="AZ354" s="753" t="str" cm="1">
        <f t="array" ref="AZ354">IF(AY354,1 + SUMPRODUCT((C:C=C354) * (BX:BX&gt;BX354) * (BX:BX&lt;&gt;"")* (AY:AY=TRUE)),"")</f>
        <v/>
      </c>
      <c r="BA354" s="717" t="str">
        <f t="shared" si="326"/>
        <v>Online</v>
      </c>
      <c r="BB354" s="828">
        <f t="shared" si="281"/>
        <v>0</v>
      </c>
      <c r="BC354" s="828">
        <f t="shared" si="282"/>
        <v>0</v>
      </c>
      <c r="BD354" s="828">
        <f t="shared" si="283"/>
        <v>113.16037049939574</v>
      </c>
      <c r="BE354" s="808">
        <f t="shared" si="284"/>
        <v>621.07075648749515</v>
      </c>
      <c r="BF354" s="808">
        <f t="shared" si="285"/>
        <v>0</v>
      </c>
      <c r="BG354" s="829">
        <f t="shared" si="286"/>
        <v>1097.3764388264997</v>
      </c>
      <c r="BH354" s="829">
        <f t="shared" si="287"/>
        <v>586.52221110057224</v>
      </c>
      <c r="BI354" s="829">
        <f t="shared" si="288"/>
        <v>0</v>
      </c>
      <c r="BJ354" s="829">
        <f t="shared" si="289"/>
        <v>0</v>
      </c>
      <c r="BK354" s="829">
        <f t="shared" si="290"/>
        <v>37.59417567885852</v>
      </c>
      <c r="BL354" s="810">
        <f t="shared" si="291"/>
        <v>814.20214130897728</v>
      </c>
      <c r="BM354" s="810">
        <f t="shared" si="292"/>
        <v>423.73919490228911</v>
      </c>
      <c r="BN354" s="810">
        <f t="shared" si="293"/>
        <v>0</v>
      </c>
      <c r="BO354" s="810">
        <f t="shared" si="294"/>
        <v>0</v>
      </c>
      <c r="BP354" s="810">
        <f t="shared" si="295"/>
        <v>205.12961611368149</v>
      </c>
      <c r="BQ354" s="830">
        <f t="shared" si="296"/>
        <v>0</v>
      </c>
      <c r="BR354" s="830">
        <f t="shared" si="297"/>
        <v>24.83368289526048</v>
      </c>
      <c r="BS354" s="830">
        <f t="shared" si="298"/>
        <v>127.18316458326825</v>
      </c>
      <c r="BT354" s="810">
        <f t="shared" si="299"/>
        <v>0</v>
      </c>
      <c r="BU354" s="810">
        <f t="shared" si="300"/>
        <v>40.488360643674142</v>
      </c>
      <c r="BV354" s="810">
        <f t="shared" si="301"/>
        <v>18.239902947763049</v>
      </c>
      <c r="BW354" s="830">
        <f t="shared" si="302"/>
        <v>0</v>
      </c>
      <c r="BX354" s="816">
        <f t="shared" si="303"/>
        <v>4109.5400159877354</v>
      </c>
      <c r="BY354" s="755">
        <f t="shared" si="329"/>
        <v>0.8006117311489841</v>
      </c>
      <c r="BZ354" s="805">
        <f t="shared" ca="1" si="327"/>
        <v>100.61210766041573</v>
      </c>
      <c r="CA354" s="757" t="str" cm="1">
        <f t="array" ref="CA354">IF(AY354,INDEX(BA:BA,MATCH(1,(C:C=C354)*(AY:AY=TRUE)*(AZ:AZ=1),0)),"")</f>
        <v/>
      </c>
      <c r="CC354" s="765" t="str">
        <f>D354</f>
        <v>Online</v>
      </c>
      <c r="CD354" s="828">
        <f t="shared" ca="1" si="304"/>
        <v>0</v>
      </c>
      <c r="CE354" s="828">
        <f t="shared" ca="1" si="305"/>
        <v>31.271482014471605</v>
      </c>
      <c r="CF354" s="828">
        <f t="shared" ca="1" si="306"/>
        <v>10195.913382532512</v>
      </c>
      <c r="CG354" s="808">
        <f t="shared" ca="1" si="307"/>
        <v>49179.019354495125</v>
      </c>
      <c r="CH354" s="808">
        <f t="shared" ca="1" si="308"/>
        <v>39.760139848598733</v>
      </c>
      <c r="CI354" s="829">
        <f t="shared" ca="1" si="309"/>
        <v>36399.952251229544</v>
      </c>
      <c r="CJ354" s="829">
        <f t="shared" ca="1" si="310"/>
        <v>18916.546490619003</v>
      </c>
      <c r="CK354" s="829">
        <f t="shared" ca="1" si="311"/>
        <v>0</v>
      </c>
      <c r="CL354" s="829">
        <f t="shared" ca="1" si="312"/>
        <v>2425.6774355302973</v>
      </c>
      <c r="CM354" s="829">
        <f t="shared" ca="1" si="313"/>
        <v>12376.002633480224</v>
      </c>
      <c r="CN354" s="810">
        <f t="shared" ca="1" si="314"/>
        <v>27980.384957208993</v>
      </c>
      <c r="CO354" s="810">
        <f t="shared" ca="1" si="315"/>
        <v>29176.241724277726</v>
      </c>
      <c r="CP354" s="810">
        <f t="shared" ca="1" si="316"/>
        <v>8338.5435995131829</v>
      </c>
      <c r="CQ354" s="810">
        <f t="shared" ca="1" si="317"/>
        <v>0</v>
      </c>
      <c r="CR354" s="810">
        <f t="shared" ca="1" si="318"/>
        <v>11059.905135462661</v>
      </c>
      <c r="CS354" s="830">
        <f t="shared" ca="1" si="319"/>
        <v>12591.16742977694</v>
      </c>
      <c r="CT354" s="830">
        <f t="shared" ca="1" si="320"/>
        <v>21772.931478419625</v>
      </c>
      <c r="CU354" s="830">
        <f t="shared" ca="1" si="321"/>
        <v>22789.537533309121</v>
      </c>
      <c r="CV354" s="810">
        <f t="shared" ca="1" si="322"/>
        <v>16050.259420842025</v>
      </c>
      <c r="CW354" s="810">
        <f t="shared" ca="1" si="323"/>
        <v>7033.727985153836</v>
      </c>
      <c r="CX354" s="810">
        <f t="shared" ca="1" si="324"/>
        <v>6340.9198607603466</v>
      </c>
      <c r="CY354" s="830">
        <f t="shared" ca="1" si="325"/>
        <v>4412.0111402399498</v>
      </c>
      <c r="CZ354" s="816">
        <f t="shared" ca="1" si="330"/>
        <v>297109.77343471424</v>
      </c>
      <c r="DA354" s="755">
        <f t="shared" ca="1" si="328"/>
        <v>0.79574093989879946</v>
      </c>
      <c r="DB354" s="805"/>
    </row>
    <row r="355" spans="1:106" x14ac:dyDescent="0.25">
      <c r="A355" s="764">
        <v>499</v>
      </c>
      <c r="B355" s="765" t="s">
        <v>401</v>
      </c>
      <c r="C355" s="765" t="s">
        <v>718</v>
      </c>
      <c r="D355" s="717" t="s">
        <v>720</v>
      </c>
      <c r="E355" s="785">
        <v>0.82103943351656905</v>
      </c>
      <c r="F355" s="786">
        <v>0.79931655627279496</v>
      </c>
      <c r="G355" s="787">
        <v>97.354222421360006</v>
      </c>
      <c r="H355" s="786">
        <v>0.809608311305404</v>
      </c>
      <c r="I355" s="787">
        <v>98.607725555616199</v>
      </c>
      <c r="J355" s="786">
        <v>0.78789552308576605</v>
      </c>
      <c r="K355" s="788">
        <v>95.963176788129999</v>
      </c>
      <c r="L355" s="789">
        <v>0.80058701616928496</v>
      </c>
      <c r="M355" s="790">
        <v>97.508960408919094</v>
      </c>
      <c r="N355" s="789">
        <v>0.83397847450248297</v>
      </c>
      <c r="O355" s="791">
        <v>101.57593417048101</v>
      </c>
      <c r="P355" s="792">
        <v>0.77726108435556596</v>
      </c>
      <c r="Q355" s="775">
        <v>94.667935865942795</v>
      </c>
      <c r="R355" s="792">
        <v>0.81950369609181895</v>
      </c>
      <c r="S355" s="775">
        <v>99.812952050527997</v>
      </c>
      <c r="T355" s="792">
        <v>0.81451902477912697</v>
      </c>
      <c r="U355" s="775">
        <v>99.205834887915898</v>
      </c>
      <c r="V355" s="792">
        <v>0.85771597621242801</v>
      </c>
      <c r="W355" s="775">
        <v>104.46708662198699</v>
      </c>
      <c r="X355" s="792">
        <v>0.81893181587784603</v>
      </c>
      <c r="Y355" s="776">
        <v>99.743298853540296</v>
      </c>
      <c r="Z355" s="793">
        <v>0.78305505813892695</v>
      </c>
      <c r="AA355" s="778">
        <v>95.373623503690695</v>
      </c>
      <c r="AB355" s="793">
        <v>0.80699741383958601</v>
      </c>
      <c r="AC355" s="778">
        <v>98.289726521801796</v>
      </c>
      <c r="AD355" s="793">
        <v>0.83716902981644303</v>
      </c>
      <c r="AE355" s="778">
        <v>101.964533692467</v>
      </c>
      <c r="AF355" s="793">
        <v>0.83600859408788597</v>
      </c>
      <c r="AG355" s="778">
        <v>101.823196299744</v>
      </c>
      <c r="AH355" s="793">
        <v>0.80282420102156105</v>
      </c>
      <c r="AI355" s="779">
        <v>97.781442431212994</v>
      </c>
      <c r="AJ355" s="794">
        <v>0.86177915179265396</v>
      </c>
      <c r="AK355" s="781">
        <v>104.961968525871</v>
      </c>
      <c r="AL355" s="794">
        <v>0.84886027383004203</v>
      </c>
      <c r="AM355" s="781">
        <v>103.388490147703</v>
      </c>
      <c r="AN355" s="794">
        <v>0.83895261754622996</v>
      </c>
      <c r="AO355" s="782">
        <v>102.181769023314</v>
      </c>
      <c r="AP355" s="793">
        <v>0.84336344475525105</v>
      </c>
      <c r="AQ355" s="778">
        <v>102.7189937934</v>
      </c>
      <c r="AR355" s="793">
        <v>0.80959020191706299</v>
      </c>
      <c r="AS355" s="778">
        <v>98.605519889529702</v>
      </c>
      <c r="AT355" s="793">
        <v>0.82666795733935705</v>
      </c>
      <c r="AU355" s="779">
        <v>100.685536357088</v>
      </c>
      <c r="AV355" s="794">
        <v>0.82774188732359899</v>
      </c>
      <c r="AW355" s="782">
        <v>100.816337624409</v>
      </c>
      <c r="AX355" s="49" t="str">
        <f t="shared" si="280"/>
        <v>Manage current accountOnline mobile</v>
      </c>
      <c r="AY355" s="49" t="b" cm="1">
        <f t="array" ref="AY355">NOT(OR(BX355="", NOT(ISNUMBER(MATCH(AX355, 'Overview Variables'!$C$2:$C$36 &amp; 'Overview Variables'!$D$2:$D$36, 0)))))</f>
        <v>0</v>
      </c>
      <c r="AZ355" s="753" t="str" cm="1">
        <f t="array" ref="AZ355">IF(AY355,1 + SUMPRODUCT((C:C=C355) * (BX:BX&gt;BX355) * (BX:BX&lt;&gt;"")* (AY:AY=TRUE)),"")</f>
        <v/>
      </c>
      <c r="BA355" s="717" t="str">
        <f t="shared" si="326"/>
        <v>Online mobile</v>
      </c>
      <c r="BB355" s="828">
        <f t="shared" si="281"/>
        <v>0</v>
      </c>
      <c r="BC355" s="828">
        <f t="shared" si="282"/>
        <v>0</v>
      </c>
      <c r="BD355" s="828">
        <f t="shared" si="283"/>
        <v>108.72958218583571</v>
      </c>
      <c r="BE355" s="808">
        <f t="shared" si="284"/>
        <v>599.63967511079443</v>
      </c>
      <c r="BF355" s="808">
        <f t="shared" si="285"/>
        <v>0</v>
      </c>
      <c r="BG355" s="829">
        <f t="shared" si="286"/>
        <v>1056.2978136392142</v>
      </c>
      <c r="BH355" s="829">
        <f t="shared" si="287"/>
        <v>598.2376981470278</v>
      </c>
      <c r="BI355" s="829">
        <f t="shared" si="288"/>
        <v>0</v>
      </c>
      <c r="BJ355" s="829">
        <f t="shared" si="289"/>
        <v>0</v>
      </c>
      <c r="BK355" s="829">
        <f t="shared" si="290"/>
        <v>36.851931714503074</v>
      </c>
      <c r="BL355" s="810">
        <f t="shared" si="291"/>
        <v>805.76365482495578</v>
      </c>
      <c r="BM355" s="810">
        <f t="shared" si="292"/>
        <v>437.39259830105561</v>
      </c>
      <c r="BN355" s="810">
        <f t="shared" si="293"/>
        <v>0</v>
      </c>
      <c r="BO355" s="810">
        <f t="shared" si="294"/>
        <v>0</v>
      </c>
      <c r="BP355" s="810">
        <f t="shared" si="295"/>
        <v>211.94558906969212</v>
      </c>
      <c r="BQ355" s="830">
        <f t="shared" si="296"/>
        <v>0</v>
      </c>
      <c r="BR355" s="830">
        <f t="shared" si="297"/>
        <v>27.163528762561345</v>
      </c>
      <c r="BS355" s="830">
        <f t="shared" si="298"/>
        <v>139.26613451267417</v>
      </c>
      <c r="BT355" s="810">
        <f t="shared" si="299"/>
        <v>0</v>
      </c>
      <c r="BU355" s="810">
        <f t="shared" si="300"/>
        <v>43.717870903521401</v>
      </c>
      <c r="BV355" s="810">
        <f t="shared" si="301"/>
        <v>20.666698933483925</v>
      </c>
      <c r="BW355" s="830">
        <f t="shared" si="302"/>
        <v>0</v>
      </c>
      <c r="BX355" s="816">
        <f t="shared" si="303"/>
        <v>4085.6727761053194</v>
      </c>
      <c r="BY355" s="755">
        <f t="shared" si="329"/>
        <v>0.79596196690148435</v>
      </c>
      <c r="BZ355" s="805">
        <f t="shared" ca="1" si="327"/>
        <v>97.947775147689711</v>
      </c>
      <c r="CA355" s="757" t="str" cm="1">
        <f t="array" ref="CA355">IF(AY355,INDEX(BA:BA,MATCH(1,(C:C=C355)*(AY:AY=TRUE)*(AZ:AZ=1),0)),"")</f>
        <v/>
      </c>
      <c r="CC355" s="765"/>
      <c r="CD355" s="828">
        <f t="shared" ca="1" si="304"/>
        <v>0</v>
      </c>
      <c r="CE355" s="828">
        <f t="shared" ca="1" si="305"/>
        <v>30.765115829605353</v>
      </c>
      <c r="CF355" s="828">
        <f t="shared" ca="1" si="306"/>
        <v>9796.6929340484148</v>
      </c>
      <c r="CG355" s="808">
        <f t="shared" ca="1" si="307"/>
        <v>47482.015341984123</v>
      </c>
      <c r="CH355" s="808">
        <f t="shared" ca="1" si="308"/>
        <v>40.030966776119186</v>
      </c>
      <c r="CI355" s="829">
        <f t="shared" ca="1" si="309"/>
        <v>35037.375160580203</v>
      </c>
      <c r="CJ355" s="829">
        <f t="shared" ca="1" si="310"/>
        <v>19294.395020785785</v>
      </c>
      <c r="CK355" s="829">
        <f t="shared" ca="1" si="311"/>
        <v>0</v>
      </c>
      <c r="CL355" s="829">
        <f t="shared" ca="1" si="312"/>
        <v>2470.2220114917927</v>
      </c>
      <c r="CM355" s="829">
        <f t="shared" ca="1" si="313"/>
        <v>12131.655920414411</v>
      </c>
      <c r="CN355" s="810">
        <f t="shared" ca="1" si="314"/>
        <v>27690.392965908733</v>
      </c>
      <c r="CO355" s="810">
        <f t="shared" ca="1" si="315"/>
        <v>30116.336487079509</v>
      </c>
      <c r="CP355" s="810">
        <f t="shared" ca="1" si="316"/>
        <v>8782.7402918043044</v>
      </c>
      <c r="CQ355" s="810">
        <f t="shared" ca="1" si="317"/>
        <v>0</v>
      </c>
      <c r="CR355" s="810">
        <f t="shared" ca="1" si="318"/>
        <v>11427.3996773409</v>
      </c>
      <c r="CS355" s="830">
        <f t="shared" ca="1" si="319"/>
        <v>13005.970958854734</v>
      </c>
      <c r="CT355" s="830">
        <f t="shared" ca="1" si="320"/>
        <v>23815.62384257566</v>
      </c>
      <c r="CU355" s="830">
        <f t="shared" ca="1" si="321"/>
        <v>24954.645608912611</v>
      </c>
      <c r="CV355" s="810">
        <f t="shared" ca="1" si="322"/>
        <v>17881.835119145588</v>
      </c>
      <c r="CW355" s="810">
        <f t="shared" ca="1" si="323"/>
        <v>7594.765684183968</v>
      </c>
      <c r="CX355" s="810">
        <f t="shared" ca="1" si="324"/>
        <v>7184.5712172363519</v>
      </c>
      <c r="CY355" s="830">
        <f t="shared" ca="1" si="325"/>
        <v>4681.7081147022755</v>
      </c>
      <c r="CZ355" s="816">
        <f t="shared" ca="1" si="330"/>
        <v>303419.14243965509</v>
      </c>
      <c r="DA355" s="755">
        <f t="shared" ca="1" si="328"/>
        <v>0.81263914948685656</v>
      </c>
      <c r="DB355" s="805"/>
    </row>
    <row r="356" spans="1:106" x14ac:dyDescent="0.25">
      <c r="A356" s="764">
        <v>500</v>
      </c>
      <c r="B356" s="765" t="s">
        <v>401</v>
      </c>
      <c r="C356" s="765" t="s">
        <v>718</v>
      </c>
      <c r="D356" s="717" t="s">
        <v>721</v>
      </c>
      <c r="E356" s="785">
        <v>0.53091405706835504</v>
      </c>
      <c r="F356" s="786">
        <v>0.65850677498555299</v>
      </c>
      <c r="G356" s="787">
        <v>124.03265014713401</v>
      </c>
      <c r="H356" s="786">
        <v>0.63412002414706203</v>
      </c>
      <c r="I356" s="787">
        <v>119.43929826394</v>
      </c>
      <c r="J356" s="786">
        <v>0.61072179511372604</v>
      </c>
      <c r="K356" s="788">
        <v>115.032138814718</v>
      </c>
      <c r="L356" s="789">
        <v>0.57321225157690103</v>
      </c>
      <c r="M356" s="790">
        <v>107.967051153648</v>
      </c>
      <c r="N356" s="789">
        <v>0.57122453692703001</v>
      </c>
      <c r="O356" s="791">
        <v>107.59265634842301</v>
      </c>
      <c r="P356" s="792">
        <v>0.55315137879586596</v>
      </c>
      <c r="Q356" s="775">
        <v>104.188497447271</v>
      </c>
      <c r="R356" s="792">
        <v>0.53483986335766598</v>
      </c>
      <c r="S356" s="775">
        <v>100.739442897968</v>
      </c>
      <c r="T356" s="792">
        <v>0.55157146064054896</v>
      </c>
      <c r="U356" s="775">
        <v>103.89091290712101</v>
      </c>
      <c r="V356" s="792">
        <v>0.58092493720473304</v>
      </c>
      <c r="W356" s="775">
        <v>109.41976944677801</v>
      </c>
      <c r="X356" s="792">
        <v>0.55225634922433897</v>
      </c>
      <c r="Y356" s="776">
        <v>104.019914687102</v>
      </c>
      <c r="Z356" s="793">
        <v>0.54471821611986404</v>
      </c>
      <c r="AA356" s="778">
        <v>102.600074130214</v>
      </c>
      <c r="AB356" s="793">
        <v>0.52409340633814305</v>
      </c>
      <c r="AC356" s="778">
        <v>98.715300407023506</v>
      </c>
      <c r="AD356" s="793">
        <v>0.51681972262493803</v>
      </c>
      <c r="AE356" s="778">
        <v>97.345270057220901</v>
      </c>
      <c r="AF356" s="793">
        <v>0.51539224213643098</v>
      </c>
      <c r="AG356" s="778">
        <v>97.076397822722299</v>
      </c>
      <c r="AH356" s="793">
        <v>0.50442900431915805</v>
      </c>
      <c r="AI356" s="779">
        <v>95.011423714142296</v>
      </c>
      <c r="AJ356" s="794">
        <v>0.54071560833769805</v>
      </c>
      <c r="AK356" s="781">
        <v>101.846165332947</v>
      </c>
      <c r="AL356" s="794">
        <v>0.450459304977122</v>
      </c>
      <c r="AM356" s="781">
        <v>84.845993241261098</v>
      </c>
      <c r="AN356" s="794">
        <v>0.477231175394153</v>
      </c>
      <c r="AO356" s="782">
        <v>89.8885928975713</v>
      </c>
      <c r="AP356" s="793">
        <v>0.45787729442182101</v>
      </c>
      <c r="AQ356" s="778">
        <v>86.243204210897105</v>
      </c>
      <c r="AR356" s="793">
        <v>0.49814511834306202</v>
      </c>
      <c r="AS356" s="778">
        <v>93.827826125712406</v>
      </c>
      <c r="AT356" s="793">
        <v>0.504839306500522</v>
      </c>
      <c r="AU356" s="779">
        <v>95.088705936359105</v>
      </c>
      <c r="AV356" s="794">
        <v>0.57549015236095002</v>
      </c>
      <c r="AW356" s="782">
        <v>108.39610379478999</v>
      </c>
      <c r="AX356" s="49" t="str">
        <f t="shared" si="280"/>
        <v>Manage current accountOnline at home or work</v>
      </c>
      <c r="AY356" s="49" t="b" cm="1">
        <f t="array" ref="AY356">NOT(OR(BX356="", NOT(ISNUMBER(MATCH(AX356, 'Overview Variables'!$C$2:$C$36 &amp; 'Overview Variables'!$D$2:$D$36, 0)))))</f>
        <v>0</v>
      </c>
      <c r="AZ356" s="753" t="str" cm="1">
        <f t="array" ref="AZ356">IF(AY356,1 + SUMPRODUCT((C:C=C356) * (BX:BX&gt;BX356) * (BX:BX&lt;&gt;"")* (AY:AY=TRUE)),"")</f>
        <v/>
      </c>
      <c r="BA356" s="717" t="str">
        <f t="shared" si="326"/>
        <v>Online at home or work</v>
      </c>
      <c r="BB356" s="828">
        <f t="shared" si="281"/>
        <v>0</v>
      </c>
      <c r="BC356" s="828">
        <f t="shared" si="282"/>
        <v>0</v>
      </c>
      <c r="BD356" s="828">
        <f t="shared" si="283"/>
        <v>84.279607725694191</v>
      </c>
      <c r="BE356" s="808">
        <f t="shared" si="284"/>
        <v>429.33597643109886</v>
      </c>
      <c r="BF356" s="808">
        <f t="shared" si="285"/>
        <v>0</v>
      </c>
      <c r="BG356" s="829">
        <f t="shared" si="286"/>
        <v>751.73272378358183</v>
      </c>
      <c r="BH356" s="829">
        <f t="shared" si="287"/>
        <v>390.43310025109616</v>
      </c>
      <c r="BI356" s="829">
        <f t="shared" si="288"/>
        <v>0</v>
      </c>
      <c r="BJ356" s="829">
        <f t="shared" si="289"/>
        <v>0</v>
      </c>
      <c r="BK356" s="829">
        <f t="shared" si="290"/>
        <v>24.851535715095252</v>
      </c>
      <c r="BL356" s="810">
        <f t="shared" si="291"/>
        <v>560.51504438734014</v>
      </c>
      <c r="BM356" s="810">
        <f t="shared" si="292"/>
        <v>284.05862623527355</v>
      </c>
      <c r="BN356" s="810">
        <f t="shared" si="293"/>
        <v>0</v>
      </c>
      <c r="BO356" s="810">
        <f t="shared" si="294"/>
        <v>0</v>
      </c>
      <c r="BP356" s="810">
        <f t="shared" si="295"/>
        <v>133.16925714025771</v>
      </c>
      <c r="BQ356" s="830">
        <f t="shared" si="296"/>
        <v>0</v>
      </c>
      <c r="BR356" s="830">
        <f t="shared" si="297"/>
        <v>14.414697759267904</v>
      </c>
      <c r="BS356" s="830">
        <f t="shared" si="298"/>
        <v>79.220375115429391</v>
      </c>
      <c r="BT356" s="810">
        <f t="shared" si="299"/>
        <v>0</v>
      </c>
      <c r="BU356" s="810">
        <f t="shared" si="300"/>
        <v>26.899836390525348</v>
      </c>
      <c r="BV356" s="810">
        <f t="shared" si="301"/>
        <v>12.62098266251305</v>
      </c>
      <c r="BW356" s="830">
        <f t="shared" si="302"/>
        <v>0</v>
      </c>
      <c r="BX356" s="816">
        <f t="shared" si="303"/>
        <v>2791.5317635971733</v>
      </c>
      <c r="BY356" s="755">
        <f t="shared" si="329"/>
        <v>0.54384020331135263</v>
      </c>
      <c r="BZ356" s="805">
        <f t="shared" ca="1" si="327"/>
        <v>102.83204332022167</v>
      </c>
      <c r="CA356" s="757" t="str" cm="1">
        <f t="array" ref="CA356">IF(AY356,INDEX(BA:BA,MATCH(1,(C:C=C356)*(AY:AY=TRUE)*(AZ:AZ=1),0)),"")</f>
        <v/>
      </c>
      <c r="CC356" s="765"/>
      <c r="CD356" s="828">
        <f t="shared" ca="1" si="304"/>
        <v>0</v>
      </c>
      <c r="CE356" s="828">
        <f t="shared" ca="1" si="305"/>
        <v>24.096560917588356</v>
      </c>
      <c r="CF356" s="828">
        <f t="shared" ca="1" si="306"/>
        <v>7593.7148004440696</v>
      </c>
      <c r="CG356" s="808">
        <f t="shared" ca="1" si="307"/>
        <v>33996.64542877442</v>
      </c>
      <c r="CH356" s="808">
        <f t="shared" ca="1" si="308"/>
        <v>27.418777772497442</v>
      </c>
      <c r="CI356" s="829">
        <f t="shared" ca="1" si="309"/>
        <v>24934.957853360047</v>
      </c>
      <c r="CJ356" s="829">
        <f t="shared" ca="1" si="310"/>
        <v>12592.269742892888</v>
      </c>
      <c r="CK356" s="829">
        <f t="shared" ca="1" si="311"/>
        <v>0</v>
      </c>
      <c r="CL356" s="829">
        <f t="shared" ca="1" si="312"/>
        <v>1673.0638191496312</v>
      </c>
      <c r="CM356" s="829">
        <f t="shared" ca="1" si="313"/>
        <v>8181.1255574093575</v>
      </c>
      <c r="CN356" s="810">
        <f t="shared" ca="1" si="314"/>
        <v>19262.325558430632</v>
      </c>
      <c r="CO356" s="810">
        <f t="shared" ca="1" si="315"/>
        <v>19558.641831133162</v>
      </c>
      <c r="CP356" s="810">
        <f t="shared" ca="1" si="316"/>
        <v>5421.9557100582251</v>
      </c>
      <c r="CQ356" s="810">
        <f t="shared" ca="1" si="317"/>
        <v>0</v>
      </c>
      <c r="CR356" s="810">
        <f t="shared" ca="1" si="318"/>
        <v>7180.0424474788961</v>
      </c>
      <c r="CS356" s="830">
        <f t="shared" ca="1" si="319"/>
        <v>8160.479961032539</v>
      </c>
      <c r="CT356" s="830">
        <f t="shared" ca="1" si="320"/>
        <v>12638.086260438135</v>
      </c>
      <c r="CU356" s="830">
        <f t="shared" ca="1" si="321"/>
        <v>14195.24131209908</v>
      </c>
      <c r="CV356" s="810">
        <f t="shared" ca="1" si="322"/>
        <v>9708.3722736258715</v>
      </c>
      <c r="CW356" s="810">
        <f t="shared" ca="1" si="323"/>
        <v>4673.0993551762649</v>
      </c>
      <c r="CX356" s="810">
        <f t="shared" ca="1" si="324"/>
        <v>4387.5584127960365</v>
      </c>
      <c r="CY356" s="830">
        <f t="shared" ca="1" si="325"/>
        <v>3254.9723017535334</v>
      </c>
      <c r="CZ356" s="816">
        <f t="shared" ca="1" si="330"/>
        <v>197464.06796474283</v>
      </c>
      <c r="DA356" s="755">
        <f t="shared" ca="1" si="328"/>
        <v>0.52886258577768419</v>
      </c>
      <c r="DB356" s="805"/>
    </row>
    <row r="357" spans="1:106" x14ac:dyDescent="0.25">
      <c r="A357" s="764">
        <v>501</v>
      </c>
      <c r="B357" s="765" t="s">
        <v>401</v>
      </c>
      <c r="C357" s="765" t="s">
        <v>718</v>
      </c>
      <c r="D357" s="717" t="s">
        <v>712</v>
      </c>
      <c r="E357" s="785">
        <v>0.13397604038361799</v>
      </c>
      <c r="F357" s="786">
        <v>0.21393606918899999</v>
      </c>
      <c r="G357" s="787">
        <v>159.68233467449099</v>
      </c>
      <c r="H357" s="786">
        <v>0.188951550264013</v>
      </c>
      <c r="I357" s="787">
        <v>141.03383688828299</v>
      </c>
      <c r="J357" s="786">
        <v>0.12832685877455</v>
      </c>
      <c r="K357" s="788">
        <v>95.783438894826006</v>
      </c>
      <c r="L357" s="789">
        <v>0.118029909590788</v>
      </c>
      <c r="M357" s="790">
        <v>88.097774238460403</v>
      </c>
      <c r="N357" s="789">
        <v>0.14903613504024499</v>
      </c>
      <c r="O357" s="791">
        <v>111.240886514861</v>
      </c>
      <c r="P357" s="792">
        <v>0.1061454560092</v>
      </c>
      <c r="Q357" s="775">
        <v>79.227192940820103</v>
      </c>
      <c r="R357" s="792">
        <v>0.11101991177043399</v>
      </c>
      <c r="S357" s="775">
        <v>82.865497034057199</v>
      </c>
      <c r="T357" s="792">
        <v>0.17461716262237401</v>
      </c>
      <c r="U357" s="775">
        <v>130.33461962481201</v>
      </c>
      <c r="V357" s="792">
        <v>0.170607201884449</v>
      </c>
      <c r="W357" s="775">
        <v>127.341576446015</v>
      </c>
      <c r="X357" s="792">
        <v>0.121522140996878</v>
      </c>
      <c r="Y357" s="776">
        <v>90.704383148599007</v>
      </c>
      <c r="Z357" s="793">
        <v>0.103549025448137</v>
      </c>
      <c r="AA357" s="778">
        <v>77.289211676686506</v>
      </c>
      <c r="AB357" s="793">
        <v>0.10667937736693101</v>
      </c>
      <c r="AC357" s="778">
        <v>79.625712971866506</v>
      </c>
      <c r="AD357" s="793">
        <v>0.12524638742494901</v>
      </c>
      <c r="AE357" s="778">
        <v>93.4841685620258</v>
      </c>
      <c r="AF357" s="793">
        <v>0.201176263513758</v>
      </c>
      <c r="AG357" s="778">
        <v>150.15838872213499</v>
      </c>
      <c r="AH357" s="793">
        <v>0.101999925037533</v>
      </c>
      <c r="AI357" s="779">
        <v>76.132959852726898</v>
      </c>
      <c r="AJ357" s="794">
        <v>0.17480144793840999</v>
      </c>
      <c r="AK357" s="781">
        <v>130.4721705746</v>
      </c>
      <c r="AL357" s="794">
        <v>0.128091235225783</v>
      </c>
      <c r="AM357" s="781">
        <v>95.607568979509296</v>
      </c>
      <c r="AN357" s="794">
        <v>0.13440850339107599</v>
      </c>
      <c r="AO357" s="782">
        <v>100.322791303743</v>
      </c>
      <c r="AP357" s="793">
        <v>0.14421930022233301</v>
      </c>
      <c r="AQ357" s="778">
        <v>107.64559081563</v>
      </c>
      <c r="AR357" s="793">
        <v>0.12480731423854299</v>
      </c>
      <c r="AS357" s="778">
        <v>93.156443406730602</v>
      </c>
      <c r="AT357" s="793">
        <v>0.13755299183929801</v>
      </c>
      <c r="AU357" s="779">
        <v>102.669844134397</v>
      </c>
      <c r="AV357" s="794">
        <v>0.23290295323987401</v>
      </c>
      <c r="AW357" s="782">
        <v>173.83925705894501</v>
      </c>
      <c r="AX357" s="49" t="str">
        <f t="shared" si="280"/>
        <v>Manage current accountBy phone</v>
      </c>
      <c r="AY357" s="49" t="b" cm="1">
        <f t="array" ref="AY357">NOT(OR(BX357="", NOT(ISNUMBER(MATCH(AX357, 'Overview Variables'!$C$2:$C$36 &amp; 'Overview Variables'!$D$2:$D$36, 0)))))</f>
        <v>0</v>
      </c>
      <c r="AZ357" s="753" t="str" cm="1">
        <f t="array" ref="AZ357">IF(AY357,1 + SUMPRODUCT((C:C=C357) * (BX:BX&gt;BX357) * (BX:BX&lt;&gt;"")* (AY:AY=TRUE)),"")</f>
        <v/>
      </c>
      <c r="BA357" s="717" t="str">
        <f t="shared" si="326"/>
        <v>By phone</v>
      </c>
      <c r="BB357" s="828">
        <f t="shared" si="281"/>
        <v>0</v>
      </c>
      <c r="BC357" s="828">
        <f t="shared" si="282"/>
        <v>0</v>
      </c>
      <c r="BD357" s="828">
        <f t="shared" si="283"/>
        <v>17.709106510887899</v>
      </c>
      <c r="BE357" s="808">
        <f t="shared" si="284"/>
        <v>88.404402283500218</v>
      </c>
      <c r="BF357" s="808">
        <f t="shared" si="285"/>
        <v>0</v>
      </c>
      <c r="BG357" s="829">
        <f t="shared" si="286"/>
        <v>144.25167471650281</v>
      </c>
      <c r="BH357" s="829">
        <f t="shared" si="287"/>
        <v>81.044535592416821</v>
      </c>
      <c r="BI357" s="829">
        <f t="shared" si="288"/>
        <v>0</v>
      </c>
      <c r="BJ357" s="829">
        <f t="shared" si="289"/>
        <v>0</v>
      </c>
      <c r="BK357" s="829">
        <f t="shared" si="290"/>
        <v>5.4684963448595099</v>
      </c>
      <c r="BL357" s="810">
        <f t="shared" si="291"/>
        <v>106.55194718613298</v>
      </c>
      <c r="BM357" s="810">
        <f t="shared" si="292"/>
        <v>57.820222532876606</v>
      </c>
      <c r="BN357" s="810">
        <f t="shared" si="293"/>
        <v>0</v>
      </c>
      <c r="BO357" s="810">
        <f t="shared" si="294"/>
        <v>0</v>
      </c>
      <c r="BP357" s="810">
        <f t="shared" si="295"/>
        <v>26.927980209908711</v>
      </c>
      <c r="BQ357" s="830">
        <f t="shared" si="296"/>
        <v>0</v>
      </c>
      <c r="BR357" s="830">
        <f t="shared" si="297"/>
        <v>4.098919527225056</v>
      </c>
      <c r="BS357" s="830">
        <f t="shared" si="298"/>
        <v>22.311811562918614</v>
      </c>
      <c r="BT357" s="810">
        <f t="shared" si="299"/>
        <v>0</v>
      </c>
      <c r="BU357" s="810">
        <f t="shared" si="300"/>
        <v>6.7395949688813213</v>
      </c>
      <c r="BV357" s="810">
        <f t="shared" si="301"/>
        <v>3.4388247959824501</v>
      </c>
      <c r="BW357" s="830">
        <f t="shared" si="302"/>
        <v>0</v>
      </c>
      <c r="BX357" s="816">
        <f t="shared" si="303"/>
        <v>564.76751623209282</v>
      </c>
      <c r="BY357" s="755">
        <f t="shared" si="329"/>
        <v>0.11002679061603211</v>
      </c>
      <c r="BZ357" s="805">
        <f t="shared" ca="1" si="327"/>
        <v>89.931863567532915</v>
      </c>
      <c r="CA357" s="757" t="str" cm="1">
        <f t="array" ref="CA357">IF(AY357,INDEX(BA:BA,MATCH(1,(C:C=C357)*(AY:AY=TRUE)*(AZ:AZ=1),0)),"")</f>
        <v/>
      </c>
      <c r="CC357" s="765" t="str">
        <f>D357</f>
        <v>By phone</v>
      </c>
      <c r="CD357" s="828">
        <f t="shared" ca="1" si="304"/>
        <v>0</v>
      </c>
      <c r="CE357" s="828">
        <f t="shared" ca="1" si="305"/>
        <v>7.1801589100324943</v>
      </c>
      <c r="CF357" s="828">
        <f t="shared" ca="1" si="306"/>
        <v>1595.6161620027547</v>
      </c>
      <c r="CG357" s="808">
        <f t="shared" ca="1" si="307"/>
        <v>7000.235907920046</v>
      </c>
      <c r="CH357" s="808">
        <f t="shared" ca="1" si="308"/>
        <v>7.1537344819317594</v>
      </c>
      <c r="CI357" s="829">
        <f t="shared" ca="1" si="309"/>
        <v>4784.8248659827177</v>
      </c>
      <c r="CJ357" s="829">
        <f t="shared" ca="1" si="310"/>
        <v>2613.8528027230977</v>
      </c>
      <c r="CK357" s="829">
        <f t="shared" ca="1" si="311"/>
        <v>0</v>
      </c>
      <c r="CL357" s="829">
        <f t="shared" ca="1" si="312"/>
        <v>491.3487414272131</v>
      </c>
      <c r="CM357" s="829">
        <f t="shared" ca="1" si="313"/>
        <v>1800.2289967277507</v>
      </c>
      <c r="CN357" s="810">
        <f t="shared" ca="1" si="314"/>
        <v>3661.7006378970209</v>
      </c>
      <c r="CO357" s="810">
        <f t="shared" ca="1" si="315"/>
        <v>3981.167683956498</v>
      </c>
      <c r="CP357" s="810">
        <f t="shared" ca="1" si="316"/>
        <v>1313.95985047514</v>
      </c>
      <c r="CQ357" s="810">
        <f t="shared" ca="1" si="317"/>
        <v>0</v>
      </c>
      <c r="CR357" s="810">
        <f t="shared" ca="1" si="318"/>
        <v>1451.8669329842446</v>
      </c>
      <c r="CS357" s="830">
        <f t="shared" ca="1" si="319"/>
        <v>2638.1034522864834</v>
      </c>
      <c r="CT357" s="830">
        <f t="shared" ca="1" si="320"/>
        <v>3593.7276954945678</v>
      </c>
      <c r="CU357" s="830">
        <f t="shared" ca="1" si="321"/>
        <v>3997.9809333675553</v>
      </c>
      <c r="CV357" s="810">
        <f t="shared" ca="1" si="322"/>
        <v>3057.8818226141266</v>
      </c>
      <c r="CW357" s="810">
        <f t="shared" ca="1" si="323"/>
        <v>1170.8174148717719</v>
      </c>
      <c r="CX357" s="810">
        <f t="shared" ca="1" si="324"/>
        <v>1195.473052075339</v>
      </c>
      <c r="CY357" s="830">
        <f t="shared" ca="1" si="325"/>
        <v>1317.2991035247273</v>
      </c>
      <c r="CZ357" s="816">
        <f t="shared" ca="1" si="330"/>
        <v>45680.419949723022</v>
      </c>
      <c r="DA357" s="755">
        <f t="shared" ca="1" si="328"/>
        <v>0.1223446131897503</v>
      </c>
      <c r="DB357" s="805"/>
    </row>
    <row r="358" spans="1:106" x14ac:dyDescent="0.25">
      <c r="A358" s="764">
        <v>502</v>
      </c>
      <c r="B358" s="765" t="s">
        <v>401</v>
      </c>
      <c r="C358" s="765" t="s">
        <v>718</v>
      </c>
      <c r="D358" s="717" t="s">
        <v>713</v>
      </c>
      <c r="E358" s="785">
        <v>0.119733196708586</v>
      </c>
      <c r="F358" s="786">
        <v>0.13097171183919001</v>
      </c>
      <c r="G358" s="787">
        <v>109.38629840307</v>
      </c>
      <c r="H358" s="786">
        <v>0.12841610375891699</v>
      </c>
      <c r="I358" s="787">
        <v>107.251879419426</v>
      </c>
      <c r="J358" s="786">
        <v>0.12841610375891699</v>
      </c>
      <c r="K358" s="788">
        <v>107.251879419426</v>
      </c>
      <c r="L358" s="789">
        <v>0.13045580446501101</v>
      </c>
      <c r="M358" s="790">
        <v>108.955417587757</v>
      </c>
      <c r="N358" s="789">
        <v>0.13497275317858701</v>
      </c>
      <c r="O358" s="791">
        <v>112.727929169962</v>
      </c>
      <c r="P358" s="792">
        <v>0.121987685527952</v>
      </c>
      <c r="Q358" s="775">
        <v>101.882927109056</v>
      </c>
      <c r="R358" s="792">
        <v>0.119977769101228</v>
      </c>
      <c r="S358" s="775">
        <v>100.20426448083199</v>
      </c>
      <c r="T358" s="792">
        <v>0.125220972267584</v>
      </c>
      <c r="U358" s="775">
        <v>104.583336710163</v>
      </c>
      <c r="V358" s="792">
        <v>0.122111970919022</v>
      </c>
      <c r="W358" s="775">
        <v>101.98672905746</v>
      </c>
      <c r="X358" s="792">
        <v>0.116307073791085</v>
      </c>
      <c r="Y358" s="776">
        <v>97.1385355008603</v>
      </c>
      <c r="Z358" s="793">
        <v>0.12884743438517901</v>
      </c>
      <c r="AA358" s="778">
        <v>107.61212255843699</v>
      </c>
      <c r="AB358" s="793">
        <v>0.117984030939004</v>
      </c>
      <c r="AC358" s="778">
        <v>98.539113781585698</v>
      </c>
      <c r="AD358" s="793">
        <v>0.118927130036433</v>
      </c>
      <c r="AE358" s="778">
        <v>99.326780964417395</v>
      </c>
      <c r="AF358" s="793">
        <v>0.122758331318508</v>
      </c>
      <c r="AG358" s="778">
        <v>102.526562969235</v>
      </c>
      <c r="AH358" s="793">
        <v>0.113210494545899</v>
      </c>
      <c r="AI358" s="779">
        <v>94.552302667937298</v>
      </c>
      <c r="AJ358" s="794">
        <v>0.11571793693952601</v>
      </c>
      <c r="AK358" s="781">
        <v>96.646494139104306</v>
      </c>
      <c r="AL358" s="794">
        <v>0.103441688777712</v>
      </c>
      <c r="AM358" s="781">
        <v>86.393491213196995</v>
      </c>
      <c r="AN358" s="794">
        <v>0.111860564029054</v>
      </c>
      <c r="AO358" s="782">
        <v>93.4248538450924</v>
      </c>
      <c r="AP358" s="793">
        <v>0.1088583755604</v>
      </c>
      <c r="AQ358" s="778">
        <v>90.917455269607103</v>
      </c>
      <c r="AR358" s="793">
        <v>0.118605845278691</v>
      </c>
      <c r="AS358" s="778">
        <v>99.058447063232506</v>
      </c>
      <c r="AT358" s="793">
        <v>0.116817271174718</v>
      </c>
      <c r="AU358" s="779">
        <v>97.564647387670107</v>
      </c>
      <c r="AV358" s="794">
        <v>0.134029522111553</v>
      </c>
      <c r="AW358" s="782">
        <v>111.94015176740101</v>
      </c>
      <c r="AX358" s="49" t="str">
        <f t="shared" si="280"/>
        <v>Manage current accountBy post</v>
      </c>
      <c r="AY358" s="49" t="b" cm="1">
        <f t="array" ref="AY358">NOT(OR(BX358="", NOT(ISNUMBER(MATCH(AX358, 'Overview Variables'!$C$2:$C$36 &amp; 'Overview Variables'!$D$2:$D$36, 0)))))</f>
        <v>0</v>
      </c>
      <c r="AZ358" s="753" t="str" cm="1">
        <f t="array" ref="AZ358">IF(AY358,1 + SUMPRODUCT((C:C=C358) * (BX:BX&gt;BX358) * (BX:BX&lt;&gt;"")* (AY:AY=TRUE)),"")</f>
        <v/>
      </c>
      <c r="BA358" s="717" t="str">
        <f t="shared" si="326"/>
        <v>By post</v>
      </c>
      <c r="BB358" s="828">
        <f t="shared" si="281"/>
        <v>0</v>
      </c>
      <c r="BC358" s="828">
        <f t="shared" si="282"/>
        <v>0</v>
      </c>
      <c r="BD358" s="828">
        <f t="shared" si="283"/>
        <v>17.721422318730543</v>
      </c>
      <c r="BE358" s="808">
        <f t="shared" si="284"/>
        <v>97.711397544293249</v>
      </c>
      <c r="BF358" s="808">
        <f t="shared" si="285"/>
        <v>0</v>
      </c>
      <c r="BG358" s="829">
        <f t="shared" si="286"/>
        <v>165.78126463248677</v>
      </c>
      <c r="BH358" s="829">
        <f t="shared" si="287"/>
        <v>87.583771443896438</v>
      </c>
      <c r="BI358" s="829">
        <f t="shared" si="288"/>
        <v>0</v>
      </c>
      <c r="BJ358" s="829">
        <f t="shared" si="289"/>
        <v>0</v>
      </c>
      <c r="BK358" s="829">
        <f t="shared" si="290"/>
        <v>5.2338183205988251</v>
      </c>
      <c r="BL358" s="810">
        <f t="shared" si="291"/>
        <v>132.58400998234922</v>
      </c>
      <c r="BM358" s="810">
        <f t="shared" si="292"/>
        <v>63.94734476894017</v>
      </c>
      <c r="BN358" s="810">
        <f t="shared" si="293"/>
        <v>0</v>
      </c>
      <c r="BO358" s="810">
        <f t="shared" si="294"/>
        <v>0</v>
      </c>
      <c r="BP358" s="810">
        <f t="shared" si="295"/>
        <v>29.887570560117336</v>
      </c>
      <c r="BQ358" s="830">
        <f t="shared" si="296"/>
        <v>0</v>
      </c>
      <c r="BR358" s="830">
        <f t="shared" si="297"/>
        <v>3.3101340408867839</v>
      </c>
      <c r="BS358" s="830">
        <f t="shared" si="298"/>
        <v>18.568853628822964</v>
      </c>
      <c r="BT358" s="810">
        <f t="shared" si="299"/>
        <v>0</v>
      </c>
      <c r="BU358" s="810">
        <f t="shared" si="300"/>
        <v>6.4047156450493139</v>
      </c>
      <c r="BV358" s="810">
        <f t="shared" si="301"/>
        <v>2.92043177936795</v>
      </c>
      <c r="BW358" s="830">
        <f t="shared" si="302"/>
        <v>0</v>
      </c>
      <c r="BX358" s="816">
        <f t="shared" si="303"/>
        <v>631.65473466553942</v>
      </c>
      <c r="BY358" s="755">
        <f t="shared" si="329"/>
        <v>0.12305761439032524</v>
      </c>
      <c r="BZ358" s="805">
        <f t="shared" ca="1" si="327"/>
        <v>102.71519124960116</v>
      </c>
      <c r="CA358" s="757" t="str" cm="1">
        <f t="array" ref="CA358">IF(AY358,INDEX(BA:BA,MATCH(1,(C:C=C358)*(AY:AY=TRUE)*(AZ:AZ=1),0)),"")</f>
        <v/>
      </c>
      <c r="CC358" s="765" t="str">
        <f>D358</f>
        <v>By post</v>
      </c>
      <c r="CD358" s="828">
        <f t="shared" ca="1" si="304"/>
        <v>0</v>
      </c>
      <c r="CE358" s="828">
        <f t="shared" ca="1" si="305"/>
        <v>4.8798119428388453</v>
      </c>
      <c r="CF358" s="828">
        <f t="shared" ca="1" si="306"/>
        <v>1596.7258341383738</v>
      </c>
      <c r="CG358" s="808">
        <f t="shared" ca="1" si="307"/>
        <v>7737.2033070153384</v>
      </c>
      <c r="CH358" s="808">
        <f t="shared" ca="1" si="308"/>
        <v>6.4786921525721759</v>
      </c>
      <c r="CI358" s="829">
        <f t="shared" ca="1" si="309"/>
        <v>5498.9608882290204</v>
      </c>
      <c r="CJ358" s="829">
        <f t="shared" ca="1" si="310"/>
        <v>2824.7565957193119</v>
      </c>
      <c r="CK358" s="829">
        <f t="shared" ca="1" si="311"/>
        <v>0</v>
      </c>
      <c r="CL358" s="829">
        <f t="shared" ca="1" si="312"/>
        <v>351.68247624678338</v>
      </c>
      <c r="CM358" s="829">
        <f t="shared" ca="1" si="313"/>
        <v>1722.9729911411332</v>
      </c>
      <c r="CN358" s="810">
        <f t="shared" ca="1" si="314"/>
        <v>4556.3029747287001</v>
      </c>
      <c r="CO358" s="810">
        <f t="shared" ca="1" si="315"/>
        <v>4403.0460506126901</v>
      </c>
      <c r="CP358" s="810">
        <f t="shared" ca="1" si="316"/>
        <v>1247.6645212122187</v>
      </c>
      <c r="CQ358" s="810">
        <f t="shared" ca="1" si="317"/>
        <v>0</v>
      </c>
      <c r="CR358" s="810">
        <f t="shared" ca="1" si="318"/>
        <v>1611.4381793663265</v>
      </c>
      <c r="CS358" s="830">
        <f t="shared" ca="1" si="319"/>
        <v>1746.4151042913265</v>
      </c>
      <c r="CT358" s="830">
        <f t="shared" ca="1" si="320"/>
        <v>2902.1600203474877</v>
      </c>
      <c r="CU358" s="830">
        <f t="shared" ca="1" si="321"/>
        <v>3327.2924770442114</v>
      </c>
      <c r="CV358" s="810">
        <f t="shared" ca="1" si="322"/>
        <v>2308.1241370071612</v>
      </c>
      <c r="CW358" s="810">
        <f t="shared" ca="1" si="323"/>
        <v>1112.6414345594003</v>
      </c>
      <c r="CX358" s="810">
        <f t="shared" ca="1" si="324"/>
        <v>1015.2589037794742</v>
      </c>
      <c r="CY358" s="830">
        <f t="shared" ca="1" si="325"/>
        <v>758.07097706294383</v>
      </c>
      <c r="CZ358" s="816">
        <f t="shared" ca="1" si="330"/>
        <v>44732.07537659732</v>
      </c>
      <c r="DA358" s="755">
        <f t="shared" ca="1" si="328"/>
        <v>0.11980468798553015</v>
      </c>
      <c r="DB358" s="805"/>
    </row>
    <row r="359" spans="1:106" x14ac:dyDescent="0.25">
      <c r="A359" s="764">
        <v>503</v>
      </c>
      <c r="B359" s="765" t="s">
        <v>401</v>
      </c>
      <c r="C359" s="765" t="s">
        <v>722</v>
      </c>
      <c r="D359" s="717" t="s">
        <v>386</v>
      </c>
      <c r="E359" s="785" t="s">
        <v>386</v>
      </c>
      <c r="F359" s="786" t="s">
        <v>386</v>
      </c>
      <c r="G359" s="787" t="s">
        <v>386</v>
      </c>
      <c r="H359" s="786" t="s">
        <v>386</v>
      </c>
      <c r="I359" s="787" t="s">
        <v>386</v>
      </c>
      <c r="J359" s="786" t="s">
        <v>386</v>
      </c>
      <c r="K359" s="788" t="s">
        <v>386</v>
      </c>
      <c r="L359" s="789" t="s">
        <v>386</v>
      </c>
      <c r="M359" s="790" t="s">
        <v>386</v>
      </c>
      <c r="N359" s="789" t="s">
        <v>386</v>
      </c>
      <c r="O359" s="791" t="s">
        <v>386</v>
      </c>
      <c r="P359" s="792" t="s">
        <v>386</v>
      </c>
      <c r="Q359" s="775" t="s">
        <v>386</v>
      </c>
      <c r="R359" s="792" t="s">
        <v>386</v>
      </c>
      <c r="S359" s="775" t="s">
        <v>386</v>
      </c>
      <c r="T359" s="792" t="s">
        <v>386</v>
      </c>
      <c r="U359" s="775" t="s">
        <v>386</v>
      </c>
      <c r="V359" s="792" t="s">
        <v>386</v>
      </c>
      <c r="W359" s="775" t="s">
        <v>386</v>
      </c>
      <c r="X359" s="792" t="s">
        <v>386</v>
      </c>
      <c r="Y359" s="776" t="s">
        <v>386</v>
      </c>
      <c r="Z359" s="793" t="s">
        <v>386</v>
      </c>
      <c r="AA359" s="778" t="s">
        <v>386</v>
      </c>
      <c r="AB359" s="793" t="s">
        <v>386</v>
      </c>
      <c r="AC359" s="778" t="s">
        <v>386</v>
      </c>
      <c r="AD359" s="793" t="s">
        <v>386</v>
      </c>
      <c r="AE359" s="778" t="s">
        <v>386</v>
      </c>
      <c r="AF359" s="793" t="s">
        <v>386</v>
      </c>
      <c r="AG359" s="778" t="s">
        <v>386</v>
      </c>
      <c r="AH359" s="793" t="s">
        <v>386</v>
      </c>
      <c r="AI359" s="779" t="s">
        <v>386</v>
      </c>
      <c r="AJ359" s="794" t="s">
        <v>386</v>
      </c>
      <c r="AK359" s="781" t="s">
        <v>386</v>
      </c>
      <c r="AL359" s="794" t="s">
        <v>386</v>
      </c>
      <c r="AM359" s="781" t="s">
        <v>386</v>
      </c>
      <c r="AN359" s="794" t="s">
        <v>386</v>
      </c>
      <c r="AO359" s="782" t="s">
        <v>386</v>
      </c>
      <c r="AP359" s="793" t="s">
        <v>386</v>
      </c>
      <c r="AQ359" s="778" t="s">
        <v>386</v>
      </c>
      <c r="AR359" s="793" t="s">
        <v>386</v>
      </c>
      <c r="AS359" s="778" t="s">
        <v>386</v>
      </c>
      <c r="AT359" s="793" t="s">
        <v>386</v>
      </c>
      <c r="AU359" s="779" t="s">
        <v>386</v>
      </c>
      <c r="AV359" s="794" t="s">
        <v>386</v>
      </c>
      <c r="AW359" s="782" t="s">
        <v>386</v>
      </c>
      <c r="AX359" s="49" t="str">
        <f t="shared" si="280"/>
        <v>Manage savings account</v>
      </c>
      <c r="AY359" s="49" t="b" cm="1">
        <f t="array" ref="AY359">NOT(OR(BX359="", NOT(ISNUMBER(MATCH(AX359, 'Overview Variables'!$C$2:$C$36 &amp; 'Overview Variables'!$D$2:$D$36, 0)))))</f>
        <v>0</v>
      </c>
      <c r="AZ359" s="753" t="str" cm="1">
        <f t="array" ref="AZ359">IF(AY359,1 + SUMPRODUCT((C:C=C359) * (BX:BX&gt;BX359) * (BX:BX&lt;&gt;"")* (AY:AY=TRUE)),"")</f>
        <v/>
      </c>
      <c r="BA359" s="717" t="str">
        <f t="shared" si="326"/>
        <v/>
      </c>
      <c r="BB359" s="828" t="str">
        <f t="shared" si="281"/>
        <v/>
      </c>
      <c r="BC359" s="828" t="str">
        <f t="shared" si="282"/>
        <v/>
      </c>
      <c r="BD359" s="828" t="str">
        <f t="shared" si="283"/>
        <v/>
      </c>
      <c r="BE359" s="808" t="str">
        <f t="shared" si="284"/>
        <v/>
      </c>
      <c r="BF359" s="808" t="str">
        <f t="shared" si="285"/>
        <v/>
      </c>
      <c r="BG359" s="829" t="str">
        <f t="shared" si="286"/>
        <v/>
      </c>
      <c r="BH359" s="829" t="str">
        <f t="shared" si="287"/>
        <v/>
      </c>
      <c r="BI359" s="829" t="str">
        <f t="shared" si="288"/>
        <v/>
      </c>
      <c r="BJ359" s="829" t="str">
        <f t="shared" si="289"/>
        <v/>
      </c>
      <c r="BK359" s="829" t="str">
        <f t="shared" si="290"/>
        <v/>
      </c>
      <c r="BL359" s="810" t="str">
        <f t="shared" si="291"/>
        <v/>
      </c>
      <c r="BM359" s="810" t="str">
        <f t="shared" si="292"/>
        <v/>
      </c>
      <c r="BN359" s="810" t="str">
        <f t="shared" si="293"/>
        <v/>
      </c>
      <c r="BO359" s="810" t="str">
        <f t="shared" si="294"/>
        <v/>
      </c>
      <c r="BP359" s="810" t="str">
        <f t="shared" si="295"/>
        <v/>
      </c>
      <c r="BQ359" s="830" t="str">
        <f t="shared" si="296"/>
        <v/>
      </c>
      <c r="BR359" s="830" t="str">
        <f t="shared" si="297"/>
        <v/>
      </c>
      <c r="BS359" s="830" t="str">
        <f t="shared" si="298"/>
        <v/>
      </c>
      <c r="BT359" s="810" t="str">
        <f t="shared" si="299"/>
        <v/>
      </c>
      <c r="BU359" s="810" t="str">
        <f t="shared" si="300"/>
        <v/>
      </c>
      <c r="BV359" s="810" t="str">
        <f t="shared" si="301"/>
        <v/>
      </c>
      <c r="BW359" s="830" t="str">
        <f t="shared" si="302"/>
        <v/>
      </c>
      <c r="BX359" s="816" t="str">
        <f t="shared" si="303"/>
        <v/>
      </c>
      <c r="BY359" s="755" t="str">
        <f t="shared" si="329"/>
        <v/>
      </c>
      <c r="BZ359" s="805" t="str">
        <f t="shared" ca="1" si="327"/>
        <v/>
      </c>
      <c r="CA359" s="757" t="str" cm="1">
        <f t="array" ref="CA359">IF(AY359,INDEX(BA:BA,MATCH(1,(C:C=C359)*(AY:AY=TRUE)*(AZ:AZ=1),0)),"")</f>
        <v/>
      </c>
      <c r="CC359" s="765"/>
      <c r="CD359" s="828" t="str">
        <f t="shared" si="304"/>
        <v/>
      </c>
      <c r="CE359" s="828" t="str">
        <f t="shared" si="305"/>
        <v/>
      </c>
      <c r="CF359" s="828" t="str">
        <f t="shared" si="306"/>
        <v/>
      </c>
      <c r="CG359" s="808" t="str">
        <f t="shared" si="307"/>
        <v/>
      </c>
      <c r="CH359" s="808" t="str">
        <f t="shared" si="308"/>
        <v/>
      </c>
      <c r="CI359" s="829" t="str">
        <f t="shared" si="309"/>
        <v/>
      </c>
      <c r="CJ359" s="829" t="str">
        <f t="shared" si="310"/>
        <v/>
      </c>
      <c r="CK359" s="829" t="str">
        <f t="shared" si="311"/>
        <v/>
      </c>
      <c r="CL359" s="829" t="str">
        <f t="shared" si="312"/>
        <v/>
      </c>
      <c r="CM359" s="829" t="str">
        <f t="shared" si="313"/>
        <v/>
      </c>
      <c r="CN359" s="810" t="str">
        <f t="shared" si="314"/>
        <v/>
      </c>
      <c r="CO359" s="810" t="str">
        <f t="shared" si="315"/>
        <v/>
      </c>
      <c r="CP359" s="810" t="str">
        <f t="shared" si="316"/>
        <v/>
      </c>
      <c r="CQ359" s="810" t="str">
        <f t="shared" si="317"/>
        <v/>
      </c>
      <c r="CR359" s="810" t="str">
        <f t="shared" si="318"/>
        <v/>
      </c>
      <c r="CS359" s="830" t="str">
        <f t="shared" si="319"/>
        <v/>
      </c>
      <c r="CT359" s="830" t="str">
        <f t="shared" si="320"/>
        <v/>
      </c>
      <c r="CU359" s="830" t="str">
        <f t="shared" si="321"/>
        <v/>
      </c>
      <c r="CV359" s="810" t="str">
        <f t="shared" si="322"/>
        <v/>
      </c>
      <c r="CW359" s="810" t="str">
        <f t="shared" si="323"/>
        <v/>
      </c>
      <c r="CX359" s="810" t="str">
        <f t="shared" si="324"/>
        <v/>
      </c>
      <c r="CY359" s="830" t="str">
        <f t="shared" si="325"/>
        <v/>
      </c>
      <c r="CZ359" s="816" t="str">
        <f t="shared" si="330"/>
        <v/>
      </c>
      <c r="DA359" s="755" t="str">
        <f t="shared" ca="1" si="328"/>
        <v/>
      </c>
      <c r="DB359" s="805"/>
    </row>
    <row r="360" spans="1:106" x14ac:dyDescent="0.25">
      <c r="A360" s="764">
        <v>504</v>
      </c>
      <c r="B360" s="765" t="s">
        <v>401</v>
      </c>
      <c r="C360" s="765" t="s">
        <v>722</v>
      </c>
      <c r="D360" s="717" t="s">
        <v>719</v>
      </c>
      <c r="E360" s="785">
        <v>0.128417521030948</v>
      </c>
      <c r="F360" s="786">
        <v>0.149832028866519</v>
      </c>
      <c r="G360" s="787">
        <v>116.675690095598</v>
      </c>
      <c r="H360" s="786">
        <v>0.140299934380647</v>
      </c>
      <c r="I360" s="787">
        <v>109.252953377628</v>
      </c>
      <c r="J360" s="786">
        <v>0.121073609828988</v>
      </c>
      <c r="K360" s="788">
        <v>94.281223354101797</v>
      </c>
      <c r="L360" s="789">
        <v>0.122489838505853</v>
      </c>
      <c r="M360" s="790">
        <v>95.384054701019707</v>
      </c>
      <c r="N360" s="789">
        <v>0.12829993704996001</v>
      </c>
      <c r="O360" s="791">
        <v>99.908436185309299</v>
      </c>
      <c r="P360" s="792">
        <v>0.137501697646288</v>
      </c>
      <c r="Q360" s="775">
        <v>107.07393862022199</v>
      </c>
      <c r="R360" s="792">
        <v>0.13684574993957899</v>
      </c>
      <c r="S360" s="775">
        <v>106.563145621383</v>
      </c>
      <c r="T360" s="792">
        <v>0.128532302484622</v>
      </c>
      <c r="U360" s="775">
        <v>100.08938145881601</v>
      </c>
      <c r="V360" s="792">
        <v>0.11836336693409499</v>
      </c>
      <c r="W360" s="775">
        <v>92.170730274079901</v>
      </c>
      <c r="X360" s="792">
        <v>0.11532397318455</v>
      </c>
      <c r="Y360" s="776">
        <v>89.803924152030902</v>
      </c>
      <c r="Z360" s="793">
        <v>0.13585000892973301</v>
      </c>
      <c r="AA360" s="778">
        <v>105.78775220010201</v>
      </c>
      <c r="AB360" s="793">
        <v>0.149103363554665</v>
      </c>
      <c r="AC360" s="778">
        <v>116.108271174875</v>
      </c>
      <c r="AD360" s="793">
        <v>0.12761551829936801</v>
      </c>
      <c r="AE360" s="778">
        <v>99.375472501617494</v>
      </c>
      <c r="AF360" s="793">
        <v>0.13701219103937501</v>
      </c>
      <c r="AG360" s="778">
        <v>106.692754960093</v>
      </c>
      <c r="AH360" s="793">
        <v>0.13274103606818299</v>
      </c>
      <c r="AI360" s="779">
        <v>103.36676413197</v>
      </c>
      <c r="AJ360" s="794">
        <v>0.120138184799318</v>
      </c>
      <c r="AK360" s="781">
        <v>93.552798586079206</v>
      </c>
      <c r="AL360" s="794">
        <v>0.105141674511397</v>
      </c>
      <c r="AM360" s="781">
        <v>81.874866970885193</v>
      </c>
      <c r="AN360" s="794">
        <v>0.126438728773377</v>
      </c>
      <c r="AO360" s="782">
        <v>98.459094801328803</v>
      </c>
      <c r="AP360" s="793">
        <v>0.11103635151333301</v>
      </c>
      <c r="AQ360" s="778">
        <v>86.465110540931406</v>
      </c>
      <c r="AR360" s="793">
        <v>0.146032344381613</v>
      </c>
      <c r="AS360" s="778">
        <v>113.716838021207</v>
      </c>
      <c r="AT360" s="793">
        <v>0.12289725715830201</v>
      </c>
      <c r="AU360" s="779">
        <v>95.701315655115707</v>
      </c>
      <c r="AV360" s="794">
        <v>0.16254295345887501</v>
      </c>
      <c r="AW360" s="782">
        <v>126.57381341266</v>
      </c>
      <c r="AX360" s="49" t="str">
        <f t="shared" si="280"/>
        <v>Manage savings accountIn branch</v>
      </c>
      <c r="AY360" s="49" t="b" cm="1">
        <f t="array" ref="AY360">NOT(OR(BX360="", NOT(ISNUMBER(MATCH(AX360, 'Overview Variables'!$C$2:$C$36 &amp; 'Overview Variables'!$D$2:$D$36, 0)))))</f>
        <v>0</v>
      </c>
      <c r="AZ360" s="753" t="str" cm="1">
        <f t="array" ref="AZ360">IF(AY360,1 + SUMPRODUCT((C:C=C360) * (BX:BX&gt;BX360) * (BX:BX&lt;&gt;"")* (AY:AY=TRUE)),"")</f>
        <v/>
      </c>
      <c r="BA360" s="717" t="str">
        <f t="shared" si="326"/>
        <v>In branch</v>
      </c>
      <c r="BB360" s="828">
        <f t="shared" si="281"/>
        <v>0</v>
      </c>
      <c r="BC360" s="828">
        <f t="shared" si="282"/>
        <v>0</v>
      </c>
      <c r="BD360" s="828">
        <f t="shared" si="283"/>
        <v>16.708158156400344</v>
      </c>
      <c r="BE360" s="808">
        <f t="shared" si="284"/>
        <v>91.744889040883905</v>
      </c>
      <c r="BF360" s="808">
        <f t="shared" si="285"/>
        <v>0</v>
      </c>
      <c r="BG360" s="829">
        <f t="shared" si="286"/>
        <v>186.86480710130539</v>
      </c>
      <c r="BH360" s="829">
        <f t="shared" si="287"/>
        <v>99.897397455892659</v>
      </c>
      <c r="BI360" s="829">
        <f t="shared" si="288"/>
        <v>0</v>
      </c>
      <c r="BJ360" s="829">
        <f t="shared" si="289"/>
        <v>0</v>
      </c>
      <c r="BK360" s="829">
        <f t="shared" si="290"/>
        <v>5.1895787933047499</v>
      </c>
      <c r="BL360" s="810">
        <f t="shared" si="291"/>
        <v>139.78965918869525</v>
      </c>
      <c r="BM360" s="810">
        <f t="shared" si="292"/>
        <v>80.814023046628435</v>
      </c>
      <c r="BN360" s="810">
        <f t="shared" si="293"/>
        <v>0</v>
      </c>
      <c r="BO360" s="810">
        <f t="shared" si="294"/>
        <v>0</v>
      </c>
      <c r="BP360" s="810">
        <f t="shared" si="295"/>
        <v>35.043633522000313</v>
      </c>
      <c r="BQ360" s="830">
        <f t="shared" si="296"/>
        <v>0</v>
      </c>
      <c r="BR360" s="830">
        <f t="shared" si="297"/>
        <v>3.364533584364704</v>
      </c>
      <c r="BS360" s="830">
        <f t="shared" si="298"/>
        <v>20.988828976380582</v>
      </c>
      <c r="BT360" s="810">
        <f t="shared" si="299"/>
        <v>0</v>
      </c>
      <c r="BU360" s="810">
        <f t="shared" si="300"/>
        <v>7.8857465966071016</v>
      </c>
      <c r="BV360" s="810">
        <f t="shared" si="301"/>
        <v>3.0724314289575503</v>
      </c>
      <c r="BW360" s="830">
        <f t="shared" si="302"/>
        <v>0</v>
      </c>
      <c r="BX360" s="816">
        <f t="shared" si="303"/>
        <v>691.36368689142091</v>
      </c>
      <c r="BY360" s="755">
        <f t="shared" si="329"/>
        <v>0.13468998380896569</v>
      </c>
      <c r="BZ360" s="805">
        <f t="shared" ca="1" si="327"/>
        <v>104.58904986704638</v>
      </c>
      <c r="CA360" s="757" t="str" cm="1">
        <f t="array" ref="CA360">IF(AY360,INDEX(BA:BA,MATCH(1,(C:C=C360)*(AY:AY=TRUE)*(AZ:AZ=1),0)),"")</f>
        <v/>
      </c>
      <c r="CC360" s="765"/>
      <c r="CD360" s="828">
        <f t="shared" ca="1" si="304"/>
        <v>0</v>
      </c>
      <c r="CE360" s="828">
        <f t="shared" ca="1" si="305"/>
        <v>5.3313975064645858</v>
      </c>
      <c r="CF360" s="828">
        <f t="shared" ca="1" si="306"/>
        <v>1505.4292646136369</v>
      </c>
      <c r="CG360" s="808">
        <f t="shared" ca="1" si="307"/>
        <v>7264.7498319436354</v>
      </c>
      <c r="CH360" s="808">
        <f t="shared" ca="1" si="308"/>
        <v>6.1583969783980805</v>
      </c>
      <c r="CI360" s="829">
        <f t="shared" ca="1" si="309"/>
        <v>6198.3015264993701</v>
      </c>
      <c r="CJ360" s="829">
        <f t="shared" ca="1" si="310"/>
        <v>3221.8963365774475</v>
      </c>
      <c r="CK360" s="829">
        <f t="shared" ca="1" si="311"/>
        <v>0</v>
      </c>
      <c r="CL360" s="829">
        <f t="shared" ca="1" si="312"/>
        <v>340.88649677019356</v>
      </c>
      <c r="CM360" s="829">
        <f t="shared" ca="1" si="313"/>
        <v>1708.4093387559237</v>
      </c>
      <c r="CN360" s="810">
        <f t="shared" ca="1" si="314"/>
        <v>4803.9280157732182</v>
      </c>
      <c r="CO360" s="810">
        <f t="shared" ca="1" si="315"/>
        <v>5564.3884244965429</v>
      </c>
      <c r="CP360" s="810">
        <f t="shared" ca="1" si="316"/>
        <v>1338.8144024786698</v>
      </c>
      <c r="CQ360" s="810">
        <f t="shared" ca="1" si="317"/>
        <v>0</v>
      </c>
      <c r="CR360" s="810">
        <f t="shared" ca="1" si="318"/>
        <v>1889.4359073945168</v>
      </c>
      <c r="CS360" s="830">
        <f t="shared" ca="1" si="319"/>
        <v>1813.1254849913073</v>
      </c>
      <c r="CT360" s="830">
        <f t="shared" ca="1" si="320"/>
        <v>2949.8548200917544</v>
      </c>
      <c r="CU360" s="830">
        <f t="shared" ca="1" si="321"/>
        <v>3760.9199873640987</v>
      </c>
      <c r="CV360" s="810">
        <f t="shared" ca="1" si="322"/>
        <v>2354.3037611371997</v>
      </c>
      <c r="CW360" s="810">
        <f t="shared" ca="1" si="323"/>
        <v>1369.9294226439115</v>
      </c>
      <c r="CX360" s="810">
        <f t="shared" ca="1" si="324"/>
        <v>1068.1000619628028</v>
      </c>
      <c r="CY360" s="830">
        <f t="shared" ca="1" si="325"/>
        <v>919.3429447633971</v>
      </c>
      <c r="CZ360" s="816">
        <f t="shared" ca="1" si="330"/>
        <v>48083.305822742492</v>
      </c>
      <c r="DA360" s="755">
        <f t="shared" ca="1" si="328"/>
        <v>0.12878019637828589</v>
      </c>
      <c r="DB360" s="805"/>
    </row>
    <row r="361" spans="1:106" x14ac:dyDescent="0.25">
      <c r="A361" s="764">
        <v>505</v>
      </c>
      <c r="B361" s="765" t="s">
        <v>401</v>
      </c>
      <c r="C361" s="765" t="s">
        <v>722</v>
      </c>
      <c r="D361" s="717" t="s">
        <v>711</v>
      </c>
      <c r="E361" s="785">
        <v>0.51395924204491605</v>
      </c>
      <c r="F361" s="786">
        <v>0.57984321668626104</v>
      </c>
      <c r="G361" s="787">
        <v>112.8189103827</v>
      </c>
      <c r="H361" s="786">
        <v>0.56731062819975797</v>
      </c>
      <c r="I361" s="787">
        <v>110.380470237789</v>
      </c>
      <c r="J361" s="786">
        <v>0.58602957054804605</v>
      </c>
      <c r="K361" s="788">
        <v>114.02257661840601</v>
      </c>
      <c r="L361" s="789">
        <v>0.59278078607539997</v>
      </c>
      <c r="M361" s="790">
        <v>115.336146834692</v>
      </c>
      <c r="N361" s="789">
        <v>0.57307647485974</v>
      </c>
      <c r="O361" s="791">
        <v>111.50231924609599</v>
      </c>
      <c r="P361" s="792">
        <v>0.56163636658281102</v>
      </c>
      <c r="Q361" s="775">
        <v>109.27644074425</v>
      </c>
      <c r="R361" s="792">
        <v>0.54718362443940105</v>
      </c>
      <c r="S361" s="775">
        <v>106.46440022409</v>
      </c>
      <c r="T361" s="792">
        <v>0.48092126185753598</v>
      </c>
      <c r="U361" s="775">
        <v>93.571867672632706</v>
      </c>
      <c r="V361" s="792">
        <v>0.57496687871612895</v>
      </c>
      <c r="W361" s="775">
        <v>111.87013126342001</v>
      </c>
      <c r="X361" s="792">
        <v>0.56689330456030296</v>
      </c>
      <c r="Y361" s="776">
        <v>110.29927242961401</v>
      </c>
      <c r="Z361" s="793">
        <v>0.53136873055790701</v>
      </c>
      <c r="AA361" s="778">
        <v>103.38732862234799</v>
      </c>
      <c r="AB361" s="793">
        <v>0.50986039195742705</v>
      </c>
      <c r="AC361" s="778">
        <v>99.202495110082793</v>
      </c>
      <c r="AD361" s="793">
        <v>0.49602104790491303</v>
      </c>
      <c r="AE361" s="778">
        <v>96.509802203647098</v>
      </c>
      <c r="AF361" s="793">
        <v>0.44967503899009897</v>
      </c>
      <c r="AG361" s="778">
        <v>87.492353907471994</v>
      </c>
      <c r="AH361" s="793">
        <v>0.509576487073653</v>
      </c>
      <c r="AI361" s="779">
        <v>99.147256316702098</v>
      </c>
      <c r="AJ361" s="794">
        <v>0.52997758472904999</v>
      </c>
      <c r="AK361" s="781">
        <v>103.116656219742</v>
      </c>
      <c r="AL361" s="794">
        <v>0.43610998291285202</v>
      </c>
      <c r="AM361" s="781">
        <v>84.853028652170707</v>
      </c>
      <c r="AN361" s="794">
        <v>0.45828485624522902</v>
      </c>
      <c r="AO361" s="782">
        <v>89.167548465871803</v>
      </c>
      <c r="AP361" s="793">
        <v>0.395414543525343</v>
      </c>
      <c r="AQ361" s="778">
        <v>76.935000128042603</v>
      </c>
      <c r="AR361" s="793">
        <v>0.43506343352397497</v>
      </c>
      <c r="AS361" s="778">
        <v>84.649403675078503</v>
      </c>
      <c r="AT361" s="793">
        <v>0.40942658970078799</v>
      </c>
      <c r="AU361" s="779">
        <v>79.661295333805199</v>
      </c>
      <c r="AV361" s="794">
        <v>0.51936060340188495</v>
      </c>
      <c r="AW361" s="782">
        <v>101.050931847334</v>
      </c>
      <c r="AX361" s="49" t="str">
        <f t="shared" si="280"/>
        <v>Manage savings accountOnline</v>
      </c>
      <c r="AY361" s="49" t="b" cm="1">
        <f t="array" ref="AY361">NOT(OR(BX361="", NOT(ISNUMBER(MATCH(AX361, 'Overview Variables'!$C$2:$C$36 &amp; 'Overview Variables'!$D$2:$D$36, 0)))))</f>
        <v>0</v>
      </c>
      <c r="AZ361" s="753" t="str" cm="1">
        <f t="array" ref="AZ361">IF(AY361,1 + SUMPRODUCT((C:C=C361) * (BX:BX&gt;BX361) * (BX:BX&lt;&gt;"")* (AY:AY=TRUE)),"")</f>
        <v/>
      </c>
      <c r="BA361" s="717" t="str">
        <f t="shared" si="326"/>
        <v>Online</v>
      </c>
      <c r="BB361" s="828">
        <f t="shared" si="281"/>
        <v>0</v>
      </c>
      <c r="BC361" s="828">
        <f t="shared" si="282"/>
        <v>0</v>
      </c>
      <c r="BD361" s="828">
        <f t="shared" si="283"/>
        <v>80.872080735630362</v>
      </c>
      <c r="BE361" s="808">
        <f t="shared" si="284"/>
        <v>443.9928087704746</v>
      </c>
      <c r="BF361" s="808">
        <f t="shared" si="285"/>
        <v>0</v>
      </c>
      <c r="BG361" s="829">
        <f t="shared" si="286"/>
        <v>763.26382218604022</v>
      </c>
      <c r="BH361" s="829">
        <f t="shared" si="287"/>
        <v>399.44404584076278</v>
      </c>
      <c r="BI361" s="829">
        <f t="shared" si="288"/>
        <v>0</v>
      </c>
      <c r="BJ361" s="829">
        <f t="shared" si="289"/>
        <v>0</v>
      </c>
      <c r="BK361" s="829">
        <f t="shared" si="290"/>
        <v>25.510198705213632</v>
      </c>
      <c r="BL361" s="810">
        <f t="shared" si="291"/>
        <v>546.77842374408635</v>
      </c>
      <c r="BM361" s="810">
        <f t="shared" si="292"/>
        <v>276.34433244092548</v>
      </c>
      <c r="BN361" s="810">
        <f t="shared" si="293"/>
        <v>0</v>
      </c>
      <c r="BO361" s="810">
        <f t="shared" si="294"/>
        <v>0</v>
      </c>
      <c r="BP361" s="810">
        <f t="shared" si="295"/>
        <v>134.52819258744438</v>
      </c>
      <c r="BQ361" s="830">
        <f t="shared" si="296"/>
        <v>0</v>
      </c>
      <c r="BR361" s="830">
        <f t="shared" si="297"/>
        <v>13.955519453211265</v>
      </c>
      <c r="BS361" s="830">
        <f t="shared" si="298"/>
        <v>76.075286136708016</v>
      </c>
      <c r="BT361" s="810">
        <f t="shared" si="299"/>
        <v>0</v>
      </c>
      <c r="BU361" s="810">
        <f t="shared" si="300"/>
        <v>23.493425410294648</v>
      </c>
      <c r="BV361" s="810">
        <f t="shared" si="301"/>
        <v>10.235664742519699</v>
      </c>
      <c r="BW361" s="830">
        <f t="shared" si="302"/>
        <v>0</v>
      </c>
      <c r="BX361" s="816">
        <f t="shared" si="303"/>
        <v>2794.4938007533115</v>
      </c>
      <c r="BY361" s="755">
        <f t="shared" si="329"/>
        <v>0.54441726100785337</v>
      </c>
      <c r="BZ361" s="805">
        <f t="shared" ca="1" si="327"/>
        <v>104.86103437737704</v>
      </c>
      <c r="CA361" s="757" t="str" cm="1">
        <f t="array" ref="CA361">IF(AY361,INDEX(BA:BA,MATCH(1,(C:C=C361)*(AY:AY=TRUE)*(AZ:AZ=1),0)),"")</f>
        <v/>
      </c>
      <c r="CC361" s="765" t="str">
        <f t="shared" ref="CC361:CC367" si="331">D361</f>
        <v>Online</v>
      </c>
      <c r="CD361" s="828">
        <f t="shared" ca="1" si="304"/>
        <v>0</v>
      </c>
      <c r="CE361" s="828">
        <f t="shared" ca="1" si="305"/>
        <v>21.557803871590803</v>
      </c>
      <c r="CF361" s="828">
        <f t="shared" ca="1" si="306"/>
        <v>7286.6916801944044</v>
      </c>
      <c r="CG361" s="808">
        <f t="shared" ca="1" si="307"/>
        <v>35157.235641345898</v>
      </c>
      <c r="CH361" s="808">
        <f t="shared" ca="1" si="308"/>
        <v>27.507670793267522</v>
      </c>
      <c r="CI361" s="829">
        <f t="shared" ca="1" si="309"/>
        <v>25317.444132819954</v>
      </c>
      <c r="CJ361" s="829">
        <f t="shared" ca="1" si="310"/>
        <v>12882.891253801259</v>
      </c>
      <c r="CK361" s="829">
        <f t="shared" ca="1" si="311"/>
        <v>0</v>
      </c>
      <c r="CL361" s="829">
        <f t="shared" ca="1" si="312"/>
        <v>1655.9046107024515</v>
      </c>
      <c r="CM361" s="829">
        <f t="shared" ca="1" si="313"/>
        <v>8397.9574137563286</v>
      </c>
      <c r="CN361" s="810">
        <f t="shared" ca="1" si="314"/>
        <v>18790.261049988709</v>
      </c>
      <c r="CO361" s="810">
        <f t="shared" ca="1" si="315"/>
        <v>19027.479967459221</v>
      </c>
      <c r="CP361" s="810">
        <f t="shared" ca="1" si="316"/>
        <v>5203.7568135704423</v>
      </c>
      <c r="CQ361" s="810">
        <f t="shared" ca="1" si="317"/>
        <v>0</v>
      </c>
      <c r="CR361" s="810">
        <f t="shared" ca="1" si="318"/>
        <v>7253.311717006377</v>
      </c>
      <c r="CS361" s="830">
        <f t="shared" ca="1" si="319"/>
        <v>7998.4217087308225</v>
      </c>
      <c r="CT361" s="830">
        <f t="shared" ca="1" si="320"/>
        <v>12235.501680602976</v>
      </c>
      <c r="CU361" s="830">
        <f t="shared" ca="1" si="321"/>
        <v>13631.683049014337</v>
      </c>
      <c r="CV361" s="810">
        <f t="shared" ca="1" si="322"/>
        <v>8383.9745663678477</v>
      </c>
      <c r="CW361" s="810">
        <f t="shared" ca="1" si="323"/>
        <v>4081.3300698884091</v>
      </c>
      <c r="CX361" s="810">
        <f t="shared" ca="1" si="324"/>
        <v>3558.3264910895487</v>
      </c>
      <c r="CY361" s="830">
        <f t="shared" ca="1" si="325"/>
        <v>2937.5035728410612</v>
      </c>
      <c r="CZ361" s="816">
        <f t="shared" ca="1" si="330"/>
        <v>193848.74089384489</v>
      </c>
      <c r="DA361" s="755">
        <f t="shared" ca="1" si="328"/>
        <v>0.51917975465375266</v>
      </c>
      <c r="DB361" s="805"/>
    </row>
    <row r="362" spans="1:106" x14ac:dyDescent="0.25">
      <c r="A362" s="764">
        <v>506</v>
      </c>
      <c r="B362" s="765" t="s">
        <v>401</v>
      </c>
      <c r="C362" s="765" t="s">
        <v>722</v>
      </c>
      <c r="D362" s="717" t="s">
        <v>720</v>
      </c>
      <c r="E362" s="785">
        <v>0.50186272652830799</v>
      </c>
      <c r="F362" s="786">
        <v>0.54502491512292295</v>
      </c>
      <c r="G362" s="787">
        <v>108.600397342355</v>
      </c>
      <c r="H362" s="786">
        <v>0.55130651605494896</v>
      </c>
      <c r="I362" s="787">
        <v>109.852054538633</v>
      </c>
      <c r="J362" s="786">
        <v>0.54502491512292295</v>
      </c>
      <c r="K362" s="788">
        <v>108.600397342355</v>
      </c>
      <c r="L362" s="789">
        <v>0.54532359836899602</v>
      </c>
      <c r="M362" s="790">
        <v>108.659912271495</v>
      </c>
      <c r="N362" s="789">
        <v>0.54532359836899602</v>
      </c>
      <c r="O362" s="791">
        <v>108.659912271495</v>
      </c>
      <c r="P362" s="792">
        <v>0.52080013840252704</v>
      </c>
      <c r="Q362" s="775">
        <v>103.773424658416</v>
      </c>
      <c r="R362" s="792">
        <v>0.52411080988289904</v>
      </c>
      <c r="S362" s="775">
        <v>104.433101359906</v>
      </c>
      <c r="T362" s="792">
        <v>0.48807778220015502</v>
      </c>
      <c r="U362" s="775">
        <v>97.253244044738494</v>
      </c>
      <c r="V362" s="792">
        <v>0.57721651536345797</v>
      </c>
      <c r="W362" s="775">
        <v>115.014820757145</v>
      </c>
      <c r="X362" s="792">
        <v>0.54017716709827501</v>
      </c>
      <c r="Y362" s="776">
        <v>107.63444634253</v>
      </c>
      <c r="Z362" s="793">
        <v>0.49321400117180297</v>
      </c>
      <c r="AA362" s="778">
        <v>98.276675094734699</v>
      </c>
      <c r="AB362" s="793">
        <v>0.49477789938038902</v>
      </c>
      <c r="AC362" s="778">
        <v>98.588293815536005</v>
      </c>
      <c r="AD362" s="793">
        <v>0.49165944029252601</v>
      </c>
      <c r="AE362" s="778">
        <v>97.966916908461201</v>
      </c>
      <c r="AF362" s="793">
        <v>0.48727988305898001</v>
      </c>
      <c r="AG362" s="778">
        <v>97.094256517074598</v>
      </c>
      <c r="AH362" s="793">
        <v>0.49147481409468502</v>
      </c>
      <c r="AI362" s="779">
        <v>97.9301287215564</v>
      </c>
      <c r="AJ362" s="794">
        <v>0.53928320705033905</v>
      </c>
      <c r="AK362" s="781">
        <v>107.456317941938</v>
      </c>
      <c r="AL362" s="794">
        <v>0.42919758426843302</v>
      </c>
      <c r="AM362" s="781">
        <v>85.520912708033904</v>
      </c>
      <c r="AN362" s="794">
        <v>0.470368653039615</v>
      </c>
      <c r="AO362" s="782">
        <v>93.724564143952804</v>
      </c>
      <c r="AP362" s="793">
        <v>0.41515626113266502</v>
      </c>
      <c r="AQ362" s="778">
        <v>82.723071307677102</v>
      </c>
      <c r="AR362" s="793">
        <v>0.42813975383134101</v>
      </c>
      <c r="AS362" s="778">
        <v>85.310131874715097</v>
      </c>
      <c r="AT362" s="793">
        <v>0.40303283482663799</v>
      </c>
      <c r="AU362" s="779">
        <v>80.307385570285803</v>
      </c>
      <c r="AV362" s="794">
        <v>0.57522228538053899</v>
      </c>
      <c r="AW362" s="782">
        <v>114.617455127561</v>
      </c>
      <c r="AX362" s="49" t="str">
        <f t="shared" si="280"/>
        <v>Manage savings accountOnline mobile</v>
      </c>
      <c r="AY362" s="49" t="b" cm="1">
        <f t="array" ref="AY362">NOT(OR(BX362="", NOT(ISNUMBER(MATCH(AX362, 'Overview Variables'!$C$2:$C$36 &amp; 'Overview Variables'!$D$2:$D$36, 0)))))</f>
        <v>0</v>
      </c>
      <c r="AZ362" s="753" t="str" cm="1">
        <f t="array" ref="AZ362">IF(AY362,1 + SUMPRODUCT((C:C=C362) * (BX:BX&gt;BX362) * (BX:BX&lt;&gt;"")* (AY:AY=TRUE)),"")</f>
        <v/>
      </c>
      <c r="BA362" s="717" t="str">
        <f t="shared" si="326"/>
        <v>Online mobile</v>
      </c>
      <c r="BB362" s="828">
        <f t="shared" si="281"/>
        <v>0</v>
      </c>
      <c r="BC362" s="828">
        <f t="shared" si="282"/>
        <v>0</v>
      </c>
      <c r="BD362" s="828">
        <f t="shared" si="283"/>
        <v>75.213438286963367</v>
      </c>
      <c r="BE362" s="808">
        <f t="shared" si="284"/>
        <v>408.44737517837802</v>
      </c>
      <c r="BF362" s="808">
        <f t="shared" si="285"/>
        <v>0</v>
      </c>
      <c r="BG362" s="829">
        <f t="shared" si="286"/>
        <v>707.76738808903428</v>
      </c>
      <c r="BH362" s="829">
        <f t="shared" si="287"/>
        <v>382.60089121451631</v>
      </c>
      <c r="BI362" s="829">
        <f t="shared" si="288"/>
        <v>0</v>
      </c>
      <c r="BJ362" s="829">
        <f t="shared" si="289"/>
        <v>0</v>
      </c>
      <c r="BK362" s="829">
        <f t="shared" si="290"/>
        <v>24.307972519422375</v>
      </c>
      <c r="BL362" s="810">
        <f t="shared" si="291"/>
        <v>507.51720720578527</v>
      </c>
      <c r="BM362" s="810">
        <f t="shared" si="292"/>
        <v>268.16962146417086</v>
      </c>
      <c r="BN362" s="810">
        <f t="shared" si="293"/>
        <v>0</v>
      </c>
      <c r="BO362" s="810">
        <f t="shared" si="294"/>
        <v>0</v>
      </c>
      <c r="BP362" s="810">
        <f t="shared" si="295"/>
        <v>129.74935092099685</v>
      </c>
      <c r="BQ362" s="830">
        <f t="shared" si="296"/>
        <v>0</v>
      </c>
      <c r="BR362" s="830">
        <f t="shared" si="297"/>
        <v>13.734322696589857</v>
      </c>
      <c r="BS362" s="830">
        <f t="shared" si="298"/>
        <v>78.08119640457609</v>
      </c>
      <c r="BT362" s="810">
        <f t="shared" si="299"/>
        <v>0</v>
      </c>
      <c r="BU362" s="810">
        <f t="shared" si="300"/>
        <v>23.119546706892415</v>
      </c>
      <c r="BV362" s="810">
        <f t="shared" si="301"/>
        <v>10.07582087066595</v>
      </c>
      <c r="BW362" s="830">
        <f t="shared" si="302"/>
        <v>0</v>
      </c>
      <c r="BX362" s="816">
        <f t="shared" si="303"/>
        <v>2628.7841315579917</v>
      </c>
      <c r="BY362" s="755">
        <f t="shared" si="329"/>
        <v>0.51213406030742092</v>
      </c>
      <c r="BZ362" s="805">
        <f t="shared" ca="1" si="327"/>
        <v>102.55540021392304</v>
      </c>
      <c r="CA362" s="757" t="str" cm="1">
        <f t="array" ref="CA362">IF(AY362,INDEX(BA:BA,MATCH(1,(C:C=C362)*(AY:AY=TRUE)*(AZ:AZ=1),0)),"")</f>
        <v/>
      </c>
      <c r="CC362" s="765" t="str">
        <f t="shared" si="331"/>
        <v>Online mobile</v>
      </c>
      <c r="CD362" s="828">
        <f t="shared" ca="1" si="304"/>
        <v>0</v>
      </c>
      <c r="CE362" s="828">
        <f t="shared" ca="1" si="305"/>
        <v>20.949647610088061</v>
      </c>
      <c r="CF362" s="828">
        <f t="shared" ca="1" si="306"/>
        <v>6776.8397946384239</v>
      </c>
      <c r="CG362" s="808">
        <f t="shared" ca="1" si="307"/>
        <v>32342.597295666787</v>
      </c>
      <c r="CH362" s="808">
        <f t="shared" ca="1" si="308"/>
        <v>26.175532721711811</v>
      </c>
      <c r="CI362" s="829">
        <f t="shared" ca="1" si="309"/>
        <v>23476.628638909115</v>
      </c>
      <c r="CJ362" s="829">
        <f t="shared" ca="1" si="310"/>
        <v>12339.664907882974</v>
      </c>
      <c r="CK362" s="829">
        <f t="shared" ca="1" si="311"/>
        <v>0</v>
      </c>
      <c r="CL362" s="829">
        <f t="shared" ca="1" si="312"/>
        <v>1662.3835642467589</v>
      </c>
      <c r="CM362" s="829">
        <f t="shared" ca="1" si="313"/>
        <v>8002.1845533938458</v>
      </c>
      <c r="CN362" s="810">
        <f t="shared" ca="1" si="314"/>
        <v>17441.033509437297</v>
      </c>
      <c r="CO362" s="810">
        <f t="shared" ca="1" si="315"/>
        <v>18464.61642697674</v>
      </c>
      <c r="CP362" s="810">
        <f t="shared" ca="1" si="316"/>
        <v>5157.9991881088899</v>
      </c>
      <c r="CQ362" s="810">
        <f t="shared" ca="1" si="317"/>
        <v>0</v>
      </c>
      <c r="CR362" s="810">
        <f t="shared" ca="1" si="318"/>
        <v>6995.6525038237469</v>
      </c>
      <c r="CS362" s="830">
        <f t="shared" ca="1" si="319"/>
        <v>8138.8621608037174</v>
      </c>
      <c r="CT362" s="830">
        <f t="shared" ca="1" si="320"/>
        <v>12041.567424235156</v>
      </c>
      <c r="CU362" s="830">
        <f t="shared" ca="1" si="321"/>
        <v>13991.115584663348</v>
      </c>
      <c r="CV362" s="810">
        <f t="shared" ca="1" si="322"/>
        <v>8802.558204795896</v>
      </c>
      <c r="CW362" s="810">
        <f t="shared" ca="1" si="323"/>
        <v>4016.3790306918099</v>
      </c>
      <c r="CX362" s="810">
        <f t="shared" ca="1" si="324"/>
        <v>3502.7583674783109</v>
      </c>
      <c r="CY362" s="830">
        <f t="shared" ca="1" si="325"/>
        <v>3253.4572461123284</v>
      </c>
      <c r="CZ362" s="816">
        <f t="shared" ca="1" si="330"/>
        <v>186453.42358219699</v>
      </c>
      <c r="DA362" s="755">
        <f t="shared" ca="1" si="328"/>
        <v>0.4993730795639692</v>
      </c>
      <c r="DB362" s="805"/>
    </row>
    <row r="363" spans="1:106" x14ac:dyDescent="0.25">
      <c r="A363" s="764">
        <v>507</v>
      </c>
      <c r="B363" s="765" t="s">
        <v>401</v>
      </c>
      <c r="C363" s="765" t="s">
        <v>722</v>
      </c>
      <c r="D363" s="717" t="s">
        <v>721</v>
      </c>
      <c r="E363" s="785">
        <v>0.24187484316536401</v>
      </c>
      <c r="F363" s="786">
        <v>0.33888130756705098</v>
      </c>
      <c r="G363" s="787">
        <v>140.106057799225</v>
      </c>
      <c r="H363" s="786">
        <v>0.33257897404977199</v>
      </c>
      <c r="I363" s="787">
        <v>137.500440185255</v>
      </c>
      <c r="J363" s="786">
        <v>0.35576181380691402</v>
      </c>
      <c r="K363" s="788">
        <v>147.085082992152</v>
      </c>
      <c r="L363" s="789">
        <v>0.34591686206233702</v>
      </c>
      <c r="M363" s="790">
        <v>143.014816065779</v>
      </c>
      <c r="N363" s="789">
        <v>0.314504612490841</v>
      </c>
      <c r="O363" s="791">
        <v>130.027831077836</v>
      </c>
      <c r="P363" s="792">
        <v>0.31444125977551302</v>
      </c>
      <c r="Q363" s="775">
        <v>130.00163872376601</v>
      </c>
      <c r="R363" s="792">
        <v>0.28001314453495901</v>
      </c>
      <c r="S363" s="775">
        <v>115.767783400078</v>
      </c>
      <c r="T363" s="792">
        <v>0.224653625407296</v>
      </c>
      <c r="U363" s="775">
        <v>92.880112072550503</v>
      </c>
      <c r="V363" s="792">
        <v>0.26471584142623</v>
      </c>
      <c r="W363" s="775">
        <v>109.443312897675</v>
      </c>
      <c r="X363" s="792">
        <v>0.276483690217317</v>
      </c>
      <c r="Y363" s="776">
        <v>114.308576534473</v>
      </c>
      <c r="Z363" s="793">
        <v>0.28547449251780499</v>
      </c>
      <c r="AA363" s="778">
        <v>118.02570651079699</v>
      </c>
      <c r="AB363" s="793">
        <v>0.24539951122311399</v>
      </c>
      <c r="AC363" s="778">
        <v>101.457228048863</v>
      </c>
      <c r="AD363" s="793">
        <v>0.20597962133086201</v>
      </c>
      <c r="AE363" s="778">
        <v>85.159588585258305</v>
      </c>
      <c r="AF363" s="793">
        <v>0.180597792018245</v>
      </c>
      <c r="AG363" s="778">
        <v>74.665802220190201</v>
      </c>
      <c r="AH363" s="793">
        <v>0.24164175818075501</v>
      </c>
      <c r="AI363" s="779">
        <v>99.903634052405494</v>
      </c>
      <c r="AJ363" s="794">
        <v>0.20242889585186899</v>
      </c>
      <c r="AK363" s="781">
        <v>83.691587435355402</v>
      </c>
      <c r="AL363" s="794">
        <v>0.158487819197732</v>
      </c>
      <c r="AM363" s="781">
        <v>65.524722258684207</v>
      </c>
      <c r="AN363" s="794">
        <v>0.17296628053351701</v>
      </c>
      <c r="AO363" s="782">
        <v>71.510653307282794</v>
      </c>
      <c r="AP363" s="793">
        <v>0.13093530749708901</v>
      </c>
      <c r="AQ363" s="778">
        <v>54.1334955647173</v>
      </c>
      <c r="AR363" s="793">
        <v>0.18061231522482399</v>
      </c>
      <c r="AS363" s="778">
        <v>74.671806650575803</v>
      </c>
      <c r="AT363" s="793">
        <v>0.16984981411300001</v>
      </c>
      <c r="AU363" s="779">
        <v>70.222190902622302</v>
      </c>
      <c r="AV363" s="794">
        <v>0.22818034833787601</v>
      </c>
      <c r="AW363" s="782">
        <v>94.338189681791206</v>
      </c>
      <c r="AX363" s="49" t="str">
        <f t="shared" si="280"/>
        <v>Manage savings accountOnline at home or work</v>
      </c>
      <c r="AY363" s="49" t="b" cm="1">
        <f t="array" ref="AY363">NOT(OR(BX363="", NOT(ISNUMBER(MATCH(AX363, 'Overview Variables'!$C$2:$C$36 &amp; 'Overview Variables'!$D$2:$D$36, 0)))))</f>
        <v>0</v>
      </c>
      <c r="AZ363" s="832" t="str" cm="1">
        <f t="array" ref="AZ363">IF(AY363,1 + SUMPRODUCT((C:C=C363) * (BX:BX&gt;BX363) * (BX:BX&lt;&gt;"")* (AY:AY=TRUE)),"")</f>
        <v/>
      </c>
      <c r="BA363" s="717" t="str">
        <f t="shared" si="326"/>
        <v>Online at home or work</v>
      </c>
      <c r="BB363" s="828">
        <f t="shared" si="281"/>
        <v>0</v>
      </c>
      <c r="BC363" s="828">
        <f t="shared" si="282"/>
        <v>0</v>
      </c>
      <c r="BD363" s="828">
        <f t="shared" si="283"/>
        <v>49.095130305354132</v>
      </c>
      <c r="BE363" s="808">
        <f t="shared" si="284"/>
        <v>259.09172968469045</v>
      </c>
      <c r="BF363" s="808">
        <f t="shared" si="285"/>
        <v>0</v>
      </c>
      <c r="BG363" s="829">
        <f t="shared" si="286"/>
        <v>427.32567203492221</v>
      </c>
      <c r="BH363" s="829">
        <f t="shared" si="287"/>
        <v>204.40959551052009</v>
      </c>
      <c r="BI363" s="829">
        <f t="shared" si="288"/>
        <v>0</v>
      </c>
      <c r="BJ363" s="829">
        <f t="shared" si="289"/>
        <v>0</v>
      </c>
      <c r="BK363" s="829">
        <f t="shared" si="290"/>
        <v>12.441766059779265</v>
      </c>
      <c r="BL363" s="810">
        <f t="shared" si="291"/>
        <v>293.75325280082131</v>
      </c>
      <c r="BM363" s="810">
        <f t="shared" si="292"/>
        <v>133.00653508292777</v>
      </c>
      <c r="BN363" s="810">
        <f t="shared" si="293"/>
        <v>0</v>
      </c>
      <c r="BO363" s="810">
        <f t="shared" si="294"/>
        <v>0</v>
      </c>
      <c r="BP363" s="810">
        <f t="shared" si="295"/>
        <v>63.793424159719322</v>
      </c>
      <c r="BQ363" s="830">
        <f t="shared" si="296"/>
        <v>0</v>
      </c>
      <c r="BR363" s="830">
        <f t="shared" si="297"/>
        <v>5.071610214327424</v>
      </c>
      <c r="BS363" s="830">
        <f t="shared" si="298"/>
        <v>28.712402568563824</v>
      </c>
      <c r="BT363" s="810">
        <f t="shared" si="299"/>
        <v>0</v>
      </c>
      <c r="BU363" s="810">
        <f t="shared" si="300"/>
        <v>9.7530650221404951</v>
      </c>
      <c r="BV363" s="810">
        <f t="shared" si="301"/>
        <v>4.2462453528250004</v>
      </c>
      <c r="BW363" s="830">
        <f t="shared" si="302"/>
        <v>0</v>
      </c>
      <c r="BX363" s="816">
        <f t="shared" si="303"/>
        <v>1490.7004287965913</v>
      </c>
      <c r="BY363" s="755">
        <f t="shared" si="329"/>
        <v>0.29041504554774816</v>
      </c>
      <c r="BZ363" s="805">
        <f t="shared" ca="1" si="327"/>
        <v>113.74596215352433</v>
      </c>
      <c r="CA363" s="757" t="str" cm="1">
        <f t="array" ref="CA363">IF(AY363,INDEX(BA:BA,MATCH(1,(C:C=C363)*(AY:AY=TRUE)*(AZ:AZ=1),0)),"")</f>
        <v/>
      </c>
      <c r="CC363" s="765" t="str">
        <f t="shared" si="331"/>
        <v>Online at home or work</v>
      </c>
      <c r="CD363" s="828">
        <f t="shared" ca="1" si="304"/>
        <v>0</v>
      </c>
      <c r="CE363" s="828">
        <f t="shared" ca="1" si="305"/>
        <v>12.638001013891335</v>
      </c>
      <c r="CF363" s="828">
        <f t="shared" ca="1" si="306"/>
        <v>4423.5423928751688</v>
      </c>
      <c r="CG363" s="808">
        <f t="shared" ca="1" si="307"/>
        <v>20515.983172055145</v>
      </c>
      <c r="CH363" s="808">
        <f t="shared" ca="1" si="308"/>
        <v>15.096221399560367</v>
      </c>
      <c r="CI363" s="829">
        <f t="shared" ca="1" si="309"/>
        <v>14174.383108160575</v>
      </c>
      <c r="CJ363" s="829">
        <f t="shared" ca="1" si="310"/>
        <v>6592.6294749310746</v>
      </c>
      <c r="CK363" s="829">
        <f t="shared" ca="1" si="311"/>
        <v>0</v>
      </c>
      <c r="CL363" s="829">
        <f t="shared" ca="1" si="312"/>
        <v>762.38162330754244</v>
      </c>
      <c r="CM363" s="829">
        <f t="shared" ca="1" si="313"/>
        <v>4095.8293868793339</v>
      </c>
      <c r="CN363" s="810">
        <f t="shared" ca="1" si="314"/>
        <v>10094.949004414621</v>
      </c>
      <c r="CO363" s="810">
        <f t="shared" ca="1" si="315"/>
        <v>9158.0643593353907</v>
      </c>
      <c r="CP363" s="810">
        <f t="shared" ca="1" si="316"/>
        <v>2160.9322073820731</v>
      </c>
      <c r="CQ363" s="810">
        <f t="shared" ca="1" si="317"/>
        <v>0</v>
      </c>
      <c r="CR363" s="810">
        <f t="shared" ca="1" si="318"/>
        <v>3439.5287859448667</v>
      </c>
      <c r="CS363" s="830">
        <f t="shared" ca="1" si="319"/>
        <v>3055.0568961964068</v>
      </c>
      <c r="CT363" s="830">
        <f t="shared" ca="1" si="320"/>
        <v>4446.5342554115687</v>
      </c>
      <c r="CU363" s="830">
        <f t="shared" ca="1" si="321"/>
        <v>5144.8820144694637</v>
      </c>
      <c r="CV363" s="810">
        <f t="shared" ca="1" si="322"/>
        <v>2776.2213248607782</v>
      </c>
      <c r="CW363" s="810">
        <f t="shared" ca="1" si="323"/>
        <v>1694.3241291240738</v>
      </c>
      <c r="CX363" s="810">
        <f t="shared" ca="1" si="324"/>
        <v>1476.1647344560831</v>
      </c>
      <c r="CY363" s="830">
        <f t="shared" ca="1" si="325"/>
        <v>1290.5880501990266</v>
      </c>
      <c r="CZ363" s="816">
        <f t="shared" ca="1" si="330"/>
        <v>95329.729142416632</v>
      </c>
      <c r="DA363" s="755">
        <f t="shared" ca="1" si="328"/>
        <v>0.2553189933509652</v>
      </c>
      <c r="DB363" s="805"/>
    </row>
    <row r="364" spans="1:106" x14ac:dyDescent="0.25">
      <c r="A364" s="764">
        <v>508</v>
      </c>
      <c r="B364" s="765" t="s">
        <v>401</v>
      </c>
      <c r="C364" s="765" t="s">
        <v>722</v>
      </c>
      <c r="D364" s="717" t="s">
        <v>712</v>
      </c>
      <c r="E364" s="785">
        <v>0.113992428321972</v>
      </c>
      <c r="F364" s="786">
        <v>0.22807000424160501</v>
      </c>
      <c r="G364" s="787">
        <v>200.07469583630601</v>
      </c>
      <c r="H364" s="786">
        <v>0.23691479775367</v>
      </c>
      <c r="I364" s="787">
        <v>207.833801982446</v>
      </c>
      <c r="J364" s="786">
        <v>0.123937364469995</v>
      </c>
      <c r="K364" s="788">
        <v>108.724207646435</v>
      </c>
      <c r="L364" s="789">
        <v>9.3923701332086607E-2</v>
      </c>
      <c r="M364" s="790">
        <v>82.394684203760093</v>
      </c>
      <c r="N364" s="789">
        <v>0.13187139785565999</v>
      </c>
      <c r="O364" s="791">
        <v>115.684348335127</v>
      </c>
      <c r="P364" s="792">
        <v>9.4220918597336098E-2</v>
      </c>
      <c r="Q364" s="775">
        <v>82.655418420606495</v>
      </c>
      <c r="R364" s="792">
        <v>9.5277595617243194E-2</v>
      </c>
      <c r="S364" s="775">
        <v>83.582389654978797</v>
      </c>
      <c r="T364" s="792">
        <v>0.15867812200144199</v>
      </c>
      <c r="U364" s="775">
        <v>139.200580544925</v>
      </c>
      <c r="V364" s="792">
        <v>0.13996773371945301</v>
      </c>
      <c r="W364" s="775">
        <v>122.786869075298</v>
      </c>
      <c r="X364" s="792">
        <v>9.5369120663535506E-2</v>
      </c>
      <c r="Y364" s="776">
        <v>83.662680116055597</v>
      </c>
      <c r="Z364" s="793">
        <v>8.9819463671897304E-2</v>
      </c>
      <c r="AA364" s="778">
        <v>78.794236594558498</v>
      </c>
      <c r="AB364" s="793">
        <v>8.8719292896924595E-2</v>
      </c>
      <c r="AC364" s="778">
        <v>77.829110409277803</v>
      </c>
      <c r="AD364" s="793">
        <v>9.7922400322007594E-2</v>
      </c>
      <c r="AE364" s="778">
        <v>85.902547882763997</v>
      </c>
      <c r="AF364" s="793">
        <v>0.18297693293049999</v>
      </c>
      <c r="AG364" s="778">
        <v>160.51674275565099</v>
      </c>
      <c r="AH364" s="793">
        <v>9.1909459350489706E-2</v>
      </c>
      <c r="AI364" s="779">
        <v>80.627687911771602</v>
      </c>
      <c r="AJ364" s="794">
        <v>0.14334299032112999</v>
      </c>
      <c r="AK364" s="781">
        <v>125.74781714120201</v>
      </c>
      <c r="AL364" s="794">
        <v>8.0927263040203604E-2</v>
      </c>
      <c r="AM364" s="781">
        <v>70.993542493562899</v>
      </c>
      <c r="AN364" s="794">
        <v>0.102138922379705</v>
      </c>
      <c r="AO364" s="782">
        <v>89.601497119803298</v>
      </c>
      <c r="AP364" s="793">
        <v>0.115927380029981</v>
      </c>
      <c r="AQ364" s="778">
        <v>101.697438800534</v>
      </c>
      <c r="AR364" s="793">
        <v>0.113257250252421</v>
      </c>
      <c r="AS364" s="778">
        <v>99.355064121036307</v>
      </c>
      <c r="AT364" s="793">
        <v>0.11790890707924701</v>
      </c>
      <c r="AU364" s="779">
        <v>103.43573587730999</v>
      </c>
      <c r="AV364" s="794">
        <v>0.27601905177917102</v>
      </c>
      <c r="AW364" s="782">
        <v>242.13805762568199</v>
      </c>
      <c r="AX364" s="49" t="str">
        <f t="shared" si="280"/>
        <v>Manage savings accountBy phone</v>
      </c>
      <c r="AY364" s="49" t="b" cm="1">
        <f t="array" ref="AY364">NOT(OR(BX364="", NOT(ISNUMBER(MATCH(AX364, 'Overview Variables'!$C$2:$C$36 &amp; 'Overview Variables'!$D$2:$D$36, 0)))))</f>
        <v>0</v>
      </c>
      <c r="AZ364" s="753" t="str" cm="1">
        <f t="array" ref="AZ364">IF(AY364,1 + SUMPRODUCT((C:C=C364) * (BX:BX&gt;BX364) * (BX:BX&lt;&gt;"")* (AY:AY=TRUE)),"")</f>
        <v/>
      </c>
      <c r="BA364" s="717" t="str">
        <f t="shared" si="326"/>
        <v>By phone</v>
      </c>
      <c r="BB364" s="828">
        <f t="shared" si="281"/>
        <v>0</v>
      </c>
      <c r="BC364" s="828">
        <f t="shared" si="282"/>
        <v>0</v>
      </c>
      <c r="BD364" s="828">
        <f t="shared" si="283"/>
        <v>17.10335629685931</v>
      </c>
      <c r="BE364" s="808">
        <f t="shared" si="284"/>
        <v>70.348852297732861</v>
      </c>
      <c r="BF364" s="808">
        <f t="shared" si="285"/>
        <v>0</v>
      </c>
      <c r="BG364" s="829">
        <f t="shared" si="286"/>
        <v>128.04622837377977</v>
      </c>
      <c r="BH364" s="829">
        <f t="shared" si="287"/>
        <v>69.55264480058753</v>
      </c>
      <c r="BI364" s="829">
        <f t="shared" si="288"/>
        <v>0</v>
      </c>
      <c r="BJ364" s="829">
        <f t="shared" si="289"/>
        <v>0</v>
      </c>
      <c r="BK364" s="829">
        <f t="shared" si="290"/>
        <v>4.291610429859098</v>
      </c>
      <c r="BL364" s="810">
        <f t="shared" si="291"/>
        <v>92.424228118382331</v>
      </c>
      <c r="BM364" s="810">
        <f t="shared" si="292"/>
        <v>48.085856750133132</v>
      </c>
      <c r="BN364" s="810">
        <f t="shared" si="293"/>
        <v>0</v>
      </c>
      <c r="BO364" s="810">
        <f t="shared" si="294"/>
        <v>0</v>
      </c>
      <c r="BP364" s="810">
        <f t="shared" si="295"/>
        <v>24.264097268529284</v>
      </c>
      <c r="BQ364" s="830">
        <f t="shared" si="296"/>
        <v>0</v>
      </c>
      <c r="BR364" s="830">
        <f t="shared" si="297"/>
        <v>2.5896724172865153</v>
      </c>
      <c r="BS364" s="830">
        <f t="shared" si="298"/>
        <v>16.955061115031029</v>
      </c>
      <c r="BT364" s="810">
        <f t="shared" si="299"/>
        <v>0</v>
      </c>
      <c r="BU364" s="810">
        <f t="shared" si="300"/>
        <v>6.1158915136307339</v>
      </c>
      <c r="BV364" s="810">
        <f t="shared" si="301"/>
        <v>2.9477226769811753</v>
      </c>
      <c r="BW364" s="830">
        <f t="shared" si="302"/>
        <v>0</v>
      </c>
      <c r="BX364" s="816">
        <f t="shared" si="303"/>
        <v>482.72522205879272</v>
      </c>
      <c r="BY364" s="755">
        <f t="shared" si="329"/>
        <v>9.4043487640520701E-2</v>
      </c>
      <c r="BZ364" s="805">
        <f t="shared" ca="1" si="327"/>
        <v>92.808630330342851</v>
      </c>
      <c r="CA364" s="757" t="str" cm="1">
        <f t="array" ref="CA364">IF(AY364,INDEX(BA:BA,MATCH(1,(C:C=C364)*(AY:AY=TRUE)*(AZ:AZ=1),0)),"")</f>
        <v/>
      </c>
      <c r="CC364" s="765" t="str">
        <f t="shared" si="331"/>
        <v>By phone</v>
      </c>
      <c r="CD364" s="828">
        <f t="shared" ca="1" si="304"/>
        <v>0</v>
      </c>
      <c r="CE364" s="828">
        <f t="shared" ca="1" si="305"/>
        <v>9.00276231463946</v>
      </c>
      <c r="CF364" s="828">
        <f t="shared" ca="1" si="306"/>
        <v>1541.0371898199178</v>
      </c>
      <c r="CG364" s="808">
        <f t="shared" ca="1" si="307"/>
        <v>5570.5208023047244</v>
      </c>
      <c r="CH364" s="808">
        <f t="shared" ca="1" si="308"/>
        <v>6.3298270970716795</v>
      </c>
      <c r="CI364" s="829">
        <f t="shared" ca="1" si="309"/>
        <v>4247.2905685307169</v>
      </c>
      <c r="CJ364" s="829">
        <f t="shared" ca="1" si="310"/>
        <v>2243.2157112123737</v>
      </c>
      <c r="CK364" s="829">
        <f t="shared" ca="1" si="311"/>
        <v>0</v>
      </c>
      <c r="CL364" s="829">
        <f t="shared" ca="1" si="312"/>
        <v>403.10707311202464</v>
      </c>
      <c r="CM364" s="829">
        <f t="shared" ca="1" si="313"/>
        <v>1412.7981535096151</v>
      </c>
      <c r="CN364" s="810">
        <f t="shared" ca="1" si="314"/>
        <v>3176.1958743656323</v>
      </c>
      <c r="CO364" s="810">
        <f t="shared" ca="1" si="315"/>
        <v>3310.9152916203288</v>
      </c>
      <c r="CP364" s="810">
        <f t="shared" ca="1" si="316"/>
        <v>1027.3039017781816</v>
      </c>
      <c r="CQ364" s="810">
        <f t="shared" ca="1" si="317"/>
        <v>0</v>
      </c>
      <c r="CR364" s="810">
        <f t="shared" ca="1" si="318"/>
        <v>1308.2392443948704</v>
      </c>
      <c r="CS364" s="830">
        <f t="shared" ca="1" si="319"/>
        <v>2163.3324099264937</v>
      </c>
      <c r="CT364" s="830">
        <f t="shared" ca="1" si="320"/>
        <v>2270.4952918559525</v>
      </c>
      <c r="CU364" s="830">
        <f t="shared" ca="1" si="321"/>
        <v>3038.1222461843249</v>
      </c>
      <c r="CV364" s="810">
        <f t="shared" ca="1" si="322"/>
        <v>2458.008238775687</v>
      </c>
      <c r="CW364" s="810">
        <f t="shared" ca="1" si="323"/>
        <v>1062.4662646179615</v>
      </c>
      <c r="CX364" s="810">
        <f t="shared" ca="1" si="324"/>
        <v>1024.7463114257357</v>
      </c>
      <c r="CY364" s="830">
        <f t="shared" ca="1" si="325"/>
        <v>1561.1637568629912</v>
      </c>
      <c r="CZ364" s="816">
        <f t="shared" ca="1" si="330"/>
        <v>37834.290919709238</v>
      </c>
      <c r="DA364" s="755">
        <f t="shared" ca="1" si="328"/>
        <v>0.10133054146557546</v>
      </c>
      <c r="DB364" s="805"/>
    </row>
    <row r="365" spans="1:106" x14ac:dyDescent="0.25">
      <c r="A365" s="764">
        <v>509</v>
      </c>
      <c r="B365" s="765" t="s">
        <v>401</v>
      </c>
      <c r="C365" s="765" t="s">
        <v>722</v>
      </c>
      <c r="D365" s="717" t="s">
        <v>713</v>
      </c>
      <c r="E365" s="785">
        <v>5.3207440435061898E-2</v>
      </c>
      <c r="F365" s="786">
        <v>7.79702249180729E-2</v>
      </c>
      <c r="G365" s="787">
        <v>146.540078381017</v>
      </c>
      <c r="H365" s="786">
        <v>7.79702249180729E-2</v>
      </c>
      <c r="I365" s="787">
        <v>146.540078381017</v>
      </c>
      <c r="J365" s="786">
        <v>7.79702249180729E-2</v>
      </c>
      <c r="K365" s="788">
        <v>146.540078381017</v>
      </c>
      <c r="L365" s="789">
        <v>6.2448880779190599E-2</v>
      </c>
      <c r="M365" s="790">
        <v>117.368699318298</v>
      </c>
      <c r="N365" s="789">
        <v>6.2448880779190599E-2</v>
      </c>
      <c r="O365" s="791">
        <v>117.368699318298</v>
      </c>
      <c r="P365" s="792">
        <v>6.04475663950707E-2</v>
      </c>
      <c r="Q365" s="775">
        <v>113.60735622839201</v>
      </c>
      <c r="R365" s="792">
        <v>5.46730329076879E-2</v>
      </c>
      <c r="S365" s="775">
        <v>102.754487832232</v>
      </c>
      <c r="T365" s="792">
        <v>5.46730329076879E-2</v>
      </c>
      <c r="U365" s="775">
        <v>102.754487832232</v>
      </c>
      <c r="V365" s="792">
        <v>5.1525923334316902E-2</v>
      </c>
      <c r="W365" s="775">
        <v>96.839695563260193</v>
      </c>
      <c r="X365" s="792">
        <v>5.11298354690949E-2</v>
      </c>
      <c r="Y365" s="776">
        <v>96.095273614030205</v>
      </c>
      <c r="Z365" s="793">
        <v>5.8389506453680698E-2</v>
      </c>
      <c r="AA365" s="778">
        <v>109.73936347294</v>
      </c>
      <c r="AB365" s="793">
        <v>5.0231794783454201E-2</v>
      </c>
      <c r="AC365" s="778">
        <v>94.407463265895302</v>
      </c>
      <c r="AD365" s="793">
        <v>4.3041541464799403E-2</v>
      </c>
      <c r="AE365" s="778">
        <v>80.893839494741997</v>
      </c>
      <c r="AF365" s="793">
        <v>6.00238327053799E-2</v>
      </c>
      <c r="AG365" s="778">
        <v>112.810975710506</v>
      </c>
      <c r="AH365" s="793">
        <v>5.3500186528344103E-2</v>
      </c>
      <c r="AI365" s="779">
        <v>100.550197661997</v>
      </c>
      <c r="AJ365" s="794">
        <v>4.6255010893827699E-2</v>
      </c>
      <c r="AK365" s="781">
        <v>86.933350891555506</v>
      </c>
      <c r="AL365" s="794">
        <v>3.5430728203708399E-2</v>
      </c>
      <c r="AM365" s="781">
        <v>66.589800061798897</v>
      </c>
      <c r="AN365" s="794">
        <v>4.47603844042124E-2</v>
      </c>
      <c r="AO365" s="782">
        <v>84.1242954711214</v>
      </c>
      <c r="AP365" s="793">
        <v>4.2211959704070601E-2</v>
      </c>
      <c r="AQ365" s="778">
        <v>79.334693341599504</v>
      </c>
      <c r="AR365" s="793">
        <v>4.6825631461650197E-2</v>
      </c>
      <c r="AS365" s="778">
        <v>88.005795954044203</v>
      </c>
      <c r="AT365" s="793">
        <v>4.4389323104832699E-2</v>
      </c>
      <c r="AU365" s="779">
        <v>83.426909360559307</v>
      </c>
      <c r="AV365" s="794">
        <v>8.9235571572198996E-2</v>
      </c>
      <c r="AW365" s="782">
        <v>167.71258087693201</v>
      </c>
      <c r="AX365" s="49" t="str">
        <f t="shared" si="280"/>
        <v>Manage savings accountBy post</v>
      </c>
      <c r="AY365" s="49" t="b" cm="1">
        <f t="array" ref="AY365">NOT(OR(BX365="", NOT(ISNUMBER(MATCH(AX365, 'Overview Variables'!$C$2:$C$36 &amp; 'Overview Variables'!$D$2:$D$36, 0)))))</f>
        <v>0</v>
      </c>
      <c r="AZ365" s="753" t="str" cm="1">
        <f t="array" ref="AZ365">IF(AY365,1 + SUMPRODUCT((C:C=C365) * (BX:BX&gt;BX365) * (BX:BX&lt;&gt;"")* (AY:AY=TRUE)),"")</f>
        <v/>
      </c>
      <c r="BA365" s="717" t="str">
        <f t="shared" si="326"/>
        <v>By post</v>
      </c>
      <c r="BB365" s="828">
        <f t="shared" si="281"/>
        <v>0</v>
      </c>
      <c r="BC365" s="828">
        <f t="shared" si="282"/>
        <v>0</v>
      </c>
      <c r="BD365" s="828">
        <f t="shared" si="283"/>
        <v>10.759891038694061</v>
      </c>
      <c r="BE365" s="808">
        <f t="shared" si="284"/>
        <v>46.774211703613759</v>
      </c>
      <c r="BF365" s="808">
        <f t="shared" si="285"/>
        <v>0</v>
      </c>
      <c r="BG365" s="829">
        <f t="shared" si="286"/>
        <v>82.148242730901075</v>
      </c>
      <c r="BH365" s="829">
        <f t="shared" si="287"/>
        <v>39.911314022612167</v>
      </c>
      <c r="BI365" s="829">
        <f t="shared" si="288"/>
        <v>0</v>
      </c>
      <c r="BJ365" s="829">
        <f t="shared" si="289"/>
        <v>0</v>
      </c>
      <c r="BK365" s="829">
        <f t="shared" si="290"/>
        <v>2.3008425961092707</v>
      </c>
      <c r="BL365" s="810">
        <f t="shared" si="291"/>
        <v>60.082802140837437</v>
      </c>
      <c r="BM365" s="810">
        <f t="shared" si="292"/>
        <v>27.225632772632178</v>
      </c>
      <c r="BN365" s="810">
        <f t="shared" si="293"/>
        <v>0</v>
      </c>
      <c r="BO365" s="810">
        <f t="shared" si="294"/>
        <v>0</v>
      </c>
      <c r="BP365" s="810">
        <f t="shared" si="295"/>
        <v>14.124049243482844</v>
      </c>
      <c r="BQ365" s="830">
        <f t="shared" si="296"/>
        <v>0</v>
      </c>
      <c r="BR365" s="830">
        <f t="shared" si="297"/>
        <v>1.1337833025186688</v>
      </c>
      <c r="BS365" s="830">
        <f t="shared" si="298"/>
        <v>7.4302238110992587</v>
      </c>
      <c r="BT365" s="810">
        <f t="shared" si="299"/>
        <v>0</v>
      </c>
      <c r="BU365" s="810">
        <f t="shared" si="300"/>
        <v>2.5285840989291106</v>
      </c>
      <c r="BV365" s="810">
        <f t="shared" si="301"/>
        <v>1.1097330776208174</v>
      </c>
      <c r="BW365" s="830">
        <f t="shared" si="302"/>
        <v>0</v>
      </c>
      <c r="BX365" s="816">
        <f t="shared" si="303"/>
        <v>295.5293105390507</v>
      </c>
      <c r="BY365" s="755">
        <f t="shared" si="329"/>
        <v>5.7574383506536278E-2</v>
      </c>
      <c r="BZ365" s="805">
        <f t="shared" ca="1" si="327"/>
        <v>107.49551298299241</v>
      </c>
      <c r="CA365" s="757" t="str" cm="1">
        <f t="array" ref="CA365">IF(AY365,INDEX(BA:BA,MATCH(1,(C:C=C365)*(AY:AY=TRUE)*(AZ:AZ=1),0)),"")</f>
        <v/>
      </c>
      <c r="CC365" s="765" t="str">
        <f t="shared" si="331"/>
        <v>By post</v>
      </c>
      <c r="CD365" s="828">
        <f t="shared" ca="1" si="304"/>
        <v>0</v>
      </c>
      <c r="CE365" s="828">
        <f t="shared" ca="1" si="305"/>
        <v>2.9628685468867704</v>
      </c>
      <c r="CF365" s="828">
        <f t="shared" ca="1" si="306"/>
        <v>969.48177663131844</v>
      </c>
      <c r="CG365" s="808">
        <f t="shared" ca="1" si="307"/>
        <v>3703.7806701330151</v>
      </c>
      <c r="CH365" s="808">
        <f t="shared" ca="1" si="308"/>
        <v>2.997546277401149</v>
      </c>
      <c r="CI365" s="829">
        <f t="shared" ca="1" si="309"/>
        <v>2724.855397956997</v>
      </c>
      <c r="CJ365" s="829">
        <f t="shared" ca="1" si="310"/>
        <v>1287.2218867786039</v>
      </c>
      <c r="CK365" s="829">
        <f t="shared" ca="1" si="311"/>
        <v>0</v>
      </c>
      <c r="CL365" s="829">
        <f t="shared" ca="1" si="312"/>
        <v>148.39465920283268</v>
      </c>
      <c r="CM365" s="829">
        <f t="shared" ca="1" si="313"/>
        <v>757.4373826391718</v>
      </c>
      <c r="CN365" s="810">
        <f t="shared" ca="1" si="314"/>
        <v>2064.7697272150567</v>
      </c>
      <c r="CO365" s="810">
        <f t="shared" ca="1" si="315"/>
        <v>1874.6003495237273</v>
      </c>
      <c r="CP365" s="810">
        <f t="shared" ca="1" si="316"/>
        <v>451.54881150721053</v>
      </c>
      <c r="CQ365" s="810">
        <f t="shared" ca="1" si="317"/>
        <v>0</v>
      </c>
      <c r="CR365" s="810">
        <f t="shared" ca="1" si="318"/>
        <v>761.52165504444997</v>
      </c>
      <c r="CS365" s="830">
        <f t="shared" ca="1" si="319"/>
        <v>698.08062440964761</v>
      </c>
      <c r="CT365" s="830">
        <f t="shared" ca="1" si="320"/>
        <v>994.04451048324279</v>
      </c>
      <c r="CU365" s="830">
        <f t="shared" ca="1" si="321"/>
        <v>1331.3976341032978</v>
      </c>
      <c r="CV365" s="810">
        <f t="shared" ca="1" si="322"/>
        <v>895.02018160540899</v>
      </c>
      <c r="CW365" s="810">
        <f t="shared" ca="1" si="323"/>
        <v>439.27124874174052</v>
      </c>
      <c r="CX365" s="810">
        <f t="shared" ca="1" si="324"/>
        <v>385.78760710410097</v>
      </c>
      <c r="CY365" s="830">
        <f t="shared" ca="1" si="325"/>
        <v>504.71639281235753</v>
      </c>
      <c r="CZ365" s="816">
        <f t="shared" ca="1" si="330"/>
        <v>19997.890930716469</v>
      </c>
      <c r="DA365" s="755">
        <f t="shared" ca="1" si="328"/>
        <v>5.3559801622273771E-2</v>
      </c>
      <c r="DB365" s="805"/>
    </row>
    <row r="366" spans="1:106" x14ac:dyDescent="0.25">
      <c r="A366" s="764">
        <v>510</v>
      </c>
      <c r="B366" s="765" t="s">
        <v>401</v>
      </c>
      <c r="C366" s="765" t="s">
        <v>723</v>
      </c>
      <c r="D366" s="717" t="s">
        <v>386</v>
      </c>
      <c r="E366" s="785" t="s">
        <v>386</v>
      </c>
      <c r="F366" s="786" t="s">
        <v>386</v>
      </c>
      <c r="G366" s="787" t="s">
        <v>386</v>
      </c>
      <c r="H366" s="786" t="s">
        <v>386</v>
      </c>
      <c r="I366" s="787" t="s">
        <v>386</v>
      </c>
      <c r="J366" s="786" t="s">
        <v>386</v>
      </c>
      <c r="K366" s="788" t="s">
        <v>386</v>
      </c>
      <c r="L366" s="789" t="s">
        <v>386</v>
      </c>
      <c r="M366" s="790" t="s">
        <v>386</v>
      </c>
      <c r="N366" s="789" t="s">
        <v>386</v>
      </c>
      <c r="O366" s="791" t="s">
        <v>386</v>
      </c>
      <c r="P366" s="792" t="s">
        <v>386</v>
      </c>
      <c r="Q366" s="775" t="s">
        <v>386</v>
      </c>
      <c r="R366" s="792" t="s">
        <v>386</v>
      </c>
      <c r="S366" s="775" t="s">
        <v>386</v>
      </c>
      <c r="T366" s="792" t="s">
        <v>386</v>
      </c>
      <c r="U366" s="775" t="s">
        <v>386</v>
      </c>
      <c r="V366" s="792" t="s">
        <v>386</v>
      </c>
      <c r="W366" s="775" t="s">
        <v>386</v>
      </c>
      <c r="X366" s="792" t="s">
        <v>386</v>
      </c>
      <c r="Y366" s="776" t="s">
        <v>386</v>
      </c>
      <c r="Z366" s="793" t="s">
        <v>386</v>
      </c>
      <c r="AA366" s="778" t="s">
        <v>386</v>
      </c>
      <c r="AB366" s="793" t="s">
        <v>386</v>
      </c>
      <c r="AC366" s="778" t="s">
        <v>386</v>
      </c>
      <c r="AD366" s="793" t="s">
        <v>386</v>
      </c>
      <c r="AE366" s="778" t="s">
        <v>386</v>
      </c>
      <c r="AF366" s="793" t="s">
        <v>386</v>
      </c>
      <c r="AG366" s="778" t="s">
        <v>386</v>
      </c>
      <c r="AH366" s="793" t="s">
        <v>386</v>
      </c>
      <c r="AI366" s="779" t="s">
        <v>386</v>
      </c>
      <c r="AJ366" s="794" t="s">
        <v>386</v>
      </c>
      <c r="AK366" s="781" t="s">
        <v>386</v>
      </c>
      <c r="AL366" s="794" t="s">
        <v>386</v>
      </c>
      <c r="AM366" s="781" t="s">
        <v>386</v>
      </c>
      <c r="AN366" s="794" t="s">
        <v>386</v>
      </c>
      <c r="AO366" s="782" t="s">
        <v>386</v>
      </c>
      <c r="AP366" s="793" t="s">
        <v>386</v>
      </c>
      <c r="AQ366" s="778" t="s">
        <v>386</v>
      </c>
      <c r="AR366" s="793" t="s">
        <v>386</v>
      </c>
      <c r="AS366" s="778" t="s">
        <v>386</v>
      </c>
      <c r="AT366" s="793" t="s">
        <v>386</v>
      </c>
      <c r="AU366" s="779" t="s">
        <v>386</v>
      </c>
      <c r="AV366" s="794" t="s">
        <v>386</v>
      </c>
      <c r="AW366" s="782" t="s">
        <v>386</v>
      </c>
      <c r="AX366" s="49" t="str">
        <f t="shared" si="280"/>
        <v>Actively manage current account</v>
      </c>
      <c r="AY366" s="49" t="b" cm="1">
        <f t="array" ref="AY366">NOT(OR(BX366="", NOT(ISNUMBER(MATCH(AX366, 'Overview Variables'!$C$2:$C$36 &amp; 'Overview Variables'!$D$2:$D$36, 0)))))</f>
        <v>0</v>
      </c>
      <c r="AZ366" s="753" t="str" cm="1">
        <f t="array" ref="AZ366">IF(AY366,1 + SUMPRODUCT((C:C=C366) * (BX:BX&gt;BX366) * (BX:BX&lt;&gt;"")* (AY:AY=TRUE)),"")</f>
        <v/>
      </c>
      <c r="BA366" s="717" t="str">
        <f t="shared" si="326"/>
        <v/>
      </c>
      <c r="BB366" s="828" t="str">
        <f t="shared" si="281"/>
        <v/>
      </c>
      <c r="BC366" s="828" t="str">
        <f t="shared" si="282"/>
        <v/>
      </c>
      <c r="BD366" s="828" t="str">
        <f t="shared" si="283"/>
        <v/>
      </c>
      <c r="BE366" s="808" t="str">
        <f t="shared" si="284"/>
        <v/>
      </c>
      <c r="BF366" s="808" t="str">
        <f t="shared" si="285"/>
        <v/>
      </c>
      <c r="BG366" s="829" t="str">
        <f t="shared" si="286"/>
        <v/>
      </c>
      <c r="BH366" s="829" t="str">
        <f t="shared" si="287"/>
        <v/>
      </c>
      <c r="BI366" s="829" t="str">
        <f t="shared" si="288"/>
        <v/>
      </c>
      <c r="BJ366" s="829" t="str">
        <f t="shared" si="289"/>
        <v/>
      </c>
      <c r="BK366" s="829" t="str">
        <f t="shared" si="290"/>
        <v/>
      </c>
      <c r="BL366" s="810" t="str">
        <f t="shared" si="291"/>
        <v/>
      </c>
      <c r="BM366" s="810" t="str">
        <f t="shared" si="292"/>
        <v/>
      </c>
      <c r="BN366" s="810" t="str">
        <f t="shared" si="293"/>
        <v/>
      </c>
      <c r="BO366" s="810" t="str">
        <f t="shared" si="294"/>
        <v/>
      </c>
      <c r="BP366" s="810" t="str">
        <f t="shared" si="295"/>
        <v/>
      </c>
      <c r="BQ366" s="830" t="str">
        <f t="shared" si="296"/>
        <v/>
      </c>
      <c r="BR366" s="830" t="str">
        <f t="shared" si="297"/>
        <v/>
      </c>
      <c r="BS366" s="830" t="str">
        <f t="shared" si="298"/>
        <v/>
      </c>
      <c r="BT366" s="810" t="str">
        <f t="shared" si="299"/>
        <v/>
      </c>
      <c r="BU366" s="810" t="str">
        <f t="shared" si="300"/>
        <v/>
      </c>
      <c r="BV366" s="810" t="str">
        <f t="shared" si="301"/>
        <v/>
      </c>
      <c r="BW366" s="830" t="str">
        <f t="shared" si="302"/>
        <v/>
      </c>
      <c r="BX366" s="816" t="str">
        <f t="shared" si="303"/>
        <v/>
      </c>
      <c r="BY366" s="755" t="str">
        <f t="shared" si="329"/>
        <v/>
      </c>
      <c r="BZ366" s="805" t="str">
        <f t="shared" ca="1" si="327"/>
        <v/>
      </c>
      <c r="CA366" s="757" t="str" cm="1">
        <f t="array" ref="CA366">IF(AY366,INDEX(BA:BA,MATCH(1,(C:C=C366)*(AY:AY=TRUE)*(AZ:AZ=1),0)),"")</f>
        <v/>
      </c>
      <c r="CC366" s="765" t="str">
        <f t="shared" si="331"/>
        <v/>
      </c>
      <c r="CD366" s="828" t="str">
        <f t="shared" si="304"/>
        <v/>
      </c>
      <c r="CE366" s="828" t="str">
        <f t="shared" si="305"/>
        <v/>
      </c>
      <c r="CF366" s="828" t="str">
        <f t="shared" si="306"/>
        <v/>
      </c>
      <c r="CG366" s="808" t="str">
        <f t="shared" si="307"/>
        <v/>
      </c>
      <c r="CH366" s="808" t="str">
        <f t="shared" si="308"/>
        <v/>
      </c>
      <c r="CI366" s="829" t="str">
        <f t="shared" si="309"/>
        <v/>
      </c>
      <c r="CJ366" s="829" t="str">
        <f t="shared" si="310"/>
        <v/>
      </c>
      <c r="CK366" s="829" t="str">
        <f t="shared" si="311"/>
        <v/>
      </c>
      <c r="CL366" s="829" t="str">
        <f t="shared" si="312"/>
        <v/>
      </c>
      <c r="CM366" s="829" t="str">
        <f t="shared" si="313"/>
        <v/>
      </c>
      <c r="CN366" s="810" t="str">
        <f t="shared" si="314"/>
        <v/>
      </c>
      <c r="CO366" s="810" t="str">
        <f t="shared" si="315"/>
        <v/>
      </c>
      <c r="CP366" s="810" t="str">
        <f t="shared" si="316"/>
        <v/>
      </c>
      <c r="CQ366" s="810" t="str">
        <f t="shared" si="317"/>
        <v/>
      </c>
      <c r="CR366" s="810" t="str">
        <f t="shared" si="318"/>
        <v/>
      </c>
      <c r="CS366" s="830" t="str">
        <f t="shared" si="319"/>
        <v/>
      </c>
      <c r="CT366" s="830" t="str">
        <f t="shared" si="320"/>
        <v/>
      </c>
      <c r="CU366" s="830" t="str">
        <f t="shared" si="321"/>
        <v/>
      </c>
      <c r="CV366" s="810" t="str">
        <f t="shared" si="322"/>
        <v/>
      </c>
      <c r="CW366" s="810" t="str">
        <f t="shared" si="323"/>
        <v/>
      </c>
      <c r="CX366" s="810" t="str">
        <f t="shared" si="324"/>
        <v/>
      </c>
      <c r="CY366" s="830" t="str">
        <f t="shared" si="325"/>
        <v/>
      </c>
      <c r="CZ366" s="816" t="str">
        <f t="shared" si="330"/>
        <v/>
      </c>
      <c r="DA366" s="755" t="str">
        <f t="shared" ca="1" si="328"/>
        <v/>
      </c>
      <c r="DB366" s="805"/>
    </row>
    <row r="367" spans="1:106" x14ac:dyDescent="0.25">
      <c r="A367" s="764">
        <v>511</v>
      </c>
      <c r="B367" s="765" t="s">
        <v>401</v>
      </c>
      <c r="C367" s="765" t="s">
        <v>723</v>
      </c>
      <c r="D367" s="717" t="s">
        <v>719</v>
      </c>
      <c r="E367" s="785">
        <v>2.4523643498209499E-2</v>
      </c>
      <c r="F367" s="786">
        <v>2.25588493355167E-2</v>
      </c>
      <c r="G367" s="787">
        <v>91.988163737430398</v>
      </c>
      <c r="H367" s="786">
        <v>3.0259905504754801E-2</v>
      </c>
      <c r="I367" s="787">
        <v>123.390741294066</v>
      </c>
      <c r="J367" s="786">
        <v>1.43825486135272E-2</v>
      </c>
      <c r="K367" s="788">
        <v>58.647682651957197</v>
      </c>
      <c r="L367" s="789">
        <v>1.7538622941964101E-2</v>
      </c>
      <c r="M367" s="790">
        <v>71.517199078695498</v>
      </c>
      <c r="N367" s="789">
        <v>2.6492449790319301E-2</v>
      </c>
      <c r="O367" s="791">
        <v>108.02819651269699</v>
      </c>
      <c r="P367" s="792">
        <v>1.74968332566455E-2</v>
      </c>
      <c r="Q367" s="775">
        <v>71.346793382977495</v>
      </c>
      <c r="R367" s="792">
        <v>2.0546213504176299E-2</v>
      </c>
      <c r="S367" s="775">
        <v>83.781243621798694</v>
      </c>
      <c r="T367" s="792">
        <v>2.6075226007609899E-2</v>
      </c>
      <c r="U367" s="775">
        <v>106.32688413331999</v>
      </c>
      <c r="V367" s="792">
        <v>3.0998415845344001E-2</v>
      </c>
      <c r="W367" s="775">
        <v>126.40216307012901</v>
      </c>
      <c r="X367" s="792">
        <v>1.5859884618220601E-2</v>
      </c>
      <c r="Y367" s="776">
        <v>64.671811997995206</v>
      </c>
      <c r="Z367" s="793">
        <v>1.7552497844190801E-2</v>
      </c>
      <c r="AA367" s="778">
        <v>71.5737767329408</v>
      </c>
      <c r="AB367" s="793">
        <v>2.2386390432396298E-2</v>
      </c>
      <c r="AC367" s="778">
        <v>91.284928497801303</v>
      </c>
      <c r="AD367" s="793">
        <v>2.1741774341987399E-2</v>
      </c>
      <c r="AE367" s="778">
        <v>88.656379071791307</v>
      </c>
      <c r="AF367" s="793">
        <v>3.39657986308654E-2</v>
      </c>
      <c r="AG367" s="778">
        <v>138.50225246238401</v>
      </c>
      <c r="AH367" s="793">
        <v>2.2386390432396298E-2</v>
      </c>
      <c r="AI367" s="779">
        <v>91.284928497801303</v>
      </c>
      <c r="AJ367" s="794">
        <v>2.7461033434718101E-2</v>
      </c>
      <c r="AK367" s="781">
        <v>111.977787626553</v>
      </c>
      <c r="AL367" s="794">
        <v>2.5608433784008299E-2</v>
      </c>
      <c r="AM367" s="781">
        <v>104.423446646001</v>
      </c>
      <c r="AN367" s="794">
        <v>2.5888991687996198E-2</v>
      </c>
      <c r="AO367" s="782">
        <v>105.56747691217301</v>
      </c>
      <c r="AP367" s="793">
        <v>3.2152544646136497E-2</v>
      </c>
      <c r="AQ367" s="778">
        <v>131.108351205986</v>
      </c>
      <c r="AR367" s="793">
        <v>3.2076328316924099E-2</v>
      </c>
      <c r="AS367" s="778">
        <v>130.79756407022401</v>
      </c>
      <c r="AT367" s="793">
        <v>3.2076328316924099E-2</v>
      </c>
      <c r="AU367" s="779">
        <v>130.79756407022401</v>
      </c>
      <c r="AV367" s="794">
        <v>5.8357767075345297E-2</v>
      </c>
      <c r="AW367" s="782">
        <v>237.96532142381599</v>
      </c>
      <c r="AX367" s="49" t="str">
        <f t="shared" si="280"/>
        <v>Actively manage current accountIn branch</v>
      </c>
      <c r="AY367" s="49" t="b" cm="1">
        <f t="array" ref="AY367">NOT(OR(BX367="", NOT(ISNUMBER(MATCH(AX367, 'Overview Variables'!$C$2:$C$36 &amp; 'Overview Variables'!$D$2:$D$36, 0)))))</f>
        <v>0</v>
      </c>
      <c r="AZ367" s="753" t="str" cm="1">
        <f t="array" ref="AZ367">IF(AY367,1 + SUMPRODUCT((C:C=C367) * (BX:BX&gt;BX367) * (BX:BX&lt;&gt;"")* (AY:AY=TRUE)),"")</f>
        <v/>
      </c>
      <c r="BA367" s="717" t="str">
        <f t="shared" si="326"/>
        <v>In branch</v>
      </c>
      <c r="BB367" s="828">
        <f t="shared" si="281"/>
        <v>0</v>
      </c>
      <c r="BC367" s="828">
        <f t="shared" si="282"/>
        <v>0</v>
      </c>
      <c r="BD367" s="828">
        <f t="shared" si="283"/>
        <v>1.9847917086667535</v>
      </c>
      <c r="BE367" s="808">
        <f t="shared" si="284"/>
        <v>13.136428583531112</v>
      </c>
      <c r="BF367" s="808">
        <f t="shared" si="285"/>
        <v>0</v>
      </c>
      <c r="BG367" s="829">
        <f t="shared" si="286"/>
        <v>23.778196395781233</v>
      </c>
      <c r="BH367" s="829">
        <f t="shared" si="287"/>
        <v>14.998735858048699</v>
      </c>
      <c r="BI367" s="829">
        <f t="shared" si="288"/>
        <v>0</v>
      </c>
      <c r="BJ367" s="829">
        <f t="shared" si="289"/>
        <v>0</v>
      </c>
      <c r="BK367" s="829">
        <f t="shared" si="290"/>
        <v>0.713694807819927</v>
      </c>
      <c r="BL367" s="810">
        <f t="shared" si="291"/>
        <v>18.061520281672333</v>
      </c>
      <c r="BM367" s="810">
        <f t="shared" si="292"/>
        <v>12.133423614358794</v>
      </c>
      <c r="BN367" s="810">
        <f t="shared" si="293"/>
        <v>0</v>
      </c>
      <c r="BO367" s="810">
        <f t="shared" si="294"/>
        <v>0</v>
      </c>
      <c r="BP367" s="810">
        <f t="shared" si="295"/>
        <v>5.9100070741526229</v>
      </c>
      <c r="BQ367" s="830">
        <f t="shared" si="296"/>
        <v>0</v>
      </c>
      <c r="BR367" s="830">
        <f t="shared" si="297"/>
        <v>0.81946988108826557</v>
      </c>
      <c r="BS367" s="830">
        <f t="shared" si="298"/>
        <v>4.2975726202073687</v>
      </c>
      <c r="BT367" s="810">
        <f t="shared" si="299"/>
        <v>0</v>
      </c>
      <c r="BU367" s="810">
        <f t="shared" si="300"/>
        <v>1.7321217291139013</v>
      </c>
      <c r="BV367" s="810">
        <f t="shared" si="301"/>
        <v>0.80190820792310247</v>
      </c>
      <c r="BW367" s="830">
        <f t="shared" si="302"/>
        <v>0</v>
      </c>
      <c r="BX367" s="816">
        <f t="shared" si="303"/>
        <v>98.367870762364092</v>
      </c>
      <c r="BY367" s="755">
        <f t="shared" si="329"/>
        <v>1.9163816630111845E-2</v>
      </c>
      <c r="BZ367" s="805">
        <f t="shared" ca="1" si="327"/>
        <v>86.047892587333223</v>
      </c>
      <c r="CA367" s="757" t="str" cm="1">
        <f t="array" ref="CA367">IF(AY367,INDEX(BA:BA,MATCH(1,(C:C=C367)*(AY:AY=TRUE)*(AZ:AZ=1),0)),"")</f>
        <v/>
      </c>
      <c r="CC367" s="765" t="str">
        <f t="shared" si="331"/>
        <v>In branch</v>
      </c>
      <c r="CD367" s="828">
        <f t="shared" ca="1" si="304"/>
        <v>0</v>
      </c>
      <c r="CE367" s="828">
        <f t="shared" ca="1" si="305"/>
        <v>1.1498764091806823</v>
      </c>
      <c r="CF367" s="828">
        <f t="shared" ca="1" si="306"/>
        <v>178.83260946059721</v>
      </c>
      <c r="CG367" s="808">
        <f t="shared" ca="1" si="307"/>
        <v>1040.1981880649489</v>
      </c>
      <c r="CH367" s="808">
        <f t="shared" ca="1" si="308"/>
        <v>1.2716375899353265</v>
      </c>
      <c r="CI367" s="829">
        <f t="shared" ca="1" si="309"/>
        <v>788.7222495430658</v>
      </c>
      <c r="CJ367" s="829">
        <f t="shared" ca="1" si="310"/>
        <v>483.74005074232679</v>
      </c>
      <c r="CK367" s="829">
        <f t="shared" ca="1" si="311"/>
        <v>0</v>
      </c>
      <c r="CL367" s="829">
        <f t="shared" ca="1" si="312"/>
        <v>89.275437634590716</v>
      </c>
      <c r="CM367" s="829">
        <f t="shared" ca="1" si="313"/>
        <v>234.94833073432</v>
      </c>
      <c r="CN367" s="810">
        <f t="shared" ca="1" si="314"/>
        <v>620.69142876627507</v>
      </c>
      <c r="CO367" s="810">
        <f t="shared" ca="1" si="315"/>
        <v>835.4377045465975</v>
      </c>
      <c r="CP367" s="810">
        <f t="shared" ca="1" si="316"/>
        <v>228.0929546217898</v>
      </c>
      <c r="CQ367" s="810">
        <f t="shared" ca="1" si="317"/>
        <v>0</v>
      </c>
      <c r="CR367" s="810">
        <f t="shared" ca="1" si="318"/>
        <v>318.64788141472889</v>
      </c>
      <c r="CS367" s="830">
        <f t="shared" ca="1" si="319"/>
        <v>414.44191659676557</v>
      </c>
      <c r="CT367" s="830">
        <f t="shared" ca="1" si="320"/>
        <v>718.47021824413684</v>
      </c>
      <c r="CU367" s="830">
        <f t="shared" ca="1" si="321"/>
        <v>770.0680577594469</v>
      </c>
      <c r="CV367" s="810">
        <f t="shared" ca="1" si="322"/>
        <v>681.73040413203216</v>
      </c>
      <c r="CW367" s="810">
        <f t="shared" ca="1" si="323"/>
        <v>300.90803594106495</v>
      </c>
      <c r="CX367" s="810">
        <f t="shared" ca="1" si="324"/>
        <v>278.77536940238735</v>
      </c>
      <c r="CY367" s="830">
        <f t="shared" ca="1" si="325"/>
        <v>330.07153057815299</v>
      </c>
      <c r="CZ367" s="816">
        <f t="shared" ca="1" si="330"/>
        <v>8315.4738821823412</v>
      </c>
      <c r="DA367" s="755">
        <f t="shared" ca="1" si="328"/>
        <v>2.2271105141432452E-2</v>
      </c>
      <c r="DB367" s="805"/>
    </row>
    <row r="368" spans="1:106" x14ac:dyDescent="0.25">
      <c r="A368" s="764">
        <v>512</v>
      </c>
      <c r="B368" s="765" t="s">
        <v>401</v>
      </c>
      <c r="C368" s="765" t="s">
        <v>723</v>
      </c>
      <c r="D368" s="717" t="s">
        <v>711</v>
      </c>
      <c r="E368" s="785">
        <v>0.56327724068128504</v>
      </c>
      <c r="F368" s="786">
        <v>0.56868204556723601</v>
      </c>
      <c r="G368" s="787">
        <v>100.959528362874</v>
      </c>
      <c r="H368" s="786">
        <v>0.55715947469724503</v>
      </c>
      <c r="I368" s="787">
        <v>98.913897892156797</v>
      </c>
      <c r="J368" s="786">
        <v>0.59217421183095797</v>
      </c>
      <c r="K368" s="788">
        <v>105.13015067229</v>
      </c>
      <c r="L368" s="789">
        <v>0.59730960465727401</v>
      </c>
      <c r="M368" s="790">
        <v>106.04184964669</v>
      </c>
      <c r="N368" s="789">
        <v>0.58210624469461902</v>
      </c>
      <c r="O368" s="791">
        <v>103.342759595711</v>
      </c>
      <c r="P368" s="792">
        <v>0.55925610426778904</v>
      </c>
      <c r="Q368" s="775">
        <v>99.286117719112298</v>
      </c>
      <c r="R368" s="792">
        <v>0.578943817562798</v>
      </c>
      <c r="S368" s="775">
        <v>102.781326094866</v>
      </c>
      <c r="T368" s="792">
        <v>0.51417962106165505</v>
      </c>
      <c r="U368" s="775">
        <v>91.283578303244298</v>
      </c>
      <c r="V368" s="792">
        <v>0.615476271971376</v>
      </c>
      <c r="W368" s="775">
        <v>109.26702297201901</v>
      </c>
      <c r="X368" s="792">
        <v>0.60947501319549602</v>
      </c>
      <c r="Y368" s="776">
        <v>108.201604676648</v>
      </c>
      <c r="Z368" s="793">
        <v>0.553104565468026</v>
      </c>
      <c r="AA368" s="778">
        <v>98.194019839865007</v>
      </c>
      <c r="AB368" s="793">
        <v>0.55278726375967402</v>
      </c>
      <c r="AC368" s="778">
        <v>98.1376884837521</v>
      </c>
      <c r="AD368" s="793">
        <v>0.56800104018484299</v>
      </c>
      <c r="AE368" s="778">
        <v>100.83862779505201</v>
      </c>
      <c r="AF368" s="793">
        <v>0.52326118189917603</v>
      </c>
      <c r="AG368" s="778">
        <v>92.895850232878303</v>
      </c>
      <c r="AH368" s="793">
        <v>0.54720502158295703</v>
      </c>
      <c r="AI368" s="779">
        <v>97.146659240325604</v>
      </c>
      <c r="AJ368" s="794">
        <v>0.59556601519476904</v>
      </c>
      <c r="AK368" s="781">
        <v>105.73230590222801</v>
      </c>
      <c r="AL368" s="794">
        <v>0.56187518947369397</v>
      </c>
      <c r="AM368" s="781">
        <v>99.751090385634001</v>
      </c>
      <c r="AN368" s="794">
        <v>0.54806159953523703</v>
      </c>
      <c r="AO368" s="782">
        <v>97.298729640195504</v>
      </c>
      <c r="AP368" s="793">
        <v>0.52627214567596803</v>
      </c>
      <c r="AQ368" s="778">
        <v>93.430394070145695</v>
      </c>
      <c r="AR368" s="793">
        <v>0.52627214567596803</v>
      </c>
      <c r="AS368" s="778">
        <v>93.430394070145695</v>
      </c>
      <c r="AT368" s="793">
        <v>0.512993210117904</v>
      </c>
      <c r="AU368" s="779">
        <v>91.072951837613104</v>
      </c>
      <c r="AV368" s="794">
        <v>0.49471486446072799</v>
      </c>
      <c r="AW368" s="782">
        <v>87.827951980159696</v>
      </c>
      <c r="AX368" s="49" t="str">
        <f t="shared" si="280"/>
        <v>Actively manage current accountOnline</v>
      </c>
      <c r="AY368" s="49" t="b" cm="1">
        <f t="array" ref="AY368">NOT(OR(BX368="", NOT(ISNUMBER(MATCH(AX368, 'Overview Variables'!$C$2:$C$36 &amp; 'Overview Variables'!$D$2:$D$36, 0)))))</f>
        <v>0</v>
      </c>
      <c r="AZ368" s="753" t="str" cm="1">
        <f t="array" ref="AZ368">IF(AY368,1 + SUMPRODUCT((C:C=C368) * (BX:BX&gt;BX368) * (BX:BX&lt;&gt;"")* (AY:AY=TRUE)),"")</f>
        <v/>
      </c>
      <c r="BA368" s="717" t="str">
        <f t="shared" si="326"/>
        <v>Online</v>
      </c>
      <c r="BB368" s="828">
        <f t="shared" si="281"/>
        <v>0</v>
      </c>
      <c r="BC368" s="828">
        <f t="shared" si="282"/>
        <v>0</v>
      </c>
      <c r="BD368" s="828">
        <f t="shared" si="283"/>
        <v>81.720041232672202</v>
      </c>
      <c r="BE368" s="808">
        <f t="shared" si="284"/>
        <v>447.38489388829822</v>
      </c>
      <c r="BF368" s="808">
        <f t="shared" si="285"/>
        <v>0</v>
      </c>
      <c r="BG368" s="829">
        <f t="shared" si="286"/>
        <v>760.02904569992529</v>
      </c>
      <c r="BH368" s="829">
        <f t="shared" si="287"/>
        <v>422.62898682084256</v>
      </c>
      <c r="BI368" s="829">
        <f t="shared" si="288"/>
        <v>0</v>
      </c>
      <c r="BJ368" s="829">
        <f t="shared" si="289"/>
        <v>0</v>
      </c>
      <c r="BK368" s="829">
        <f t="shared" si="290"/>
        <v>27.426375593797321</v>
      </c>
      <c r="BL368" s="810">
        <f t="shared" si="291"/>
        <v>569.1445978665987</v>
      </c>
      <c r="BM368" s="810">
        <f t="shared" si="292"/>
        <v>299.6106969577433</v>
      </c>
      <c r="BN368" s="810">
        <f t="shared" si="293"/>
        <v>0</v>
      </c>
      <c r="BO368" s="810">
        <f t="shared" si="294"/>
        <v>0</v>
      </c>
      <c r="BP368" s="810">
        <f t="shared" si="295"/>
        <v>144.46212569790066</v>
      </c>
      <c r="BQ368" s="830">
        <f t="shared" si="296"/>
        <v>0</v>
      </c>
      <c r="BR368" s="830">
        <f t="shared" si="297"/>
        <v>17.980006063158207</v>
      </c>
      <c r="BS368" s="830">
        <f t="shared" si="298"/>
        <v>90.978225522849343</v>
      </c>
      <c r="BT368" s="810">
        <f t="shared" si="299"/>
        <v>0</v>
      </c>
      <c r="BU368" s="810">
        <f t="shared" si="300"/>
        <v>28.418695866502272</v>
      </c>
      <c r="BV368" s="810">
        <f t="shared" si="301"/>
        <v>12.824830252947599</v>
      </c>
      <c r="BW368" s="830">
        <f t="shared" si="302"/>
        <v>0</v>
      </c>
      <c r="BX368" s="816">
        <f t="shared" si="303"/>
        <v>2902.6085214632358</v>
      </c>
      <c r="BY368" s="755">
        <f t="shared" si="329"/>
        <v>0.56547993794335394</v>
      </c>
      <c r="BZ368" s="805">
        <f t="shared" ca="1" si="327"/>
        <v>100.14862940649638</v>
      </c>
      <c r="CA368" s="757" t="str" cm="1">
        <f t="array" ref="CA368">IF(AY368,INDEX(BA:BA,MATCH(1,(C:C=C368)*(AY:AY=TRUE)*(AZ:AZ=1),0)),"")</f>
        <v/>
      </c>
      <c r="CC368" s="765"/>
      <c r="CD368" s="828">
        <f t="shared" ca="1" si="304"/>
        <v>0</v>
      </c>
      <c r="CE368" s="828">
        <f t="shared" ca="1" si="305"/>
        <v>21.17206003849531</v>
      </c>
      <c r="CF368" s="828">
        <f t="shared" ca="1" si="306"/>
        <v>7363.0941499061319</v>
      </c>
      <c r="CG368" s="808">
        <f t="shared" ca="1" si="307"/>
        <v>35425.835342618266</v>
      </c>
      <c r="CH368" s="808">
        <f t="shared" ca="1" si="308"/>
        <v>27.941099745341713</v>
      </c>
      <c r="CI368" s="829">
        <f t="shared" ca="1" si="309"/>
        <v>25210.146668183395</v>
      </c>
      <c r="CJ368" s="829">
        <f t="shared" ca="1" si="310"/>
        <v>13630.653240698517</v>
      </c>
      <c r="CK368" s="829">
        <f t="shared" ca="1" si="311"/>
        <v>0</v>
      </c>
      <c r="CL368" s="829">
        <f t="shared" ca="1" si="312"/>
        <v>1772.5716632775629</v>
      </c>
      <c r="CM368" s="829">
        <f t="shared" ca="1" si="313"/>
        <v>9028.7628454780788</v>
      </c>
      <c r="CN368" s="810">
        <f t="shared" ca="1" si="314"/>
        <v>19558.883644080335</v>
      </c>
      <c r="CO368" s="810">
        <f t="shared" ca="1" si="315"/>
        <v>20629.467896247275</v>
      </c>
      <c r="CP368" s="810">
        <f t="shared" ca="1" si="316"/>
        <v>5958.8989125791877</v>
      </c>
      <c r="CQ368" s="810">
        <f t="shared" ca="1" si="317"/>
        <v>0</v>
      </c>
      <c r="CR368" s="810">
        <f t="shared" ca="1" si="318"/>
        <v>7788.9162772118107</v>
      </c>
      <c r="CS368" s="830">
        <f t="shared" ca="1" si="319"/>
        <v>8988.2823013194538</v>
      </c>
      <c r="CT368" s="830">
        <f t="shared" ca="1" si="320"/>
        <v>15763.970315873958</v>
      </c>
      <c r="CU368" s="830">
        <f t="shared" ca="1" si="321"/>
        <v>16302.092278175625</v>
      </c>
      <c r="CV368" s="810">
        <f t="shared" ca="1" si="322"/>
        <v>11158.54830476755</v>
      </c>
      <c r="CW368" s="810">
        <f t="shared" ca="1" si="323"/>
        <v>4936.9589985862558</v>
      </c>
      <c r="CX368" s="810">
        <f t="shared" ca="1" si="324"/>
        <v>4458.4239891347033</v>
      </c>
      <c r="CY368" s="830">
        <f t="shared" ca="1" si="325"/>
        <v>2798.1072733898777</v>
      </c>
      <c r="CZ368" s="816">
        <f t="shared" ca="1" si="330"/>
        <v>210822.72726131181</v>
      </c>
      <c r="DA368" s="755">
        <f t="shared" ca="1" si="328"/>
        <v>0.56464071579862551</v>
      </c>
      <c r="DB368" s="805"/>
    </row>
    <row r="369" spans="1:106" x14ac:dyDescent="0.25">
      <c r="A369" s="764">
        <v>513</v>
      </c>
      <c r="B369" s="765" t="s">
        <v>401</v>
      </c>
      <c r="C369" s="765" t="s">
        <v>723</v>
      </c>
      <c r="D369" s="717" t="s">
        <v>720</v>
      </c>
      <c r="E369" s="785">
        <v>0.57640616149415003</v>
      </c>
      <c r="F369" s="786">
        <v>0.52433300328355004</v>
      </c>
      <c r="G369" s="787">
        <v>90.965891468679402</v>
      </c>
      <c r="H369" s="786">
        <v>0.541950341764177</v>
      </c>
      <c r="I369" s="787">
        <v>94.022301975284606</v>
      </c>
      <c r="J369" s="786">
        <v>0.55969515721476903</v>
      </c>
      <c r="K369" s="788">
        <v>97.100828305501906</v>
      </c>
      <c r="L369" s="789">
        <v>0.569001008586973</v>
      </c>
      <c r="M369" s="790">
        <v>98.715289078801206</v>
      </c>
      <c r="N369" s="789">
        <v>0.57403834622473204</v>
      </c>
      <c r="O369" s="791">
        <v>99.589210624799605</v>
      </c>
      <c r="P369" s="792">
        <v>0.54445847192512598</v>
      </c>
      <c r="Q369" s="775">
        <v>94.457434409408407</v>
      </c>
      <c r="R369" s="792">
        <v>0.59240462499315305</v>
      </c>
      <c r="S369" s="775">
        <v>102.775553865963</v>
      </c>
      <c r="T369" s="792">
        <v>0.53845644802737902</v>
      </c>
      <c r="U369" s="775">
        <v>93.416150623997595</v>
      </c>
      <c r="V369" s="792">
        <v>0.61460130251776501</v>
      </c>
      <c r="W369" s="775">
        <v>106.626428302675</v>
      </c>
      <c r="X369" s="792">
        <v>0.59507601149703404</v>
      </c>
      <c r="Y369" s="776">
        <v>103.239009443356</v>
      </c>
      <c r="Z369" s="793">
        <v>0.55128271071507395</v>
      </c>
      <c r="AA369" s="778">
        <v>95.641363250879905</v>
      </c>
      <c r="AB369" s="793">
        <v>0.56610653993239701</v>
      </c>
      <c r="AC369" s="778">
        <v>98.213131251918796</v>
      </c>
      <c r="AD369" s="793">
        <v>0.59592627138791898</v>
      </c>
      <c r="AE369" s="778">
        <v>103.386519991939</v>
      </c>
      <c r="AF369" s="793">
        <v>0.54295983991045005</v>
      </c>
      <c r="AG369" s="778">
        <v>94.197438574042707</v>
      </c>
      <c r="AH369" s="793">
        <v>0.56610653993239701</v>
      </c>
      <c r="AI369" s="779">
        <v>98.213131251918796</v>
      </c>
      <c r="AJ369" s="794">
        <v>0.60289801014670896</v>
      </c>
      <c r="AK369" s="781">
        <v>104.596038422609</v>
      </c>
      <c r="AL369" s="794">
        <v>0.60068627096628702</v>
      </c>
      <c r="AM369" s="781">
        <v>104.212326497204</v>
      </c>
      <c r="AN369" s="794">
        <v>0.60068627096628702</v>
      </c>
      <c r="AO369" s="782">
        <v>104.212326497204</v>
      </c>
      <c r="AP369" s="793">
        <v>0.582323609816501</v>
      </c>
      <c r="AQ369" s="778">
        <v>101.026610872273</v>
      </c>
      <c r="AR369" s="793">
        <v>0.57922177991728996</v>
      </c>
      <c r="AS369" s="778">
        <v>100.48847819666599</v>
      </c>
      <c r="AT369" s="793">
        <v>0.57922177991728996</v>
      </c>
      <c r="AU369" s="779">
        <v>100.48847819666599</v>
      </c>
      <c r="AV369" s="794">
        <v>0.51078901508261498</v>
      </c>
      <c r="AW369" s="782">
        <v>88.616161520299499</v>
      </c>
      <c r="AX369" s="49" t="str">
        <f t="shared" si="280"/>
        <v>Actively manage current accountOnline mobile</v>
      </c>
      <c r="AY369" s="49" t="b" cm="1">
        <f t="array" ref="AY369">NOT(OR(BX369="", NOT(ISNUMBER(MATCH(AX369, 'Overview Variables'!$C$2:$C$36 &amp; 'Overview Variables'!$D$2:$D$36, 0)))))</f>
        <v>0</v>
      </c>
      <c r="AZ369" s="753" t="str" cm="1">
        <f t="array" ref="AZ369">IF(AY369,1 + SUMPRODUCT((C:C=C369) * (BX:BX&gt;BX369) * (BX:BX&lt;&gt;"")* (AY:AY=TRUE)),"")</f>
        <v/>
      </c>
      <c r="BA369" s="717" t="str">
        <f t="shared" si="326"/>
        <v>Online mobile</v>
      </c>
      <c r="BB369" s="828">
        <f t="shared" si="281"/>
        <v>0</v>
      </c>
      <c r="BC369" s="828">
        <f t="shared" si="282"/>
        <v>0</v>
      </c>
      <c r="BD369" s="828">
        <f t="shared" si="283"/>
        <v>77.237931695638125</v>
      </c>
      <c r="BE369" s="808">
        <f t="shared" si="284"/>
        <v>426.18175543164278</v>
      </c>
      <c r="BF369" s="808">
        <f t="shared" si="285"/>
        <v>0</v>
      </c>
      <c r="BG369" s="829">
        <f t="shared" si="286"/>
        <v>739.91906334624616</v>
      </c>
      <c r="BH369" s="829">
        <f t="shared" si="287"/>
        <v>432.45537624500173</v>
      </c>
      <c r="BI369" s="829">
        <f t="shared" si="288"/>
        <v>0</v>
      </c>
      <c r="BJ369" s="829">
        <f t="shared" si="289"/>
        <v>0</v>
      </c>
      <c r="BK369" s="829">
        <f t="shared" si="290"/>
        <v>26.778420517366531</v>
      </c>
      <c r="BL369" s="810">
        <f t="shared" si="291"/>
        <v>567.26990932581111</v>
      </c>
      <c r="BM369" s="810">
        <f t="shared" si="292"/>
        <v>306.82974464335916</v>
      </c>
      <c r="BN369" s="810">
        <f t="shared" si="293"/>
        <v>0</v>
      </c>
      <c r="BO369" s="810">
        <f t="shared" si="294"/>
        <v>0</v>
      </c>
      <c r="BP369" s="810">
        <f t="shared" si="295"/>
        <v>149.45212654215283</v>
      </c>
      <c r="BQ369" s="830">
        <f t="shared" si="296"/>
        <v>0</v>
      </c>
      <c r="BR369" s="830">
        <f t="shared" si="297"/>
        <v>19.221960670921185</v>
      </c>
      <c r="BS369" s="830">
        <f t="shared" si="298"/>
        <v>99.713920980403643</v>
      </c>
      <c r="BT369" s="810">
        <f t="shared" si="299"/>
        <v>0</v>
      </c>
      <c r="BU369" s="810">
        <f t="shared" si="300"/>
        <v>31.277976115533658</v>
      </c>
      <c r="BV369" s="810">
        <f t="shared" si="301"/>
        <v>14.480544497932248</v>
      </c>
      <c r="BW369" s="830">
        <f t="shared" si="302"/>
        <v>0</v>
      </c>
      <c r="BX369" s="816">
        <f t="shared" si="303"/>
        <v>2890.8187300120098</v>
      </c>
      <c r="BY369" s="755">
        <f t="shared" si="329"/>
        <v>0.56318307617611729</v>
      </c>
      <c r="BZ369" s="805">
        <f t="shared" ca="1" si="327"/>
        <v>98.130650415470271</v>
      </c>
      <c r="CA369" s="757" t="str" cm="1">
        <f t="array" ref="CA369">IF(AY369,INDEX(BA:BA,MATCH(1,(C:C=C369)*(AY:AY=TRUE)*(AZ:AZ=1),0)),"")</f>
        <v/>
      </c>
      <c r="CC369" s="765" t="str">
        <f t="shared" ref="CC369:CC383" si="332">D369</f>
        <v>Online mobile</v>
      </c>
      <c r="CD369" s="828">
        <f t="shared" ca="1" si="304"/>
        <v>0</v>
      </c>
      <c r="CE369" s="828">
        <f t="shared" ca="1" si="305"/>
        <v>20.594112987038727</v>
      </c>
      <c r="CF369" s="828">
        <f t="shared" ca="1" si="306"/>
        <v>6959.2495848084382</v>
      </c>
      <c r="CG369" s="808">
        <f t="shared" ca="1" si="307"/>
        <v>33746.880818284779</v>
      </c>
      <c r="CH369" s="808">
        <f t="shared" ca="1" si="308"/>
        <v>27.553840618787138</v>
      </c>
      <c r="CI369" s="829">
        <f t="shared" ca="1" si="309"/>
        <v>24543.098997440829</v>
      </c>
      <c r="CJ369" s="829">
        <f t="shared" ca="1" si="310"/>
        <v>13947.574490838795</v>
      </c>
      <c r="CK369" s="829">
        <f t="shared" ca="1" si="311"/>
        <v>0</v>
      </c>
      <c r="CL369" s="829">
        <f t="shared" ca="1" si="312"/>
        <v>1770.0517512511633</v>
      </c>
      <c r="CM369" s="829">
        <f t="shared" ca="1" si="313"/>
        <v>8815.4560343170615</v>
      </c>
      <c r="CN369" s="810">
        <f t="shared" ca="1" si="314"/>
        <v>19494.459216306444</v>
      </c>
      <c r="CO369" s="810">
        <f t="shared" ca="1" si="315"/>
        <v>21126.529963737124</v>
      </c>
      <c r="CP369" s="810">
        <f t="shared" ca="1" si="316"/>
        <v>6251.862513130658</v>
      </c>
      <c r="CQ369" s="810">
        <f t="shared" ca="1" si="317"/>
        <v>0</v>
      </c>
      <c r="CR369" s="810">
        <f t="shared" ca="1" si="318"/>
        <v>8057.9604893977394</v>
      </c>
      <c r="CS369" s="830">
        <f t="shared" ca="1" si="319"/>
        <v>9098.9367691341322</v>
      </c>
      <c r="CT369" s="830">
        <f t="shared" ca="1" si="320"/>
        <v>16852.854018230148</v>
      </c>
      <c r="CU369" s="830">
        <f t="shared" ca="1" si="321"/>
        <v>17867.413129892208</v>
      </c>
      <c r="CV369" s="810">
        <f t="shared" ca="1" si="322"/>
        <v>12347.007498939271</v>
      </c>
      <c r="CW369" s="810">
        <f t="shared" ca="1" si="323"/>
        <v>5433.6795174040972</v>
      </c>
      <c r="CX369" s="810">
        <f t="shared" ca="1" si="324"/>
        <v>5034.0164892611674</v>
      </c>
      <c r="CY369" s="830">
        <f t="shared" ca="1" si="325"/>
        <v>2889.0226693072705</v>
      </c>
      <c r="CZ369" s="816">
        <f t="shared" ca="1" si="330"/>
        <v>214284.20190528713</v>
      </c>
      <c r="DA369" s="755">
        <f t="shared" ca="1" si="328"/>
        <v>0.5739114881962829</v>
      </c>
      <c r="DB369" s="805"/>
    </row>
    <row r="370" spans="1:106" x14ac:dyDescent="0.25">
      <c r="A370" s="764">
        <v>514</v>
      </c>
      <c r="B370" s="765" t="s">
        <v>401</v>
      </c>
      <c r="C370" s="765" t="s">
        <v>723</v>
      </c>
      <c r="D370" s="717" t="s">
        <v>721</v>
      </c>
      <c r="E370" s="785">
        <v>0.16413415289147201</v>
      </c>
      <c r="F370" s="786">
        <v>0.19840264992887599</v>
      </c>
      <c r="G370" s="787">
        <v>120.87834642194299</v>
      </c>
      <c r="H370" s="786">
        <v>0.19840264992887599</v>
      </c>
      <c r="I370" s="787">
        <v>120.87834642194299</v>
      </c>
      <c r="J370" s="786">
        <v>0.202982218027699</v>
      </c>
      <c r="K370" s="788">
        <v>123.66848364697999</v>
      </c>
      <c r="L370" s="789">
        <v>0.18682556953048099</v>
      </c>
      <c r="M370" s="790">
        <v>113.82492079757</v>
      </c>
      <c r="N370" s="789">
        <v>0.16714883156879101</v>
      </c>
      <c r="O370" s="791">
        <v>101.836716261796</v>
      </c>
      <c r="P370" s="792">
        <v>0.18771938467815899</v>
      </c>
      <c r="Q370" s="775">
        <v>114.369484577827</v>
      </c>
      <c r="R370" s="792">
        <v>0.169552994927303</v>
      </c>
      <c r="S370" s="775">
        <v>103.301471351556</v>
      </c>
      <c r="T370" s="792">
        <v>0.147495102902644</v>
      </c>
      <c r="U370" s="775">
        <v>89.862530316996597</v>
      </c>
      <c r="V370" s="792">
        <v>0.16060054788033201</v>
      </c>
      <c r="W370" s="775">
        <v>97.847123862468393</v>
      </c>
      <c r="X370" s="792">
        <v>0.170405846527967</v>
      </c>
      <c r="Y370" s="776">
        <v>103.821077774497</v>
      </c>
      <c r="Z370" s="793">
        <v>0.18678270159320301</v>
      </c>
      <c r="AA370" s="778">
        <v>113.798803175782</v>
      </c>
      <c r="AB370" s="793">
        <v>0.17223017820202899</v>
      </c>
      <c r="AC370" s="778">
        <v>104.93256593337399</v>
      </c>
      <c r="AD370" s="793">
        <v>0.14866898487215399</v>
      </c>
      <c r="AE370" s="778">
        <v>90.577726970971398</v>
      </c>
      <c r="AF370" s="793">
        <v>0.16961467552391801</v>
      </c>
      <c r="AG370" s="778">
        <v>103.339050731306</v>
      </c>
      <c r="AH370" s="793">
        <v>0.166912683774425</v>
      </c>
      <c r="AI370" s="779">
        <v>101.69284139467899</v>
      </c>
      <c r="AJ370" s="794">
        <v>0.14038658194307899</v>
      </c>
      <c r="AK370" s="781">
        <v>85.531609034412796</v>
      </c>
      <c r="AL370" s="794">
        <v>0.14125781754368399</v>
      </c>
      <c r="AM370" s="781">
        <v>86.062416051268499</v>
      </c>
      <c r="AN370" s="794">
        <v>0.14125781754368399</v>
      </c>
      <c r="AO370" s="782">
        <v>86.062416051268499</v>
      </c>
      <c r="AP370" s="793">
        <v>0.13788982605379299</v>
      </c>
      <c r="AQ370" s="778">
        <v>84.010441230331907</v>
      </c>
      <c r="AR370" s="793">
        <v>0.158855757405099</v>
      </c>
      <c r="AS370" s="778">
        <v>96.784096793150098</v>
      </c>
      <c r="AT370" s="793">
        <v>0.163052894605451</v>
      </c>
      <c r="AU370" s="779">
        <v>99.341235040378294</v>
      </c>
      <c r="AV370" s="794">
        <v>0.152804170912898</v>
      </c>
      <c r="AW370" s="782">
        <v>93.097120995856997</v>
      </c>
      <c r="AX370" s="49" t="str">
        <f t="shared" si="280"/>
        <v>Actively manage current accountOnline at home or work</v>
      </c>
      <c r="AY370" s="49" t="b" cm="1">
        <f t="array" ref="AY370">NOT(OR(BX370="", NOT(ISNUMBER(MATCH(AX370, 'Overview Variables'!$C$2:$C$36 &amp; 'Overview Variables'!$D$2:$D$36, 0)))))</f>
        <v>0</v>
      </c>
      <c r="AZ370" s="753" t="str" cm="1">
        <f t="array" ref="AZ370">IF(AY370,1 + SUMPRODUCT((C:C=C370) * (BX:BX&gt;BX370) * (BX:BX&lt;&gt;"")* (AY:AY=TRUE)),"")</f>
        <v/>
      </c>
      <c r="BA370" s="717" t="str">
        <f t="shared" si="326"/>
        <v>Online at home or work</v>
      </c>
      <c r="BB370" s="828">
        <f t="shared" si="281"/>
        <v>0</v>
      </c>
      <c r="BC370" s="828">
        <f t="shared" si="282"/>
        <v>0</v>
      </c>
      <c r="BD370" s="828">
        <f t="shared" si="283"/>
        <v>28.011546087822463</v>
      </c>
      <c r="BE370" s="808">
        <f t="shared" si="284"/>
        <v>139.93235157833027</v>
      </c>
      <c r="BF370" s="808">
        <f t="shared" si="285"/>
        <v>0</v>
      </c>
      <c r="BG370" s="829">
        <f t="shared" si="286"/>
        <v>255.11064377761807</v>
      </c>
      <c r="BH370" s="829">
        <f t="shared" si="287"/>
        <v>123.77368629693119</v>
      </c>
      <c r="BI370" s="829">
        <f t="shared" si="288"/>
        <v>0</v>
      </c>
      <c r="BJ370" s="829">
        <f t="shared" si="289"/>
        <v>0</v>
      </c>
      <c r="BK370" s="829">
        <f t="shared" si="290"/>
        <v>7.6682630937585152</v>
      </c>
      <c r="BL370" s="810">
        <f t="shared" si="291"/>
        <v>192.19939993940591</v>
      </c>
      <c r="BM370" s="810">
        <f t="shared" si="292"/>
        <v>93.348756585499714</v>
      </c>
      <c r="BN370" s="810">
        <f t="shared" si="293"/>
        <v>0</v>
      </c>
      <c r="BO370" s="810">
        <f t="shared" si="294"/>
        <v>0</v>
      </c>
      <c r="BP370" s="810">
        <f t="shared" si="295"/>
        <v>44.064948516448197</v>
      </c>
      <c r="BQ370" s="830">
        <f t="shared" si="296"/>
        <v>0</v>
      </c>
      <c r="BR370" s="830">
        <f t="shared" si="297"/>
        <v>4.5202501613978878</v>
      </c>
      <c r="BS370" s="830">
        <f t="shared" si="298"/>
        <v>23.448797712251544</v>
      </c>
      <c r="BT370" s="810">
        <f t="shared" si="299"/>
        <v>0</v>
      </c>
      <c r="BU370" s="810">
        <f t="shared" si="300"/>
        <v>8.5782108998753461</v>
      </c>
      <c r="BV370" s="810">
        <f t="shared" si="301"/>
        <v>4.0763223651362752</v>
      </c>
      <c r="BW370" s="830">
        <f t="shared" si="302"/>
        <v>0</v>
      </c>
      <c r="BX370" s="816">
        <f t="shared" si="303"/>
        <v>924.73317701447547</v>
      </c>
      <c r="BY370" s="755">
        <f t="shared" si="329"/>
        <v>0.1801545250369132</v>
      </c>
      <c r="BZ370" s="805">
        <f t="shared" ca="1" si="327"/>
        <v>106.75731287797426</v>
      </c>
      <c r="CA370" s="757" t="str" cm="1">
        <f t="array" ref="CA370">IF(AY370,INDEX(BA:BA,MATCH(1,(C:C=C370)*(AY:AY=TRUE)*(AZ:AZ=1),0)),"")</f>
        <v/>
      </c>
      <c r="CC370" s="765" t="str">
        <f t="shared" si="332"/>
        <v>Online at home or work</v>
      </c>
      <c r="CD370" s="828">
        <f t="shared" ca="1" si="304"/>
        <v>0</v>
      </c>
      <c r="CE370" s="828">
        <f t="shared" ca="1" si="305"/>
        <v>7.5393006972972874</v>
      </c>
      <c r="CF370" s="828">
        <f t="shared" ca="1" si="306"/>
        <v>2523.8808989564095</v>
      </c>
      <c r="CG370" s="808">
        <f t="shared" ca="1" si="307"/>
        <v>11080.437703283296</v>
      </c>
      <c r="CH370" s="808">
        <f t="shared" ca="1" si="308"/>
        <v>8.0231439153019686</v>
      </c>
      <c r="CI370" s="829">
        <f t="shared" ca="1" si="309"/>
        <v>8462.0144225220502</v>
      </c>
      <c r="CJ370" s="829">
        <f t="shared" ca="1" si="310"/>
        <v>3991.9557125684219</v>
      </c>
      <c r="CK370" s="829">
        <f t="shared" ca="1" si="311"/>
        <v>0</v>
      </c>
      <c r="CL370" s="829">
        <f t="shared" ca="1" si="312"/>
        <v>462.52957789535617</v>
      </c>
      <c r="CM370" s="829">
        <f t="shared" ca="1" si="313"/>
        <v>2524.3922104653034</v>
      </c>
      <c r="CN370" s="810">
        <f t="shared" ca="1" si="314"/>
        <v>6605.0098937388448</v>
      </c>
      <c r="CO370" s="810">
        <f t="shared" ca="1" si="315"/>
        <v>6427.4580203215201</v>
      </c>
      <c r="CP370" s="810">
        <f t="shared" ca="1" si="316"/>
        <v>1559.6863202937675</v>
      </c>
      <c r="CQ370" s="810">
        <f t="shared" ca="1" si="317"/>
        <v>0</v>
      </c>
      <c r="CR370" s="810">
        <f t="shared" ca="1" si="318"/>
        <v>2375.8351408451654</v>
      </c>
      <c r="CS370" s="830">
        <f t="shared" ca="1" si="319"/>
        <v>2118.7142946849481</v>
      </c>
      <c r="CT370" s="830">
        <f t="shared" ca="1" si="320"/>
        <v>3963.1293290055983</v>
      </c>
      <c r="CU370" s="830">
        <f t="shared" ca="1" si="321"/>
        <v>4201.7137828368805</v>
      </c>
      <c r="CV370" s="810">
        <f t="shared" ca="1" si="322"/>
        <v>2923.6779818185728</v>
      </c>
      <c r="CW370" s="810">
        <f t="shared" ca="1" si="323"/>
        <v>1490.2258602172337</v>
      </c>
      <c r="CX370" s="810">
        <f t="shared" ca="1" si="324"/>
        <v>1417.0927070159746</v>
      </c>
      <c r="CY370" s="830">
        <f t="shared" ca="1" si="325"/>
        <v>864.26039068335103</v>
      </c>
      <c r="CZ370" s="816">
        <f t="shared" ca="1" si="330"/>
        <v>63007.576691765302</v>
      </c>
      <c r="DA370" s="755">
        <f t="shared" ca="1" si="328"/>
        <v>0.16875146084168813</v>
      </c>
      <c r="DB370" s="805"/>
    </row>
    <row r="371" spans="1:106" x14ac:dyDescent="0.25">
      <c r="A371" s="764">
        <v>515</v>
      </c>
      <c r="B371" s="765" t="s">
        <v>401</v>
      </c>
      <c r="C371" s="765" t="s">
        <v>723</v>
      </c>
      <c r="D371" s="717" t="s">
        <v>712</v>
      </c>
      <c r="E371" s="785">
        <v>2.9155208373253302E-2</v>
      </c>
      <c r="F371" s="786">
        <v>2.5666014085442598E-2</v>
      </c>
      <c r="G371" s="787">
        <v>88.032346594333902</v>
      </c>
      <c r="H371" s="786">
        <v>2.5666014085442598E-2</v>
      </c>
      <c r="I371" s="787">
        <v>88.032346594333902</v>
      </c>
      <c r="J371" s="786">
        <v>2.19935341037985E-2</v>
      </c>
      <c r="K371" s="788">
        <v>75.436038124752699</v>
      </c>
      <c r="L371" s="789">
        <v>2.42801942116775E-2</v>
      </c>
      <c r="M371" s="790">
        <v>83.279096828379593</v>
      </c>
      <c r="N371" s="789">
        <v>2.6824057969298799E-2</v>
      </c>
      <c r="O371" s="791">
        <v>92.004343189352298</v>
      </c>
      <c r="P371" s="792">
        <v>2.1051316892204502E-2</v>
      </c>
      <c r="Q371" s="775">
        <v>72.204309510326596</v>
      </c>
      <c r="R371" s="792">
        <v>2.2455599980495199E-2</v>
      </c>
      <c r="S371" s="775">
        <v>77.020886604589506</v>
      </c>
      <c r="T371" s="792">
        <v>4.5802636705955198E-2</v>
      </c>
      <c r="U371" s="775">
        <v>157.09932894176799</v>
      </c>
      <c r="V371" s="792">
        <v>3.8405720078706997E-2</v>
      </c>
      <c r="W371" s="775">
        <v>131.72850485932301</v>
      </c>
      <c r="X371" s="792">
        <v>2.2578983082675499E-2</v>
      </c>
      <c r="Y371" s="776">
        <v>77.444080637712901</v>
      </c>
      <c r="Z371" s="793">
        <v>1.9234419940539399E-2</v>
      </c>
      <c r="AA371" s="778">
        <v>65.972500330969496</v>
      </c>
      <c r="AB371" s="793">
        <v>2.5002685527521301E-2</v>
      </c>
      <c r="AC371" s="778">
        <v>85.757183441907898</v>
      </c>
      <c r="AD371" s="793">
        <v>2.66834394858101E-2</v>
      </c>
      <c r="AE371" s="778">
        <v>91.522033196268495</v>
      </c>
      <c r="AF371" s="793">
        <v>4.3336793503596698E-2</v>
      </c>
      <c r="AG371" s="778">
        <v>148.641686757256</v>
      </c>
      <c r="AH371" s="793">
        <v>1.9177418179659501E-2</v>
      </c>
      <c r="AI371" s="779">
        <v>65.776988914449504</v>
      </c>
      <c r="AJ371" s="794">
        <v>4.3211576252184102E-2</v>
      </c>
      <c r="AK371" s="781">
        <v>148.21220174102999</v>
      </c>
      <c r="AL371" s="794">
        <v>2.7512268793887101E-2</v>
      </c>
      <c r="AM371" s="781">
        <v>94.364850498295795</v>
      </c>
      <c r="AN371" s="794">
        <v>3.10400246877418E-2</v>
      </c>
      <c r="AO371" s="782">
        <v>106.46476708503801</v>
      </c>
      <c r="AP371" s="793">
        <v>3.6574932461893202E-2</v>
      </c>
      <c r="AQ371" s="778">
        <v>125.44905182514999</v>
      </c>
      <c r="AR371" s="793">
        <v>3.5506710714327101E-2</v>
      </c>
      <c r="AS371" s="778">
        <v>121.785137872314</v>
      </c>
      <c r="AT371" s="793">
        <v>3.5506710714327101E-2</v>
      </c>
      <c r="AU371" s="779">
        <v>121.785137872314</v>
      </c>
      <c r="AV371" s="794">
        <v>4.7881405506385699E-2</v>
      </c>
      <c r="AW371" s="782">
        <v>164.229337322492</v>
      </c>
      <c r="AX371" s="49" t="str">
        <f t="shared" si="280"/>
        <v>Actively manage current accountBy phone</v>
      </c>
      <c r="AY371" s="49" t="b" cm="1">
        <f t="array" ref="AY371">NOT(OR(BX371="", NOT(ISNUMBER(MATCH(AX371, 'Overview Variables'!$C$2:$C$36 &amp; 'Overview Variables'!$D$2:$D$36, 0)))))</f>
        <v>0</v>
      </c>
      <c r="AZ371" s="753" t="str" cm="1">
        <f t="array" ref="AZ371">IF(AY371,1 + SUMPRODUCT((C:C=C371) * (BX:BX&gt;BX371) * (BX:BX&lt;&gt;"")* (AY:AY=TRUE)),"")</f>
        <v/>
      </c>
      <c r="BA371" s="717" t="str">
        <f t="shared" si="326"/>
        <v>By phone</v>
      </c>
      <c r="BB371" s="828">
        <f t="shared" si="281"/>
        <v>0</v>
      </c>
      <c r="BC371" s="828">
        <f t="shared" si="282"/>
        <v>0</v>
      </c>
      <c r="BD371" s="828">
        <f t="shared" si="283"/>
        <v>3.0351077063241929</v>
      </c>
      <c r="BE371" s="808">
        <f t="shared" si="284"/>
        <v>18.185865464546449</v>
      </c>
      <c r="BF371" s="808">
        <f t="shared" si="285"/>
        <v>0</v>
      </c>
      <c r="BG371" s="829">
        <f t="shared" si="286"/>
        <v>28.608739656505918</v>
      </c>
      <c r="BH371" s="829">
        <f t="shared" si="287"/>
        <v>16.392587985761494</v>
      </c>
      <c r="BI371" s="829">
        <f t="shared" si="288"/>
        <v>0</v>
      </c>
      <c r="BJ371" s="829">
        <f t="shared" si="289"/>
        <v>0</v>
      </c>
      <c r="BK371" s="829">
        <f t="shared" si="290"/>
        <v>1.0160542387203975</v>
      </c>
      <c r="BL371" s="810">
        <f t="shared" si="291"/>
        <v>19.792218118815043</v>
      </c>
      <c r="BM371" s="810">
        <f t="shared" si="292"/>
        <v>13.551455555916545</v>
      </c>
      <c r="BN371" s="810">
        <f t="shared" si="293"/>
        <v>0</v>
      </c>
      <c r="BO371" s="810">
        <f t="shared" si="294"/>
        <v>0</v>
      </c>
      <c r="BP371" s="810">
        <f t="shared" si="295"/>
        <v>5.0628383994301078</v>
      </c>
      <c r="BQ371" s="830">
        <f t="shared" si="296"/>
        <v>0</v>
      </c>
      <c r="BR371" s="830">
        <f t="shared" si="297"/>
        <v>0.88039260140438724</v>
      </c>
      <c r="BS371" s="830">
        <f t="shared" si="298"/>
        <v>5.1526440981651387</v>
      </c>
      <c r="BT371" s="810">
        <f t="shared" si="299"/>
        <v>0</v>
      </c>
      <c r="BU371" s="810">
        <f t="shared" si="300"/>
        <v>1.9173623785736635</v>
      </c>
      <c r="BV371" s="810">
        <f t="shared" si="301"/>
        <v>0.88766776785817758</v>
      </c>
      <c r="BW371" s="830">
        <f t="shared" si="302"/>
        <v>0</v>
      </c>
      <c r="BX371" s="816">
        <f t="shared" si="303"/>
        <v>114.4829339720215</v>
      </c>
      <c r="BY371" s="755">
        <f t="shared" si="329"/>
        <v>2.2303318521726376E-2</v>
      </c>
      <c r="BZ371" s="805">
        <f t="shared" ca="1" si="327"/>
        <v>84.629375727646234</v>
      </c>
      <c r="CA371" s="757" t="str" cm="1">
        <f t="array" ref="CA371">IF(AY371,INDEX(BA:BA,MATCH(1,(C:C=C371)*(AY:AY=TRUE)*(AZ:AZ=1),0)),"")</f>
        <v/>
      </c>
      <c r="CC371" s="765" t="str">
        <f t="shared" si="332"/>
        <v>By phone</v>
      </c>
      <c r="CD371" s="828">
        <f t="shared" ca="1" si="304"/>
        <v>0</v>
      </c>
      <c r="CE371" s="828">
        <f t="shared" ca="1" si="305"/>
        <v>0.97530853524681871</v>
      </c>
      <c r="CF371" s="828">
        <f t="shared" ca="1" si="306"/>
        <v>273.46760304663053</v>
      </c>
      <c r="CG371" s="808">
        <f t="shared" ca="1" si="307"/>
        <v>1440.0340385003808</v>
      </c>
      <c r="CH371" s="808">
        <f t="shared" ca="1" si="308"/>
        <v>1.2875547825263425</v>
      </c>
      <c r="CI371" s="829">
        <f t="shared" ca="1" si="309"/>
        <v>948.95126286679454</v>
      </c>
      <c r="CJ371" s="829">
        <f t="shared" ca="1" si="310"/>
        <v>528.69464594077897</v>
      </c>
      <c r="CK371" s="829">
        <f t="shared" ca="1" si="311"/>
        <v>0</v>
      </c>
      <c r="CL371" s="829">
        <f t="shared" ca="1" si="312"/>
        <v>110.60847382667615</v>
      </c>
      <c r="CM371" s="829">
        <f t="shared" ca="1" si="313"/>
        <v>334.48505538675482</v>
      </c>
      <c r="CN371" s="810">
        <f t="shared" ca="1" si="314"/>
        <v>680.16755793735422</v>
      </c>
      <c r="CO371" s="810">
        <f t="shared" ca="1" si="315"/>
        <v>933.07522120156739</v>
      </c>
      <c r="CP371" s="810">
        <f t="shared" ca="1" si="316"/>
        <v>279.93596364563376</v>
      </c>
      <c r="CQ371" s="810">
        <f t="shared" ca="1" si="317"/>
        <v>0</v>
      </c>
      <c r="CR371" s="810">
        <f t="shared" ca="1" si="318"/>
        <v>272.97137036927336</v>
      </c>
      <c r="CS371" s="830">
        <f t="shared" ca="1" si="319"/>
        <v>652.14910879796241</v>
      </c>
      <c r="CT371" s="830">
        <f t="shared" ca="1" si="320"/>
        <v>771.88421328129652</v>
      </c>
      <c r="CU371" s="830">
        <f t="shared" ca="1" si="321"/>
        <v>923.28553433687989</v>
      </c>
      <c r="CV371" s="810">
        <f t="shared" ca="1" si="322"/>
        <v>775.49829298952159</v>
      </c>
      <c r="CW371" s="810">
        <f t="shared" ca="1" si="323"/>
        <v>333.08845321110255</v>
      </c>
      <c r="CX371" s="810">
        <f t="shared" ca="1" si="324"/>
        <v>308.58882281821684</v>
      </c>
      <c r="CY371" s="830">
        <f t="shared" ca="1" si="325"/>
        <v>270.81722954411754</v>
      </c>
      <c r="CZ371" s="816">
        <f t="shared" ca="1" si="330"/>
        <v>9839.9657110187181</v>
      </c>
      <c r="DA371" s="755">
        <f t="shared" ca="1" si="328"/>
        <v>2.6354109704770586E-2</v>
      </c>
      <c r="DB371" s="805"/>
    </row>
    <row r="372" spans="1:106" x14ac:dyDescent="0.25">
      <c r="A372" s="764">
        <v>516</v>
      </c>
      <c r="B372" s="765" t="s">
        <v>401</v>
      </c>
      <c r="C372" s="765" t="s">
        <v>723</v>
      </c>
      <c r="D372" s="717" t="s">
        <v>386</v>
      </c>
      <c r="E372" s="785" t="s">
        <v>386</v>
      </c>
      <c r="F372" s="786" t="s">
        <v>386</v>
      </c>
      <c r="G372" s="787" t="s">
        <v>386</v>
      </c>
      <c r="H372" s="786" t="s">
        <v>386</v>
      </c>
      <c r="I372" s="787" t="s">
        <v>386</v>
      </c>
      <c r="J372" s="786" t="s">
        <v>386</v>
      </c>
      <c r="K372" s="788" t="s">
        <v>386</v>
      </c>
      <c r="L372" s="789" t="s">
        <v>386</v>
      </c>
      <c r="M372" s="790" t="s">
        <v>386</v>
      </c>
      <c r="N372" s="789" t="s">
        <v>386</v>
      </c>
      <c r="O372" s="791" t="s">
        <v>386</v>
      </c>
      <c r="P372" s="792" t="s">
        <v>386</v>
      </c>
      <c r="Q372" s="775" t="s">
        <v>386</v>
      </c>
      <c r="R372" s="792" t="s">
        <v>386</v>
      </c>
      <c r="S372" s="775" t="s">
        <v>386</v>
      </c>
      <c r="T372" s="792" t="s">
        <v>386</v>
      </c>
      <c r="U372" s="775" t="s">
        <v>386</v>
      </c>
      <c r="V372" s="792" t="s">
        <v>386</v>
      </c>
      <c r="W372" s="775" t="s">
        <v>386</v>
      </c>
      <c r="X372" s="792" t="s">
        <v>386</v>
      </c>
      <c r="Y372" s="776" t="s">
        <v>386</v>
      </c>
      <c r="Z372" s="793" t="s">
        <v>386</v>
      </c>
      <c r="AA372" s="778" t="s">
        <v>386</v>
      </c>
      <c r="AB372" s="793" t="s">
        <v>386</v>
      </c>
      <c r="AC372" s="778" t="s">
        <v>386</v>
      </c>
      <c r="AD372" s="793" t="s">
        <v>386</v>
      </c>
      <c r="AE372" s="778" t="s">
        <v>386</v>
      </c>
      <c r="AF372" s="793" t="s">
        <v>386</v>
      </c>
      <c r="AG372" s="778" t="s">
        <v>386</v>
      </c>
      <c r="AH372" s="793" t="s">
        <v>386</v>
      </c>
      <c r="AI372" s="779" t="s">
        <v>386</v>
      </c>
      <c r="AJ372" s="794" t="s">
        <v>386</v>
      </c>
      <c r="AK372" s="781" t="s">
        <v>386</v>
      </c>
      <c r="AL372" s="794" t="s">
        <v>386</v>
      </c>
      <c r="AM372" s="781" t="s">
        <v>386</v>
      </c>
      <c r="AN372" s="794" t="s">
        <v>386</v>
      </c>
      <c r="AO372" s="782" t="s">
        <v>386</v>
      </c>
      <c r="AP372" s="793" t="s">
        <v>386</v>
      </c>
      <c r="AQ372" s="778" t="s">
        <v>386</v>
      </c>
      <c r="AR372" s="793" t="s">
        <v>386</v>
      </c>
      <c r="AS372" s="778" t="s">
        <v>386</v>
      </c>
      <c r="AT372" s="793" t="s">
        <v>386</v>
      </c>
      <c r="AU372" s="779" t="s">
        <v>386</v>
      </c>
      <c r="AV372" s="794" t="s">
        <v>386</v>
      </c>
      <c r="AW372" s="782" t="s">
        <v>386</v>
      </c>
      <c r="AX372" s="49" t="str">
        <f t="shared" si="280"/>
        <v>Actively manage current account</v>
      </c>
      <c r="AY372" s="49" t="b" cm="1">
        <f t="array" ref="AY372">NOT(OR(BX372="", NOT(ISNUMBER(MATCH(AX372, 'Overview Variables'!$C$2:$C$36 &amp; 'Overview Variables'!$D$2:$D$36, 0)))))</f>
        <v>0</v>
      </c>
      <c r="AZ372" s="753" t="str" cm="1">
        <f t="array" ref="AZ372">IF(AY372,1 + SUMPRODUCT((C:C=C372) * (BX:BX&gt;BX372) * (BX:BX&lt;&gt;"")* (AY:AY=TRUE)),"")</f>
        <v/>
      </c>
      <c r="BA372" s="717" t="str">
        <f t="shared" si="326"/>
        <v/>
      </c>
      <c r="BB372" s="828" t="str">
        <f t="shared" si="281"/>
        <v/>
      </c>
      <c r="BC372" s="828" t="str">
        <f t="shared" si="282"/>
        <v/>
      </c>
      <c r="BD372" s="828" t="str">
        <f t="shared" si="283"/>
        <v/>
      </c>
      <c r="BE372" s="808" t="str">
        <f t="shared" si="284"/>
        <v/>
      </c>
      <c r="BF372" s="808" t="str">
        <f t="shared" si="285"/>
        <v/>
      </c>
      <c r="BG372" s="829" t="str">
        <f t="shared" si="286"/>
        <v/>
      </c>
      <c r="BH372" s="829" t="str">
        <f t="shared" si="287"/>
        <v/>
      </c>
      <c r="BI372" s="829" t="str">
        <f t="shared" si="288"/>
        <v/>
      </c>
      <c r="BJ372" s="829" t="str">
        <f t="shared" si="289"/>
        <v/>
      </c>
      <c r="BK372" s="829" t="str">
        <f t="shared" si="290"/>
        <v/>
      </c>
      <c r="BL372" s="810" t="str">
        <f t="shared" si="291"/>
        <v/>
      </c>
      <c r="BM372" s="810" t="str">
        <f t="shared" si="292"/>
        <v/>
      </c>
      <c r="BN372" s="810" t="str">
        <f t="shared" si="293"/>
        <v/>
      </c>
      <c r="BO372" s="810" t="str">
        <f t="shared" si="294"/>
        <v/>
      </c>
      <c r="BP372" s="810" t="str">
        <f t="shared" si="295"/>
        <v/>
      </c>
      <c r="BQ372" s="830" t="str">
        <f t="shared" si="296"/>
        <v/>
      </c>
      <c r="BR372" s="830" t="str">
        <f t="shared" si="297"/>
        <v/>
      </c>
      <c r="BS372" s="830" t="str">
        <f t="shared" si="298"/>
        <v/>
      </c>
      <c r="BT372" s="810" t="str">
        <f t="shared" si="299"/>
        <v/>
      </c>
      <c r="BU372" s="810" t="str">
        <f t="shared" si="300"/>
        <v/>
      </c>
      <c r="BV372" s="810" t="str">
        <f t="shared" si="301"/>
        <v/>
      </c>
      <c r="BW372" s="830" t="str">
        <f t="shared" si="302"/>
        <v/>
      </c>
      <c r="BX372" s="816" t="str">
        <f t="shared" si="303"/>
        <v/>
      </c>
      <c r="BY372" s="755" t="str">
        <f t="shared" si="329"/>
        <v/>
      </c>
      <c r="BZ372" s="805" t="str">
        <f t="shared" ca="1" si="327"/>
        <v/>
      </c>
      <c r="CA372" s="757" t="str" cm="1">
        <f t="array" ref="CA372">IF(AY372,INDEX(BA:BA,MATCH(1,(C:C=C372)*(AY:AY=TRUE)*(AZ:AZ=1),0)),"")</f>
        <v/>
      </c>
      <c r="CC372" s="765" t="str">
        <f t="shared" si="332"/>
        <v/>
      </c>
      <c r="CD372" s="828" t="str">
        <f t="shared" si="304"/>
        <v/>
      </c>
      <c r="CE372" s="828" t="str">
        <f t="shared" si="305"/>
        <v/>
      </c>
      <c r="CF372" s="828" t="str">
        <f t="shared" si="306"/>
        <v/>
      </c>
      <c r="CG372" s="808" t="str">
        <f t="shared" si="307"/>
        <v/>
      </c>
      <c r="CH372" s="808" t="str">
        <f t="shared" si="308"/>
        <v/>
      </c>
      <c r="CI372" s="829" t="str">
        <f t="shared" si="309"/>
        <v/>
      </c>
      <c r="CJ372" s="829" t="str">
        <f t="shared" si="310"/>
        <v/>
      </c>
      <c r="CK372" s="829" t="str">
        <f t="shared" si="311"/>
        <v/>
      </c>
      <c r="CL372" s="829" t="str">
        <f t="shared" si="312"/>
        <v/>
      </c>
      <c r="CM372" s="829" t="str">
        <f t="shared" si="313"/>
        <v/>
      </c>
      <c r="CN372" s="810" t="str">
        <f t="shared" si="314"/>
        <v/>
      </c>
      <c r="CO372" s="810" t="str">
        <f t="shared" si="315"/>
        <v/>
      </c>
      <c r="CP372" s="810" t="str">
        <f t="shared" si="316"/>
        <v/>
      </c>
      <c r="CQ372" s="810" t="str">
        <f t="shared" si="317"/>
        <v/>
      </c>
      <c r="CR372" s="810" t="str">
        <f t="shared" si="318"/>
        <v/>
      </c>
      <c r="CS372" s="830" t="str">
        <f t="shared" si="319"/>
        <v/>
      </c>
      <c r="CT372" s="830" t="str">
        <f t="shared" si="320"/>
        <v/>
      </c>
      <c r="CU372" s="830" t="str">
        <f t="shared" si="321"/>
        <v/>
      </c>
      <c r="CV372" s="810" t="str">
        <f t="shared" si="322"/>
        <v/>
      </c>
      <c r="CW372" s="810" t="str">
        <f t="shared" si="323"/>
        <v/>
      </c>
      <c r="CX372" s="810" t="str">
        <f t="shared" si="324"/>
        <v/>
      </c>
      <c r="CY372" s="830" t="str">
        <f t="shared" si="325"/>
        <v/>
      </c>
      <c r="CZ372" s="816" t="str">
        <f t="shared" si="330"/>
        <v/>
      </c>
      <c r="DA372" s="755" t="str">
        <f t="shared" ca="1" si="328"/>
        <v/>
      </c>
      <c r="DB372" s="805"/>
    </row>
    <row r="373" spans="1:106" x14ac:dyDescent="0.25">
      <c r="A373" s="764">
        <v>517</v>
      </c>
      <c r="B373" s="765" t="s">
        <v>403</v>
      </c>
      <c r="C373" s="765" t="s">
        <v>724</v>
      </c>
      <c r="D373" s="717" t="s">
        <v>386</v>
      </c>
      <c r="E373" s="785" t="s">
        <v>386</v>
      </c>
      <c r="F373" s="786" t="s">
        <v>386</v>
      </c>
      <c r="G373" s="787" t="s">
        <v>386</v>
      </c>
      <c r="H373" s="786" t="s">
        <v>386</v>
      </c>
      <c r="I373" s="787" t="s">
        <v>386</v>
      </c>
      <c r="J373" s="786" t="s">
        <v>386</v>
      </c>
      <c r="K373" s="788" t="s">
        <v>386</v>
      </c>
      <c r="L373" s="789" t="s">
        <v>386</v>
      </c>
      <c r="M373" s="790" t="s">
        <v>386</v>
      </c>
      <c r="N373" s="789" t="s">
        <v>386</v>
      </c>
      <c r="O373" s="791" t="s">
        <v>386</v>
      </c>
      <c r="P373" s="792" t="s">
        <v>386</v>
      </c>
      <c r="Q373" s="775" t="s">
        <v>386</v>
      </c>
      <c r="R373" s="792" t="s">
        <v>386</v>
      </c>
      <c r="S373" s="775" t="s">
        <v>386</v>
      </c>
      <c r="T373" s="792" t="s">
        <v>386</v>
      </c>
      <c r="U373" s="775" t="s">
        <v>386</v>
      </c>
      <c r="V373" s="792" t="s">
        <v>386</v>
      </c>
      <c r="W373" s="775" t="s">
        <v>386</v>
      </c>
      <c r="X373" s="792" t="s">
        <v>386</v>
      </c>
      <c r="Y373" s="776" t="s">
        <v>386</v>
      </c>
      <c r="Z373" s="793" t="s">
        <v>386</v>
      </c>
      <c r="AA373" s="778" t="s">
        <v>386</v>
      </c>
      <c r="AB373" s="793" t="s">
        <v>386</v>
      </c>
      <c r="AC373" s="778" t="s">
        <v>386</v>
      </c>
      <c r="AD373" s="793" t="s">
        <v>386</v>
      </c>
      <c r="AE373" s="778" t="s">
        <v>386</v>
      </c>
      <c r="AF373" s="793" t="s">
        <v>386</v>
      </c>
      <c r="AG373" s="778" t="s">
        <v>386</v>
      </c>
      <c r="AH373" s="793" t="s">
        <v>386</v>
      </c>
      <c r="AI373" s="779" t="s">
        <v>386</v>
      </c>
      <c r="AJ373" s="794" t="s">
        <v>386</v>
      </c>
      <c r="AK373" s="781" t="s">
        <v>386</v>
      </c>
      <c r="AL373" s="794" t="s">
        <v>386</v>
      </c>
      <c r="AM373" s="781" t="s">
        <v>386</v>
      </c>
      <c r="AN373" s="794" t="s">
        <v>386</v>
      </c>
      <c r="AO373" s="782" t="s">
        <v>386</v>
      </c>
      <c r="AP373" s="793" t="s">
        <v>386</v>
      </c>
      <c r="AQ373" s="778" t="s">
        <v>386</v>
      </c>
      <c r="AR373" s="793" t="s">
        <v>386</v>
      </c>
      <c r="AS373" s="778" t="s">
        <v>386</v>
      </c>
      <c r="AT373" s="793" t="s">
        <v>386</v>
      </c>
      <c r="AU373" s="779" t="s">
        <v>386</v>
      </c>
      <c r="AV373" s="794" t="s">
        <v>386</v>
      </c>
      <c r="AW373" s="782" t="s">
        <v>386</v>
      </c>
      <c r="AX373" s="49" t="str">
        <f t="shared" si="280"/>
        <v>Internet Access: Overall</v>
      </c>
      <c r="AY373" s="49" t="b" cm="1">
        <f t="array" ref="AY373">NOT(OR(BX373="", NOT(ISNUMBER(MATCH(AX373, 'Overview Variables'!$C$2:$C$36 &amp; 'Overview Variables'!$D$2:$D$36, 0)))))</f>
        <v>0</v>
      </c>
      <c r="AZ373" s="753" t="str" cm="1">
        <f t="array" ref="AZ373">IF(AY373,1 + SUMPRODUCT((C:C=C373) * (BX:BX&gt;BX373) * (BX:BX&lt;&gt;"")* (AY:AY=TRUE)),"")</f>
        <v/>
      </c>
      <c r="BA373" s="717" t="str">
        <f t="shared" si="326"/>
        <v/>
      </c>
      <c r="BB373" s="828" t="str">
        <f t="shared" si="281"/>
        <v/>
      </c>
      <c r="BC373" s="828" t="str">
        <f t="shared" si="282"/>
        <v/>
      </c>
      <c r="BD373" s="828" t="str">
        <f t="shared" si="283"/>
        <v/>
      </c>
      <c r="BE373" s="808" t="str">
        <f t="shared" si="284"/>
        <v/>
      </c>
      <c r="BF373" s="808" t="str">
        <f t="shared" si="285"/>
        <v/>
      </c>
      <c r="BG373" s="829" t="str">
        <f t="shared" si="286"/>
        <v/>
      </c>
      <c r="BH373" s="829" t="str">
        <f t="shared" si="287"/>
        <v/>
      </c>
      <c r="BI373" s="829" t="str">
        <f t="shared" si="288"/>
        <v/>
      </c>
      <c r="BJ373" s="829" t="str">
        <f t="shared" si="289"/>
        <v/>
      </c>
      <c r="BK373" s="829" t="str">
        <f t="shared" si="290"/>
        <v/>
      </c>
      <c r="BL373" s="810" t="str">
        <f t="shared" si="291"/>
        <v/>
      </c>
      <c r="BM373" s="810" t="str">
        <f t="shared" si="292"/>
        <v/>
      </c>
      <c r="BN373" s="810" t="str">
        <f t="shared" si="293"/>
        <v/>
      </c>
      <c r="BO373" s="810" t="str">
        <f t="shared" si="294"/>
        <v/>
      </c>
      <c r="BP373" s="810" t="str">
        <f t="shared" si="295"/>
        <v/>
      </c>
      <c r="BQ373" s="830" t="str">
        <f t="shared" si="296"/>
        <v/>
      </c>
      <c r="BR373" s="830" t="str">
        <f t="shared" si="297"/>
        <v/>
      </c>
      <c r="BS373" s="830" t="str">
        <f t="shared" si="298"/>
        <v/>
      </c>
      <c r="BT373" s="810" t="str">
        <f t="shared" si="299"/>
        <v/>
      </c>
      <c r="BU373" s="810" t="str">
        <f t="shared" si="300"/>
        <v/>
      </c>
      <c r="BV373" s="810" t="str">
        <f t="shared" si="301"/>
        <v/>
      </c>
      <c r="BW373" s="830" t="str">
        <f t="shared" si="302"/>
        <v/>
      </c>
      <c r="BX373" s="816" t="str">
        <f t="shared" si="303"/>
        <v/>
      </c>
      <c r="BY373" s="755" t="str">
        <f t="shared" si="329"/>
        <v/>
      </c>
      <c r="BZ373" s="805" t="str">
        <f t="shared" ca="1" si="327"/>
        <v/>
      </c>
      <c r="CA373" s="757" t="str" cm="1">
        <f t="array" ref="CA373">IF(AY373,INDEX(BA:BA,MATCH(1,(C:C=C373)*(AY:AY=TRUE)*(AZ:AZ=1),0)),"")</f>
        <v/>
      </c>
      <c r="CC373" s="765" t="str">
        <f t="shared" si="332"/>
        <v/>
      </c>
      <c r="CD373" s="828" t="str">
        <f t="shared" si="304"/>
        <v/>
      </c>
      <c r="CE373" s="828" t="str">
        <f t="shared" si="305"/>
        <v/>
      </c>
      <c r="CF373" s="828" t="str">
        <f t="shared" si="306"/>
        <v/>
      </c>
      <c r="CG373" s="808" t="str">
        <f t="shared" si="307"/>
        <v/>
      </c>
      <c r="CH373" s="808" t="str">
        <f t="shared" si="308"/>
        <v/>
      </c>
      <c r="CI373" s="829" t="str">
        <f t="shared" si="309"/>
        <v/>
      </c>
      <c r="CJ373" s="829" t="str">
        <f t="shared" si="310"/>
        <v/>
      </c>
      <c r="CK373" s="829" t="str">
        <f t="shared" si="311"/>
        <v/>
      </c>
      <c r="CL373" s="829" t="str">
        <f t="shared" si="312"/>
        <v/>
      </c>
      <c r="CM373" s="829" t="str">
        <f t="shared" si="313"/>
        <v/>
      </c>
      <c r="CN373" s="810" t="str">
        <f t="shared" si="314"/>
        <v/>
      </c>
      <c r="CO373" s="810" t="str">
        <f t="shared" si="315"/>
        <v/>
      </c>
      <c r="CP373" s="810" t="str">
        <f t="shared" si="316"/>
        <v/>
      </c>
      <c r="CQ373" s="810" t="str">
        <f t="shared" si="317"/>
        <v/>
      </c>
      <c r="CR373" s="810" t="str">
        <f t="shared" si="318"/>
        <v/>
      </c>
      <c r="CS373" s="830" t="str">
        <f t="shared" si="319"/>
        <v/>
      </c>
      <c r="CT373" s="830" t="str">
        <f t="shared" si="320"/>
        <v/>
      </c>
      <c r="CU373" s="830" t="str">
        <f t="shared" si="321"/>
        <v/>
      </c>
      <c r="CV373" s="810" t="str">
        <f t="shared" si="322"/>
        <v/>
      </c>
      <c r="CW373" s="810" t="str">
        <f t="shared" si="323"/>
        <v/>
      </c>
      <c r="CX373" s="810" t="str">
        <f t="shared" si="324"/>
        <v/>
      </c>
      <c r="CY373" s="830" t="str">
        <f t="shared" si="325"/>
        <v/>
      </c>
      <c r="CZ373" s="816" t="str">
        <f t="shared" si="330"/>
        <v/>
      </c>
      <c r="DA373" s="755" t="str">
        <f t="shared" ca="1" si="328"/>
        <v/>
      </c>
      <c r="DB373" s="805"/>
    </row>
    <row r="374" spans="1:106" x14ac:dyDescent="0.25">
      <c r="A374" s="764">
        <v>518</v>
      </c>
      <c r="B374" s="765" t="s">
        <v>403</v>
      </c>
      <c r="C374" s="765" t="s">
        <v>724</v>
      </c>
      <c r="D374" s="717" t="s">
        <v>725</v>
      </c>
      <c r="E374" s="785">
        <v>0.97155473362265199</v>
      </c>
      <c r="F374" s="786">
        <v>0.97981263619903702</v>
      </c>
      <c r="G374" s="787">
        <v>100.849967818652</v>
      </c>
      <c r="H374" s="786">
        <v>0.99158626665836702</v>
      </c>
      <c r="I374" s="787">
        <v>102.061801805135</v>
      </c>
      <c r="J374" s="786">
        <v>0.97663106396938104</v>
      </c>
      <c r="K374" s="788">
        <v>100.522495560059</v>
      </c>
      <c r="L374" s="789">
        <v>0.979386801888809</v>
      </c>
      <c r="M374" s="790">
        <v>100.806137626127</v>
      </c>
      <c r="N374" s="789">
        <v>0.98476745581615499</v>
      </c>
      <c r="O374" s="791">
        <v>101.35995654555001</v>
      </c>
      <c r="P374" s="792">
        <v>0.97111336517443303</v>
      </c>
      <c r="Q374" s="775">
        <v>99.954570912688098</v>
      </c>
      <c r="R374" s="792">
        <v>0.974360495923002</v>
      </c>
      <c r="S374" s="775">
        <v>100.28879096598899</v>
      </c>
      <c r="T374" s="792">
        <v>0.97576427111354902</v>
      </c>
      <c r="U374" s="775">
        <v>100.433278470601</v>
      </c>
      <c r="V374" s="792">
        <v>0.98587050487638705</v>
      </c>
      <c r="W374" s="775">
        <v>101.473490968476</v>
      </c>
      <c r="X374" s="792">
        <v>0.97592867447930398</v>
      </c>
      <c r="Y374" s="776">
        <v>100.450200148821</v>
      </c>
      <c r="Z374" s="793">
        <v>0.96578443378961898</v>
      </c>
      <c r="AA374" s="778">
        <v>99.406075681241504</v>
      </c>
      <c r="AB374" s="793">
        <v>0.96210964816042799</v>
      </c>
      <c r="AC374" s="778">
        <v>99.027838048093599</v>
      </c>
      <c r="AD374" s="793">
        <v>0.96795413694221399</v>
      </c>
      <c r="AE374" s="778">
        <v>99.629398472794904</v>
      </c>
      <c r="AF374" s="793">
        <v>0.97674981839561403</v>
      </c>
      <c r="AG374" s="778">
        <v>100.534718692954</v>
      </c>
      <c r="AH374" s="793">
        <v>0.95709279699047101</v>
      </c>
      <c r="AI374" s="779">
        <v>98.511464549376697</v>
      </c>
      <c r="AJ374" s="794">
        <v>0.98739122620105002</v>
      </c>
      <c r="AK374" s="781">
        <v>101.63001548243599</v>
      </c>
      <c r="AL374" s="794">
        <v>0.95943581529808897</v>
      </c>
      <c r="AM374" s="781">
        <v>98.752626290093204</v>
      </c>
      <c r="AN374" s="794">
        <v>0.96336197623591102</v>
      </c>
      <c r="AO374" s="782">
        <v>99.156737432980904</v>
      </c>
      <c r="AP374" s="793">
        <v>0.96787620057849399</v>
      </c>
      <c r="AQ374" s="778">
        <v>99.621376653640198</v>
      </c>
      <c r="AR374" s="793">
        <v>0.94458100171049297</v>
      </c>
      <c r="AS374" s="778">
        <v>97.223652875265003</v>
      </c>
      <c r="AT374" s="793">
        <v>0.953467516751352</v>
      </c>
      <c r="AU374" s="779">
        <v>98.138322397559705</v>
      </c>
      <c r="AV374" s="794">
        <v>0.99072117696192497</v>
      </c>
      <c r="AW374" s="782">
        <v>101.972760018141</v>
      </c>
      <c r="AX374" s="49" t="str">
        <f t="shared" si="280"/>
        <v>Internet Access: OverallUsed the internet in the last month</v>
      </c>
      <c r="AY374" s="49" t="b" cm="1">
        <f t="array" ref="AY374">NOT(OR(BX374="", NOT(ISNUMBER(MATCH(AX374, 'Overview Variables'!$C$2:$C$36 &amp; 'Overview Variables'!$D$2:$D$36, 0)))))</f>
        <v>0</v>
      </c>
      <c r="AZ374" s="753" t="str" cm="1">
        <f t="array" ref="AZ374">IF(AY374,1 + SUMPRODUCT((C:C=C374) * (BX:BX&gt;BX374) * (BX:BX&lt;&gt;"")* (AY:AY=TRUE)),"")</f>
        <v/>
      </c>
      <c r="BA374" s="717" t="str">
        <f t="shared" si="326"/>
        <v>Used the internet in the last month</v>
      </c>
      <c r="BB374" s="828">
        <f t="shared" si="281"/>
        <v>0</v>
      </c>
      <c r="BC374" s="828">
        <f t="shared" si="282"/>
        <v>0</v>
      </c>
      <c r="BD374" s="828">
        <f t="shared" si="283"/>
        <v>134.77508682777457</v>
      </c>
      <c r="BE374" s="808">
        <f t="shared" si="284"/>
        <v>733.56071461471799</v>
      </c>
      <c r="BF374" s="808">
        <f t="shared" si="285"/>
        <v>0</v>
      </c>
      <c r="BG374" s="829">
        <f t="shared" si="286"/>
        <v>1319.7430632720545</v>
      </c>
      <c r="BH374" s="829">
        <f t="shared" si="287"/>
        <v>711.28316202379142</v>
      </c>
      <c r="BI374" s="829">
        <f t="shared" si="288"/>
        <v>0</v>
      </c>
      <c r="BJ374" s="829">
        <f t="shared" si="289"/>
        <v>0</v>
      </c>
      <c r="BK374" s="829">
        <f t="shared" si="290"/>
        <v>43.916790351568679</v>
      </c>
      <c r="BL374" s="810">
        <f t="shared" si="291"/>
        <v>993.79218236951795</v>
      </c>
      <c r="BM374" s="810">
        <f t="shared" si="292"/>
        <v>521.46342930295202</v>
      </c>
      <c r="BN374" s="810">
        <f t="shared" si="293"/>
        <v>0</v>
      </c>
      <c r="BO374" s="810">
        <f t="shared" si="294"/>
        <v>0</v>
      </c>
      <c r="BP374" s="810">
        <f t="shared" si="295"/>
        <v>252.67249840548433</v>
      </c>
      <c r="BQ374" s="830">
        <f t="shared" si="296"/>
        <v>0</v>
      </c>
      <c r="BR374" s="830">
        <f t="shared" si="297"/>
        <v>30.701946089538847</v>
      </c>
      <c r="BS374" s="830">
        <f t="shared" si="298"/>
        <v>159.91808805516123</v>
      </c>
      <c r="BT374" s="810">
        <f t="shared" si="299"/>
        <v>0</v>
      </c>
      <c r="BU374" s="810">
        <f t="shared" si="300"/>
        <v>51.007374092366618</v>
      </c>
      <c r="BV374" s="810">
        <f t="shared" si="301"/>
        <v>23.836687918783799</v>
      </c>
      <c r="BW374" s="830">
        <f t="shared" si="302"/>
        <v>0</v>
      </c>
      <c r="BX374" s="816">
        <f t="shared" si="303"/>
        <v>4976.6710233237109</v>
      </c>
      <c r="BY374" s="755">
        <f t="shared" si="329"/>
        <v>0.9695443256036842</v>
      </c>
      <c r="BZ374" s="805">
        <f t="shared" ca="1" si="327"/>
        <v>100.02564988186549</v>
      </c>
      <c r="CA374" s="757" t="str" cm="1">
        <f t="array" ref="CA374">IF(AY374,INDEX(BA:BA,MATCH(1,(C:C=C374)*(AY:AY=TRUE)*(AZ:AZ=1),0)),"")</f>
        <v/>
      </c>
      <c r="CC374" s="765" t="str">
        <f t="shared" si="332"/>
        <v>Used the internet in the last month</v>
      </c>
      <c r="CD374" s="828">
        <f t="shared" ca="1" si="304"/>
        <v>0</v>
      </c>
      <c r="CE374" s="828">
        <f t="shared" ca="1" si="305"/>
        <v>37.68027813301795</v>
      </c>
      <c r="CF374" s="828">
        <f t="shared" ca="1" si="306"/>
        <v>12143.430649395284</v>
      </c>
      <c r="CG374" s="808">
        <f t="shared" ca="1" si="307"/>
        <v>58086.451833223371</v>
      </c>
      <c r="CH374" s="808">
        <f t="shared" ca="1" si="308"/>
        <v>47.268837879175436</v>
      </c>
      <c r="CI374" s="829">
        <f t="shared" ca="1" si="309"/>
        <v>43775.84827533309</v>
      </c>
      <c r="CJ374" s="829">
        <f t="shared" ca="1" si="310"/>
        <v>22940.343516011158</v>
      </c>
      <c r="CK374" s="829">
        <f t="shared" ca="1" si="311"/>
        <v>0</v>
      </c>
      <c r="CL374" s="829">
        <f t="shared" ca="1" si="312"/>
        <v>2839.3070540439949</v>
      </c>
      <c r="CM374" s="829">
        <f t="shared" ca="1" si="313"/>
        <v>14457.407383736409</v>
      </c>
      <c r="CN374" s="810">
        <f t="shared" ca="1" si="314"/>
        <v>34152.06914766851</v>
      </c>
      <c r="CO374" s="810">
        <f t="shared" ca="1" si="315"/>
        <v>35904.96995969901</v>
      </c>
      <c r="CP374" s="810">
        <f t="shared" ca="1" si="316"/>
        <v>10154.806850660767</v>
      </c>
      <c r="CQ374" s="810">
        <f t="shared" ca="1" si="317"/>
        <v>0</v>
      </c>
      <c r="CR374" s="810">
        <f t="shared" ca="1" si="318"/>
        <v>13623.258872362365</v>
      </c>
      <c r="CS374" s="830">
        <f t="shared" ca="1" si="319"/>
        <v>14901.708385826247</v>
      </c>
      <c r="CT374" s="830">
        <f t="shared" ca="1" si="320"/>
        <v>26917.931234003183</v>
      </c>
      <c r="CU374" s="830">
        <f t="shared" ca="1" si="321"/>
        <v>28655.201983137173</v>
      </c>
      <c r="CV374" s="810">
        <f t="shared" ca="1" si="322"/>
        <v>20521.879080865809</v>
      </c>
      <c r="CW374" s="810">
        <f t="shared" ca="1" si="323"/>
        <v>8861.1143770461349</v>
      </c>
      <c r="CX374" s="810">
        <f t="shared" ca="1" si="324"/>
        <v>8286.5861880859993</v>
      </c>
      <c r="CY374" s="830">
        <f t="shared" ca="1" si="325"/>
        <v>5603.5189768966475</v>
      </c>
      <c r="CZ374" s="816">
        <f t="shared" ca="1" si="330"/>
        <v>361910.78288400738</v>
      </c>
      <c r="DA374" s="755">
        <f t="shared" ca="1" si="328"/>
        <v>0.96929570240109109</v>
      </c>
      <c r="DB374" s="805"/>
    </row>
    <row r="375" spans="1:106" x14ac:dyDescent="0.25">
      <c r="A375" s="764">
        <v>520</v>
      </c>
      <c r="B375" s="765" t="s">
        <v>403</v>
      </c>
      <c r="C375" s="765" t="s">
        <v>724</v>
      </c>
      <c r="D375" s="717" t="s">
        <v>726</v>
      </c>
      <c r="E375" s="785">
        <v>1.9273886729447201E-2</v>
      </c>
      <c r="F375" s="786">
        <v>1.6455656492391901E-2</v>
      </c>
      <c r="G375" s="787">
        <v>85.377986928036293</v>
      </c>
      <c r="H375" s="786">
        <v>6.5364177449723096E-3</v>
      </c>
      <c r="I375" s="787">
        <v>33.913334848989102</v>
      </c>
      <c r="J375" s="786">
        <v>1.9631760742235799E-2</v>
      </c>
      <c r="K375" s="788">
        <v>101.856781757682</v>
      </c>
      <c r="L375" s="789">
        <v>1.30530673098176E-2</v>
      </c>
      <c r="M375" s="790">
        <v>67.724105122371498</v>
      </c>
      <c r="N375" s="789">
        <v>7.3356759625384498E-3</v>
      </c>
      <c r="O375" s="791">
        <v>38.060179897865602</v>
      </c>
      <c r="P375" s="792">
        <v>1.9310476747692502E-2</v>
      </c>
      <c r="Q375" s="775">
        <v>100.189842447239</v>
      </c>
      <c r="R375" s="792">
        <v>1.7670544877905901E-2</v>
      </c>
      <c r="S375" s="775">
        <v>91.681273870455598</v>
      </c>
      <c r="T375" s="792">
        <v>1.7696003086245402E-2</v>
      </c>
      <c r="U375" s="775">
        <v>91.813360401298794</v>
      </c>
      <c r="V375" s="792">
        <v>1.1559776995533899E-2</v>
      </c>
      <c r="W375" s="775">
        <v>59.976366769202698</v>
      </c>
      <c r="X375" s="792">
        <v>1.6101095868857301E-2</v>
      </c>
      <c r="Y375" s="776">
        <v>83.538396250184704</v>
      </c>
      <c r="Z375" s="793">
        <v>2.42308336928631E-2</v>
      </c>
      <c r="AA375" s="778">
        <v>125.71846059384799</v>
      </c>
      <c r="AB375" s="793">
        <v>2.5735681607499498E-2</v>
      </c>
      <c r="AC375" s="778">
        <v>133.52616402056401</v>
      </c>
      <c r="AD375" s="793">
        <v>2.2275131099430402E-2</v>
      </c>
      <c r="AE375" s="778">
        <v>115.571557580017</v>
      </c>
      <c r="AF375" s="793">
        <v>1.7676024956891401E-2</v>
      </c>
      <c r="AG375" s="778">
        <v>91.709706532027397</v>
      </c>
      <c r="AH375" s="793">
        <v>2.9142098184658499E-2</v>
      </c>
      <c r="AI375" s="779">
        <v>151.199903754411</v>
      </c>
      <c r="AJ375" s="794">
        <v>8.0081547396889906E-3</v>
      </c>
      <c r="AK375" s="781">
        <v>41.549246667792701</v>
      </c>
      <c r="AL375" s="794">
        <v>2.8776199968741801E-2</v>
      </c>
      <c r="AM375" s="781">
        <v>149.30148948513201</v>
      </c>
      <c r="AN375" s="794">
        <v>2.5150882983368601E-2</v>
      </c>
      <c r="AO375" s="782">
        <v>130.49201407281501</v>
      </c>
      <c r="AP375" s="793">
        <v>2.12694340373728E-2</v>
      </c>
      <c r="AQ375" s="778">
        <v>110.353632020036</v>
      </c>
      <c r="AR375" s="793">
        <v>3.4518386064019302E-2</v>
      </c>
      <c r="AS375" s="778">
        <v>179.094058964667</v>
      </c>
      <c r="AT375" s="793">
        <v>3.1319157355143901E-2</v>
      </c>
      <c r="AU375" s="779">
        <v>162.49528595233201</v>
      </c>
      <c r="AV375" s="794">
        <v>4.8119886571589797E-3</v>
      </c>
      <c r="AW375" s="782">
        <v>24.9663636852606</v>
      </c>
      <c r="AX375" s="49" t="str">
        <f t="shared" si="280"/>
        <v>Internet Access: OverallNever used the internet</v>
      </c>
      <c r="AY375" s="49" t="b" cm="1">
        <f t="array" ref="AY375">NOT(OR(BX375="", NOT(ISNUMBER(MATCH(AX375, 'Overview Variables'!$C$2:$C$36 &amp; 'Overview Variables'!$D$2:$D$36, 0)))))</f>
        <v>0</v>
      </c>
      <c r="AZ375" s="753" t="str" cm="1">
        <f t="array" ref="AZ375">IF(AY375,1 + SUMPRODUCT((C:C=C375) * (BX:BX&gt;BX375) * (BX:BX&lt;&gt;"")* (AY:AY=TRUE)),"")</f>
        <v/>
      </c>
      <c r="BA375" s="717" t="str">
        <f t="shared" si="326"/>
        <v>Never used the internet</v>
      </c>
      <c r="BB375" s="828">
        <f t="shared" si="281"/>
        <v>0</v>
      </c>
      <c r="BC375" s="828">
        <f t="shared" si="282"/>
        <v>0</v>
      </c>
      <c r="BD375" s="828">
        <f t="shared" si="283"/>
        <v>2.7091829824285401</v>
      </c>
      <c r="BE375" s="808">
        <f t="shared" si="284"/>
        <v>9.7767474150533822</v>
      </c>
      <c r="BF375" s="808">
        <f t="shared" si="285"/>
        <v>0</v>
      </c>
      <c r="BG375" s="829">
        <f t="shared" si="286"/>
        <v>26.242937900114111</v>
      </c>
      <c r="BH375" s="829">
        <f t="shared" si="287"/>
        <v>12.899497760871308</v>
      </c>
      <c r="BI375" s="829">
        <f t="shared" si="288"/>
        <v>0</v>
      </c>
      <c r="BJ375" s="829">
        <f t="shared" si="289"/>
        <v>0</v>
      </c>
      <c r="BK375" s="829">
        <f t="shared" si="290"/>
        <v>0.72454931409857859</v>
      </c>
      <c r="BL375" s="810">
        <f t="shared" si="291"/>
        <v>24.93352786995613</v>
      </c>
      <c r="BM375" s="810">
        <f t="shared" si="292"/>
        <v>13.948739431264729</v>
      </c>
      <c r="BN375" s="810">
        <f t="shared" si="293"/>
        <v>0</v>
      </c>
      <c r="BO375" s="810">
        <f t="shared" si="294"/>
        <v>0</v>
      </c>
      <c r="BP375" s="810">
        <f t="shared" si="295"/>
        <v>7.6935139207498437</v>
      </c>
      <c r="BQ375" s="830">
        <f t="shared" si="296"/>
        <v>0</v>
      </c>
      <c r="BR375" s="830">
        <f t="shared" si="297"/>
        <v>0.92083839899973763</v>
      </c>
      <c r="BS375" s="830">
        <f t="shared" si="298"/>
        <v>4.1750465752391879</v>
      </c>
      <c r="BT375" s="810">
        <f t="shared" si="299"/>
        <v>0</v>
      </c>
      <c r="BU375" s="810">
        <f t="shared" si="300"/>
        <v>1.8639928474570424</v>
      </c>
      <c r="BV375" s="810">
        <f t="shared" si="301"/>
        <v>0.78297893387859752</v>
      </c>
      <c r="BW375" s="830">
        <f t="shared" si="302"/>
        <v>0</v>
      </c>
      <c r="BX375" s="816">
        <f t="shared" si="303"/>
        <v>106.6715533501112</v>
      </c>
      <c r="BY375" s="755">
        <f t="shared" si="329"/>
        <v>2.0781522180033353E-2</v>
      </c>
      <c r="BZ375" s="805">
        <f t="shared" ca="1" si="327"/>
        <v>99.561286251469994</v>
      </c>
      <c r="CA375" s="757" t="str" cm="1">
        <f t="array" ref="CA375">IF(AY375,INDEX(BA:BA,MATCH(1,(C:C=C375)*(AY:AY=TRUE)*(AZ:AZ=1),0)),"")</f>
        <v/>
      </c>
      <c r="CC375" s="765" t="str">
        <f t="shared" si="332"/>
        <v>Never used the internet</v>
      </c>
      <c r="CD375" s="828">
        <f t="shared" ca="1" si="304"/>
        <v>0</v>
      </c>
      <c r="CE375" s="828">
        <f t="shared" ca="1" si="305"/>
        <v>0.24838387430894776</v>
      </c>
      <c r="CF375" s="828">
        <f t="shared" ca="1" si="306"/>
        <v>244.10131306895991</v>
      </c>
      <c r="CG375" s="808">
        <f t="shared" ca="1" si="307"/>
        <v>774.16436907797208</v>
      </c>
      <c r="CH375" s="808">
        <f t="shared" ca="1" si="308"/>
        <v>0.35211244620184556</v>
      </c>
      <c r="CI375" s="829">
        <f t="shared" ca="1" si="309"/>
        <v>870.47767083248254</v>
      </c>
      <c r="CJ375" s="829">
        <f t="shared" ca="1" si="310"/>
        <v>416.0353086054165</v>
      </c>
      <c r="CK375" s="829">
        <f t="shared" ca="1" si="311"/>
        <v>0</v>
      </c>
      <c r="CL375" s="829">
        <f t="shared" ca="1" si="312"/>
        <v>33.29215774713763</v>
      </c>
      <c r="CM375" s="829">
        <f t="shared" ca="1" si="313"/>
        <v>238.52163420125206</v>
      </c>
      <c r="CN375" s="810">
        <f t="shared" ca="1" si="314"/>
        <v>856.85074104702494</v>
      </c>
      <c r="CO375" s="810">
        <f t="shared" ca="1" si="315"/>
        <v>960.42990191027377</v>
      </c>
      <c r="CP375" s="810">
        <f t="shared" ca="1" si="316"/>
        <v>233.68840036412433</v>
      </c>
      <c r="CQ375" s="810">
        <f t="shared" ca="1" si="317"/>
        <v>0</v>
      </c>
      <c r="CR375" s="810">
        <f t="shared" ca="1" si="318"/>
        <v>414.80862556042905</v>
      </c>
      <c r="CS375" s="830">
        <f t="shared" ca="1" si="319"/>
        <v>120.85907133138625</v>
      </c>
      <c r="CT375" s="830">
        <f t="shared" ca="1" si="320"/>
        <v>807.34506632301998</v>
      </c>
      <c r="CU375" s="830">
        <f t="shared" ca="1" si="321"/>
        <v>748.11301434029906</v>
      </c>
      <c r="CV375" s="810">
        <f t="shared" ca="1" si="322"/>
        <v>450.97580989441548</v>
      </c>
      <c r="CW375" s="810">
        <f t="shared" ca="1" si="323"/>
        <v>323.81697966656509</v>
      </c>
      <c r="CX375" s="810">
        <f t="shared" ca="1" si="324"/>
        <v>272.19479657355566</v>
      </c>
      <c r="CY375" s="830">
        <f t="shared" ca="1" si="325"/>
        <v>27.21660784489119</v>
      </c>
      <c r="CZ375" s="816">
        <f t="shared" ca="1" si="330"/>
        <v>7793.4919647097158</v>
      </c>
      <c r="DA375" s="755">
        <f t="shared" ca="1" si="328"/>
        <v>2.0873095318941323E-2</v>
      </c>
      <c r="DB375" s="805"/>
    </row>
    <row r="376" spans="1:106" x14ac:dyDescent="0.25">
      <c r="A376" s="764">
        <v>521</v>
      </c>
      <c r="B376" s="765" t="s">
        <v>403</v>
      </c>
      <c r="C376" s="765" t="s">
        <v>724</v>
      </c>
      <c r="D376" s="717" t="s">
        <v>386</v>
      </c>
      <c r="E376" s="785" t="s">
        <v>386</v>
      </c>
      <c r="F376" s="786" t="s">
        <v>386</v>
      </c>
      <c r="G376" s="787" t="s">
        <v>386</v>
      </c>
      <c r="H376" s="786" t="s">
        <v>386</v>
      </c>
      <c r="I376" s="787" t="s">
        <v>386</v>
      </c>
      <c r="J376" s="786" t="s">
        <v>386</v>
      </c>
      <c r="K376" s="788" t="s">
        <v>386</v>
      </c>
      <c r="L376" s="789" t="s">
        <v>386</v>
      </c>
      <c r="M376" s="790" t="s">
        <v>386</v>
      </c>
      <c r="N376" s="789" t="s">
        <v>386</v>
      </c>
      <c r="O376" s="791" t="s">
        <v>386</v>
      </c>
      <c r="P376" s="792" t="s">
        <v>386</v>
      </c>
      <c r="Q376" s="775" t="s">
        <v>386</v>
      </c>
      <c r="R376" s="792" t="s">
        <v>386</v>
      </c>
      <c r="S376" s="775" t="s">
        <v>386</v>
      </c>
      <c r="T376" s="792" t="s">
        <v>386</v>
      </c>
      <c r="U376" s="775" t="s">
        <v>386</v>
      </c>
      <c r="V376" s="792" t="s">
        <v>386</v>
      </c>
      <c r="W376" s="775" t="s">
        <v>386</v>
      </c>
      <c r="X376" s="792" t="s">
        <v>386</v>
      </c>
      <c r="Y376" s="776" t="s">
        <v>386</v>
      </c>
      <c r="Z376" s="793" t="s">
        <v>386</v>
      </c>
      <c r="AA376" s="778" t="s">
        <v>386</v>
      </c>
      <c r="AB376" s="793" t="s">
        <v>386</v>
      </c>
      <c r="AC376" s="778" t="s">
        <v>386</v>
      </c>
      <c r="AD376" s="793" t="s">
        <v>386</v>
      </c>
      <c r="AE376" s="778" t="s">
        <v>386</v>
      </c>
      <c r="AF376" s="793" t="s">
        <v>386</v>
      </c>
      <c r="AG376" s="778" t="s">
        <v>386</v>
      </c>
      <c r="AH376" s="793" t="s">
        <v>386</v>
      </c>
      <c r="AI376" s="779" t="s">
        <v>386</v>
      </c>
      <c r="AJ376" s="794" t="s">
        <v>386</v>
      </c>
      <c r="AK376" s="781" t="s">
        <v>386</v>
      </c>
      <c r="AL376" s="794" t="s">
        <v>386</v>
      </c>
      <c r="AM376" s="781" t="s">
        <v>386</v>
      </c>
      <c r="AN376" s="794" t="s">
        <v>386</v>
      </c>
      <c r="AO376" s="782" t="s">
        <v>386</v>
      </c>
      <c r="AP376" s="793" t="s">
        <v>386</v>
      </c>
      <c r="AQ376" s="778" t="s">
        <v>386</v>
      </c>
      <c r="AR376" s="793" t="s">
        <v>386</v>
      </c>
      <c r="AS376" s="778" t="s">
        <v>386</v>
      </c>
      <c r="AT376" s="793" t="s">
        <v>386</v>
      </c>
      <c r="AU376" s="779" t="s">
        <v>386</v>
      </c>
      <c r="AV376" s="794" t="s">
        <v>386</v>
      </c>
      <c r="AW376" s="782" t="s">
        <v>386</v>
      </c>
      <c r="AX376" s="49" t="str">
        <f t="shared" si="280"/>
        <v>Internet Access: Overall</v>
      </c>
      <c r="AY376" s="49" t="b" cm="1">
        <f t="array" ref="AY376">NOT(OR(BX376="", NOT(ISNUMBER(MATCH(AX376, 'Overview Variables'!$C$2:$C$36 &amp; 'Overview Variables'!$D$2:$D$36, 0)))))</f>
        <v>0</v>
      </c>
      <c r="AZ376" s="753" t="str" cm="1">
        <f t="array" ref="AZ376">IF(AY376,1 + SUMPRODUCT((C:C=C376) * (BX:BX&gt;BX376) * (BX:BX&lt;&gt;"")* (AY:AY=TRUE)),"")</f>
        <v/>
      </c>
      <c r="BA376" s="717" t="str">
        <f t="shared" si="326"/>
        <v/>
      </c>
      <c r="BB376" s="828" t="str">
        <f t="shared" si="281"/>
        <v/>
      </c>
      <c r="BC376" s="828" t="str">
        <f t="shared" si="282"/>
        <v/>
      </c>
      <c r="BD376" s="828" t="str">
        <f t="shared" si="283"/>
        <v/>
      </c>
      <c r="BE376" s="808" t="str">
        <f t="shared" si="284"/>
        <v/>
      </c>
      <c r="BF376" s="808" t="str">
        <f t="shared" si="285"/>
        <v/>
      </c>
      <c r="BG376" s="829" t="str">
        <f t="shared" si="286"/>
        <v/>
      </c>
      <c r="BH376" s="829" t="str">
        <f t="shared" si="287"/>
        <v/>
      </c>
      <c r="BI376" s="829" t="str">
        <f t="shared" si="288"/>
        <v/>
      </c>
      <c r="BJ376" s="829" t="str">
        <f t="shared" si="289"/>
        <v/>
      </c>
      <c r="BK376" s="829" t="str">
        <f t="shared" si="290"/>
        <v/>
      </c>
      <c r="BL376" s="810" t="str">
        <f t="shared" si="291"/>
        <v/>
      </c>
      <c r="BM376" s="810" t="str">
        <f t="shared" si="292"/>
        <v/>
      </c>
      <c r="BN376" s="810" t="str">
        <f t="shared" si="293"/>
        <v/>
      </c>
      <c r="BO376" s="810" t="str">
        <f t="shared" si="294"/>
        <v/>
      </c>
      <c r="BP376" s="810" t="str">
        <f t="shared" si="295"/>
        <v/>
      </c>
      <c r="BQ376" s="830" t="str">
        <f t="shared" si="296"/>
        <v/>
      </c>
      <c r="BR376" s="830" t="str">
        <f t="shared" si="297"/>
        <v/>
      </c>
      <c r="BS376" s="830" t="str">
        <f t="shared" si="298"/>
        <v/>
      </c>
      <c r="BT376" s="810" t="str">
        <f t="shared" si="299"/>
        <v/>
      </c>
      <c r="BU376" s="810" t="str">
        <f t="shared" si="300"/>
        <v/>
      </c>
      <c r="BV376" s="810" t="str">
        <f t="shared" si="301"/>
        <v/>
      </c>
      <c r="BW376" s="830" t="str">
        <f t="shared" si="302"/>
        <v/>
      </c>
      <c r="BX376" s="816" t="str">
        <f t="shared" si="303"/>
        <v/>
      </c>
      <c r="BY376" s="755" t="str">
        <f t="shared" si="329"/>
        <v/>
      </c>
      <c r="BZ376" s="805" t="str">
        <f t="shared" ca="1" si="327"/>
        <v/>
      </c>
      <c r="CA376" s="757" t="str" cm="1">
        <f t="array" ref="CA376">IF(AY376,INDEX(BA:BA,MATCH(1,(C:C=C376)*(AY:AY=TRUE)*(AZ:AZ=1),0)),"")</f>
        <v/>
      </c>
      <c r="CC376" s="765" t="str">
        <f t="shared" si="332"/>
        <v/>
      </c>
      <c r="CD376" s="828" t="str">
        <f t="shared" si="304"/>
        <v/>
      </c>
      <c r="CE376" s="828" t="str">
        <f t="shared" si="305"/>
        <v/>
      </c>
      <c r="CF376" s="828" t="str">
        <f t="shared" si="306"/>
        <v/>
      </c>
      <c r="CG376" s="808" t="str">
        <f t="shared" si="307"/>
        <v/>
      </c>
      <c r="CH376" s="808" t="str">
        <f t="shared" si="308"/>
        <v/>
      </c>
      <c r="CI376" s="829" t="str">
        <f t="shared" si="309"/>
        <v/>
      </c>
      <c r="CJ376" s="829" t="str">
        <f t="shared" si="310"/>
        <v/>
      </c>
      <c r="CK376" s="829" t="str">
        <f t="shared" si="311"/>
        <v/>
      </c>
      <c r="CL376" s="829" t="str">
        <f t="shared" si="312"/>
        <v/>
      </c>
      <c r="CM376" s="829" t="str">
        <f t="shared" si="313"/>
        <v/>
      </c>
      <c r="CN376" s="810" t="str">
        <f t="shared" si="314"/>
        <v/>
      </c>
      <c r="CO376" s="810" t="str">
        <f t="shared" si="315"/>
        <v/>
      </c>
      <c r="CP376" s="810" t="str">
        <f t="shared" si="316"/>
        <v/>
      </c>
      <c r="CQ376" s="810" t="str">
        <f t="shared" si="317"/>
        <v/>
      </c>
      <c r="CR376" s="810" t="str">
        <f t="shared" si="318"/>
        <v/>
      </c>
      <c r="CS376" s="830" t="str">
        <f t="shared" si="319"/>
        <v/>
      </c>
      <c r="CT376" s="830" t="str">
        <f t="shared" si="320"/>
        <v/>
      </c>
      <c r="CU376" s="830" t="str">
        <f t="shared" si="321"/>
        <v/>
      </c>
      <c r="CV376" s="810" t="str">
        <f t="shared" si="322"/>
        <v/>
      </c>
      <c r="CW376" s="810" t="str">
        <f t="shared" si="323"/>
        <v/>
      </c>
      <c r="CX376" s="810" t="str">
        <f t="shared" si="324"/>
        <v/>
      </c>
      <c r="CY376" s="830" t="str">
        <f t="shared" si="325"/>
        <v/>
      </c>
      <c r="CZ376" s="816" t="str">
        <f t="shared" si="330"/>
        <v/>
      </c>
      <c r="DA376" s="755" t="str">
        <f t="shared" ca="1" si="328"/>
        <v/>
      </c>
      <c r="DB376" s="805"/>
    </row>
    <row r="377" spans="1:106" x14ac:dyDescent="0.25">
      <c r="A377" s="764">
        <v>526</v>
      </c>
      <c r="B377" s="765" t="s">
        <v>404</v>
      </c>
      <c r="C377" s="765" t="s">
        <v>727</v>
      </c>
      <c r="D377" s="717" t="s">
        <v>386</v>
      </c>
      <c r="E377" s="785" t="s">
        <v>386</v>
      </c>
      <c r="F377" s="786" t="s">
        <v>386</v>
      </c>
      <c r="G377" s="787" t="s">
        <v>386</v>
      </c>
      <c r="H377" s="786" t="s">
        <v>386</v>
      </c>
      <c r="I377" s="787" t="s">
        <v>386</v>
      </c>
      <c r="J377" s="786" t="s">
        <v>386</v>
      </c>
      <c r="K377" s="788" t="s">
        <v>386</v>
      </c>
      <c r="L377" s="789" t="s">
        <v>386</v>
      </c>
      <c r="M377" s="790" t="s">
        <v>386</v>
      </c>
      <c r="N377" s="789" t="s">
        <v>386</v>
      </c>
      <c r="O377" s="791" t="s">
        <v>386</v>
      </c>
      <c r="P377" s="792" t="s">
        <v>386</v>
      </c>
      <c r="Q377" s="775" t="s">
        <v>386</v>
      </c>
      <c r="R377" s="792" t="s">
        <v>386</v>
      </c>
      <c r="S377" s="775" t="s">
        <v>386</v>
      </c>
      <c r="T377" s="792" t="s">
        <v>386</v>
      </c>
      <c r="U377" s="775" t="s">
        <v>386</v>
      </c>
      <c r="V377" s="792" t="s">
        <v>386</v>
      </c>
      <c r="W377" s="775" t="s">
        <v>386</v>
      </c>
      <c r="X377" s="792" t="s">
        <v>386</v>
      </c>
      <c r="Y377" s="776" t="s">
        <v>386</v>
      </c>
      <c r="Z377" s="793" t="s">
        <v>386</v>
      </c>
      <c r="AA377" s="778" t="s">
        <v>386</v>
      </c>
      <c r="AB377" s="793" t="s">
        <v>386</v>
      </c>
      <c r="AC377" s="778" t="s">
        <v>386</v>
      </c>
      <c r="AD377" s="793" t="s">
        <v>386</v>
      </c>
      <c r="AE377" s="778" t="s">
        <v>386</v>
      </c>
      <c r="AF377" s="793" t="s">
        <v>386</v>
      </c>
      <c r="AG377" s="778" t="s">
        <v>386</v>
      </c>
      <c r="AH377" s="793" t="s">
        <v>386</v>
      </c>
      <c r="AI377" s="779" t="s">
        <v>386</v>
      </c>
      <c r="AJ377" s="794" t="s">
        <v>386</v>
      </c>
      <c r="AK377" s="781" t="s">
        <v>386</v>
      </c>
      <c r="AL377" s="794" t="s">
        <v>386</v>
      </c>
      <c r="AM377" s="781" t="s">
        <v>386</v>
      </c>
      <c r="AN377" s="794" t="s">
        <v>386</v>
      </c>
      <c r="AO377" s="782" t="s">
        <v>386</v>
      </c>
      <c r="AP377" s="793" t="s">
        <v>386</v>
      </c>
      <c r="AQ377" s="778" t="s">
        <v>386</v>
      </c>
      <c r="AR377" s="793" t="s">
        <v>386</v>
      </c>
      <c r="AS377" s="778" t="s">
        <v>386</v>
      </c>
      <c r="AT377" s="793" t="s">
        <v>386</v>
      </c>
      <c r="AU377" s="779" t="s">
        <v>386</v>
      </c>
      <c r="AV377" s="794" t="s">
        <v>386</v>
      </c>
      <c r="AW377" s="782" t="s">
        <v>386</v>
      </c>
      <c r="AX377" s="49" t="str">
        <f t="shared" si="280"/>
        <v>Internet Access: Usage in Last Week</v>
      </c>
      <c r="AY377" s="49" t="b" cm="1">
        <f t="array" ref="AY377">NOT(OR(BX377="", NOT(ISNUMBER(MATCH(AX377, 'Overview Variables'!$C$2:$C$36 &amp; 'Overview Variables'!$D$2:$D$36, 0)))))</f>
        <v>0</v>
      </c>
      <c r="AZ377" s="832" t="str" cm="1">
        <f t="array" ref="AZ377">IF(AY377,1 + SUMPRODUCT((C:C=C377) * (BX:BX&gt;BX377) * (BX:BX&lt;&gt;"")* (AY:AY=TRUE)),"")</f>
        <v/>
      </c>
      <c r="BA377" s="717" t="str">
        <f t="shared" si="326"/>
        <v/>
      </c>
      <c r="BB377" s="828" t="str">
        <f t="shared" si="281"/>
        <v/>
      </c>
      <c r="BC377" s="828" t="str">
        <f t="shared" si="282"/>
        <v/>
      </c>
      <c r="BD377" s="828" t="str">
        <f t="shared" si="283"/>
        <v/>
      </c>
      <c r="BE377" s="808" t="str">
        <f t="shared" si="284"/>
        <v/>
      </c>
      <c r="BF377" s="808" t="str">
        <f t="shared" si="285"/>
        <v/>
      </c>
      <c r="BG377" s="829" t="str">
        <f t="shared" si="286"/>
        <v/>
      </c>
      <c r="BH377" s="829" t="str">
        <f t="shared" si="287"/>
        <v/>
      </c>
      <c r="BI377" s="829" t="str">
        <f t="shared" si="288"/>
        <v/>
      </c>
      <c r="BJ377" s="829" t="str">
        <f t="shared" si="289"/>
        <v/>
      </c>
      <c r="BK377" s="829" t="str">
        <f t="shared" si="290"/>
        <v/>
      </c>
      <c r="BL377" s="810" t="str">
        <f t="shared" si="291"/>
        <v/>
      </c>
      <c r="BM377" s="810" t="str">
        <f t="shared" si="292"/>
        <v/>
      </c>
      <c r="BN377" s="810" t="str">
        <f t="shared" si="293"/>
        <v/>
      </c>
      <c r="BO377" s="810" t="str">
        <f t="shared" si="294"/>
        <v/>
      </c>
      <c r="BP377" s="810" t="str">
        <f t="shared" si="295"/>
        <v/>
      </c>
      <c r="BQ377" s="830" t="str">
        <f t="shared" si="296"/>
        <v/>
      </c>
      <c r="BR377" s="830" t="str">
        <f t="shared" si="297"/>
        <v/>
      </c>
      <c r="BS377" s="830" t="str">
        <f t="shared" si="298"/>
        <v/>
      </c>
      <c r="BT377" s="810" t="str">
        <f t="shared" si="299"/>
        <v/>
      </c>
      <c r="BU377" s="810" t="str">
        <f t="shared" si="300"/>
        <v/>
      </c>
      <c r="BV377" s="810" t="str">
        <f t="shared" si="301"/>
        <v/>
      </c>
      <c r="BW377" s="830" t="str">
        <f t="shared" si="302"/>
        <v/>
      </c>
      <c r="BX377" s="816" t="str">
        <f t="shared" si="303"/>
        <v/>
      </c>
      <c r="BY377" s="755" t="str">
        <f t="shared" si="329"/>
        <v/>
      </c>
      <c r="BZ377" s="805" t="str">
        <f t="shared" ca="1" si="327"/>
        <v/>
      </c>
      <c r="CA377" s="757" t="str" cm="1">
        <f t="array" ref="CA377">IF(AY377,INDEX(BA:BA,MATCH(1,(C:C=C377)*(AY:AY=TRUE)*(AZ:AZ=1),0)),"")</f>
        <v/>
      </c>
      <c r="CC377" s="765" t="str">
        <f t="shared" si="332"/>
        <v/>
      </c>
      <c r="CD377" s="828" t="str">
        <f t="shared" si="304"/>
        <v/>
      </c>
      <c r="CE377" s="828" t="str">
        <f t="shared" si="305"/>
        <v/>
      </c>
      <c r="CF377" s="828" t="str">
        <f t="shared" si="306"/>
        <v/>
      </c>
      <c r="CG377" s="808" t="str">
        <f t="shared" si="307"/>
        <v/>
      </c>
      <c r="CH377" s="808" t="str">
        <f t="shared" si="308"/>
        <v/>
      </c>
      <c r="CI377" s="829" t="str">
        <f t="shared" si="309"/>
        <v/>
      </c>
      <c r="CJ377" s="829" t="str">
        <f t="shared" si="310"/>
        <v/>
      </c>
      <c r="CK377" s="829" t="str">
        <f t="shared" si="311"/>
        <v/>
      </c>
      <c r="CL377" s="829" t="str">
        <f t="shared" si="312"/>
        <v/>
      </c>
      <c r="CM377" s="829" t="str">
        <f t="shared" si="313"/>
        <v/>
      </c>
      <c r="CN377" s="810" t="str">
        <f t="shared" si="314"/>
        <v/>
      </c>
      <c r="CO377" s="810" t="str">
        <f t="shared" si="315"/>
        <v/>
      </c>
      <c r="CP377" s="810" t="str">
        <f t="shared" si="316"/>
        <v/>
      </c>
      <c r="CQ377" s="810" t="str">
        <f t="shared" si="317"/>
        <v/>
      </c>
      <c r="CR377" s="810" t="str">
        <f t="shared" si="318"/>
        <v/>
      </c>
      <c r="CS377" s="830" t="str">
        <f t="shared" si="319"/>
        <v/>
      </c>
      <c r="CT377" s="830" t="str">
        <f t="shared" si="320"/>
        <v/>
      </c>
      <c r="CU377" s="830" t="str">
        <f t="shared" si="321"/>
        <v/>
      </c>
      <c r="CV377" s="810" t="str">
        <f t="shared" si="322"/>
        <v/>
      </c>
      <c r="CW377" s="810" t="str">
        <f t="shared" si="323"/>
        <v/>
      </c>
      <c r="CX377" s="810" t="str">
        <f t="shared" si="324"/>
        <v/>
      </c>
      <c r="CY377" s="830" t="str">
        <f t="shared" si="325"/>
        <v/>
      </c>
      <c r="CZ377" s="816" t="str">
        <f t="shared" si="330"/>
        <v/>
      </c>
      <c r="DA377" s="755" t="str">
        <f t="shared" ca="1" si="328"/>
        <v/>
      </c>
      <c r="DB377" s="805"/>
    </row>
    <row r="378" spans="1:106" x14ac:dyDescent="0.25">
      <c r="A378" s="764">
        <v>527</v>
      </c>
      <c r="B378" s="765" t="s">
        <v>404</v>
      </c>
      <c r="C378" s="765" t="s">
        <v>727</v>
      </c>
      <c r="D378" s="717" t="s">
        <v>728</v>
      </c>
      <c r="E378" s="785">
        <v>3.9007255239541898E-2</v>
      </c>
      <c r="F378" s="786">
        <v>2.6142838323726301E-2</v>
      </c>
      <c r="G378" s="787">
        <v>67.020450844808906</v>
      </c>
      <c r="H378" s="786">
        <v>2.3220927858568399E-2</v>
      </c>
      <c r="I378" s="787">
        <v>59.529766234434298</v>
      </c>
      <c r="J378" s="786">
        <v>3.00325074972282E-2</v>
      </c>
      <c r="K378" s="788">
        <v>76.992106501213399</v>
      </c>
      <c r="L378" s="789">
        <v>3.01752167405391E-2</v>
      </c>
      <c r="M378" s="790">
        <v>77.3579595776079</v>
      </c>
      <c r="N378" s="789">
        <v>2.3388219422776101E-2</v>
      </c>
      <c r="O378" s="791">
        <v>59.958639179173502</v>
      </c>
      <c r="P378" s="792">
        <v>4.0463003872575398E-2</v>
      </c>
      <c r="Q378" s="775">
        <v>103.731994533052</v>
      </c>
      <c r="R378" s="792">
        <v>4.2699144755583299E-2</v>
      </c>
      <c r="S378" s="775">
        <v>109.464622653836</v>
      </c>
      <c r="T378" s="792">
        <v>3.4180080606582799E-2</v>
      </c>
      <c r="U378" s="775">
        <v>87.624931302354895</v>
      </c>
      <c r="V378" s="792">
        <v>1.83816267002468E-2</v>
      </c>
      <c r="W378" s="775">
        <v>47.123609665345803</v>
      </c>
      <c r="X378" s="792">
        <v>3.51506702227945E-2</v>
      </c>
      <c r="Y378" s="776">
        <v>90.113159736402196</v>
      </c>
      <c r="Z378" s="793">
        <v>4.74247771269432E-2</v>
      </c>
      <c r="AA378" s="778">
        <v>121.579375005264</v>
      </c>
      <c r="AB378" s="793">
        <v>5.4700685171976397E-2</v>
      </c>
      <c r="AC378" s="778">
        <v>140.23207948383299</v>
      </c>
      <c r="AD378" s="793">
        <v>4.3641922481976202E-2</v>
      </c>
      <c r="AE378" s="778">
        <v>111.881551813817</v>
      </c>
      <c r="AF378" s="793">
        <v>2.93168550184893E-2</v>
      </c>
      <c r="AG378" s="778">
        <v>75.157441451483294</v>
      </c>
      <c r="AH378" s="793">
        <v>5.5224334443067798E-2</v>
      </c>
      <c r="AI378" s="779">
        <v>141.574520185892</v>
      </c>
      <c r="AJ378" s="794">
        <v>1.66888427109134E-2</v>
      </c>
      <c r="AK378" s="781">
        <v>42.783945213340303</v>
      </c>
      <c r="AL378" s="794">
        <v>5.3434178237723499E-2</v>
      </c>
      <c r="AM378" s="781">
        <v>136.985229823494</v>
      </c>
      <c r="AN378" s="794">
        <v>4.7434135868439101E-2</v>
      </c>
      <c r="AO378" s="782">
        <v>121.603367314998</v>
      </c>
      <c r="AP378" s="793">
        <v>4.1394652106159002E-2</v>
      </c>
      <c r="AQ378" s="778">
        <v>106.120391839815</v>
      </c>
      <c r="AR378" s="793">
        <v>7.2190856708262696E-2</v>
      </c>
      <c r="AS378" s="778">
        <v>185.07033182658299</v>
      </c>
      <c r="AT378" s="793">
        <v>5.8039928905849303E-2</v>
      </c>
      <c r="AU378" s="779">
        <v>148.79265036575501</v>
      </c>
      <c r="AV378" s="794">
        <v>1.1794041006080599E-2</v>
      </c>
      <c r="AW378" s="782">
        <v>30.235506019723601</v>
      </c>
      <c r="AX378" s="49" t="str">
        <f t="shared" si="280"/>
        <v>Internet Access: Usage in Last WeekNot at all</v>
      </c>
      <c r="AY378" s="49" t="b" cm="1">
        <f t="array" ref="AY378">NOT(OR(BX378="", NOT(ISNUMBER(MATCH(AX378, 'Overview Variables'!$C$2:$C$36 &amp; 'Overview Variables'!$D$2:$D$36, 0)))))</f>
        <v>0</v>
      </c>
      <c r="AZ378" s="753" t="str" cm="1">
        <f t="array" ref="AZ378">IF(AY378,1 + SUMPRODUCT((C:C=C378) * (BX:BX&gt;BX378) * (BX:BX&lt;&gt;"")* (AY:AY=TRUE)),"")</f>
        <v/>
      </c>
      <c r="BA378" s="717" t="str">
        <f t="shared" si="326"/>
        <v>Not at all</v>
      </c>
      <c r="BB378" s="828">
        <f t="shared" si="281"/>
        <v>0</v>
      </c>
      <c r="BC378" s="828">
        <f t="shared" si="282"/>
        <v>0</v>
      </c>
      <c r="BD378" s="828">
        <f t="shared" si="283"/>
        <v>4.1444860346174917</v>
      </c>
      <c r="BE378" s="808">
        <f t="shared" si="284"/>
        <v>22.601237338663786</v>
      </c>
      <c r="BF378" s="808">
        <f t="shared" si="285"/>
        <v>0</v>
      </c>
      <c r="BG378" s="829">
        <f t="shared" si="286"/>
        <v>54.989222262829969</v>
      </c>
      <c r="BH378" s="829">
        <f t="shared" si="287"/>
        <v>31.170375671575808</v>
      </c>
      <c r="BI378" s="829">
        <f t="shared" si="288"/>
        <v>0</v>
      </c>
      <c r="BJ378" s="829">
        <f t="shared" si="289"/>
        <v>0</v>
      </c>
      <c r="BK378" s="829">
        <f t="shared" si="290"/>
        <v>1.5817801600257524</v>
      </c>
      <c r="BL378" s="810">
        <f t="shared" si="291"/>
        <v>48.800095663624553</v>
      </c>
      <c r="BM378" s="810">
        <f t="shared" si="292"/>
        <v>29.647771363211206</v>
      </c>
      <c r="BN378" s="810">
        <f t="shared" si="293"/>
        <v>0</v>
      </c>
      <c r="BO378" s="810">
        <f t="shared" si="294"/>
        <v>0</v>
      </c>
      <c r="BP378" s="810">
        <f t="shared" si="295"/>
        <v>14.579224292969899</v>
      </c>
      <c r="BQ378" s="830">
        <f t="shared" si="296"/>
        <v>0</v>
      </c>
      <c r="BR378" s="830">
        <f t="shared" si="297"/>
        <v>1.709893703607152</v>
      </c>
      <c r="BS378" s="830">
        <f t="shared" si="298"/>
        <v>7.8740665541608905</v>
      </c>
      <c r="BT378" s="810">
        <f t="shared" si="299"/>
        <v>0</v>
      </c>
      <c r="BU378" s="810">
        <f t="shared" si="300"/>
        <v>3.8983062622461855</v>
      </c>
      <c r="BV378" s="810">
        <f t="shared" si="301"/>
        <v>1.4509982226462326</v>
      </c>
      <c r="BW378" s="830">
        <f t="shared" si="302"/>
        <v>0</v>
      </c>
      <c r="BX378" s="816">
        <f t="shared" si="303"/>
        <v>222.44745753017895</v>
      </c>
      <c r="BY378" s="755">
        <f t="shared" si="329"/>
        <v>4.3336734371747315E-2</v>
      </c>
      <c r="BZ378" s="805">
        <f t="shared" ca="1" si="327"/>
        <v>102.29157396795559</v>
      </c>
      <c r="CA378" s="757" t="str" cm="1">
        <f t="array" ref="CA378">IF(AY378,INDEX(BA:BA,MATCH(1,(C:C=C378)*(AY:AY=TRUE)*(AZ:AZ=1),0)),"")</f>
        <v/>
      </c>
      <c r="CC378" s="765" t="str">
        <f t="shared" si="332"/>
        <v>Not at all</v>
      </c>
      <c r="CD378" s="828">
        <f t="shared" ca="1" si="304"/>
        <v>0</v>
      </c>
      <c r="CE378" s="828">
        <f t="shared" ca="1" si="305"/>
        <v>0.8823952586255992</v>
      </c>
      <c r="CF378" s="828">
        <f t="shared" ca="1" si="306"/>
        <v>373.42419822053546</v>
      </c>
      <c r="CG378" s="808">
        <f t="shared" ca="1" si="307"/>
        <v>1789.6619296646336</v>
      </c>
      <c r="CH378" s="808">
        <f t="shared" ca="1" si="308"/>
        <v>1.1226345322932527</v>
      </c>
      <c r="CI378" s="829">
        <f t="shared" ca="1" si="309"/>
        <v>1823.9912885679537</v>
      </c>
      <c r="CJ378" s="829">
        <f t="shared" ca="1" si="310"/>
        <v>1005.3086641254532</v>
      </c>
      <c r="CK378" s="829">
        <f t="shared" ca="1" si="311"/>
        <v>0</v>
      </c>
      <c r="CL378" s="829">
        <f t="shared" ca="1" si="312"/>
        <v>52.939084896710781</v>
      </c>
      <c r="CM378" s="829">
        <f t="shared" ca="1" si="313"/>
        <v>520.72202868047771</v>
      </c>
      <c r="CN378" s="810">
        <f t="shared" ca="1" si="314"/>
        <v>1677.0349687629655</v>
      </c>
      <c r="CO378" s="810">
        <f t="shared" ca="1" si="315"/>
        <v>2041.3748699329872</v>
      </c>
      <c r="CP378" s="810">
        <f t="shared" ca="1" si="316"/>
        <v>457.84740875841231</v>
      </c>
      <c r="CQ378" s="810">
        <f t="shared" ca="1" si="317"/>
        <v>0</v>
      </c>
      <c r="CR378" s="810">
        <f t="shared" ca="1" si="318"/>
        <v>786.06317646262698</v>
      </c>
      <c r="CS378" s="830">
        <f t="shared" ca="1" si="319"/>
        <v>251.86801419310504</v>
      </c>
      <c r="CT378" s="830">
        <f t="shared" ca="1" si="320"/>
        <v>1499.1493046375706</v>
      </c>
      <c r="CU378" s="830">
        <f t="shared" ca="1" si="321"/>
        <v>1410.928371406721</v>
      </c>
      <c r="CV378" s="810">
        <f t="shared" ca="1" si="322"/>
        <v>877.69080860688928</v>
      </c>
      <c r="CW378" s="810">
        <f t="shared" ca="1" si="323"/>
        <v>677.22242678021234</v>
      </c>
      <c r="CX378" s="810">
        <f t="shared" ca="1" si="324"/>
        <v>504.42502212073629</v>
      </c>
      <c r="CY378" s="830">
        <f t="shared" ca="1" si="325"/>
        <v>66.707095930391873</v>
      </c>
      <c r="CZ378" s="816">
        <f t="shared" ca="1" si="330"/>
        <v>15818.363691539302</v>
      </c>
      <c r="DA378" s="755">
        <f t="shared" ca="1" si="328"/>
        <v>4.2365888695116975E-2</v>
      </c>
      <c r="DB378" s="805"/>
    </row>
    <row r="379" spans="1:106" x14ac:dyDescent="0.25">
      <c r="A379" s="764">
        <v>528</v>
      </c>
      <c r="B379" s="765" t="s">
        <v>404</v>
      </c>
      <c r="C379" s="765" t="s">
        <v>727</v>
      </c>
      <c r="D379" s="717" t="s">
        <v>729</v>
      </c>
      <c r="E379" s="785">
        <v>4.81431591210928E-2</v>
      </c>
      <c r="F379" s="786">
        <v>3.2359039381372197E-2</v>
      </c>
      <c r="G379" s="787">
        <v>67.214200256324403</v>
      </c>
      <c r="H379" s="786">
        <v>2.26582152133568E-2</v>
      </c>
      <c r="I379" s="787">
        <v>47.064246773597397</v>
      </c>
      <c r="J379" s="786">
        <v>5.6588931703518301E-2</v>
      </c>
      <c r="K379" s="788">
        <v>117.543037757829</v>
      </c>
      <c r="L379" s="789">
        <v>5.5397111717194199E-2</v>
      </c>
      <c r="M379" s="790">
        <v>115.06746280994101</v>
      </c>
      <c r="N379" s="789">
        <v>3.9180014398820698E-2</v>
      </c>
      <c r="O379" s="791">
        <v>81.382308751847006</v>
      </c>
      <c r="P379" s="792">
        <v>6.5828672828662907E-2</v>
      </c>
      <c r="Q379" s="775">
        <v>136.73525798979301</v>
      </c>
      <c r="R379" s="792">
        <v>5.6100626142513897E-2</v>
      </c>
      <c r="S379" s="775">
        <v>116.52875957185501</v>
      </c>
      <c r="T379" s="792">
        <v>4.62308805538953E-2</v>
      </c>
      <c r="U379" s="775">
        <v>96.027932935627206</v>
      </c>
      <c r="V379" s="792">
        <v>1.99413128400928E-2</v>
      </c>
      <c r="W379" s="775">
        <v>41.4208647794282</v>
      </c>
      <c r="X379" s="792">
        <v>5.1723959100483302E-2</v>
      </c>
      <c r="Y379" s="776">
        <v>107.437816804634</v>
      </c>
      <c r="Z379" s="793">
        <v>6.3364202221792301E-2</v>
      </c>
      <c r="AA379" s="778">
        <v>131.616211687343</v>
      </c>
      <c r="AB379" s="793">
        <v>6.4543514014959405E-2</v>
      </c>
      <c r="AC379" s="778">
        <v>134.065805388082</v>
      </c>
      <c r="AD379" s="793">
        <v>4.39440054359478E-2</v>
      </c>
      <c r="AE379" s="778">
        <v>91.277777026258306</v>
      </c>
      <c r="AF379" s="793">
        <v>4.2730481751553598E-2</v>
      </c>
      <c r="AG379" s="778">
        <v>88.757120495717999</v>
      </c>
      <c r="AH379" s="793">
        <v>6.8802233100235102E-2</v>
      </c>
      <c r="AI379" s="779">
        <v>142.91175393616999</v>
      </c>
      <c r="AJ379" s="794">
        <v>1.99706138646676E-2</v>
      </c>
      <c r="AK379" s="781">
        <v>41.481727059988302</v>
      </c>
      <c r="AL379" s="794">
        <v>4.7922314399135503E-2</v>
      </c>
      <c r="AM379" s="781">
        <v>99.541274968263195</v>
      </c>
      <c r="AN379" s="794">
        <v>4.9384425205086797E-2</v>
      </c>
      <c r="AO379" s="782">
        <v>102.578281331459</v>
      </c>
      <c r="AP379" s="793">
        <v>4.3903636584000302E-2</v>
      </c>
      <c r="AQ379" s="778">
        <v>91.193925337494093</v>
      </c>
      <c r="AR379" s="793">
        <v>5.5832376937081298E-2</v>
      </c>
      <c r="AS379" s="778">
        <v>115.971568871598</v>
      </c>
      <c r="AT379" s="793">
        <v>4.1356948134292103E-2</v>
      </c>
      <c r="AU379" s="779">
        <v>85.9041012042197</v>
      </c>
      <c r="AV379" s="794">
        <v>1.19757836658522E-2</v>
      </c>
      <c r="AW379" s="782">
        <v>24.875359001119801</v>
      </c>
      <c r="AX379" s="49" t="str">
        <f t="shared" si="280"/>
        <v>Internet Access: Usage in Last WeekLess than 2 hours</v>
      </c>
      <c r="AY379" s="49" t="b" cm="1">
        <f t="array" ref="AY379">NOT(OR(BX379="", NOT(ISNUMBER(MATCH(AX379, 'Overview Variables'!$C$2:$C$36 &amp; 'Overview Variables'!$D$2:$D$36, 0)))))</f>
        <v>0</v>
      </c>
      <c r="AZ379" s="753" t="str" cm="1">
        <f t="array" ref="AZ379">IF(AY379,1 + SUMPRODUCT((C:C=C379) * (BX:BX&gt;BX379) * (BX:BX&lt;&gt;"")* (AY:AY=TRUE)),"")</f>
        <v/>
      </c>
      <c r="BA379" s="717" t="str">
        <f t="shared" si="326"/>
        <v>Less than 2 hours</v>
      </c>
      <c r="BB379" s="828">
        <f t="shared" si="281"/>
        <v>0</v>
      </c>
      <c r="BC379" s="828">
        <f t="shared" si="282"/>
        <v>0</v>
      </c>
      <c r="BD379" s="828">
        <f t="shared" si="283"/>
        <v>7.8092725750855259</v>
      </c>
      <c r="BE379" s="808">
        <f t="shared" si="284"/>
        <v>41.492436676178457</v>
      </c>
      <c r="BF379" s="808">
        <f t="shared" si="285"/>
        <v>0</v>
      </c>
      <c r="BG379" s="829">
        <f t="shared" si="286"/>
        <v>89.461166374152896</v>
      </c>
      <c r="BH379" s="829">
        <f t="shared" si="287"/>
        <v>40.953457084035144</v>
      </c>
      <c r="BI379" s="829">
        <f t="shared" si="288"/>
        <v>0</v>
      </c>
      <c r="BJ379" s="829">
        <f t="shared" si="289"/>
        <v>0</v>
      </c>
      <c r="BK379" s="829">
        <f t="shared" si="290"/>
        <v>2.3275781595217486</v>
      </c>
      <c r="BL379" s="810">
        <f t="shared" si="291"/>
        <v>65.201764086224273</v>
      </c>
      <c r="BM379" s="810">
        <f t="shared" si="292"/>
        <v>34.982584596107998</v>
      </c>
      <c r="BN379" s="810">
        <f t="shared" si="293"/>
        <v>0</v>
      </c>
      <c r="BO379" s="810">
        <f t="shared" si="294"/>
        <v>0</v>
      </c>
      <c r="BP379" s="810">
        <f t="shared" si="295"/>
        <v>18.163789538462066</v>
      </c>
      <c r="BQ379" s="830">
        <f t="shared" si="296"/>
        <v>0</v>
      </c>
      <c r="BR379" s="830">
        <f t="shared" si="297"/>
        <v>1.5335140607723361</v>
      </c>
      <c r="BS379" s="830">
        <f t="shared" si="298"/>
        <v>8.1978145840444085</v>
      </c>
      <c r="BT379" s="810">
        <f t="shared" si="299"/>
        <v>0</v>
      </c>
      <c r="BU379" s="810">
        <f t="shared" si="300"/>
        <v>3.0149483546023901</v>
      </c>
      <c r="BV379" s="810">
        <f t="shared" si="301"/>
        <v>1.0339237033573025</v>
      </c>
      <c r="BW379" s="830">
        <f t="shared" si="302"/>
        <v>0</v>
      </c>
      <c r="BX379" s="816">
        <f t="shared" si="303"/>
        <v>314.17224979254456</v>
      </c>
      <c r="BY379" s="755">
        <f t="shared" si="329"/>
        <v>6.12063607622335E-2</v>
      </c>
      <c r="BZ379" s="805">
        <f t="shared" ca="1" si="327"/>
        <v>113.18797703814948</v>
      </c>
      <c r="CA379" s="757" t="str" cm="1">
        <f t="array" ref="CA379">IF(AY379,INDEX(BA:BA,MATCH(1,(C:C=C379)*(AY:AY=TRUE)*(AZ:AZ=1),0)),"")</f>
        <v/>
      </c>
      <c r="CC379" s="765" t="str">
        <f t="shared" si="332"/>
        <v>Less than 2 hours</v>
      </c>
      <c r="CD379" s="828">
        <f t="shared" ca="1" si="304"/>
        <v>0</v>
      </c>
      <c r="CE379" s="828">
        <f t="shared" ca="1" si="305"/>
        <v>0.86101217810755837</v>
      </c>
      <c r="CF379" s="828">
        <f t="shared" ca="1" si="306"/>
        <v>703.62677680154661</v>
      </c>
      <c r="CG379" s="808">
        <f t="shared" ca="1" si="307"/>
        <v>3285.5472988350707</v>
      </c>
      <c r="CH379" s="808">
        <f t="shared" ca="1" si="308"/>
        <v>1.8806406911433935</v>
      </c>
      <c r="CI379" s="829">
        <f t="shared" ca="1" si="309"/>
        <v>2967.4249137704664</v>
      </c>
      <c r="CJ379" s="829">
        <f t="shared" ca="1" si="310"/>
        <v>1320.8331418993471</v>
      </c>
      <c r="CK379" s="829">
        <f t="shared" ca="1" si="311"/>
        <v>0</v>
      </c>
      <c r="CL379" s="829">
        <f t="shared" ca="1" si="312"/>
        <v>57.430980979467265</v>
      </c>
      <c r="CM379" s="829">
        <f t="shared" ca="1" si="313"/>
        <v>766.23873011455964</v>
      </c>
      <c r="CN379" s="810">
        <f t="shared" ca="1" si="314"/>
        <v>2240.6849189670193</v>
      </c>
      <c r="CO379" s="810">
        <f t="shared" ca="1" si="315"/>
        <v>2408.6993995242701</v>
      </c>
      <c r="CP379" s="810">
        <f t="shared" ca="1" si="316"/>
        <v>461.01656102852837</v>
      </c>
      <c r="CQ379" s="810">
        <f t="shared" ca="1" si="317"/>
        <v>0</v>
      </c>
      <c r="CR379" s="810">
        <f t="shared" ca="1" si="318"/>
        <v>979.3309859487465</v>
      </c>
      <c r="CS379" s="830">
        <f t="shared" ca="1" si="319"/>
        <v>301.39650444556344</v>
      </c>
      <c r="CT379" s="830">
        <f t="shared" ca="1" si="320"/>
        <v>1344.5084527821457</v>
      </c>
      <c r="CU379" s="830">
        <f t="shared" ca="1" si="321"/>
        <v>1468.9397277253067</v>
      </c>
      <c r="CV379" s="810">
        <f t="shared" ca="1" si="322"/>
        <v>930.88880649055841</v>
      </c>
      <c r="CW379" s="810">
        <f t="shared" ca="1" si="323"/>
        <v>523.76352804675969</v>
      </c>
      <c r="CX379" s="810">
        <f t="shared" ca="1" si="324"/>
        <v>359.43323623513265</v>
      </c>
      <c r="CY379" s="830">
        <f t="shared" ca="1" si="325"/>
        <v>67.735032414060043</v>
      </c>
      <c r="CZ379" s="816">
        <f t="shared" ca="1" si="330"/>
        <v>20190.240648877803</v>
      </c>
      <c r="DA379" s="755">
        <f t="shared" ca="1" si="328"/>
        <v>5.4074966585544837E-2</v>
      </c>
      <c r="DB379" s="805"/>
    </row>
    <row r="380" spans="1:106" x14ac:dyDescent="0.25">
      <c r="A380" s="764">
        <v>529</v>
      </c>
      <c r="B380" s="765" t="s">
        <v>404</v>
      </c>
      <c r="C380" s="765" t="s">
        <v>727</v>
      </c>
      <c r="D380" s="717" t="s">
        <v>730</v>
      </c>
      <c r="E380" s="785">
        <v>0.14210037899637601</v>
      </c>
      <c r="F380" s="786">
        <v>0.16744640996899399</v>
      </c>
      <c r="G380" s="787">
        <v>117.83670891776001</v>
      </c>
      <c r="H380" s="786">
        <v>0.15049763129654101</v>
      </c>
      <c r="I380" s="787">
        <v>105.909380650123</v>
      </c>
      <c r="J380" s="786">
        <v>0.226916117205332</v>
      </c>
      <c r="K380" s="788">
        <v>159.68720056060999</v>
      </c>
      <c r="L380" s="789">
        <v>0.197919984562099</v>
      </c>
      <c r="M380" s="790">
        <v>139.28181329280201</v>
      </c>
      <c r="N380" s="789">
        <v>0.13966025377972099</v>
      </c>
      <c r="O380" s="791">
        <v>98.2828158278747</v>
      </c>
      <c r="P380" s="792">
        <v>0.20629418714775899</v>
      </c>
      <c r="Q380" s="775">
        <v>145.174973215954</v>
      </c>
      <c r="R380" s="792">
        <v>0.18104577274765801</v>
      </c>
      <c r="S380" s="775">
        <v>127.40695980288299</v>
      </c>
      <c r="T380" s="792">
        <v>0.112374275821868</v>
      </c>
      <c r="U380" s="775">
        <v>79.080912109835495</v>
      </c>
      <c r="V380" s="792">
        <v>7.4608253467559393E-2</v>
      </c>
      <c r="W380" s="775">
        <v>52.503908852672097</v>
      </c>
      <c r="X380" s="792">
        <v>0.16317872621745499</v>
      </c>
      <c r="Y380" s="776">
        <v>114.833420832478</v>
      </c>
      <c r="Z380" s="793">
        <v>0.181186899964807</v>
      </c>
      <c r="AA380" s="778">
        <v>127.506274961749</v>
      </c>
      <c r="AB380" s="793">
        <v>0.16380611431783401</v>
      </c>
      <c r="AC380" s="778">
        <v>115.27493133710099</v>
      </c>
      <c r="AD380" s="793">
        <v>0.12286062029509499</v>
      </c>
      <c r="AE380" s="778">
        <v>86.460445188698699</v>
      </c>
      <c r="AF380" s="793">
        <v>0.11921799214122</v>
      </c>
      <c r="AG380" s="778">
        <v>83.8970261608237</v>
      </c>
      <c r="AH380" s="793">
        <v>0.15745693081198101</v>
      </c>
      <c r="AI380" s="779">
        <v>110.806833819912</v>
      </c>
      <c r="AJ380" s="794">
        <v>7.1511699780380397E-2</v>
      </c>
      <c r="AK380" s="781">
        <v>50.324777657492099</v>
      </c>
      <c r="AL380" s="794">
        <v>0.132759799338977</v>
      </c>
      <c r="AM380" s="781">
        <v>93.426773578388605</v>
      </c>
      <c r="AN380" s="794">
        <v>0.13094668304465301</v>
      </c>
      <c r="AO380" s="782">
        <v>92.150833072720005</v>
      </c>
      <c r="AP380" s="793">
        <v>0.1077506754637</v>
      </c>
      <c r="AQ380" s="778">
        <v>75.827155581652406</v>
      </c>
      <c r="AR380" s="793">
        <v>0.12831947884414799</v>
      </c>
      <c r="AS380" s="778">
        <v>90.301996201868107</v>
      </c>
      <c r="AT380" s="793">
        <v>0.104397899680849</v>
      </c>
      <c r="AU380" s="779">
        <v>73.467713751496305</v>
      </c>
      <c r="AV380" s="794">
        <v>3.4597299681957398E-2</v>
      </c>
      <c r="AW380" s="782">
        <v>24.347084734263401</v>
      </c>
      <c r="AX380" s="49" t="str">
        <f t="shared" si="280"/>
        <v>Internet Access: Usage in Last Week3 - 7 hours</v>
      </c>
      <c r="AY380" s="49" t="b" cm="1">
        <f t="array" ref="AY380">NOT(OR(BX380="", NOT(ISNUMBER(MATCH(AX380, 'Overview Variables'!$C$2:$C$36 &amp; 'Overview Variables'!$D$2:$D$36, 0)))))</f>
        <v>0</v>
      </c>
      <c r="AZ380" s="753" t="str" cm="1">
        <f t="array" ref="AZ380">IF(AY380,1 + SUMPRODUCT((C:C=C380) * (BX:BX&gt;BX380) * (BX:BX&lt;&gt;"")* (AY:AY=TRUE)),"")</f>
        <v/>
      </c>
      <c r="BA380" s="717" t="str">
        <f t="shared" si="326"/>
        <v>3 - 7 hours</v>
      </c>
      <c r="BB380" s="828">
        <f t="shared" si="281"/>
        <v>0</v>
      </c>
      <c r="BC380" s="828">
        <f t="shared" si="282"/>
        <v>0</v>
      </c>
      <c r="BD380" s="828">
        <f t="shared" si="283"/>
        <v>31.314424174335816</v>
      </c>
      <c r="BE380" s="808">
        <f t="shared" si="284"/>
        <v>148.24206843701214</v>
      </c>
      <c r="BF380" s="808">
        <f t="shared" si="285"/>
        <v>0</v>
      </c>
      <c r="BG380" s="829">
        <f t="shared" si="286"/>
        <v>280.35380033380449</v>
      </c>
      <c r="BH380" s="829">
        <f t="shared" si="287"/>
        <v>132.16341410579034</v>
      </c>
      <c r="BI380" s="829">
        <f t="shared" si="288"/>
        <v>0</v>
      </c>
      <c r="BJ380" s="829">
        <f t="shared" si="289"/>
        <v>0</v>
      </c>
      <c r="BK380" s="829">
        <f t="shared" si="290"/>
        <v>7.3430426797854746</v>
      </c>
      <c r="BL380" s="810">
        <f t="shared" si="291"/>
        <v>186.44132006378641</v>
      </c>
      <c r="BM380" s="810">
        <f t="shared" si="292"/>
        <v>88.782913960266029</v>
      </c>
      <c r="BN380" s="810">
        <f t="shared" si="293"/>
        <v>0</v>
      </c>
      <c r="BO380" s="810">
        <f t="shared" si="294"/>
        <v>0</v>
      </c>
      <c r="BP380" s="810">
        <f t="shared" si="295"/>
        <v>41.568629734362986</v>
      </c>
      <c r="BQ380" s="830">
        <f t="shared" si="296"/>
        <v>0</v>
      </c>
      <c r="BR380" s="830">
        <f t="shared" si="297"/>
        <v>4.2483135788472639</v>
      </c>
      <c r="BS380" s="830">
        <f t="shared" si="298"/>
        <v>21.737149385412401</v>
      </c>
      <c r="BT380" s="810">
        <f t="shared" si="299"/>
        <v>0</v>
      </c>
      <c r="BU380" s="810">
        <f t="shared" si="300"/>
        <v>6.9292518575839912</v>
      </c>
      <c r="BV380" s="810">
        <f t="shared" si="301"/>
        <v>2.6099474920212251</v>
      </c>
      <c r="BW380" s="830">
        <f t="shared" si="302"/>
        <v>0</v>
      </c>
      <c r="BX380" s="816">
        <f t="shared" si="303"/>
        <v>951.73427580300847</v>
      </c>
      <c r="BY380" s="755">
        <f t="shared" si="329"/>
        <v>0.1854148209240227</v>
      </c>
      <c r="BZ380" s="805">
        <f t="shared" ca="1" si="327"/>
        <v>115.17637305984398</v>
      </c>
      <c r="CA380" s="757" t="str" cm="1">
        <f t="array" ref="CA380">IF(AY380,INDEX(BA:BA,MATCH(1,(C:C=C380)*(AY:AY=TRUE)*(AZ:AZ=1),0)),"")</f>
        <v/>
      </c>
      <c r="CC380" s="765" t="str">
        <f t="shared" si="332"/>
        <v>3 - 7 hours</v>
      </c>
      <c r="CD380" s="828">
        <f t="shared" ca="1" si="304"/>
        <v>0</v>
      </c>
      <c r="CE380" s="828">
        <f t="shared" ca="1" si="305"/>
        <v>5.7189099892685586</v>
      </c>
      <c r="CF380" s="828">
        <f t="shared" ca="1" si="306"/>
        <v>2821.4750013310982</v>
      </c>
      <c r="CG380" s="808">
        <f t="shared" ca="1" si="307"/>
        <v>11738.43636439353</v>
      </c>
      <c r="CH380" s="808">
        <f t="shared" ca="1" si="308"/>
        <v>6.7036921814266073</v>
      </c>
      <c r="CI380" s="829">
        <f t="shared" ca="1" si="309"/>
        <v>9299.3293682466792</v>
      </c>
      <c r="CJ380" s="829">
        <f t="shared" ca="1" si="310"/>
        <v>4262.5416735708604</v>
      </c>
      <c r="CK380" s="829">
        <f t="shared" ca="1" si="311"/>
        <v>0</v>
      </c>
      <c r="CL380" s="829">
        <f t="shared" ca="1" si="312"/>
        <v>214.87176998657105</v>
      </c>
      <c r="CM380" s="829">
        <f t="shared" ca="1" si="313"/>
        <v>2417.3296501853783</v>
      </c>
      <c r="CN380" s="810">
        <f t="shared" ca="1" si="314"/>
        <v>6407.1311565555052</v>
      </c>
      <c r="CO380" s="810">
        <f t="shared" ca="1" si="315"/>
        <v>6113.0803802272476</v>
      </c>
      <c r="CP380" s="810">
        <f t="shared" ca="1" si="316"/>
        <v>1288.9307675158416</v>
      </c>
      <c r="CQ380" s="810">
        <f t="shared" ca="1" si="317"/>
        <v>0</v>
      </c>
      <c r="CR380" s="810">
        <f t="shared" ca="1" si="318"/>
        <v>2241.2419531777377</v>
      </c>
      <c r="CS380" s="830">
        <f t="shared" ca="1" si="319"/>
        <v>1079.2545730855009</v>
      </c>
      <c r="CT380" s="830">
        <f t="shared" ca="1" si="320"/>
        <v>3724.7089302543386</v>
      </c>
      <c r="CU380" s="830">
        <f t="shared" ca="1" si="321"/>
        <v>3895.0090871632037</v>
      </c>
      <c r="CV380" s="810">
        <f t="shared" ca="1" si="322"/>
        <v>2284.6375718568311</v>
      </c>
      <c r="CW380" s="810">
        <f t="shared" ca="1" si="323"/>
        <v>1203.7650310369522</v>
      </c>
      <c r="CX380" s="810">
        <f t="shared" ca="1" si="324"/>
        <v>907.32214612625864</v>
      </c>
      <c r="CY380" s="830">
        <f t="shared" ca="1" si="325"/>
        <v>195.68232700115104</v>
      </c>
      <c r="CZ380" s="816">
        <f t="shared" ca="1" si="330"/>
        <v>60107.170353885384</v>
      </c>
      <c r="DA380" s="755">
        <f t="shared" ca="1" si="328"/>
        <v>0.16098338226685072</v>
      </c>
      <c r="DB380" s="805"/>
    </row>
    <row r="381" spans="1:106" x14ac:dyDescent="0.25">
      <c r="A381" s="764">
        <v>530</v>
      </c>
      <c r="B381" s="765" t="s">
        <v>404</v>
      </c>
      <c r="C381" s="765" t="s">
        <v>727</v>
      </c>
      <c r="D381" s="717" t="s">
        <v>731</v>
      </c>
      <c r="E381" s="785">
        <v>0.17230129866581001</v>
      </c>
      <c r="F381" s="786">
        <v>0.20087359447176101</v>
      </c>
      <c r="G381" s="787">
        <v>116.582751277672</v>
      </c>
      <c r="H381" s="786">
        <v>0.19807590207228301</v>
      </c>
      <c r="I381" s="787">
        <v>114.959030260395</v>
      </c>
      <c r="J381" s="786">
        <v>0.20488288455520301</v>
      </c>
      <c r="K381" s="788">
        <v>118.909657757476</v>
      </c>
      <c r="L381" s="789">
        <v>0.19659406124683501</v>
      </c>
      <c r="M381" s="790">
        <v>114.099001440576</v>
      </c>
      <c r="N381" s="789">
        <v>0.18817553443469301</v>
      </c>
      <c r="O381" s="791">
        <v>109.213067975577</v>
      </c>
      <c r="P381" s="792">
        <v>0.18319595970708899</v>
      </c>
      <c r="Q381" s="775">
        <v>106.32302897635699</v>
      </c>
      <c r="R381" s="792">
        <v>0.17664627791904999</v>
      </c>
      <c r="S381" s="775">
        <v>102.521733316512</v>
      </c>
      <c r="T381" s="792">
        <v>0.18210021365265699</v>
      </c>
      <c r="U381" s="775">
        <v>105.687081329463</v>
      </c>
      <c r="V381" s="792">
        <v>0.160803163414449</v>
      </c>
      <c r="W381" s="775">
        <v>93.326727459168794</v>
      </c>
      <c r="X381" s="792">
        <v>0.17711919406386201</v>
      </c>
      <c r="Y381" s="776">
        <v>102.796203763615</v>
      </c>
      <c r="Z381" s="793">
        <v>0.177802592017721</v>
      </c>
      <c r="AA381" s="778">
        <v>103.192833364872</v>
      </c>
      <c r="AB381" s="793">
        <v>0.17395968708956699</v>
      </c>
      <c r="AC381" s="778">
        <v>100.962493281593</v>
      </c>
      <c r="AD381" s="793">
        <v>0.16427887692218601</v>
      </c>
      <c r="AE381" s="778">
        <v>95.343957471159896</v>
      </c>
      <c r="AF381" s="793">
        <v>0.168627734244157</v>
      </c>
      <c r="AG381" s="778">
        <v>97.867941536077197</v>
      </c>
      <c r="AH381" s="793">
        <v>0.17326065138963001</v>
      </c>
      <c r="AI381" s="779">
        <v>100.55678786593499</v>
      </c>
      <c r="AJ381" s="794">
        <v>0.15236945187301401</v>
      </c>
      <c r="AK381" s="781">
        <v>88.431981101050695</v>
      </c>
      <c r="AL381" s="794">
        <v>0.164203769454594</v>
      </c>
      <c r="AM381" s="781">
        <v>95.300366698383499</v>
      </c>
      <c r="AN381" s="794">
        <v>0.156422943439809</v>
      </c>
      <c r="AO381" s="782">
        <v>90.784541179345496</v>
      </c>
      <c r="AP381" s="793">
        <v>0.157958874657047</v>
      </c>
      <c r="AQ381" s="778">
        <v>91.675962909263205</v>
      </c>
      <c r="AR381" s="793">
        <v>0.159661067960851</v>
      </c>
      <c r="AS381" s="778">
        <v>92.663879609244503</v>
      </c>
      <c r="AT381" s="793">
        <v>0.15454107213600701</v>
      </c>
      <c r="AU381" s="779">
        <v>89.692343199193999</v>
      </c>
      <c r="AV381" s="794">
        <v>0.18552993966717199</v>
      </c>
      <c r="AW381" s="782">
        <v>107.677621180917</v>
      </c>
      <c r="AX381" s="49" t="str">
        <f t="shared" si="280"/>
        <v>Internet Access: Usage in Last Week8 - 19 hours</v>
      </c>
      <c r="AY381" s="49" t="b" cm="1">
        <f t="array" ref="AY381">NOT(OR(BX381="", NOT(ISNUMBER(MATCH(AX381, 'Overview Variables'!$C$2:$C$36 &amp; 'Overview Variables'!$D$2:$D$36, 0)))))</f>
        <v>0</v>
      </c>
      <c r="AZ381" s="753" t="str" cm="1">
        <f t="array" ref="AZ381">IF(AY381,1 + SUMPRODUCT((C:C=C381) * (BX:BX&gt;BX381) * (BX:BX&lt;&gt;"")* (AY:AY=TRUE)),"")</f>
        <v/>
      </c>
      <c r="BA381" s="717" t="str">
        <f t="shared" si="326"/>
        <v>8 - 19 hours</v>
      </c>
      <c r="BB381" s="828">
        <f t="shared" si="281"/>
        <v>0</v>
      </c>
      <c r="BC381" s="828">
        <f t="shared" si="282"/>
        <v>0</v>
      </c>
      <c r="BD381" s="828">
        <f t="shared" si="283"/>
        <v>28.273838068618016</v>
      </c>
      <c r="BE381" s="808">
        <f t="shared" si="284"/>
        <v>147.24895187387943</v>
      </c>
      <c r="BF381" s="808">
        <f t="shared" si="285"/>
        <v>0</v>
      </c>
      <c r="BG381" s="829">
        <f t="shared" si="286"/>
        <v>248.96330924193393</v>
      </c>
      <c r="BH381" s="829">
        <f t="shared" si="287"/>
        <v>128.95178288090651</v>
      </c>
      <c r="BI381" s="829">
        <f t="shared" si="288"/>
        <v>0</v>
      </c>
      <c r="BJ381" s="829">
        <f t="shared" si="289"/>
        <v>0</v>
      </c>
      <c r="BK381" s="829">
        <f t="shared" si="290"/>
        <v>7.97036373287379</v>
      </c>
      <c r="BL381" s="810">
        <f t="shared" si="291"/>
        <v>182.9588671862349</v>
      </c>
      <c r="BM381" s="810">
        <f t="shared" si="292"/>
        <v>94.286150402545317</v>
      </c>
      <c r="BN381" s="810">
        <f t="shared" si="293"/>
        <v>0</v>
      </c>
      <c r="BO381" s="810">
        <f t="shared" si="294"/>
        <v>0</v>
      </c>
      <c r="BP381" s="810">
        <f t="shared" si="295"/>
        <v>45.740811966862324</v>
      </c>
      <c r="BQ381" s="830">
        <f t="shared" si="296"/>
        <v>0</v>
      </c>
      <c r="BR381" s="830">
        <f t="shared" si="297"/>
        <v>5.254520622547008</v>
      </c>
      <c r="BS381" s="830">
        <f t="shared" si="298"/>
        <v>25.966208611008295</v>
      </c>
      <c r="BT381" s="810">
        <f t="shared" si="299"/>
        <v>0</v>
      </c>
      <c r="BU381" s="810">
        <f t="shared" si="300"/>
        <v>8.621697669885954</v>
      </c>
      <c r="BV381" s="810">
        <f t="shared" si="301"/>
        <v>3.8635268034001755</v>
      </c>
      <c r="BW381" s="830">
        <f t="shared" si="302"/>
        <v>0</v>
      </c>
      <c r="BX381" s="816">
        <f t="shared" si="303"/>
        <v>928.10002906069576</v>
      </c>
      <c r="BY381" s="755">
        <f t="shared" si="329"/>
        <v>0.18081044789805101</v>
      </c>
      <c r="BZ381" s="805">
        <f t="shared" ca="1" si="327"/>
        <v>103.07560647277458</v>
      </c>
      <c r="CA381" s="757" t="str" cm="1">
        <f t="array" ref="CA381">IF(AY381,INDEX(BA:BA,MATCH(1,(C:C=C381)*(AY:AY=TRUE)*(AZ:AZ=1),0)),"")</f>
        <v/>
      </c>
      <c r="CC381" s="765" t="str">
        <f t="shared" si="332"/>
        <v>8 - 19 hours</v>
      </c>
      <c r="CD381" s="828">
        <f t="shared" ca="1" si="304"/>
        <v>0</v>
      </c>
      <c r="CE381" s="828">
        <f t="shared" ca="1" si="305"/>
        <v>7.5268842787467545</v>
      </c>
      <c r="CF381" s="828">
        <f t="shared" ca="1" si="306"/>
        <v>2547.5137865593942</v>
      </c>
      <c r="CG381" s="808">
        <f t="shared" ca="1" si="307"/>
        <v>11659.797178488538</v>
      </c>
      <c r="CH381" s="808">
        <f t="shared" ca="1" si="308"/>
        <v>9.032425652865264</v>
      </c>
      <c r="CI381" s="829">
        <f t="shared" ca="1" si="309"/>
        <v>8258.1074716761577</v>
      </c>
      <c r="CJ381" s="829">
        <f t="shared" ca="1" si="310"/>
        <v>4158.9599673261127</v>
      </c>
      <c r="CK381" s="829">
        <f t="shared" ca="1" si="311"/>
        <v>0</v>
      </c>
      <c r="CL381" s="829">
        <f t="shared" ca="1" si="312"/>
        <v>463.11311063361313</v>
      </c>
      <c r="CM381" s="829">
        <f t="shared" ca="1" si="313"/>
        <v>2623.8437408620516</v>
      </c>
      <c r="CN381" s="810">
        <f t="shared" ca="1" si="314"/>
        <v>6287.4552589306504</v>
      </c>
      <c r="CO381" s="810">
        <f t="shared" ca="1" si="315"/>
        <v>6492.0015624955504</v>
      </c>
      <c r="CP381" s="810">
        <f t="shared" ca="1" si="316"/>
        <v>1723.4496977906535</v>
      </c>
      <c r="CQ381" s="810">
        <f t="shared" ca="1" si="317"/>
        <v>0</v>
      </c>
      <c r="CR381" s="810">
        <f t="shared" ca="1" si="318"/>
        <v>2466.1921118799937</v>
      </c>
      <c r="CS381" s="830">
        <f t="shared" ca="1" si="319"/>
        <v>2299.5597676675275</v>
      </c>
      <c r="CT381" s="830">
        <f t="shared" ca="1" si="320"/>
        <v>4606.9009558180896</v>
      </c>
      <c r="CU381" s="830">
        <f t="shared" ca="1" si="321"/>
        <v>4652.8004526171189</v>
      </c>
      <c r="CV381" s="810">
        <f t="shared" ca="1" si="322"/>
        <v>3349.2020193533676</v>
      </c>
      <c r="CW381" s="810">
        <f t="shared" ca="1" si="323"/>
        <v>1497.7804785407432</v>
      </c>
      <c r="CX381" s="810">
        <f t="shared" ca="1" si="324"/>
        <v>1343.116457934037</v>
      </c>
      <c r="CY381" s="830">
        <f t="shared" ca="1" si="325"/>
        <v>1049.3573387575248</v>
      </c>
      <c r="CZ381" s="816">
        <f t="shared" ca="1" si="330"/>
        <v>65495.710667262741</v>
      </c>
      <c r="DA381" s="755">
        <f t="shared" ca="1" si="328"/>
        <v>0.17541536167998056</v>
      </c>
      <c r="DB381" s="805"/>
    </row>
    <row r="382" spans="1:106" x14ac:dyDescent="0.25">
      <c r="A382" s="764">
        <v>531</v>
      </c>
      <c r="B382" s="765" t="s">
        <v>404</v>
      </c>
      <c r="C382" s="765" t="s">
        <v>727</v>
      </c>
      <c r="D382" s="717" t="s">
        <v>732</v>
      </c>
      <c r="E382" s="785">
        <v>0.59844790797717695</v>
      </c>
      <c r="F382" s="786">
        <v>0.57317811785414496</v>
      </c>
      <c r="G382" s="787">
        <v>95.777445323779702</v>
      </c>
      <c r="H382" s="786">
        <v>0.60554732355925001</v>
      </c>
      <c r="I382" s="787">
        <v>101.18630468708101</v>
      </c>
      <c r="J382" s="786">
        <v>0.48157955903871702</v>
      </c>
      <c r="K382" s="788">
        <v>80.471424934295698</v>
      </c>
      <c r="L382" s="789">
        <v>0.519913625733331</v>
      </c>
      <c r="M382" s="790">
        <v>86.877006135872193</v>
      </c>
      <c r="N382" s="789">
        <v>0.60959597796398801</v>
      </c>
      <c r="O382" s="791">
        <v>101.862830471659</v>
      </c>
      <c r="P382" s="792">
        <v>0.50421817644391198</v>
      </c>
      <c r="Q382" s="775">
        <v>84.254313487071499</v>
      </c>
      <c r="R382" s="792">
        <v>0.54350817843519394</v>
      </c>
      <c r="S382" s="775">
        <v>90.819630445749794</v>
      </c>
      <c r="T382" s="792">
        <v>0.625114549364996</v>
      </c>
      <c r="U382" s="775">
        <v>104.455967016069</v>
      </c>
      <c r="V382" s="792">
        <v>0.726265643577651</v>
      </c>
      <c r="W382" s="775">
        <v>121.358205768069</v>
      </c>
      <c r="X382" s="792">
        <v>0.57282745039540295</v>
      </c>
      <c r="Y382" s="776">
        <v>95.718849169617101</v>
      </c>
      <c r="Z382" s="793">
        <v>0.53022152866873495</v>
      </c>
      <c r="AA382" s="778">
        <v>88.599445599357907</v>
      </c>
      <c r="AB382" s="793">
        <v>0.54298999940566195</v>
      </c>
      <c r="AC382" s="778">
        <v>90.7330432887684</v>
      </c>
      <c r="AD382" s="793">
        <v>0.62527457486479299</v>
      </c>
      <c r="AE382" s="778">
        <v>104.482707104498</v>
      </c>
      <c r="AF382" s="793">
        <v>0.64010693684457898</v>
      </c>
      <c r="AG382" s="778">
        <v>106.96117879469401</v>
      </c>
      <c r="AH382" s="793">
        <v>0.54525585025508405</v>
      </c>
      <c r="AI382" s="779">
        <v>91.111664521998506</v>
      </c>
      <c r="AJ382" s="794">
        <v>0.73945939177102404</v>
      </c>
      <c r="AK382" s="781">
        <v>123.562866861792</v>
      </c>
      <c r="AL382" s="794">
        <v>0.60167993856956903</v>
      </c>
      <c r="AM382" s="781">
        <v>100.54006882626</v>
      </c>
      <c r="AN382" s="794">
        <v>0.61581181244201</v>
      </c>
      <c r="AO382" s="782">
        <v>102.901489709191</v>
      </c>
      <c r="AP382" s="793">
        <v>0.64899216118909198</v>
      </c>
      <c r="AQ382" s="778">
        <v>108.445890199994</v>
      </c>
      <c r="AR382" s="793">
        <v>0.58399621954965497</v>
      </c>
      <c r="AS382" s="778">
        <v>97.585138449832598</v>
      </c>
      <c r="AT382" s="793">
        <v>0.64166415114300102</v>
      </c>
      <c r="AU382" s="779">
        <v>107.221387624513</v>
      </c>
      <c r="AV382" s="794">
        <v>0.75610293597893696</v>
      </c>
      <c r="AW382" s="782">
        <v>126.343985148958</v>
      </c>
      <c r="AX382" s="49" t="str">
        <f t="shared" si="280"/>
        <v>Internet Access: Usage in Last Week20+ hours</v>
      </c>
      <c r="AY382" s="49" t="b" cm="1">
        <f t="array" ref="AY382">NOT(OR(BX382="", NOT(ISNUMBER(MATCH(AX382, 'Overview Variables'!$C$2:$C$36 &amp; 'Overview Variables'!$D$2:$D$36, 0)))))</f>
        <v>0</v>
      </c>
      <c r="AZ382" s="753" t="str" cm="1">
        <f t="array" ref="AZ382">IF(AY382,1 + SUMPRODUCT((C:C=C382) * (BX:BX&gt;BX382) * (BX:BX&lt;&gt;"")* (AY:AY=TRUE)),"")</f>
        <v/>
      </c>
      <c r="BA382" s="717" t="str">
        <f t="shared" si="326"/>
        <v>20+ hours</v>
      </c>
      <c r="BB382" s="828">
        <f t="shared" si="281"/>
        <v>0</v>
      </c>
      <c r="BC382" s="828">
        <f t="shared" si="282"/>
        <v>0</v>
      </c>
      <c r="BD382" s="828">
        <f t="shared" si="283"/>
        <v>66.457979147342954</v>
      </c>
      <c r="BE382" s="808">
        <f t="shared" si="284"/>
        <v>389.41530567426491</v>
      </c>
      <c r="BF382" s="808">
        <f t="shared" si="285"/>
        <v>0</v>
      </c>
      <c r="BG382" s="829">
        <f t="shared" si="286"/>
        <v>685.23250178727642</v>
      </c>
      <c r="BH382" s="829">
        <f t="shared" si="287"/>
        <v>396.76097025769155</v>
      </c>
      <c r="BI382" s="829">
        <f t="shared" si="288"/>
        <v>0</v>
      </c>
      <c r="BJ382" s="829">
        <f t="shared" si="289"/>
        <v>0</v>
      </c>
      <c r="BK382" s="829">
        <f t="shared" si="290"/>
        <v>25.777235267793131</v>
      </c>
      <c r="BL382" s="810">
        <f t="shared" si="291"/>
        <v>545.59795300012831</v>
      </c>
      <c r="BM382" s="810">
        <f t="shared" si="292"/>
        <v>294.30057967786877</v>
      </c>
      <c r="BN382" s="810">
        <f t="shared" si="293"/>
        <v>0</v>
      </c>
      <c r="BO382" s="810">
        <f t="shared" si="294"/>
        <v>0</v>
      </c>
      <c r="BP382" s="810">
        <f t="shared" si="295"/>
        <v>143.9475444673422</v>
      </c>
      <c r="BQ382" s="830">
        <f t="shared" si="296"/>
        <v>0</v>
      </c>
      <c r="BR382" s="830">
        <f t="shared" si="297"/>
        <v>19.253758034226209</v>
      </c>
      <c r="BS382" s="830">
        <f t="shared" si="298"/>
        <v>102.22476086537365</v>
      </c>
      <c r="BT382" s="810">
        <f t="shared" si="299"/>
        <v>0</v>
      </c>
      <c r="BU382" s="810">
        <f t="shared" si="300"/>
        <v>31.535795855681368</v>
      </c>
      <c r="BV382" s="810">
        <f t="shared" si="301"/>
        <v>16.041603778575027</v>
      </c>
      <c r="BW382" s="830">
        <f t="shared" si="302"/>
        <v>0</v>
      </c>
      <c r="BX382" s="816">
        <f t="shared" si="303"/>
        <v>2716.5459878135648</v>
      </c>
      <c r="BY382" s="755">
        <f t="shared" si="329"/>
        <v>0.52923163604394408</v>
      </c>
      <c r="BZ382" s="805">
        <f t="shared" ca="1" si="327"/>
        <v>93.312515352464644</v>
      </c>
      <c r="CA382" s="757" t="str" cm="1">
        <f t="array" ref="CA382">IF(AY382,INDEX(BA:BA,MATCH(1,(C:C=C382)*(AY:AY=TRUE)*(AZ:AZ=1),0)),"")</f>
        <v/>
      </c>
      <c r="CC382" s="765" t="str">
        <f t="shared" si="332"/>
        <v>20+ hours</v>
      </c>
      <c r="CD382" s="828">
        <f t="shared" ca="1" si="304"/>
        <v>0</v>
      </c>
      <c r="CE382" s="828">
        <f t="shared" ca="1" si="305"/>
        <v>23.010798295251501</v>
      </c>
      <c r="CF382" s="828">
        <f t="shared" ca="1" si="306"/>
        <v>5987.9602370874072</v>
      </c>
      <c r="CG382" s="808">
        <f t="shared" ca="1" si="307"/>
        <v>30835.557228618127</v>
      </c>
      <c r="CH382" s="808">
        <f t="shared" ca="1" si="308"/>
        <v>29.260606942271423</v>
      </c>
      <c r="CI382" s="829">
        <f t="shared" ca="1" si="309"/>
        <v>22729.146957738663</v>
      </c>
      <c r="CJ382" s="829">
        <f t="shared" ca="1" si="310"/>
        <v>12796.356553078207</v>
      </c>
      <c r="CK382" s="829">
        <f t="shared" ca="1" si="311"/>
        <v>0</v>
      </c>
      <c r="CL382" s="829">
        <f t="shared" ca="1" si="312"/>
        <v>2091.6450535036347</v>
      </c>
      <c r="CM382" s="829">
        <f t="shared" ca="1" si="313"/>
        <v>8485.8658501574992</v>
      </c>
      <c r="CN382" s="810">
        <f t="shared" ca="1" si="314"/>
        <v>18749.693696783805</v>
      </c>
      <c r="CO382" s="810">
        <f t="shared" ca="1" si="315"/>
        <v>20263.843787819897</v>
      </c>
      <c r="CP382" s="810">
        <f t="shared" ca="1" si="316"/>
        <v>6559.7555649065434</v>
      </c>
      <c r="CQ382" s="810">
        <f t="shared" ca="1" si="317"/>
        <v>0</v>
      </c>
      <c r="CR382" s="810">
        <f t="shared" ca="1" si="318"/>
        <v>7761.1717725308663</v>
      </c>
      <c r="CS382" s="830">
        <f t="shared" ca="1" si="319"/>
        <v>11159.921140608294</v>
      </c>
      <c r="CT382" s="830">
        <f t="shared" ca="1" si="320"/>
        <v>16880.73235650783</v>
      </c>
      <c r="CU382" s="830">
        <f t="shared" ca="1" si="321"/>
        <v>18317.322361087587</v>
      </c>
      <c r="CV382" s="810">
        <f t="shared" ca="1" si="322"/>
        <v>13760.580793692317</v>
      </c>
      <c r="CW382" s="810">
        <f t="shared" ca="1" si="323"/>
        <v>5478.4685355953134</v>
      </c>
      <c r="CX382" s="810">
        <f t="shared" ca="1" si="324"/>
        <v>5576.7031375838214</v>
      </c>
      <c r="CY382" s="830">
        <f t="shared" ca="1" si="325"/>
        <v>4276.5182058968676</v>
      </c>
      <c r="CZ382" s="816">
        <f t="shared" ca="1" si="330"/>
        <v>211763.51463843419</v>
      </c>
      <c r="DA382" s="755">
        <f t="shared" ca="1" si="328"/>
        <v>0.5671604007725054</v>
      </c>
      <c r="DB382" s="805"/>
    </row>
    <row r="383" spans="1:106" x14ac:dyDescent="0.25">
      <c r="A383" s="764">
        <v>532</v>
      </c>
      <c r="B383" s="765" t="s">
        <v>404</v>
      </c>
      <c r="C383" s="765" t="s">
        <v>733</v>
      </c>
      <c r="D383" s="717" t="s">
        <v>386</v>
      </c>
      <c r="E383" s="785" t="s">
        <v>386</v>
      </c>
      <c r="F383" s="786" t="s">
        <v>386</v>
      </c>
      <c r="G383" s="787" t="s">
        <v>386</v>
      </c>
      <c r="H383" s="786" t="s">
        <v>386</v>
      </c>
      <c r="I383" s="787" t="s">
        <v>386</v>
      </c>
      <c r="J383" s="786" t="s">
        <v>386</v>
      </c>
      <c r="K383" s="788" t="s">
        <v>386</v>
      </c>
      <c r="L383" s="789" t="s">
        <v>386</v>
      </c>
      <c r="M383" s="790" t="s">
        <v>386</v>
      </c>
      <c r="N383" s="789" t="s">
        <v>386</v>
      </c>
      <c r="O383" s="791" t="s">
        <v>386</v>
      </c>
      <c r="P383" s="792" t="s">
        <v>386</v>
      </c>
      <c r="Q383" s="775" t="s">
        <v>386</v>
      </c>
      <c r="R383" s="792" t="s">
        <v>386</v>
      </c>
      <c r="S383" s="775" t="s">
        <v>386</v>
      </c>
      <c r="T383" s="792" t="s">
        <v>386</v>
      </c>
      <c r="U383" s="775" t="s">
        <v>386</v>
      </c>
      <c r="V383" s="792" t="s">
        <v>386</v>
      </c>
      <c r="W383" s="775" t="s">
        <v>386</v>
      </c>
      <c r="X383" s="792" t="s">
        <v>386</v>
      </c>
      <c r="Y383" s="776" t="s">
        <v>386</v>
      </c>
      <c r="Z383" s="793" t="s">
        <v>386</v>
      </c>
      <c r="AA383" s="778" t="s">
        <v>386</v>
      </c>
      <c r="AB383" s="793" t="s">
        <v>386</v>
      </c>
      <c r="AC383" s="778" t="s">
        <v>386</v>
      </c>
      <c r="AD383" s="793" t="s">
        <v>386</v>
      </c>
      <c r="AE383" s="778" t="s">
        <v>386</v>
      </c>
      <c r="AF383" s="793" t="s">
        <v>386</v>
      </c>
      <c r="AG383" s="778" t="s">
        <v>386</v>
      </c>
      <c r="AH383" s="793" t="s">
        <v>386</v>
      </c>
      <c r="AI383" s="779" t="s">
        <v>386</v>
      </c>
      <c r="AJ383" s="794" t="s">
        <v>386</v>
      </c>
      <c r="AK383" s="781" t="s">
        <v>386</v>
      </c>
      <c r="AL383" s="794" t="s">
        <v>386</v>
      </c>
      <c r="AM383" s="781" t="s">
        <v>386</v>
      </c>
      <c r="AN383" s="794" t="s">
        <v>386</v>
      </c>
      <c r="AO383" s="782" t="s">
        <v>386</v>
      </c>
      <c r="AP383" s="793" t="s">
        <v>386</v>
      </c>
      <c r="AQ383" s="778" t="s">
        <v>386</v>
      </c>
      <c r="AR383" s="793" t="s">
        <v>386</v>
      </c>
      <c r="AS383" s="778" t="s">
        <v>386</v>
      </c>
      <c r="AT383" s="793" t="s">
        <v>386</v>
      </c>
      <c r="AU383" s="779" t="s">
        <v>386</v>
      </c>
      <c r="AV383" s="794" t="s">
        <v>386</v>
      </c>
      <c r="AW383" s="782" t="s">
        <v>386</v>
      </c>
      <c r="AX383" s="49" t="str">
        <f t="shared" si="280"/>
        <v>Digital Attitudes</v>
      </c>
      <c r="AY383" s="49" t="b" cm="1">
        <f t="array" ref="AY383">NOT(OR(BX383="", NOT(ISNUMBER(MATCH(AX383, 'Overview Variables'!$C$2:$C$36 &amp; 'Overview Variables'!$D$2:$D$36, 0)))))</f>
        <v>0</v>
      </c>
      <c r="AZ383" s="753" t="str" cm="1">
        <f t="array" ref="AZ383">IF(AY383,1 + SUMPRODUCT((C:C=C383) * (BX:BX&gt;BX383) * (BX:BX&lt;&gt;"")* (AY:AY=TRUE)),"")</f>
        <v/>
      </c>
      <c r="BA383" s="717" t="str">
        <f t="shared" si="326"/>
        <v/>
      </c>
      <c r="BB383" s="828" t="str">
        <f t="shared" si="281"/>
        <v/>
      </c>
      <c r="BC383" s="828" t="str">
        <f t="shared" si="282"/>
        <v/>
      </c>
      <c r="BD383" s="828" t="str">
        <f t="shared" si="283"/>
        <v/>
      </c>
      <c r="BE383" s="808" t="str">
        <f t="shared" si="284"/>
        <v/>
      </c>
      <c r="BF383" s="808" t="str">
        <f t="shared" si="285"/>
        <v/>
      </c>
      <c r="BG383" s="829" t="str">
        <f t="shared" si="286"/>
        <v/>
      </c>
      <c r="BH383" s="829" t="str">
        <f t="shared" si="287"/>
        <v/>
      </c>
      <c r="BI383" s="829" t="str">
        <f t="shared" si="288"/>
        <v/>
      </c>
      <c r="BJ383" s="829" t="str">
        <f t="shared" si="289"/>
        <v/>
      </c>
      <c r="BK383" s="829" t="str">
        <f t="shared" si="290"/>
        <v/>
      </c>
      <c r="BL383" s="810" t="str">
        <f t="shared" si="291"/>
        <v/>
      </c>
      <c r="BM383" s="810" t="str">
        <f t="shared" si="292"/>
        <v/>
      </c>
      <c r="BN383" s="810" t="str">
        <f t="shared" si="293"/>
        <v/>
      </c>
      <c r="BO383" s="810" t="str">
        <f t="shared" si="294"/>
        <v/>
      </c>
      <c r="BP383" s="810" t="str">
        <f t="shared" si="295"/>
        <v/>
      </c>
      <c r="BQ383" s="830" t="str">
        <f t="shared" si="296"/>
        <v/>
      </c>
      <c r="BR383" s="830" t="str">
        <f t="shared" si="297"/>
        <v/>
      </c>
      <c r="BS383" s="830" t="str">
        <f t="shared" si="298"/>
        <v/>
      </c>
      <c r="BT383" s="810" t="str">
        <f t="shared" si="299"/>
        <v/>
      </c>
      <c r="BU383" s="810" t="str">
        <f t="shared" si="300"/>
        <v/>
      </c>
      <c r="BV383" s="810" t="str">
        <f t="shared" si="301"/>
        <v/>
      </c>
      <c r="BW383" s="830" t="str">
        <f t="shared" si="302"/>
        <v/>
      </c>
      <c r="BX383" s="816" t="str">
        <f t="shared" si="303"/>
        <v/>
      </c>
      <c r="BY383" s="755" t="str">
        <f t="shared" si="329"/>
        <v/>
      </c>
      <c r="BZ383" s="805" t="str">
        <f t="shared" ca="1" si="327"/>
        <v/>
      </c>
      <c r="CA383" s="757" t="str" cm="1">
        <f t="array" ref="CA383">IF(AY383,INDEX(BA:BA,MATCH(1,(C:C=C383)*(AY:AY=TRUE)*(AZ:AZ=1),0)),"")</f>
        <v/>
      </c>
      <c r="CC383" s="765" t="str">
        <f t="shared" si="332"/>
        <v/>
      </c>
      <c r="CD383" s="828" t="str">
        <f t="shared" si="304"/>
        <v/>
      </c>
      <c r="CE383" s="828" t="str">
        <f t="shared" si="305"/>
        <v/>
      </c>
      <c r="CF383" s="828" t="str">
        <f t="shared" si="306"/>
        <v/>
      </c>
      <c r="CG383" s="808" t="str">
        <f t="shared" si="307"/>
        <v/>
      </c>
      <c r="CH383" s="808" t="str">
        <f t="shared" si="308"/>
        <v/>
      </c>
      <c r="CI383" s="829" t="str">
        <f t="shared" si="309"/>
        <v/>
      </c>
      <c r="CJ383" s="829" t="str">
        <f t="shared" si="310"/>
        <v/>
      </c>
      <c r="CK383" s="829" t="str">
        <f t="shared" si="311"/>
        <v/>
      </c>
      <c r="CL383" s="829" t="str">
        <f t="shared" si="312"/>
        <v/>
      </c>
      <c r="CM383" s="829" t="str">
        <f t="shared" si="313"/>
        <v/>
      </c>
      <c r="CN383" s="810" t="str">
        <f t="shared" si="314"/>
        <v/>
      </c>
      <c r="CO383" s="810" t="str">
        <f t="shared" si="315"/>
        <v/>
      </c>
      <c r="CP383" s="810" t="str">
        <f t="shared" si="316"/>
        <v/>
      </c>
      <c r="CQ383" s="810" t="str">
        <f t="shared" si="317"/>
        <v/>
      </c>
      <c r="CR383" s="810" t="str">
        <f t="shared" si="318"/>
        <v/>
      </c>
      <c r="CS383" s="830" t="str">
        <f t="shared" si="319"/>
        <v/>
      </c>
      <c r="CT383" s="830" t="str">
        <f t="shared" si="320"/>
        <v/>
      </c>
      <c r="CU383" s="830" t="str">
        <f t="shared" si="321"/>
        <v/>
      </c>
      <c r="CV383" s="810" t="str">
        <f t="shared" si="322"/>
        <v/>
      </c>
      <c r="CW383" s="810" t="str">
        <f t="shared" si="323"/>
        <v/>
      </c>
      <c r="CX383" s="810" t="str">
        <f t="shared" si="324"/>
        <v/>
      </c>
      <c r="CY383" s="830" t="str">
        <f t="shared" si="325"/>
        <v/>
      </c>
      <c r="CZ383" s="816" t="str">
        <f t="shared" si="330"/>
        <v/>
      </c>
      <c r="DA383" s="755" t="str">
        <f t="shared" ca="1" si="328"/>
        <v/>
      </c>
      <c r="DB383" s="805"/>
    </row>
    <row r="384" spans="1:106" x14ac:dyDescent="0.25">
      <c r="A384" s="764">
        <v>533</v>
      </c>
      <c r="B384" s="765" t="s">
        <v>404</v>
      </c>
      <c r="C384" s="765" t="s">
        <v>733</v>
      </c>
      <c r="D384" s="717" t="s">
        <v>734</v>
      </c>
      <c r="E384" s="785">
        <v>0.59404450106964202</v>
      </c>
      <c r="F384" s="786">
        <v>0.593151847023759</v>
      </c>
      <c r="G384" s="787">
        <v>99.849732798759007</v>
      </c>
      <c r="H384" s="786">
        <v>0.58615095244285897</v>
      </c>
      <c r="I384" s="787">
        <v>98.671219308895104</v>
      </c>
      <c r="J384" s="786">
        <v>0.593151847023759</v>
      </c>
      <c r="K384" s="788">
        <v>99.849732798759007</v>
      </c>
      <c r="L384" s="789">
        <v>0.61814659828150997</v>
      </c>
      <c r="M384" s="790">
        <v>104.057288160814</v>
      </c>
      <c r="N384" s="789">
        <v>0.59688580218501197</v>
      </c>
      <c r="O384" s="791">
        <v>100.478297688178</v>
      </c>
      <c r="P384" s="792">
        <v>0.59649176023197004</v>
      </c>
      <c r="Q384" s="775">
        <v>100.411965628487</v>
      </c>
      <c r="R384" s="792">
        <v>0.60764812023099202</v>
      </c>
      <c r="S384" s="775">
        <v>102.290000014621</v>
      </c>
      <c r="T384" s="792">
        <v>0.557181368876566</v>
      </c>
      <c r="U384" s="775">
        <v>93.794550386932301</v>
      </c>
      <c r="V384" s="792">
        <v>0.57878776936008303</v>
      </c>
      <c r="W384" s="775">
        <v>97.431719057732494</v>
      </c>
      <c r="X384" s="792">
        <v>0.61603944344922401</v>
      </c>
      <c r="Y384" s="776">
        <v>103.702574864337</v>
      </c>
      <c r="Z384" s="793">
        <v>0.61134154719991396</v>
      </c>
      <c r="AA384" s="778">
        <v>102.91174248715799</v>
      </c>
      <c r="AB384" s="793">
        <v>0.61542812526936796</v>
      </c>
      <c r="AC384" s="778">
        <v>103.59966705545099</v>
      </c>
      <c r="AD384" s="793">
        <v>0.60088584397723499</v>
      </c>
      <c r="AE384" s="778">
        <v>101.15165495097899</v>
      </c>
      <c r="AF384" s="793">
        <v>0.57581980234685304</v>
      </c>
      <c r="AG384" s="778">
        <v>96.932098741765401</v>
      </c>
      <c r="AH384" s="793">
        <v>0.59745334682878604</v>
      </c>
      <c r="AI384" s="779">
        <v>100.573836766943</v>
      </c>
      <c r="AJ384" s="794">
        <v>0.59449351668911699</v>
      </c>
      <c r="AK384" s="781">
        <v>100.075586192392</v>
      </c>
      <c r="AL384" s="794">
        <v>0.59449351668911699</v>
      </c>
      <c r="AM384" s="781">
        <v>100.075586192392</v>
      </c>
      <c r="AN384" s="794">
        <v>0.59449351668911699</v>
      </c>
      <c r="AO384" s="782">
        <v>100.075586192392</v>
      </c>
      <c r="AP384" s="793">
        <v>0.56018896875487301</v>
      </c>
      <c r="AQ384" s="778">
        <v>94.300842402579406</v>
      </c>
      <c r="AR384" s="793">
        <v>0.56641249989103004</v>
      </c>
      <c r="AS384" s="778">
        <v>95.348496429331902</v>
      </c>
      <c r="AT384" s="793">
        <v>0.56641249989103004</v>
      </c>
      <c r="AU384" s="779">
        <v>95.348496429331902</v>
      </c>
      <c r="AV384" s="794">
        <v>0.52944588650603197</v>
      </c>
      <c r="AW384" s="782">
        <v>89.1256270452309</v>
      </c>
      <c r="AX384" s="49" t="str">
        <f t="shared" si="280"/>
        <v>Digital AttitudesI am worried that any personal information I enter online will not remain secure</v>
      </c>
      <c r="AY384" s="49" t="b" cm="1">
        <f t="array" ref="AY384">NOT(OR(BX384="", NOT(ISNUMBER(MATCH(AX384, 'Overview Variables'!$C$2:$C$36 &amp; 'Overview Variables'!$D$2:$D$36, 0)))))</f>
        <v>0</v>
      </c>
      <c r="AZ384" s="753" t="str" cm="1">
        <f t="array" ref="AZ384">IF(AY384,1 + SUMPRODUCT((C:C=C384) * (BX:BX&gt;BX384) * (BX:BX&lt;&gt;"")* (AY:AY=TRUE)),"")</f>
        <v/>
      </c>
      <c r="BA384" s="717" t="str">
        <f t="shared" si="326"/>
        <v>I am worried that any personal information I enter online will not remain secure</v>
      </c>
      <c r="BB384" s="828">
        <f t="shared" si="281"/>
        <v>0</v>
      </c>
      <c r="BC384" s="828">
        <f t="shared" si="282"/>
        <v>0</v>
      </c>
      <c r="BD384" s="828">
        <f t="shared" si="283"/>
        <v>81.854954889278744</v>
      </c>
      <c r="BE384" s="808">
        <f t="shared" si="284"/>
        <v>462.99180211285096</v>
      </c>
      <c r="BF384" s="808">
        <f t="shared" si="285"/>
        <v>0</v>
      </c>
      <c r="BG384" s="829">
        <f t="shared" si="286"/>
        <v>810.63230215524732</v>
      </c>
      <c r="BH384" s="829">
        <f t="shared" si="287"/>
        <v>443.58312776862419</v>
      </c>
      <c r="BI384" s="829">
        <f t="shared" si="288"/>
        <v>0</v>
      </c>
      <c r="BJ384" s="829">
        <f t="shared" si="289"/>
        <v>0</v>
      </c>
      <c r="BK384" s="829">
        <f t="shared" si="290"/>
        <v>27.721774955215082</v>
      </c>
      <c r="BL384" s="810">
        <f t="shared" si="291"/>
        <v>629.07045206871146</v>
      </c>
      <c r="BM384" s="810">
        <f t="shared" si="292"/>
        <v>333.56204389599742</v>
      </c>
      <c r="BN384" s="810">
        <f t="shared" si="293"/>
        <v>0</v>
      </c>
      <c r="BO384" s="810">
        <f t="shared" si="294"/>
        <v>0</v>
      </c>
      <c r="BP384" s="810">
        <f t="shared" si="295"/>
        <v>157.72768356279951</v>
      </c>
      <c r="BQ384" s="830">
        <f t="shared" si="296"/>
        <v>0</v>
      </c>
      <c r="BR384" s="830">
        <f t="shared" si="297"/>
        <v>19.023792534051744</v>
      </c>
      <c r="BS384" s="830">
        <f t="shared" si="298"/>
        <v>98.685923770393416</v>
      </c>
      <c r="BT384" s="810">
        <f t="shared" si="299"/>
        <v>0</v>
      </c>
      <c r="BU384" s="810">
        <f t="shared" si="300"/>
        <v>30.586274994115623</v>
      </c>
      <c r="BV384" s="810">
        <f t="shared" si="301"/>
        <v>14.160312497275751</v>
      </c>
      <c r="BW384" s="830">
        <f t="shared" si="302"/>
        <v>0</v>
      </c>
      <c r="BX384" s="816">
        <f t="shared" si="303"/>
        <v>3109.6004452045609</v>
      </c>
      <c r="BY384" s="755">
        <f t="shared" si="329"/>
        <v>0.60580565852416923</v>
      </c>
      <c r="BZ384" s="805">
        <f t="shared" ca="1" si="327"/>
        <v>101.01847748036231</v>
      </c>
      <c r="CA384" s="757" t="str" cm="1">
        <f t="array" ref="CA384">IF(AY384,INDEX(BA:BA,MATCH(1,(C:C=C384)*(AY:AY=TRUE)*(AZ:AZ=1),0)),"")</f>
        <v/>
      </c>
      <c r="CC384" s="765"/>
      <c r="CD384" s="828">
        <f t="shared" ca="1" si="304"/>
        <v>0</v>
      </c>
      <c r="CE384" s="828">
        <f t="shared" ca="1" si="305"/>
        <v>22.27373619282864</v>
      </c>
      <c r="CF384" s="828">
        <f t="shared" ca="1" si="306"/>
        <v>7375.2500658934196</v>
      </c>
      <c r="CG384" s="808">
        <f t="shared" ca="1" si="307"/>
        <v>36661.656597478075</v>
      </c>
      <c r="CH384" s="808">
        <f t="shared" ca="1" si="308"/>
        <v>28.650518504880573</v>
      </c>
      <c r="CI384" s="829">
        <f t="shared" ca="1" si="309"/>
        <v>26888.655567736747</v>
      </c>
      <c r="CJ384" s="829">
        <f t="shared" ca="1" si="310"/>
        <v>14306.467342718475</v>
      </c>
      <c r="CK384" s="829">
        <f t="shared" ca="1" si="311"/>
        <v>0</v>
      </c>
      <c r="CL384" s="829">
        <f t="shared" ca="1" si="312"/>
        <v>1666.9087757570392</v>
      </c>
      <c r="CM384" s="829">
        <f t="shared" ca="1" si="313"/>
        <v>9126.0083152568041</v>
      </c>
      <c r="CN384" s="810">
        <f t="shared" ca="1" si="314"/>
        <v>21618.259792083358</v>
      </c>
      <c r="CO384" s="810">
        <f t="shared" ca="1" si="315"/>
        <v>22967.162206927544</v>
      </c>
      <c r="CP384" s="810">
        <f t="shared" ca="1" si="316"/>
        <v>6303.8933891651723</v>
      </c>
      <c r="CQ384" s="810">
        <f t="shared" ca="1" si="317"/>
        <v>0</v>
      </c>
      <c r="CR384" s="810">
        <f t="shared" ca="1" si="318"/>
        <v>8504.1509387609403</v>
      </c>
      <c r="CS384" s="830">
        <f t="shared" ca="1" si="319"/>
        <v>8972.0961538721531</v>
      </c>
      <c r="CT384" s="830">
        <f t="shared" ca="1" si="320"/>
        <v>16679.110104229865</v>
      </c>
      <c r="CU384" s="830">
        <f t="shared" ca="1" si="321"/>
        <v>17683.209653917784</v>
      </c>
      <c r="CV384" s="810">
        <f t="shared" ca="1" si="322"/>
        <v>11877.686704509573</v>
      </c>
      <c r="CW384" s="810">
        <f t="shared" ca="1" si="323"/>
        <v>5313.5156614777525</v>
      </c>
      <c r="CX384" s="810">
        <f t="shared" ca="1" si="324"/>
        <v>4922.691036552942</v>
      </c>
      <c r="CY384" s="830">
        <f t="shared" ca="1" si="325"/>
        <v>2994.5459340781167</v>
      </c>
      <c r="CZ384" s="816">
        <f t="shared" ca="1" si="330"/>
        <v>223912.19249511344</v>
      </c>
      <c r="DA384" s="755">
        <f t="shared" ca="1" si="328"/>
        <v>0.59969787076026371</v>
      </c>
      <c r="DB384" s="805"/>
    </row>
    <row r="385" spans="1:106" x14ac:dyDescent="0.25">
      <c r="A385" s="764">
        <v>534</v>
      </c>
      <c r="B385" s="765" t="s">
        <v>404</v>
      </c>
      <c r="C385" s="765" t="s">
        <v>733</v>
      </c>
      <c r="D385" s="717" t="s">
        <v>735</v>
      </c>
      <c r="E385" s="785">
        <v>0.23400685955967199</v>
      </c>
      <c r="F385" s="786">
        <v>0.40217242713971801</v>
      </c>
      <c r="G385" s="787">
        <v>171.86352053802199</v>
      </c>
      <c r="H385" s="786">
        <v>0.35388372642584398</v>
      </c>
      <c r="I385" s="787">
        <v>151.22792857087299</v>
      </c>
      <c r="J385" s="786">
        <v>0.233196432036156</v>
      </c>
      <c r="K385" s="788">
        <v>99.6536736038247</v>
      </c>
      <c r="L385" s="789">
        <v>0.22565836866181899</v>
      </c>
      <c r="M385" s="790">
        <v>96.432373429752403</v>
      </c>
      <c r="N385" s="789">
        <v>0.22565836866181899</v>
      </c>
      <c r="O385" s="791">
        <v>96.432373429752403</v>
      </c>
      <c r="P385" s="792">
        <v>0.23015092775823601</v>
      </c>
      <c r="Q385" s="775">
        <v>98.352214200604493</v>
      </c>
      <c r="R385" s="792">
        <v>0.220218843470215</v>
      </c>
      <c r="S385" s="775">
        <v>94.107858156208806</v>
      </c>
      <c r="T385" s="792">
        <v>0.220218843470215</v>
      </c>
      <c r="U385" s="775">
        <v>94.107858156208806</v>
      </c>
      <c r="V385" s="792">
        <v>0.220218843470215</v>
      </c>
      <c r="W385" s="775">
        <v>94.107858156208806</v>
      </c>
      <c r="X385" s="792">
        <v>0.20333629292810901</v>
      </c>
      <c r="Y385" s="776">
        <v>86.893304457281701</v>
      </c>
      <c r="Z385" s="793">
        <v>0.23064699250574699</v>
      </c>
      <c r="AA385" s="778">
        <v>98.564201468176194</v>
      </c>
      <c r="AB385" s="793">
        <v>0.233269973794278</v>
      </c>
      <c r="AC385" s="778">
        <v>99.685100784318607</v>
      </c>
      <c r="AD385" s="793">
        <v>0.233269973794278</v>
      </c>
      <c r="AE385" s="778">
        <v>99.685100784318607</v>
      </c>
      <c r="AF385" s="793">
        <v>0.291781938091772</v>
      </c>
      <c r="AG385" s="778">
        <v>124.68948074463</v>
      </c>
      <c r="AH385" s="793">
        <v>0.229784332253333</v>
      </c>
      <c r="AI385" s="779">
        <v>98.195554047310907</v>
      </c>
      <c r="AJ385" s="794">
        <v>0.24066213116753099</v>
      </c>
      <c r="AK385" s="781">
        <v>102.84404979425901</v>
      </c>
      <c r="AL385" s="794">
        <v>0.24066213116753099</v>
      </c>
      <c r="AM385" s="781">
        <v>102.84404979425901</v>
      </c>
      <c r="AN385" s="794">
        <v>0.24066213116753099</v>
      </c>
      <c r="AO385" s="782">
        <v>102.84404979425901</v>
      </c>
      <c r="AP385" s="793">
        <v>0.24899586850744601</v>
      </c>
      <c r="AQ385" s="778">
        <v>106.405371610036</v>
      </c>
      <c r="AR385" s="793">
        <v>0.21999655669950199</v>
      </c>
      <c r="AS385" s="778">
        <v>94.012866594366898</v>
      </c>
      <c r="AT385" s="793">
        <v>0.22212107843873299</v>
      </c>
      <c r="AU385" s="779">
        <v>94.920755253369805</v>
      </c>
      <c r="AV385" s="794">
        <v>0.22396771813633601</v>
      </c>
      <c r="AW385" s="782">
        <v>95.709894384196105</v>
      </c>
      <c r="AX385" s="49" t="str">
        <f t="shared" si="280"/>
        <v>Digital AttitudesTechnology confuses me, I'll never get used to it</v>
      </c>
      <c r="AY385" s="49" t="b" cm="1">
        <f t="array" ref="AY385">NOT(OR(BX385="", NOT(ISNUMBER(MATCH(AX385, 'Overview Variables'!$C$2:$C$36 &amp; 'Overview Variables'!$D$2:$D$36, 0)))))</f>
        <v>0</v>
      </c>
      <c r="AZ385" s="753" t="str" cm="1">
        <f t="array" ref="AZ385">IF(AY385,1 + SUMPRODUCT((C:C=C385) * (BX:BX&gt;BX385) * (BX:BX&lt;&gt;"")* (AY:AY=TRUE)),"")</f>
        <v/>
      </c>
      <c r="BA385" s="717" t="str">
        <f t="shared" si="326"/>
        <v>Technology confuses me, I'll never get used to it</v>
      </c>
      <c r="BB385" s="828">
        <f t="shared" si="281"/>
        <v>0</v>
      </c>
      <c r="BC385" s="828">
        <f t="shared" si="282"/>
        <v>0</v>
      </c>
      <c r="BD385" s="828">
        <f t="shared" si="283"/>
        <v>32.181107620989529</v>
      </c>
      <c r="BE385" s="808">
        <f t="shared" si="284"/>
        <v>169.01811812770242</v>
      </c>
      <c r="BF385" s="808">
        <f t="shared" si="285"/>
        <v>0</v>
      </c>
      <c r="BG385" s="829">
        <f t="shared" si="286"/>
        <v>312.77511082344273</v>
      </c>
      <c r="BH385" s="829">
        <f t="shared" si="287"/>
        <v>160.75975573325695</v>
      </c>
      <c r="BI385" s="829">
        <f t="shared" si="288"/>
        <v>0</v>
      </c>
      <c r="BJ385" s="829">
        <f t="shared" si="289"/>
        <v>0</v>
      </c>
      <c r="BK385" s="829">
        <f t="shared" si="290"/>
        <v>9.1501331817649056</v>
      </c>
      <c r="BL385" s="810">
        <f t="shared" si="291"/>
        <v>237.33575528841365</v>
      </c>
      <c r="BM385" s="810">
        <f t="shared" si="292"/>
        <v>126.43232579649867</v>
      </c>
      <c r="BN385" s="810">
        <f t="shared" si="293"/>
        <v>0</v>
      </c>
      <c r="BO385" s="810">
        <f t="shared" si="294"/>
        <v>0</v>
      </c>
      <c r="BP385" s="810">
        <f t="shared" si="295"/>
        <v>60.663063714879911</v>
      </c>
      <c r="BQ385" s="830">
        <f t="shared" si="296"/>
        <v>0</v>
      </c>
      <c r="BR385" s="830">
        <f t="shared" si="297"/>
        <v>7.7011881973609917</v>
      </c>
      <c r="BS385" s="830">
        <f t="shared" si="298"/>
        <v>39.949913773810145</v>
      </c>
      <c r="BT385" s="810">
        <f t="shared" si="299"/>
        <v>0</v>
      </c>
      <c r="BU385" s="810">
        <f t="shared" si="300"/>
        <v>11.879814061773107</v>
      </c>
      <c r="BV385" s="810">
        <f t="shared" si="301"/>
        <v>5.5530269609683245</v>
      </c>
      <c r="BW385" s="830">
        <f t="shared" si="302"/>
        <v>0</v>
      </c>
      <c r="BX385" s="816">
        <f t="shared" si="303"/>
        <v>1173.3993132808612</v>
      </c>
      <c r="BY385" s="755">
        <f t="shared" si="329"/>
        <v>0.22859912590704484</v>
      </c>
      <c r="BZ385" s="805">
        <f t="shared" ca="1" si="327"/>
        <v>99.045185228061086</v>
      </c>
      <c r="CA385" s="757" t="str" cm="1">
        <f t="array" ref="CA385">IF(AY385,INDEX(BA:BA,MATCH(1,(C:C=C385)*(AY:AY=TRUE)*(AZ:AZ=1),0)),"")</f>
        <v/>
      </c>
      <c r="CC385" s="765" t="str">
        <f t="shared" ref="CC385:CC399" si="333">D385</f>
        <v>Technology confuses me, I'll never get used to it</v>
      </c>
      <c r="CD385" s="828">
        <f t="shared" ca="1" si="304"/>
        <v>0</v>
      </c>
      <c r="CE385" s="828">
        <f t="shared" ca="1" si="305"/>
        <v>13.447581604182071</v>
      </c>
      <c r="CF385" s="828">
        <f t="shared" ca="1" si="306"/>
        <v>2899.5644359375638</v>
      </c>
      <c r="CG385" s="808">
        <f t="shared" ca="1" si="307"/>
        <v>13383.572186963822</v>
      </c>
      <c r="CH385" s="808">
        <f t="shared" ca="1" si="308"/>
        <v>10.831601695767311</v>
      </c>
      <c r="CI385" s="829">
        <f t="shared" ca="1" si="309"/>
        <v>10374.743521485763</v>
      </c>
      <c r="CJ385" s="829">
        <f t="shared" ca="1" si="310"/>
        <v>5184.8324506627423</v>
      </c>
      <c r="CK385" s="829">
        <f t="shared" ca="1" si="311"/>
        <v>0</v>
      </c>
      <c r="CL385" s="829">
        <f t="shared" ca="1" si="312"/>
        <v>634.2302691942192</v>
      </c>
      <c r="CM385" s="829">
        <f t="shared" ca="1" si="313"/>
        <v>3012.223843437007</v>
      </c>
      <c r="CN385" s="810">
        <f t="shared" ca="1" si="314"/>
        <v>8156.1389489882249</v>
      </c>
      <c r="CO385" s="810">
        <f t="shared" ca="1" si="315"/>
        <v>8705.4021520286606</v>
      </c>
      <c r="CP385" s="810">
        <f t="shared" ca="1" si="316"/>
        <v>2447.2352950757704</v>
      </c>
      <c r="CQ385" s="810">
        <f t="shared" ca="1" si="317"/>
        <v>0</v>
      </c>
      <c r="CR385" s="810">
        <f t="shared" ca="1" si="318"/>
        <v>3270.7501852939417</v>
      </c>
      <c r="CS385" s="830">
        <f t="shared" ca="1" si="319"/>
        <v>3632.0728835803775</v>
      </c>
      <c r="CT385" s="830">
        <f t="shared" ca="1" si="320"/>
        <v>6752.0167520362493</v>
      </c>
      <c r="CU385" s="830">
        <f t="shared" ca="1" si="321"/>
        <v>7158.4950915782092</v>
      </c>
      <c r="CV385" s="810">
        <f t="shared" ca="1" si="322"/>
        <v>5279.459399963378</v>
      </c>
      <c r="CW385" s="810">
        <f t="shared" ca="1" si="323"/>
        <v>2063.7876983980282</v>
      </c>
      <c r="CX385" s="810">
        <f t="shared" ca="1" si="324"/>
        <v>1930.4542927110285</v>
      </c>
      <c r="CY385" s="830">
        <f t="shared" ca="1" si="325"/>
        <v>1266.7614137791165</v>
      </c>
      <c r="CZ385" s="816">
        <f t="shared" ca="1" si="330"/>
        <v>86176.020004414051</v>
      </c>
      <c r="DA385" s="755">
        <f t="shared" ca="1" si="328"/>
        <v>0.23080286576341225</v>
      </c>
      <c r="DB385" s="805"/>
    </row>
    <row r="386" spans="1:106" x14ac:dyDescent="0.25">
      <c r="A386" s="764">
        <v>535</v>
      </c>
      <c r="B386" s="765" t="s">
        <v>404</v>
      </c>
      <c r="C386" s="765" t="s">
        <v>733</v>
      </c>
      <c r="D386" s="717" t="s">
        <v>736</v>
      </c>
      <c r="E386" s="785">
        <v>0.36159929526470302</v>
      </c>
      <c r="F386" s="786">
        <v>0.45419731980748601</v>
      </c>
      <c r="G386" s="787">
        <v>125.607910677756</v>
      </c>
      <c r="H386" s="786">
        <v>0.382409240450509</v>
      </c>
      <c r="I386" s="787">
        <v>105.754973933389</v>
      </c>
      <c r="J386" s="786">
        <v>0.35957779079445001</v>
      </c>
      <c r="K386" s="788">
        <v>99.440954532620395</v>
      </c>
      <c r="L386" s="789">
        <v>0.35205125867502002</v>
      </c>
      <c r="M386" s="790">
        <v>97.359498009338296</v>
      </c>
      <c r="N386" s="789">
        <v>0.38781916758844398</v>
      </c>
      <c r="O386" s="791">
        <v>107.251085017891</v>
      </c>
      <c r="P386" s="792">
        <v>0.32304080804948598</v>
      </c>
      <c r="Q386" s="775">
        <v>89.336680762336201</v>
      </c>
      <c r="R386" s="792">
        <v>0.34092055186015002</v>
      </c>
      <c r="S386" s="775">
        <v>94.281309815768395</v>
      </c>
      <c r="T386" s="792">
        <v>0.42261165925682198</v>
      </c>
      <c r="U386" s="775">
        <v>116.872921156402</v>
      </c>
      <c r="V386" s="792">
        <v>0.38065999728092897</v>
      </c>
      <c r="W386" s="775">
        <v>105.271222114045</v>
      </c>
      <c r="X386" s="792">
        <v>0.35051092841342602</v>
      </c>
      <c r="Y386" s="776">
        <v>96.933520889978496</v>
      </c>
      <c r="Z386" s="793">
        <v>0.33519331471157099</v>
      </c>
      <c r="AA386" s="778">
        <v>92.697446898008494</v>
      </c>
      <c r="AB386" s="793">
        <v>0.34051119579926398</v>
      </c>
      <c r="AC386" s="778">
        <v>94.168102719890001</v>
      </c>
      <c r="AD386" s="793">
        <v>0.36609504674147803</v>
      </c>
      <c r="AE386" s="778">
        <v>101.243296526195</v>
      </c>
      <c r="AF386" s="793">
        <v>0.47739947361182999</v>
      </c>
      <c r="AG386" s="778">
        <v>132.02444801844999</v>
      </c>
      <c r="AH386" s="793">
        <v>0.31715321789866302</v>
      </c>
      <c r="AI386" s="779">
        <v>87.708472348237095</v>
      </c>
      <c r="AJ386" s="794">
        <v>0.38218473459042401</v>
      </c>
      <c r="AK386" s="781">
        <v>105.692887014796</v>
      </c>
      <c r="AL386" s="794">
        <v>0.35649491675039102</v>
      </c>
      <c r="AM386" s="781">
        <v>98.588388146449205</v>
      </c>
      <c r="AN386" s="794">
        <v>0.36258488729848398</v>
      </c>
      <c r="AO386" s="782">
        <v>100.27256469984501</v>
      </c>
      <c r="AP386" s="793">
        <v>0.39057147907551898</v>
      </c>
      <c r="AQ386" s="778">
        <v>108.01223458956299</v>
      </c>
      <c r="AR386" s="793">
        <v>0.357282248653567</v>
      </c>
      <c r="AS386" s="778">
        <v>98.806124163495298</v>
      </c>
      <c r="AT386" s="793">
        <v>0.35267765236906001</v>
      </c>
      <c r="AU386" s="779">
        <v>97.532726691540404</v>
      </c>
      <c r="AV386" s="794">
        <v>0.38012933172955099</v>
      </c>
      <c r="AW386" s="782">
        <v>105.124466974218</v>
      </c>
      <c r="AX386" s="49" t="str">
        <f t="shared" si="280"/>
        <v>Digital AttitudesI love to buy new gadgets and appliances</v>
      </c>
      <c r="AY386" s="49" t="b" cm="1">
        <f t="array" ref="AY386">NOT(OR(BX386="", NOT(ISNUMBER(MATCH(AX386, 'Overview Variables'!$C$2:$C$36 &amp; 'Overview Variables'!$D$2:$D$36, 0)))))</f>
        <v>0</v>
      </c>
      <c r="AZ386" s="753" t="str" cm="1">
        <f t="array" ref="AZ386">IF(AY386,1 + SUMPRODUCT((C:C=C386) * (BX:BX&gt;BX386) * (BX:BX&lt;&gt;"")* (AY:AY=TRUE)),"")</f>
        <v/>
      </c>
      <c r="BA386" s="717" t="str">
        <f t="shared" si="326"/>
        <v>I love to buy new gadgets and appliances</v>
      </c>
      <c r="BB386" s="828">
        <f t="shared" si="281"/>
        <v>0</v>
      </c>
      <c r="BC386" s="828">
        <f t="shared" si="282"/>
        <v>0</v>
      </c>
      <c r="BD386" s="828">
        <f t="shared" si="283"/>
        <v>49.621735129634104</v>
      </c>
      <c r="BE386" s="808">
        <f t="shared" si="284"/>
        <v>263.68639274758999</v>
      </c>
      <c r="BF386" s="808">
        <f t="shared" si="285"/>
        <v>0</v>
      </c>
      <c r="BG386" s="829">
        <f t="shared" si="286"/>
        <v>439.01245813925146</v>
      </c>
      <c r="BH386" s="829">
        <f t="shared" si="287"/>
        <v>248.87200285790951</v>
      </c>
      <c r="BI386" s="829">
        <f t="shared" si="288"/>
        <v>0</v>
      </c>
      <c r="BJ386" s="829">
        <f t="shared" si="289"/>
        <v>0</v>
      </c>
      <c r="BK386" s="829">
        <f t="shared" si="290"/>
        <v>15.772991778604171</v>
      </c>
      <c r="BL386" s="810">
        <f t="shared" si="291"/>
        <v>344.91392083820654</v>
      </c>
      <c r="BM386" s="810">
        <f t="shared" si="292"/>
        <v>184.55706812320108</v>
      </c>
      <c r="BN386" s="810">
        <f t="shared" si="293"/>
        <v>0</v>
      </c>
      <c r="BO386" s="810">
        <f t="shared" si="294"/>
        <v>0</v>
      </c>
      <c r="BP386" s="810">
        <f t="shared" si="295"/>
        <v>83.728449525247044</v>
      </c>
      <c r="BQ386" s="830">
        <f t="shared" si="296"/>
        <v>0</v>
      </c>
      <c r="BR386" s="830">
        <f t="shared" si="297"/>
        <v>11.407837336012513</v>
      </c>
      <c r="BS386" s="830">
        <f t="shared" si="298"/>
        <v>60.189091291548344</v>
      </c>
      <c r="BT386" s="810">
        <f t="shared" si="299"/>
        <v>0</v>
      </c>
      <c r="BU386" s="810">
        <f t="shared" si="300"/>
        <v>19.293241427292617</v>
      </c>
      <c r="BV386" s="810">
        <f t="shared" si="301"/>
        <v>8.8169413092265003</v>
      </c>
      <c r="BW386" s="830">
        <f t="shared" si="302"/>
        <v>0</v>
      </c>
      <c r="BX386" s="816">
        <f t="shared" si="303"/>
        <v>1729.8721305037236</v>
      </c>
      <c r="BY386" s="755">
        <f t="shared" si="329"/>
        <v>0.33700996113456527</v>
      </c>
      <c r="BZ386" s="805">
        <f t="shared" ca="1" si="327"/>
        <v>96.363211625036399</v>
      </c>
      <c r="CA386" s="757" t="str" cm="1">
        <f t="array" ref="CA386">IF(AY386,INDEX(BA:BA,MATCH(1,(C:C=C386)*(AY:AY=TRUE)*(AZ:AZ=1),0)),"")</f>
        <v/>
      </c>
      <c r="CC386" s="765" t="str">
        <f t="shared" si="333"/>
        <v>I love to buy new gadgets and appliances</v>
      </c>
      <c r="CD386" s="828">
        <f t="shared" ca="1" si="304"/>
        <v>0</v>
      </c>
      <c r="CE386" s="828">
        <f t="shared" ca="1" si="305"/>
        <v>14.531551137119342</v>
      </c>
      <c r="CF386" s="828">
        <f t="shared" ca="1" si="306"/>
        <v>4470.9902507381912</v>
      </c>
      <c r="CG386" s="808">
        <f t="shared" ca="1" si="307"/>
        <v>20879.808100756763</v>
      </c>
      <c r="CH386" s="808">
        <f t="shared" ca="1" si="308"/>
        <v>18.615320044245312</v>
      </c>
      <c r="CI386" s="829">
        <f t="shared" ca="1" si="309"/>
        <v>14562.03354525473</v>
      </c>
      <c r="CJ386" s="829">
        <f t="shared" ca="1" si="310"/>
        <v>8026.6334729953724</v>
      </c>
      <c r="CK386" s="829">
        <f t="shared" ca="1" si="311"/>
        <v>0</v>
      </c>
      <c r="CL386" s="829">
        <f t="shared" ca="1" si="312"/>
        <v>1096.3007921690755</v>
      </c>
      <c r="CM386" s="829">
        <f t="shared" ca="1" si="313"/>
        <v>5192.4688935164932</v>
      </c>
      <c r="CN386" s="810">
        <f t="shared" ca="1" si="314"/>
        <v>11853.105994830574</v>
      </c>
      <c r="CO386" s="810">
        <f t="shared" ca="1" si="315"/>
        <v>12707.537316032733</v>
      </c>
      <c r="CP386" s="810">
        <f t="shared" ca="1" si="316"/>
        <v>3840.7031353648458</v>
      </c>
      <c r="CQ386" s="810">
        <f t="shared" ca="1" si="317"/>
        <v>0</v>
      </c>
      <c r="CR386" s="810">
        <f t="shared" ca="1" si="318"/>
        <v>4514.3589035695695</v>
      </c>
      <c r="CS386" s="830">
        <f t="shared" ca="1" si="319"/>
        <v>5767.9320144386793</v>
      </c>
      <c r="CT386" s="830">
        <f t="shared" ca="1" si="320"/>
        <v>10001.82138434897</v>
      </c>
      <c r="CU386" s="830">
        <f t="shared" ca="1" si="321"/>
        <v>10785.087472693405</v>
      </c>
      <c r="CV386" s="810">
        <f t="shared" ca="1" si="322"/>
        <v>8281.2870708382288</v>
      </c>
      <c r="CW386" s="810">
        <f t="shared" ca="1" si="323"/>
        <v>3351.664774619112</v>
      </c>
      <c r="CX386" s="810">
        <f t="shared" ca="1" si="324"/>
        <v>3065.1214767395004</v>
      </c>
      <c r="CY386" s="830">
        <f t="shared" ca="1" si="325"/>
        <v>2150.0115002623402</v>
      </c>
      <c r="CZ386" s="816">
        <f t="shared" ca="1" si="330"/>
        <v>130580.01297034996</v>
      </c>
      <c r="DA386" s="755">
        <f t="shared" ca="1" si="328"/>
        <v>0.34972885964606615</v>
      </c>
      <c r="DB386" s="805"/>
    </row>
    <row r="387" spans="1:106" x14ac:dyDescent="0.25">
      <c r="A387" s="764">
        <v>537</v>
      </c>
      <c r="B387" s="765" t="s">
        <v>404</v>
      </c>
      <c r="C387" s="765" t="s">
        <v>733</v>
      </c>
      <c r="D387" s="717" t="s">
        <v>737</v>
      </c>
      <c r="E387" s="785">
        <v>0.25665321367615401</v>
      </c>
      <c r="F387" s="786">
        <v>0.25782195551767101</v>
      </c>
      <c r="G387" s="787">
        <v>100.455377832514</v>
      </c>
      <c r="H387" s="786">
        <v>0.25782195551767101</v>
      </c>
      <c r="I387" s="787">
        <v>100.455377832514</v>
      </c>
      <c r="J387" s="786">
        <v>0.25782195551767101</v>
      </c>
      <c r="K387" s="788">
        <v>100.455377832514</v>
      </c>
      <c r="L387" s="789">
        <v>0.26804827505682399</v>
      </c>
      <c r="M387" s="790">
        <v>104.439867016451</v>
      </c>
      <c r="N387" s="789">
        <v>0.27947366263050999</v>
      </c>
      <c r="O387" s="791">
        <v>108.891550052106</v>
      </c>
      <c r="P387" s="792">
        <v>0.22094948396824801</v>
      </c>
      <c r="Q387" s="775">
        <v>86.088726809025104</v>
      </c>
      <c r="R387" s="792">
        <v>0.24992211621674701</v>
      </c>
      <c r="S387" s="775">
        <v>97.377357032473896</v>
      </c>
      <c r="T387" s="792">
        <v>0.27145795916653598</v>
      </c>
      <c r="U387" s="775">
        <v>105.768385004156</v>
      </c>
      <c r="V387" s="792">
        <v>0.25827656903881402</v>
      </c>
      <c r="W387" s="775">
        <v>100.63250926782</v>
      </c>
      <c r="X387" s="792">
        <v>0.25661268891552502</v>
      </c>
      <c r="Y387" s="776">
        <v>99.984210304617307</v>
      </c>
      <c r="Z387" s="793">
        <v>0.23904179804089801</v>
      </c>
      <c r="AA387" s="778">
        <v>93.138049828793996</v>
      </c>
      <c r="AB387" s="793">
        <v>0.25047057410812501</v>
      </c>
      <c r="AC387" s="778">
        <v>97.5910531259387</v>
      </c>
      <c r="AD387" s="793">
        <v>0.23989950932265899</v>
      </c>
      <c r="AE387" s="778">
        <v>93.4722405718109</v>
      </c>
      <c r="AF387" s="793">
        <v>0.28090196140280299</v>
      </c>
      <c r="AG387" s="778">
        <v>109.448059262272</v>
      </c>
      <c r="AH387" s="793">
        <v>0.25047057410812501</v>
      </c>
      <c r="AI387" s="779">
        <v>97.5910531259387</v>
      </c>
      <c r="AJ387" s="794">
        <v>0.27469228696626102</v>
      </c>
      <c r="AK387" s="781">
        <v>107.02857877044499</v>
      </c>
      <c r="AL387" s="794">
        <v>0.26157391794283302</v>
      </c>
      <c r="AM387" s="781">
        <v>101.917257998135</v>
      </c>
      <c r="AN387" s="794">
        <v>0.25184340092819801</v>
      </c>
      <c r="AO387" s="782">
        <v>98.125948754327595</v>
      </c>
      <c r="AP387" s="793">
        <v>0.28688652900498601</v>
      </c>
      <c r="AQ387" s="778">
        <v>111.779831195482</v>
      </c>
      <c r="AR387" s="793">
        <v>0.22318334032384299</v>
      </c>
      <c r="AS387" s="778">
        <v>86.959106074337598</v>
      </c>
      <c r="AT387" s="793">
        <v>0.270453333200667</v>
      </c>
      <c r="AU387" s="779">
        <v>105.376951773503</v>
      </c>
      <c r="AV387" s="794">
        <v>0.30033099665247198</v>
      </c>
      <c r="AW387" s="782">
        <v>117.018210039415</v>
      </c>
      <c r="AX387" s="49" t="str">
        <f t="shared" si="280"/>
        <v>Digital AttitudesShopping online makes my life easier</v>
      </c>
      <c r="AY387" s="49" t="b" cm="1">
        <f t="array" ref="AY387">NOT(OR(BX387="", NOT(ISNUMBER(MATCH(AX387, 'Overview Variables'!$C$2:$C$36 &amp; 'Overview Variables'!$D$2:$D$36, 0)))))</f>
        <v>0</v>
      </c>
      <c r="AZ387" s="753" t="str" cm="1">
        <f t="array" ref="AZ387">IF(AY387,1 + SUMPRODUCT((C:C=C387) * (BX:BX&gt;BX387) * (BX:BX&lt;&gt;"")* (AY:AY=TRUE)),"")</f>
        <v/>
      </c>
      <c r="BA387" s="717" t="str">
        <f t="shared" si="326"/>
        <v>Shopping online makes my life easier</v>
      </c>
      <c r="BB387" s="828">
        <f t="shared" si="281"/>
        <v>0</v>
      </c>
      <c r="BC387" s="828">
        <f t="shared" si="282"/>
        <v>0</v>
      </c>
      <c r="BD387" s="828">
        <f t="shared" si="283"/>
        <v>35.579429861438598</v>
      </c>
      <c r="BE387" s="808">
        <f t="shared" si="284"/>
        <v>200.76815801756118</v>
      </c>
      <c r="BF387" s="808">
        <f t="shared" si="285"/>
        <v>0</v>
      </c>
      <c r="BG387" s="829">
        <f t="shared" si="286"/>
        <v>300.27034871284906</v>
      </c>
      <c r="BH387" s="829">
        <f t="shared" si="287"/>
        <v>182.44314483822532</v>
      </c>
      <c r="BI387" s="829">
        <f t="shared" si="288"/>
        <v>0</v>
      </c>
      <c r="BJ387" s="829">
        <f t="shared" si="289"/>
        <v>0</v>
      </c>
      <c r="BK387" s="829">
        <f t="shared" si="290"/>
        <v>11.547571001198627</v>
      </c>
      <c r="BL387" s="810">
        <f t="shared" si="291"/>
        <v>245.97401018408405</v>
      </c>
      <c r="BM387" s="810">
        <f t="shared" si="292"/>
        <v>135.75505116660375</v>
      </c>
      <c r="BN387" s="810">
        <f t="shared" si="293"/>
        <v>0</v>
      </c>
      <c r="BO387" s="810">
        <f t="shared" si="294"/>
        <v>0</v>
      </c>
      <c r="BP387" s="810">
        <f t="shared" si="295"/>
        <v>66.124231564544999</v>
      </c>
      <c r="BQ387" s="830">
        <f t="shared" si="296"/>
        <v>0</v>
      </c>
      <c r="BR387" s="830">
        <f t="shared" si="297"/>
        <v>8.3703653741706567</v>
      </c>
      <c r="BS387" s="830">
        <f t="shared" si="298"/>
        <v>41.806004554080872</v>
      </c>
      <c r="BT387" s="810">
        <f t="shared" si="299"/>
        <v>0</v>
      </c>
      <c r="BU387" s="810">
        <f t="shared" si="300"/>
        <v>12.051900377487522</v>
      </c>
      <c r="BV387" s="810">
        <f t="shared" si="301"/>
        <v>6.7613333300166749</v>
      </c>
      <c r="BW387" s="830">
        <f t="shared" si="302"/>
        <v>0</v>
      </c>
      <c r="BX387" s="816">
        <f t="shared" si="303"/>
        <v>1247.4515489822611</v>
      </c>
      <c r="BY387" s="755">
        <f t="shared" si="329"/>
        <v>0.24302582290712277</v>
      </c>
      <c r="BZ387" s="805">
        <f t="shared" ca="1" si="327"/>
        <v>95.919885016891129</v>
      </c>
      <c r="CA387" s="757" t="str" cm="1">
        <f t="array" ref="CA387">IF(AY387,INDEX(BA:BA,MATCH(1,(C:C=C387)*(AY:AY=TRUE)*(AZ:AZ=1),0)),"")</f>
        <v/>
      </c>
      <c r="CC387" s="765" t="str">
        <f t="shared" si="333"/>
        <v>Shopping online makes my life easier</v>
      </c>
      <c r="CD387" s="828">
        <f t="shared" ca="1" si="304"/>
        <v>0</v>
      </c>
      <c r="CE387" s="828">
        <f t="shared" ca="1" si="305"/>
        <v>9.7972343096714987</v>
      </c>
      <c r="CF387" s="828">
        <f t="shared" ca="1" si="306"/>
        <v>3205.7581949067212</v>
      </c>
      <c r="CG387" s="808">
        <f t="shared" ca="1" si="307"/>
        <v>15897.675145345174</v>
      </c>
      <c r="CH387" s="808">
        <f t="shared" ca="1" si="308"/>
        <v>13.414735806264479</v>
      </c>
      <c r="CI387" s="829">
        <f t="shared" ca="1" si="309"/>
        <v>9959.9608383206833</v>
      </c>
      <c r="CJ387" s="829">
        <f t="shared" ca="1" si="310"/>
        <v>5884.1663042070913</v>
      </c>
      <c r="CK387" s="829">
        <f t="shared" ca="1" si="311"/>
        <v>0</v>
      </c>
      <c r="CL387" s="829">
        <f t="shared" ca="1" si="312"/>
        <v>743.83651883178436</v>
      </c>
      <c r="CM387" s="829">
        <f t="shared" ca="1" si="313"/>
        <v>3801.4603735945875</v>
      </c>
      <c r="CN387" s="810">
        <f t="shared" ca="1" si="314"/>
        <v>8452.996062322236</v>
      </c>
      <c r="CO387" s="810">
        <f t="shared" ca="1" si="315"/>
        <v>9347.311355141117</v>
      </c>
      <c r="CP387" s="810">
        <f t="shared" ca="1" si="316"/>
        <v>2516.7857523040157</v>
      </c>
      <c r="CQ387" s="810">
        <f t="shared" ca="1" si="317"/>
        <v>0</v>
      </c>
      <c r="CR387" s="810">
        <f t="shared" ca="1" si="318"/>
        <v>3565.1981518550515</v>
      </c>
      <c r="CS387" s="830">
        <f t="shared" ca="1" si="319"/>
        <v>4145.6559948948116</v>
      </c>
      <c r="CT387" s="830">
        <f t="shared" ca="1" si="320"/>
        <v>7338.7178418041231</v>
      </c>
      <c r="CU387" s="830">
        <f t="shared" ca="1" si="321"/>
        <v>7491.08196060925</v>
      </c>
      <c r="CV387" s="810">
        <f t="shared" ca="1" si="322"/>
        <v>6082.8550744927188</v>
      </c>
      <c r="CW387" s="810">
        <f t="shared" ca="1" si="323"/>
        <v>2093.682915577971</v>
      </c>
      <c r="CX387" s="810">
        <f t="shared" ca="1" si="324"/>
        <v>2350.5099188469967</v>
      </c>
      <c r="CY387" s="830">
        <f t="shared" ca="1" si="325"/>
        <v>1698.6721170663816</v>
      </c>
      <c r="CZ387" s="816">
        <f t="shared" ca="1" si="330"/>
        <v>94599.536490236656</v>
      </c>
      <c r="DA387" s="755">
        <f t="shared" ca="1" si="328"/>
        <v>0.2533633384405401</v>
      </c>
      <c r="DB387" s="805"/>
    </row>
    <row r="388" spans="1:106" x14ac:dyDescent="0.25">
      <c r="A388" s="764">
        <v>538</v>
      </c>
      <c r="B388" s="765" t="s">
        <v>404</v>
      </c>
      <c r="C388" s="765" t="s">
        <v>733</v>
      </c>
      <c r="D388" s="717" t="s">
        <v>386</v>
      </c>
      <c r="E388" s="785" t="s">
        <v>386</v>
      </c>
      <c r="F388" s="786" t="s">
        <v>386</v>
      </c>
      <c r="G388" s="787" t="s">
        <v>386</v>
      </c>
      <c r="H388" s="786" t="s">
        <v>386</v>
      </c>
      <c r="I388" s="787" t="s">
        <v>386</v>
      </c>
      <c r="J388" s="786" t="s">
        <v>386</v>
      </c>
      <c r="K388" s="788" t="s">
        <v>386</v>
      </c>
      <c r="L388" s="789" t="s">
        <v>386</v>
      </c>
      <c r="M388" s="790" t="s">
        <v>386</v>
      </c>
      <c r="N388" s="789" t="s">
        <v>386</v>
      </c>
      <c r="O388" s="791" t="s">
        <v>386</v>
      </c>
      <c r="P388" s="792" t="s">
        <v>386</v>
      </c>
      <c r="Q388" s="775" t="s">
        <v>386</v>
      </c>
      <c r="R388" s="792" t="s">
        <v>386</v>
      </c>
      <c r="S388" s="775" t="s">
        <v>386</v>
      </c>
      <c r="T388" s="792" t="s">
        <v>386</v>
      </c>
      <c r="U388" s="775" t="s">
        <v>386</v>
      </c>
      <c r="V388" s="792" t="s">
        <v>386</v>
      </c>
      <c r="W388" s="775" t="s">
        <v>386</v>
      </c>
      <c r="X388" s="792" t="s">
        <v>386</v>
      </c>
      <c r="Y388" s="776" t="s">
        <v>386</v>
      </c>
      <c r="Z388" s="793" t="s">
        <v>386</v>
      </c>
      <c r="AA388" s="778" t="s">
        <v>386</v>
      </c>
      <c r="AB388" s="793" t="s">
        <v>386</v>
      </c>
      <c r="AC388" s="778" t="s">
        <v>386</v>
      </c>
      <c r="AD388" s="793" t="s">
        <v>386</v>
      </c>
      <c r="AE388" s="778" t="s">
        <v>386</v>
      </c>
      <c r="AF388" s="793" t="s">
        <v>386</v>
      </c>
      <c r="AG388" s="778" t="s">
        <v>386</v>
      </c>
      <c r="AH388" s="793" t="s">
        <v>386</v>
      </c>
      <c r="AI388" s="779" t="s">
        <v>386</v>
      </c>
      <c r="AJ388" s="794" t="s">
        <v>386</v>
      </c>
      <c r="AK388" s="781" t="s">
        <v>386</v>
      </c>
      <c r="AL388" s="794" t="s">
        <v>386</v>
      </c>
      <c r="AM388" s="781" t="s">
        <v>386</v>
      </c>
      <c r="AN388" s="794" t="s">
        <v>386</v>
      </c>
      <c r="AO388" s="782" t="s">
        <v>386</v>
      </c>
      <c r="AP388" s="793" t="s">
        <v>386</v>
      </c>
      <c r="AQ388" s="778" t="s">
        <v>386</v>
      </c>
      <c r="AR388" s="793" t="s">
        <v>386</v>
      </c>
      <c r="AS388" s="778" t="s">
        <v>386</v>
      </c>
      <c r="AT388" s="793" t="s">
        <v>386</v>
      </c>
      <c r="AU388" s="779" t="s">
        <v>386</v>
      </c>
      <c r="AV388" s="794" t="s">
        <v>386</v>
      </c>
      <c r="AW388" s="782" t="s">
        <v>386</v>
      </c>
      <c r="AX388" s="49" t="str">
        <f t="shared" si="280"/>
        <v>Digital Attitudes</v>
      </c>
      <c r="AY388" s="49" t="b" cm="1">
        <f t="array" ref="AY388">NOT(OR(BX388="", NOT(ISNUMBER(MATCH(AX388, 'Overview Variables'!$C$2:$C$36 &amp; 'Overview Variables'!$D$2:$D$36, 0)))))</f>
        <v>0</v>
      </c>
      <c r="AZ388" s="753" t="str" cm="1">
        <f t="array" ref="AZ388">IF(AY388,1 + SUMPRODUCT((C:C=C388) * (BX:BX&gt;BX388) * (BX:BX&lt;&gt;"")* (AY:AY=TRUE)),"")</f>
        <v/>
      </c>
      <c r="BA388" s="717" t="str">
        <f t="shared" si="326"/>
        <v/>
      </c>
      <c r="BB388" s="828" t="str">
        <f t="shared" si="281"/>
        <v/>
      </c>
      <c r="BC388" s="828" t="str">
        <f t="shared" si="282"/>
        <v/>
      </c>
      <c r="BD388" s="828" t="str">
        <f t="shared" si="283"/>
        <v/>
      </c>
      <c r="BE388" s="808" t="str">
        <f t="shared" si="284"/>
        <v/>
      </c>
      <c r="BF388" s="808" t="str">
        <f t="shared" si="285"/>
        <v/>
      </c>
      <c r="BG388" s="829" t="str">
        <f t="shared" si="286"/>
        <v/>
      </c>
      <c r="BH388" s="829" t="str">
        <f t="shared" si="287"/>
        <v/>
      </c>
      <c r="BI388" s="829" t="str">
        <f t="shared" si="288"/>
        <v/>
      </c>
      <c r="BJ388" s="829" t="str">
        <f t="shared" si="289"/>
        <v/>
      </c>
      <c r="BK388" s="829" t="str">
        <f t="shared" si="290"/>
        <v/>
      </c>
      <c r="BL388" s="810" t="str">
        <f t="shared" si="291"/>
        <v/>
      </c>
      <c r="BM388" s="810" t="str">
        <f t="shared" si="292"/>
        <v/>
      </c>
      <c r="BN388" s="810" t="str">
        <f t="shared" si="293"/>
        <v/>
      </c>
      <c r="BO388" s="810" t="str">
        <f t="shared" si="294"/>
        <v/>
      </c>
      <c r="BP388" s="810" t="str">
        <f t="shared" si="295"/>
        <v/>
      </c>
      <c r="BQ388" s="830" t="str">
        <f t="shared" si="296"/>
        <v/>
      </c>
      <c r="BR388" s="830" t="str">
        <f t="shared" si="297"/>
        <v/>
      </c>
      <c r="BS388" s="830" t="str">
        <f t="shared" si="298"/>
        <v/>
      </c>
      <c r="BT388" s="810" t="str">
        <f t="shared" si="299"/>
        <v/>
      </c>
      <c r="BU388" s="810" t="str">
        <f t="shared" si="300"/>
        <v/>
      </c>
      <c r="BV388" s="810" t="str">
        <f t="shared" si="301"/>
        <v/>
      </c>
      <c r="BW388" s="830" t="str">
        <f t="shared" si="302"/>
        <v/>
      </c>
      <c r="BX388" s="816" t="str">
        <f t="shared" si="303"/>
        <v/>
      </c>
      <c r="BY388" s="755" t="str">
        <f t="shared" si="329"/>
        <v/>
      </c>
      <c r="BZ388" s="805" t="str">
        <f t="shared" ca="1" si="327"/>
        <v/>
      </c>
      <c r="CA388" s="757" t="str" cm="1">
        <f t="array" ref="CA388">IF(AY388,INDEX(BA:BA,MATCH(1,(C:C=C388)*(AY:AY=TRUE)*(AZ:AZ=1),0)),"")</f>
        <v/>
      </c>
      <c r="CC388" s="765" t="str">
        <f t="shared" si="333"/>
        <v/>
      </c>
      <c r="CD388" s="828" t="str">
        <f t="shared" si="304"/>
        <v/>
      </c>
      <c r="CE388" s="828" t="str">
        <f t="shared" si="305"/>
        <v/>
      </c>
      <c r="CF388" s="828" t="str">
        <f t="shared" si="306"/>
        <v/>
      </c>
      <c r="CG388" s="808" t="str">
        <f t="shared" si="307"/>
        <v/>
      </c>
      <c r="CH388" s="808" t="str">
        <f t="shared" si="308"/>
        <v/>
      </c>
      <c r="CI388" s="829" t="str">
        <f t="shared" si="309"/>
        <v/>
      </c>
      <c r="CJ388" s="829" t="str">
        <f t="shared" si="310"/>
        <v/>
      </c>
      <c r="CK388" s="829" t="str">
        <f t="shared" si="311"/>
        <v/>
      </c>
      <c r="CL388" s="829" t="str">
        <f t="shared" si="312"/>
        <v/>
      </c>
      <c r="CM388" s="829" t="str">
        <f t="shared" si="313"/>
        <v/>
      </c>
      <c r="CN388" s="810" t="str">
        <f t="shared" si="314"/>
        <v/>
      </c>
      <c r="CO388" s="810" t="str">
        <f t="shared" si="315"/>
        <v/>
      </c>
      <c r="CP388" s="810" t="str">
        <f t="shared" si="316"/>
        <v/>
      </c>
      <c r="CQ388" s="810" t="str">
        <f t="shared" si="317"/>
        <v/>
      </c>
      <c r="CR388" s="810" t="str">
        <f t="shared" si="318"/>
        <v/>
      </c>
      <c r="CS388" s="830" t="str">
        <f t="shared" si="319"/>
        <v/>
      </c>
      <c r="CT388" s="830" t="str">
        <f t="shared" si="320"/>
        <v/>
      </c>
      <c r="CU388" s="830" t="str">
        <f t="shared" si="321"/>
        <v/>
      </c>
      <c r="CV388" s="810" t="str">
        <f t="shared" si="322"/>
        <v/>
      </c>
      <c r="CW388" s="810" t="str">
        <f t="shared" si="323"/>
        <v/>
      </c>
      <c r="CX388" s="810" t="str">
        <f t="shared" si="324"/>
        <v/>
      </c>
      <c r="CY388" s="830" t="str">
        <f t="shared" si="325"/>
        <v/>
      </c>
      <c r="CZ388" s="816" t="str">
        <f t="shared" si="330"/>
        <v/>
      </c>
      <c r="DA388" s="755" t="str">
        <f t="shared" ca="1" si="328"/>
        <v/>
      </c>
      <c r="DB388" s="805"/>
    </row>
    <row r="389" spans="1:106" x14ac:dyDescent="0.25">
      <c r="A389" s="764">
        <v>539</v>
      </c>
      <c r="B389" s="765" t="s">
        <v>406</v>
      </c>
      <c r="C389" s="765" t="s">
        <v>738</v>
      </c>
      <c r="D389" s="717" t="s">
        <v>386</v>
      </c>
      <c r="E389" s="785" t="s">
        <v>386</v>
      </c>
      <c r="F389" s="786" t="s">
        <v>386</v>
      </c>
      <c r="G389" s="787" t="s">
        <v>386</v>
      </c>
      <c r="H389" s="786" t="s">
        <v>386</v>
      </c>
      <c r="I389" s="787" t="s">
        <v>386</v>
      </c>
      <c r="J389" s="786" t="s">
        <v>386</v>
      </c>
      <c r="K389" s="788" t="s">
        <v>386</v>
      </c>
      <c r="L389" s="789" t="s">
        <v>386</v>
      </c>
      <c r="M389" s="790" t="s">
        <v>386</v>
      </c>
      <c r="N389" s="789" t="s">
        <v>386</v>
      </c>
      <c r="O389" s="791" t="s">
        <v>386</v>
      </c>
      <c r="P389" s="792" t="s">
        <v>386</v>
      </c>
      <c r="Q389" s="775" t="s">
        <v>386</v>
      </c>
      <c r="R389" s="792" t="s">
        <v>386</v>
      </c>
      <c r="S389" s="775" t="s">
        <v>386</v>
      </c>
      <c r="T389" s="792" t="s">
        <v>386</v>
      </c>
      <c r="U389" s="775" t="s">
        <v>386</v>
      </c>
      <c r="V389" s="792" t="s">
        <v>386</v>
      </c>
      <c r="W389" s="775" t="s">
        <v>386</v>
      </c>
      <c r="X389" s="792" t="s">
        <v>386</v>
      </c>
      <c r="Y389" s="776" t="s">
        <v>386</v>
      </c>
      <c r="Z389" s="793" t="s">
        <v>386</v>
      </c>
      <c r="AA389" s="778" t="s">
        <v>386</v>
      </c>
      <c r="AB389" s="793" t="s">
        <v>386</v>
      </c>
      <c r="AC389" s="778" t="s">
        <v>386</v>
      </c>
      <c r="AD389" s="793" t="s">
        <v>386</v>
      </c>
      <c r="AE389" s="778" t="s">
        <v>386</v>
      </c>
      <c r="AF389" s="793" t="s">
        <v>386</v>
      </c>
      <c r="AG389" s="778" t="s">
        <v>386</v>
      </c>
      <c r="AH389" s="793" t="s">
        <v>386</v>
      </c>
      <c r="AI389" s="779" t="s">
        <v>386</v>
      </c>
      <c r="AJ389" s="794" t="s">
        <v>386</v>
      </c>
      <c r="AK389" s="781" t="s">
        <v>386</v>
      </c>
      <c r="AL389" s="794" t="s">
        <v>386</v>
      </c>
      <c r="AM389" s="781" t="s">
        <v>386</v>
      </c>
      <c r="AN389" s="794" t="s">
        <v>386</v>
      </c>
      <c r="AO389" s="782" t="s">
        <v>386</v>
      </c>
      <c r="AP389" s="793" t="s">
        <v>386</v>
      </c>
      <c r="AQ389" s="778" t="s">
        <v>386</v>
      </c>
      <c r="AR389" s="793" t="s">
        <v>386</v>
      </c>
      <c r="AS389" s="778" t="s">
        <v>386</v>
      </c>
      <c r="AT389" s="793" t="s">
        <v>386</v>
      </c>
      <c r="AU389" s="779" t="s">
        <v>386</v>
      </c>
      <c r="AV389" s="794" t="s">
        <v>386</v>
      </c>
      <c r="AW389" s="782" t="s">
        <v>386</v>
      </c>
      <c r="AX389" s="49" t="str">
        <f t="shared" si="280"/>
        <v>Mobile phone</v>
      </c>
      <c r="AY389" s="49" t="b" cm="1">
        <f t="array" ref="AY389">NOT(OR(BX389="", NOT(ISNUMBER(MATCH(AX389, 'Overview Variables'!$C$2:$C$36 &amp; 'Overview Variables'!$D$2:$D$36, 0)))))</f>
        <v>0</v>
      </c>
      <c r="AZ389" s="753" t="str" cm="1">
        <f t="array" ref="AZ389">IF(AY389,1 + SUMPRODUCT((C:C=C389) * (BX:BX&gt;BX389) * (BX:BX&lt;&gt;"")* (AY:AY=TRUE)),"")</f>
        <v/>
      </c>
      <c r="BA389" s="717" t="str">
        <f t="shared" si="326"/>
        <v/>
      </c>
      <c r="BB389" s="828" t="str">
        <f t="shared" si="281"/>
        <v/>
      </c>
      <c r="BC389" s="828" t="str">
        <f t="shared" si="282"/>
        <v/>
      </c>
      <c r="BD389" s="828" t="str">
        <f t="shared" si="283"/>
        <v/>
      </c>
      <c r="BE389" s="808" t="str">
        <f t="shared" si="284"/>
        <v/>
      </c>
      <c r="BF389" s="808" t="str">
        <f t="shared" si="285"/>
        <v/>
      </c>
      <c r="BG389" s="829" t="str">
        <f t="shared" si="286"/>
        <v/>
      </c>
      <c r="BH389" s="829" t="str">
        <f t="shared" si="287"/>
        <v/>
      </c>
      <c r="BI389" s="829" t="str">
        <f t="shared" si="288"/>
        <v/>
      </c>
      <c r="BJ389" s="829" t="str">
        <f t="shared" si="289"/>
        <v/>
      </c>
      <c r="BK389" s="829" t="str">
        <f t="shared" si="290"/>
        <v/>
      </c>
      <c r="BL389" s="810" t="str">
        <f t="shared" si="291"/>
        <v/>
      </c>
      <c r="BM389" s="810" t="str">
        <f t="shared" si="292"/>
        <v/>
      </c>
      <c r="BN389" s="810" t="str">
        <f t="shared" si="293"/>
        <v/>
      </c>
      <c r="BO389" s="810" t="str">
        <f t="shared" si="294"/>
        <v/>
      </c>
      <c r="BP389" s="810" t="str">
        <f t="shared" si="295"/>
        <v/>
      </c>
      <c r="BQ389" s="830" t="str">
        <f t="shared" si="296"/>
        <v/>
      </c>
      <c r="BR389" s="830" t="str">
        <f t="shared" si="297"/>
        <v/>
      </c>
      <c r="BS389" s="830" t="str">
        <f t="shared" si="298"/>
        <v/>
      </c>
      <c r="BT389" s="810" t="str">
        <f t="shared" si="299"/>
        <v/>
      </c>
      <c r="BU389" s="810" t="str">
        <f t="shared" si="300"/>
        <v/>
      </c>
      <c r="BV389" s="810" t="str">
        <f t="shared" si="301"/>
        <v/>
      </c>
      <c r="BW389" s="830" t="str">
        <f t="shared" si="302"/>
        <v/>
      </c>
      <c r="BX389" s="816" t="str">
        <f t="shared" si="303"/>
        <v/>
      </c>
      <c r="BY389" s="755" t="str">
        <f t="shared" si="329"/>
        <v/>
      </c>
      <c r="BZ389" s="805" t="str">
        <f t="shared" ca="1" si="327"/>
        <v/>
      </c>
      <c r="CA389" s="757" t="str" cm="1">
        <f t="array" ref="CA389">IF(AY389,INDEX(BA:BA,MATCH(1,(C:C=C389)*(AY:AY=TRUE)*(AZ:AZ=1),0)),"")</f>
        <v/>
      </c>
      <c r="CC389" s="765" t="str">
        <f t="shared" si="333"/>
        <v/>
      </c>
      <c r="CD389" s="828" t="str">
        <f t="shared" si="304"/>
        <v/>
      </c>
      <c r="CE389" s="828" t="str">
        <f t="shared" si="305"/>
        <v/>
      </c>
      <c r="CF389" s="828" t="str">
        <f t="shared" si="306"/>
        <v/>
      </c>
      <c r="CG389" s="808" t="str">
        <f t="shared" si="307"/>
        <v/>
      </c>
      <c r="CH389" s="808" t="str">
        <f t="shared" si="308"/>
        <v/>
      </c>
      <c r="CI389" s="829" t="str">
        <f t="shared" si="309"/>
        <v/>
      </c>
      <c r="CJ389" s="829" t="str">
        <f t="shared" si="310"/>
        <v/>
      </c>
      <c r="CK389" s="829" t="str">
        <f t="shared" si="311"/>
        <v/>
      </c>
      <c r="CL389" s="829" t="str">
        <f t="shared" si="312"/>
        <v/>
      </c>
      <c r="CM389" s="829" t="str">
        <f t="shared" si="313"/>
        <v/>
      </c>
      <c r="CN389" s="810" t="str">
        <f t="shared" si="314"/>
        <v/>
      </c>
      <c r="CO389" s="810" t="str">
        <f t="shared" si="315"/>
        <v/>
      </c>
      <c r="CP389" s="810" t="str">
        <f t="shared" si="316"/>
        <v/>
      </c>
      <c r="CQ389" s="810" t="str">
        <f t="shared" si="317"/>
        <v/>
      </c>
      <c r="CR389" s="810" t="str">
        <f t="shared" si="318"/>
        <v/>
      </c>
      <c r="CS389" s="830" t="str">
        <f t="shared" si="319"/>
        <v/>
      </c>
      <c r="CT389" s="830" t="str">
        <f t="shared" si="320"/>
        <v/>
      </c>
      <c r="CU389" s="830" t="str">
        <f t="shared" si="321"/>
        <v/>
      </c>
      <c r="CV389" s="810" t="str">
        <f t="shared" si="322"/>
        <v/>
      </c>
      <c r="CW389" s="810" t="str">
        <f t="shared" si="323"/>
        <v/>
      </c>
      <c r="CX389" s="810" t="str">
        <f t="shared" si="324"/>
        <v/>
      </c>
      <c r="CY389" s="830" t="str">
        <f t="shared" si="325"/>
        <v/>
      </c>
      <c r="CZ389" s="816" t="str">
        <f t="shared" si="330"/>
        <v/>
      </c>
      <c r="DA389" s="755" t="str">
        <f t="shared" ca="1" si="328"/>
        <v/>
      </c>
      <c r="DB389" s="805"/>
    </row>
    <row r="390" spans="1:106" x14ac:dyDescent="0.25">
      <c r="A390" s="764">
        <v>540</v>
      </c>
      <c r="B390" s="765" t="s">
        <v>406</v>
      </c>
      <c r="C390" s="765" t="s">
        <v>738</v>
      </c>
      <c r="D390" s="717" t="s">
        <v>739</v>
      </c>
      <c r="E390" s="785">
        <v>0.94335985437311798</v>
      </c>
      <c r="F390" s="786">
        <v>0.92074638088326299</v>
      </c>
      <c r="G390" s="787">
        <v>97.602879390613595</v>
      </c>
      <c r="H390" s="786">
        <v>0.92298561255324496</v>
      </c>
      <c r="I390" s="787">
        <v>97.840247099192794</v>
      </c>
      <c r="J390" s="786">
        <v>0.95721912705552203</v>
      </c>
      <c r="K390" s="788">
        <v>101.46913954607599</v>
      </c>
      <c r="L390" s="789">
        <v>0.95615856773890895</v>
      </c>
      <c r="M390" s="790">
        <v>101.356715924094</v>
      </c>
      <c r="N390" s="789">
        <v>0.94797528273679299</v>
      </c>
      <c r="O390" s="791">
        <v>100.489254269436</v>
      </c>
      <c r="P390" s="792">
        <v>0.95665001845161901</v>
      </c>
      <c r="Q390" s="775">
        <v>101.408811708161</v>
      </c>
      <c r="R390" s="792">
        <v>0.95246549798941904</v>
      </c>
      <c r="S390" s="775">
        <v>100.965235437366</v>
      </c>
      <c r="T390" s="792">
        <v>0.92063531063091597</v>
      </c>
      <c r="U390" s="775">
        <v>97.591105489929504</v>
      </c>
      <c r="V390" s="792">
        <v>0.94781722894118603</v>
      </c>
      <c r="W390" s="775">
        <v>100.47249992114899</v>
      </c>
      <c r="X390" s="792">
        <v>0.95826628415145199</v>
      </c>
      <c r="Y390" s="776">
        <v>101.580142477892</v>
      </c>
      <c r="Z390" s="793">
        <v>0.94697206544713297</v>
      </c>
      <c r="AA390" s="778">
        <v>100.382909136663</v>
      </c>
      <c r="AB390" s="793">
        <v>0.949545212878388</v>
      </c>
      <c r="AC390" s="778">
        <v>100.655673280625</v>
      </c>
      <c r="AD390" s="793">
        <v>0.94701630257440195</v>
      </c>
      <c r="AE390" s="778">
        <v>100.387598452948</v>
      </c>
      <c r="AF390" s="793">
        <v>0.91574183299374301</v>
      </c>
      <c r="AG390" s="778">
        <v>97.072376861136604</v>
      </c>
      <c r="AH390" s="793">
        <v>0.94443671679747498</v>
      </c>
      <c r="AI390" s="779">
        <v>100.114151818032</v>
      </c>
      <c r="AJ390" s="794">
        <v>0.94208297065351398</v>
      </c>
      <c r="AK390" s="781">
        <v>99.864645107200104</v>
      </c>
      <c r="AL390" s="794">
        <v>0.93668894827416105</v>
      </c>
      <c r="AM390" s="781">
        <v>99.292856690049504</v>
      </c>
      <c r="AN390" s="794">
        <v>0.94037419616120299</v>
      </c>
      <c r="AO390" s="782">
        <v>99.683508027390005</v>
      </c>
      <c r="AP390" s="793">
        <v>0.92813479332335203</v>
      </c>
      <c r="AQ390" s="778">
        <v>98.386081305115098</v>
      </c>
      <c r="AR390" s="793">
        <v>0.93167383425360295</v>
      </c>
      <c r="AS390" s="778">
        <v>98.761234107499604</v>
      </c>
      <c r="AT390" s="793">
        <v>0.92999752757949905</v>
      </c>
      <c r="AU390" s="779">
        <v>98.583538749113004</v>
      </c>
      <c r="AV390" s="794">
        <v>0.91079402307913104</v>
      </c>
      <c r="AW390" s="782">
        <v>96.547888788883398</v>
      </c>
      <c r="AX390" s="49" t="str">
        <f t="shared" si="280"/>
        <v>Mobile phoneHas mobile</v>
      </c>
      <c r="AY390" s="49" t="b" cm="1">
        <f t="array" ref="AY390">NOT(OR(BX390="", NOT(ISNUMBER(MATCH(AX390, 'Overview Variables'!$C$2:$C$36 &amp; 'Overview Variables'!$D$2:$D$36, 0)))))</f>
        <v>0</v>
      </c>
      <c r="AZ390" s="753" t="str" cm="1">
        <f t="array" ref="AZ390">IF(AY390,1 + SUMPRODUCT((C:C=C390) * (BX:BX&gt;BX390) * (BX:BX&lt;&gt;"")* (AY:AY=TRUE)),"")</f>
        <v/>
      </c>
      <c r="BA390" s="717" t="str">
        <f t="shared" si="326"/>
        <v>Has mobile</v>
      </c>
      <c r="BB390" s="828">
        <f t="shared" si="281"/>
        <v>0</v>
      </c>
      <c r="BC390" s="828">
        <f t="shared" si="282"/>
        <v>0</v>
      </c>
      <c r="BD390" s="828">
        <f t="shared" si="283"/>
        <v>132.09623953366204</v>
      </c>
      <c r="BE390" s="808">
        <f t="shared" si="284"/>
        <v>716.16276723644285</v>
      </c>
      <c r="BF390" s="808">
        <f t="shared" si="285"/>
        <v>0</v>
      </c>
      <c r="BG390" s="829">
        <f t="shared" si="286"/>
        <v>1300.0873750757503</v>
      </c>
      <c r="BH390" s="829">
        <f t="shared" si="287"/>
        <v>695.29981353227595</v>
      </c>
      <c r="BI390" s="829">
        <f t="shared" si="288"/>
        <v>0</v>
      </c>
      <c r="BJ390" s="829">
        <f t="shared" si="289"/>
        <v>0</v>
      </c>
      <c r="BK390" s="829">
        <f t="shared" si="290"/>
        <v>43.121982786815337</v>
      </c>
      <c r="BL390" s="810">
        <f t="shared" si="291"/>
        <v>974.43425534509981</v>
      </c>
      <c r="BM390" s="810">
        <f t="shared" si="292"/>
        <v>514.65350538008624</v>
      </c>
      <c r="BN390" s="810">
        <f t="shared" si="293"/>
        <v>0</v>
      </c>
      <c r="BO390" s="810">
        <f t="shared" si="294"/>
        <v>0</v>
      </c>
      <c r="BP390" s="810">
        <f t="shared" si="295"/>
        <v>249.3312932345334</v>
      </c>
      <c r="BQ390" s="830">
        <f t="shared" si="296"/>
        <v>0</v>
      </c>
      <c r="BR390" s="830">
        <f t="shared" si="297"/>
        <v>29.974046344773154</v>
      </c>
      <c r="BS390" s="830">
        <f t="shared" si="298"/>
        <v>156.1021165627597</v>
      </c>
      <c r="BT390" s="810">
        <f t="shared" si="299"/>
        <v>0</v>
      </c>
      <c r="BU390" s="810">
        <f t="shared" si="300"/>
        <v>50.310387049694562</v>
      </c>
      <c r="BV390" s="810">
        <f t="shared" si="301"/>
        <v>23.249938189487477</v>
      </c>
      <c r="BW390" s="830">
        <f t="shared" si="302"/>
        <v>0</v>
      </c>
      <c r="BX390" s="816">
        <f t="shared" si="303"/>
        <v>4884.8237202713808</v>
      </c>
      <c r="BY390" s="755">
        <f t="shared" si="329"/>
        <v>0.95165083192506927</v>
      </c>
      <c r="BZ390" s="805">
        <f t="shared" ca="1" si="327"/>
        <v>100.49023117744049</v>
      </c>
      <c r="CA390" s="757" t="str" cm="1">
        <f t="array" ref="CA390">IF(AY390,INDEX(BA:BA,MATCH(1,(C:C=C390)*(AY:AY=TRUE)*(AZ:AZ=1),0)),"")</f>
        <v/>
      </c>
      <c r="CC390" s="765" t="str">
        <f t="shared" si="333"/>
        <v>Has mobile</v>
      </c>
      <c r="CD390" s="828">
        <f t="shared" ca="1" si="304"/>
        <v>0</v>
      </c>
      <c r="CE390" s="828">
        <f t="shared" ca="1" si="305"/>
        <v>35.073453277023312</v>
      </c>
      <c r="CF390" s="828">
        <f t="shared" ca="1" si="306"/>
        <v>11902.062625808361</v>
      </c>
      <c r="CG390" s="808">
        <f t="shared" ca="1" si="307"/>
        <v>56708.808494026947</v>
      </c>
      <c r="CH390" s="808">
        <f t="shared" ca="1" si="308"/>
        <v>45.502813571366062</v>
      </c>
      <c r="CI390" s="829">
        <f t="shared" ca="1" si="309"/>
        <v>43123.86953176208</v>
      </c>
      <c r="CJ390" s="829">
        <f t="shared" ca="1" si="310"/>
        <v>22424.847684662884</v>
      </c>
      <c r="CK390" s="829">
        <f t="shared" ca="1" si="311"/>
        <v>0</v>
      </c>
      <c r="CL390" s="829">
        <f t="shared" ca="1" si="312"/>
        <v>2729.7136193506158</v>
      </c>
      <c r="CM390" s="829">
        <f t="shared" ca="1" si="313"/>
        <v>14195.75673341961</v>
      </c>
      <c r="CN390" s="810">
        <f t="shared" ca="1" si="314"/>
        <v>33486.826178341515</v>
      </c>
      <c r="CO390" s="810">
        <f t="shared" ca="1" si="315"/>
        <v>35436.077799408558</v>
      </c>
      <c r="CP390" s="810">
        <f t="shared" ca="1" si="316"/>
        <v>9935.1480303080516</v>
      </c>
      <c r="CQ390" s="810">
        <f t="shared" ca="1" si="317"/>
        <v>0</v>
      </c>
      <c r="CR390" s="810">
        <f t="shared" ca="1" si="318"/>
        <v>13443.112226895259</v>
      </c>
      <c r="CS390" s="830">
        <f t="shared" ca="1" si="319"/>
        <v>14217.916193102834</v>
      </c>
      <c r="CT390" s="830">
        <f t="shared" ca="1" si="320"/>
        <v>26279.745132779863</v>
      </c>
      <c r="CU390" s="830">
        <f t="shared" ca="1" si="321"/>
        <v>27971.430464814985</v>
      </c>
      <c r="CV390" s="810">
        <f t="shared" ca="1" si="322"/>
        <v>19679.242022835035</v>
      </c>
      <c r="CW390" s="810">
        <f t="shared" ca="1" si="323"/>
        <v>8740.0322391330501</v>
      </c>
      <c r="CX390" s="810">
        <f t="shared" ca="1" si="324"/>
        <v>8082.6085121934266</v>
      </c>
      <c r="CY390" s="830">
        <f t="shared" ca="1" si="325"/>
        <v>5151.4509945355649</v>
      </c>
      <c r="CZ390" s="816">
        <f t="shared" ca="1" si="330"/>
        <v>353589.224750227</v>
      </c>
      <c r="DA390" s="755">
        <f t="shared" ca="1" si="328"/>
        <v>0.94700830197583397</v>
      </c>
      <c r="DB390" s="805"/>
    </row>
    <row r="391" spans="1:106" x14ac:dyDescent="0.25">
      <c r="A391" s="764">
        <v>541</v>
      </c>
      <c r="B391" s="765" t="s">
        <v>406</v>
      </c>
      <c r="C391" s="765" t="s">
        <v>738</v>
      </c>
      <c r="D391" s="717" t="s">
        <v>740</v>
      </c>
      <c r="E391" s="785">
        <v>0.87211349405193195</v>
      </c>
      <c r="F391" s="786">
        <v>0.87915064264173903</v>
      </c>
      <c r="G391" s="787">
        <v>100.806907430948</v>
      </c>
      <c r="H391" s="786">
        <v>0.87499749624046497</v>
      </c>
      <c r="I391" s="787">
        <v>100.33069115524501</v>
      </c>
      <c r="J391" s="786">
        <v>0.89057265014073606</v>
      </c>
      <c r="K391" s="788">
        <v>102.11660021484499</v>
      </c>
      <c r="L391" s="789">
        <v>0.89571119181065895</v>
      </c>
      <c r="M391" s="790">
        <v>102.70580582913399</v>
      </c>
      <c r="N391" s="789">
        <v>0.89571119181065895</v>
      </c>
      <c r="O391" s="791">
        <v>102.70580582913399</v>
      </c>
      <c r="P391" s="792">
        <v>0.88115118973492901</v>
      </c>
      <c r="Q391" s="775">
        <v>101.036298113105</v>
      </c>
      <c r="R391" s="792">
        <v>0.88400497335942296</v>
      </c>
      <c r="S391" s="775">
        <v>101.36352428767501</v>
      </c>
      <c r="T391" s="792">
        <v>0.850322824947217</v>
      </c>
      <c r="U391" s="775">
        <v>97.501395259523704</v>
      </c>
      <c r="V391" s="792">
        <v>0.90384087924205203</v>
      </c>
      <c r="W391" s="775">
        <v>103.637988106652</v>
      </c>
      <c r="X391" s="792">
        <v>0.88942913358111098</v>
      </c>
      <c r="Y391" s="776">
        <v>101.985480060482</v>
      </c>
      <c r="Z391" s="793">
        <v>0.85487501987264802</v>
      </c>
      <c r="AA391" s="778">
        <v>98.023368025279296</v>
      </c>
      <c r="AB391" s="793">
        <v>0.86192737754415605</v>
      </c>
      <c r="AC391" s="778">
        <v>98.832019389993505</v>
      </c>
      <c r="AD391" s="793">
        <v>0.88003619849092496</v>
      </c>
      <c r="AE391" s="778">
        <v>100.90844878482299</v>
      </c>
      <c r="AF391" s="793">
        <v>0.84762309196321395</v>
      </c>
      <c r="AG391" s="778">
        <v>97.191833143764995</v>
      </c>
      <c r="AH391" s="793">
        <v>0.84963553173847595</v>
      </c>
      <c r="AI391" s="779">
        <v>97.422587488123597</v>
      </c>
      <c r="AJ391" s="794">
        <v>0.89310954184861902</v>
      </c>
      <c r="AK391" s="781">
        <v>102.407490302567</v>
      </c>
      <c r="AL391" s="794">
        <v>0.85912144668204005</v>
      </c>
      <c r="AM391" s="781">
        <v>98.510280203379196</v>
      </c>
      <c r="AN391" s="794">
        <v>0.86219215414281702</v>
      </c>
      <c r="AO391" s="782">
        <v>98.862379727319706</v>
      </c>
      <c r="AP391" s="793">
        <v>0.85631331402517097</v>
      </c>
      <c r="AQ391" s="778">
        <v>98.188288550226105</v>
      </c>
      <c r="AR391" s="793">
        <v>0.82886182731518698</v>
      </c>
      <c r="AS391" s="778">
        <v>95.040591960595293</v>
      </c>
      <c r="AT391" s="793">
        <v>0.846480027146713</v>
      </c>
      <c r="AU391" s="779">
        <v>97.060764788064006</v>
      </c>
      <c r="AV391" s="794">
        <v>0.854418307154448</v>
      </c>
      <c r="AW391" s="782">
        <v>97.970999529514103</v>
      </c>
      <c r="AX391" s="49" t="str">
        <f t="shared" ref="AX391:AX454" si="334">_xlfn.CONCAT(C391,D391)</f>
        <v>Mobile phoneHas smartphone</v>
      </c>
      <c r="AY391" s="49" t="b" cm="1">
        <f t="array" ref="AY391">NOT(OR(BX391="", NOT(ISNUMBER(MATCH(AX391, 'Overview Variables'!$C$2:$C$36 &amp; 'Overview Variables'!$D$2:$D$36, 0)))))</f>
        <v>0</v>
      </c>
      <c r="AZ391" s="832" t="str" cm="1">
        <f t="array" ref="AZ391">IF(AY391,1 + SUMPRODUCT((C:C=C391) * (BX:BX&gt;BX391) * (BX:BX&lt;&gt;"")* (AY:AY=TRUE)),"")</f>
        <v/>
      </c>
      <c r="BA391" s="717" t="str">
        <f t="shared" si="326"/>
        <v>Has smartphone</v>
      </c>
      <c r="BB391" s="828">
        <f t="shared" ref="BB391:BB454" si="335">IF(OR(F391="",F391="*"),"",BB$5*F391)</f>
        <v>0</v>
      </c>
      <c r="BC391" s="828">
        <f t="shared" ref="BC391:BC454" si="336">IF(OR(H391="",H391="*"),"",BC$5*H391)</f>
        <v>0</v>
      </c>
      <c r="BD391" s="828">
        <f t="shared" ref="BD391:BD454" si="337">IF(OR(J391="",J391="*"),"",BD$5*J391)</f>
        <v>122.89902571942157</v>
      </c>
      <c r="BE391" s="808">
        <f t="shared" ref="BE391:BE454" si="338">IF(OR(L391="",L391="*"),"",BE$5*L391)</f>
        <v>670.88768266618354</v>
      </c>
      <c r="BF391" s="808">
        <f t="shared" ref="BF391:BF454" si="339">IF(OR(N391="",N391="*"),"",BF$5*N391)</f>
        <v>0</v>
      </c>
      <c r="BG391" s="829">
        <f t="shared" ref="BG391:BG454" si="340">IF(OR(P391="",P391="*"),"",BG$5*P391)</f>
        <v>1197.4844668497685</v>
      </c>
      <c r="BH391" s="829">
        <f t="shared" ref="BH391:BH454" si="341">IF(OR(R391="",R391="*"),"",BH$5*R391)</f>
        <v>645.32363055237875</v>
      </c>
      <c r="BI391" s="829">
        <f t="shared" ref="BI391:BI454" si="342">IF(OR(T391="",T391="*"),"",BI$5*T391)</f>
        <v>0</v>
      </c>
      <c r="BJ391" s="829">
        <f t="shared" ref="BJ391:BJ454" si="343">IF(OR(V391="",V391="*"),"",BJ$5*V391)</f>
        <v>0</v>
      </c>
      <c r="BK391" s="829">
        <f t="shared" ref="BK391:BK454" si="344">IF(OR(X391="",X391="*"),"",BK$5*X391)</f>
        <v>40.024311011149997</v>
      </c>
      <c r="BL391" s="810">
        <f t="shared" ref="BL391:BL454" si="345">IF(OR(Z391="",Z391="*"),"",BL$5*Z391)</f>
        <v>879.66639544895486</v>
      </c>
      <c r="BM391" s="810">
        <f t="shared" ref="BM391:BM454" si="346">IF(OR(AB391="",AB391="*"),"",BM$5*AB391)</f>
        <v>467.16463862893255</v>
      </c>
      <c r="BN391" s="810">
        <f t="shared" ref="BN391:BN454" si="347">IF(OR(AD391="",AD391="*"),"",BN$5*AD391)</f>
        <v>0</v>
      </c>
      <c r="BO391" s="810">
        <f t="shared" ref="BO391:BO454" si="348">IF(OR(AF391="",AF391="*"),"",BO$5*AF391)</f>
        <v>0</v>
      </c>
      <c r="BP391" s="810">
        <f t="shared" ref="BP391:BP454" si="349">IF(OR(AH391="",AH391="*"),"",BP$5*AH391)</f>
        <v>224.30378037895764</v>
      </c>
      <c r="BQ391" s="830">
        <f t="shared" ref="BQ391:BQ454" si="350">IF(OR(AJ391="",AJ391="*"),"",BQ$5*AJ391)</f>
        <v>0</v>
      </c>
      <c r="BR391" s="830">
        <f t="shared" ref="BR391:BR454" si="351">IF(OR(AL391="",AL391="*"),"",BR$5*AL391)</f>
        <v>27.491886293825281</v>
      </c>
      <c r="BS391" s="830">
        <f t="shared" ref="BS391:BS454" si="352">IF(OR(AN391="",AN391="*"),"",BS$5*AN391)</f>
        <v>143.12389758770763</v>
      </c>
      <c r="BT391" s="810">
        <f t="shared" ref="BT391:BT454" si="353">IF(OR(AP391="",AP391="*"),"",BT$5*AP391)</f>
        <v>0</v>
      </c>
      <c r="BU391" s="810">
        <f t="shared" ref="BU391:BU454" si="354">IF(OR(AR391="",AR391="*"),"",BU$5*AR391)</f>
        <v>44.758538675020098</v>
      </c>
      <c r="BV391" s="810">
        <f t="shared" ref="BV391:BV454" si="355">IF(OR(AT391="",AT391="*"),"",BV$5*AT391)</f>
        <v>21.162000678667823</v>
      </c>
      <c r="BW391" s="830">
        <f t="shared" ref="BW391:BW454" si="356">IF(OR(AV391="",AV391="*"),"",BW$5*AV391)</f>
        <v>0</v>
      </c>
      <c r="BX391" s="816">
        <f t="shared" ref="BX391:BX454" si="357">IF(SUM(BB391:BW391)=0,"",SUM(BB391:BW391))</f>
        <v>4484.2902544909684</v>
      </c>
      <c r="BY391" s="755">
        <f t="shared" si="329"/>
        <v>0.87361976514532791</v>
      </c>
      <c r="BZ391" s="805">
        <f t="shared" ca="1" si="327"/>
        <v>100.16266782526063</v>
      </c>
      <c r="CA391" s="757" t="str" cm="1">
        <f t="array" ref="CA391">IF(AY391,INDEX(BA:BA,MATCH(1,(C:C=C391)*(AY:AY=TRUE)*(AZ:AZ=1),0)),"")</f>
        <v/>
      </c>
      <c r="CC391" s="765" t="str">
        <f t="shared" si="333"/>
        <v>Has smartphone</v>
      </c>
      <c r="CD391" s="828">
        <f t="shared" ref="CD391:CD454" ca="1" si="358">IF(OR(F391="",F391="*"),"",CD$5*F391)</f>
        <v>0</v>
      </c>
      <c r="CE391" s="828">
        <f t="shared" ref="CE391:CE454" ca="1" si="359">IF(OR(H391="",H391="*"),"",CE$5*H391)</f>
        <v>33.249904857137672</v>
      </c>
      <c r="CF391" s="828">
        <f t="shared" ref="CF391:CF454" ca="1" si="360">IF(OR(J391="",J391="*"),"",CF$5*J391)</f>
        <v>11073.380331849912</v>
      </c>
      <c r="CG391" s="808">
        <f t="shared" ref="CG391:CG454" ca="1" si="361">IF(OR(L391="",L391="*"),"",CG$5*L391)</f>
        <v>53123.735075098375</v>
      </c>
      <c r="CH391" s="808">
        <f t="shared" ref="CH391:CH454" ca="1" si="362">IF(OR(N391="",N391="*"),"",CH$5*N391)</f>
        <v>42.994137206911631</v>
      </c>
      <c r="CI391" s="829">
        <f t="shared" ref="CI391:CI454" ca="1" si="363">IF(OR(P391="",P391="*"),"",CI$5*P391)</f>
        <v>39720.533330871127</v>
      </c>
      <c r="CJ391" s="829">
        <f t="shared" ref="CJ391:CJ454" ca="1" si="364">IF(OR(R391="",R391="*"),"",CJ$5*R391)</f>
        <v>20813.013092774254</v>
      </c>
      <c r="CK391" s="829">
        <f t="shared" ref="CK391:CK454" ca="1" si="365">IF(OR(T391="",T391="*"),"",CK$5*T391)</f>
        <v>0</v>
      </c>
      <c r="CL391" s="829">
        <f t="shared" ref="CL391:CL454" ca="1" si="366">IF(OR(V391="",V391="*"),"",CL$5*V391)</f>
        <v>2603.0617322171097</v>
      </c>
      <c r="CM391" s="829">
        <f t="shared" ref="CM391:CM454" ca="1" si="367">IF(OR(X391="",X391="*"),"",CM$5*X391)</f>
        <v>13176.003184870578</v>
      </c>
      <c r="CN391" s="810">
        <f t="shared" ref="CN391:CN454" ca="1" si="368">IF(OR(Z391="",Z391="*"),"",CN$5*Z391)</f>
        <v>30230.090452736578</v>
      </c>
      <c r="CO391" s="810">
        <f t="shared" ref="CO391:CO454" ca="1" si="369">IF(OR(AB391="",AB391="*"),"",CO$5*AB391)</f>
        <v>32166.267802570361</v>
      </c>
      <c r="CP391" s="810">
        <f t="shared" ref="CP391:CP454" ca="1" si="370">IF(OR(AD391="",AD391="*"),"",CP$5*AD391)</f>
        <v>9232.4597583682935</v>
      </c>
      <c r="CQ391" s="810">
        <f t="shared" ref="CQ391:CQ454" ca="1" si="371">IF(OR(AF391="",AF391="*"),"",CQ$5*AF391)</f>
        <v>0</v>
      </c>
      <c r="CR391" s="810">
        <f t="shared" ref="CR391:CR454" ca="1" si="372">IF(OR(AH391="",AH391="*"),"",CR$5*AH391)</f>
        <v>12093.712158765467</v>
      </c>
      <c r="CS391" s="830">
        <f t="shared" ref="CS391:CS454" ca="1" si="373">IF(OR(AJ391="",AJ391="*"),"",CS$5*AJ391)</f>
        <v>13478.809205579359</v>
      </c>
      <c r="CT391" s="830">
        <f t="shared" ref="CT391:CT454" ca="1" si="374">IF(OR(AL391="",AL391="*"),"",CT$5*AL391)</f>
        <v>24103.511308111316</v>
      </c>
      <c r="CU391" s="830">
        <f t="shared" ref="CU391:CU454" ca="1" si="375">IF(OR(AN391="",AN391="*"),"",CU$5*AN391)</f>
        <v>25645.905624978092</v>
      </c>
      <c r="CV391" s="810">
        <f t="shared" ref="CV391:CV454" ca="1" si="376">IF(OR(AP391="",AP391="*"),"",CV$5*AP391)</f>
        <v>18156.411197275702</v>
      </c>
      <c r="CW391" s="810">
        <f t="shared" ref="CW391:CW454" ca="1" si="377">IF(OR(AR391="",AR391="*"),"",CW$5*AR391)</f>
        <v>7775.5528020437687</v>
      </c>
      <c r="CX391" s="810">
        <f t="shared" ref="CX391:CX454" ca="1" si="378">IF(OR(AT391="",AT391="*"),"",CX$5*AT391)</f>
        <v>7356.7579159320831</v>
      </c>
      <c r="CY391" s="830">
        <f t="shared" ref="CY391:CY454" ca="1" si="379">IF(OR(AV391="",AV391="*"),"",CY$5*AV391)</f>
        <v>4832.5899452655576</v>
      </c>
      <c r="CZ391" s="816">
        <f t="shared" ca="1" si="330"/>
        <v>325658.03896137199</v>
      </c>
      <c r="DA391" s="755">
        <f t="shared" ca="1" si="328"/>
        <v>0.87220097478773884</v>
      </c>
      <c r="DB391" s="805"/>
    </row>
    <row r="392" spans="1:106" x14ac:dyDescent="0.25">
      <c r="A392" s="764">
        <v>543</v>
      </c>
      <c r="B392" s="765" t="s">
        <v>406</v>
      </c>
      <c r="C392" s="765" t="s">
        <v>738</v>
      </c>
      <c r="D392" s="717" t="s">
        <v>386</v>
      </c>
      <c r="E392" s="785" t="s">
        <v>386</v>
      </c>
      <c r="F392" s="786" t="s">
        <v>386</v>
      </c>
      <c r="G392" s="787" t="s">
        <v>386</v>
      </c>
      <c r="H392" s="786" t="s">
        <v>386</v>
      </c>
      <c r="I392" s="787" t="s">
        <v>386</v>
      </c>
      <c r="J392" s="786" t="s">
        <v>386</v>
      </c>
      <c r="K392" s="788" t="s">
        <v>386</v>
      </c>
      <c r="L392" s="789" t="s">
        <v>386</v>
      </c>
      <c r="M392" s="790" t="s">
        <v>386</v>
      </c>
      <c r="N392" s="789" t="s">
        <v>386</v>
      </c>
      <c r="O392" s="791" t="s">
        <v>386</v>
      </c>
      <c r="P392" s="792" t="s">
        <v>386</v>
      </c>
      <c r="Q392" s="775" t="s">
        <v>386</v>
      </c>
      <c r="R392" s="792" t="s">
        <v>386</v>
      </c>
      <c r="S392" s="775" t="s">
        <v>386</v>
      </c>
      <c r="T392" s="792" t="s">
        <v>386</v>
      </c>
      <c r="U392" s="775" t="s">
        <v>386</v>
      </c>
      <c r="V392" s="792" t="s">
        <v>386</v>
      </c>
      <c r="W392" s="775" t="s">
        <v>386</v>
      </c>
      <c r="X392" s="792" t="s">
        <v>386</v>
      </c>
      <c r="Y392" s="776" t="s">
        <v>386</v>
      </c>
      <c r="Z392" s="793" t="s">
        <v>386</v>
      </c>
      <c r="AA392" s="778" t="s">
        <v>386</v>
      </c>
      <c r="AB392" s="793" t="s">
        <v>386</v>
      </c>
      <c r="AC392" s="778" t="s">
        <v>386</v>
      </c>
      <c r="AD392" s="793" t="s">
        <v>386</v>
      </c>
      <c r="AE392" s="778" t="s">
        <v>386</v>
      </c>
      <c r="AF392" s="793" t="s">
        <v>386</v>
      </c>
      <c r="AG392" s="778" t="s">
        <v>386</v>
      </c>
      <c r="AH392" s="793" t="s">
        <v>386</v>
      </c>
      <c r="AI392" s="779" t="s">
        <v>386</v>
      </c>
      <c r="AJ392" s="794" t="s">
        <v>386</v>
      </c>
      <c r="AK392" s="781" t="s">
        <v>386</v>
      </c>
      <c r="AL392" s="794" t="s">
        <v>386</v>
      </c>
      <c r="AM392" s="781" t="s">
        <v>386</v>
      </c>
      <c r="AN392" s="794" t="s">
        <v>386</v>
      </c>
      <c r="AO392" s="782" t="s">
        <v>386</v>
      </c>
      <c r="AP392" s="793" t="s">
        <v>386</v>
      </c>
      <c r="AQ392" s="778" t="s">
        <v>386</v>
      </c>
      <c r="AR392" s="793" t="s">
        <v>386</v>
      </c>
      <c r="AS392" s="778" t="s">
        <v>386</v>
      </c>
      <c r="AT392" s="793" t="s">
        <v>386</v>
      </c>
      <c r="AU392" s="779" t="s">
        <v>386</v>
      </c>
      <c r="AV392" s="794" t="s">
        <v>386</v>
      </c>
      <c r="AW392" s="782" t="s">
        <v>386</v>
      </c>
      <c r="AX392" s="49" t="str">
        <f t="shared" si="334"/>
        <v>Mobile phone</v>
      </c>
      <c r="AY392" s="49" t="b" cm="1">
        <f t="array" ref="AY392">NOT(OR(BX392="", NOT(ISNUMBER(MATCH(AX392, 'Overview Variables'!$C$2:$C$36 &amp; 'Overview Variables'!$D$2:$D$36, 0)))))</f>
        <v>0</v>
      </c>
      <c r="AZ392" s="753" t="str" cm="1">
        <f t="array" ref="AZ392">IF(AY392,1 + SUMPRODUCT((C:C=C392) * (BX:BX&gt;BX392) * (BX:BX&lt;&gt;"")* (AY:AY=TRUE)),"")</f>
        <v/>
      </c>
      <c r="BA392" s="717" t="str">
        <f t="shared" ref="BA392:BA455" si="380">D392</f>
        <v/>
      </c>
      <c r="BB392" s="828" t="str">
        <f t="shared" si="335"/>
        <v/>
      </c>
      <c r="BC392" s="828" t="str">
        <f t="shared" si="336"/>
        <v/>
      </c>
      <c r="BD392" s="828" t="str">
        <f t="shared" si="337"/>
        <v/>
      </c>
      <c r="BE392" s="808" t="str">
        <f t="shared" si="338"/>
        <v/>
      </c>
      <c r="BF392" s="808" t="str">
        <f t="shared" si="339"/>
        <v/>
      </c>
      <c r="BG392" s="829" t="str">
        <f t="shared" si="340"/>
        <v/>
      </c>
      <c r="BH392" s="829" t="str">
        <f t="shared" si="341"/>
        <v/>
      </c>
      <c r="BI392" s="829" t="str">
        <f t="shared" si="342"/>
        <v/>
      </c>
      <c r="BJ392" s="829" t="str">
        <f t="shared" si="343"/>
        <v/>
      </c>
      <c r="BK392" s="829" t="str">
        <f t="shared" si="344"/>
        <v/>
      </c>
      <c r="BL392" s="810" t="str">
        <f t="shared" si="345"/>
        <v/>
      </c>
      <c r="BM392" s="810" t="str">
        <f t="shared" si="346"/>
        <v/>
      </c>
      <c r="BN392" s="810" t="str">
        <f t="shared" si="347"/>
        <v/>
      </c>
      <c r="BO392" s="810" t="str">
        <f t="shared" si="348"/>
        <v/>
      </c>
      <c r="BP392" s="810" t="str">
        <f t="shared" si="349"/>
        <v/>
      </c>
      <c r="BQ392" s="830" t="str">
        <f t="shared" si="350"/>
        <v/>
      </c>
      <c r="BR392" s="830" t="str">
        <f t="shared" si="351"/>
        <v/>
      </c>
      <c r="BS392" s="830" t="str">
        <f t="shared" si="352"/>
        <v/>
      </c>
      <c r="BT392" s="810" t="str">
        <f t="shared" si="353"/>
        <v/>
      </c>
      <c r="BU392" s="810" t="str">
        <f t="shared" si="354"/>
        <v/>
      </c>
      <c r="BV392" s="810" t="str">
        <f t="shared" si="355"/>
        <v/>
      </c>
      <c r="BW392" s="830" t="str">
        <f t="shared" si="356"/>
        <v/>
      </c>
      <c r="BX392" s="816" t="str">
        <f t="shared" si="357"/>
        <v/>
      </c>
      <c r="BY392" s="755" t="str">
        <f t="shared" si="329"/>
        <v/>
      </c>
      <c r="BZ392" s="805" t="str">
        <f t="shared" ref="BZ392:BZ455" ca="1" si="381">IFERROR(IF(DA392&gt;0,BY392/DA392*100,""),"")</f>
        <v/>
      </c>
      <c r="CA392" s="757" t="str" cm="1">
        <f t="array" ref="CA392">IF(AY392,INDEX(BA:BA,MATCH(1,(C:C=C392)*(AY:AY=TRUE)*(AZ:AZ=1),0)),"")</f>
        <v/>
      </c>
      <c r="CC392" s="765" t="str">
        <f t="shared" si="333"/>
        <v/>
      </c>
      <c r="CD392" s="828" t="str">
        <f t="shared" si="358"/>
        <v/>
      </c>
      <c r="CE392" s="828" t="str">
        <f t="shared" si="359"/>
        <v/>
      </c>
      <c r="CF392" s="828" t="str">
        <f t="shared" si="360"/>
        <v/>
      </c>
      <c r="CG392" s="808" t="str">
        <f t="shared" si="361"/>
        <v/>
      </c>
      <c r="CH392" s="808" t="str">
        <f t="shared" si="362"/>
        <v/>
      </c>
      <c r="CI392" s="829" t="str">
        <f t="shared" si="363"/>
        <v/>
      </c>
      <c r="CJ392" s="829" t="str">
        <f t="shared" si="364"/>
        <v/>
      </c>
      <c r="CK392" s="829" t="str">
        <f t="shared" si="365"/>
        <v/>
      </c>
      <c r="CL392" s="829" t="str">
        <f t="shared" si="366"/>
        <v/>
      </c>
      <c r="CM392" s="829" t="str">
        <f t="shared" si="367"/>
        <v/>
      </c>
      <c r="CN392" s="810" t="str">
        <f t="shared" si="368"/>
        <v/>
      </c>
      <c r="CO392" s="810" t="str">
        <f t="shared" si="369"/>
        <v/>
      </c>
      <c r="CP392" s="810" t="str">
        <f t="shared" si="370"/>
        <v/>
      </c>
      <c r="CQ392" s="810" t="str">
        <f t="shared" si="371"/>
        <v/>
      </c>
      <c r="CR392" s="810" t="str">
        <f t="shared" si="372"/>
        <v/>
      </c>
      <c r="CS392" s="830" t="str">
        <f t="shared" si="373"/>
        <v/>
      </c>
      <c r="CT392" s="830" t="str">
        <f t="shared" si="374"/>
        <v/>
      </c>
      <c r="CU392" s="830" t="str">
        <f t="shared" si="375"/>
        <v/>
      </c>
      <c r="CV392" s="810" t="str">
        <f t="shared" si="376"/>
        <v/>
      </c>
      <c r="CW392" s="810" t="str">
        <f t="shared" si="377"/>
        <v/>
      </c>
      <c r="CX392" s="810" t="str">
        <f t="shared" si="378"/>
        <v/>
      </c>
      <c r="CY392" s="830" t="str">
        <f t="shared" si="379"/>
        <v/>
      </c>
      <c r="CZ392" s="816" t="str">
        <f t="shared" si="330"/>
        <v/>
      </c>
      <c r="DA392" s="755" t="str">
        <f t="shared" ca="1" si="328"/>
        <v/>
      </c>
      <c r="DB392" s="805"/>
    </row>
    <row r="393" spans="1:106" x14ac:dyDescent="0.25">
      <c r="A393" s="764">
        <v>544</v>
      </c>
      <c r="B393" s="765" t="s">
        <v>406</v>
      </c>
      <c r="C393" s="765" t="s">
        <v>741</v>
      </c>
      <c r="D393" s="717" t="s">
        <v>386</v>
      </c>
      <c r="E393" s="785" t="s">
        <v>386</v>
      </c>
      <c r="F393" s="786" t="s">
        <v>386</v>
      </c>
      <c r="G393" s="787" t="s">
        <v>386</v>
      </c>
      <c r="H393" s="786" t="s">
        <v>386</v>
      </c>
      <c r="I393" s="787" t="s">
        <v>386</v>
      </c>
      <c r="J393" s="786" t="s">
        <v>386</v>
      </c>
      <c r="K393" s="788" t="s">
        <v>386</v>
      </c>
      <c r="L393" s="789" t="s">
        <v>386</v>
      </c>
      <c r="M393" s="790" t="s">
        <v>386</v>
      </c>
      <c r="N393" s="789" t="s">
        <v>386</v>
      </c>
      <c r="O393" s="791" t="s">
        <v>386</v>
      </c>
      <c r="P393" s="792" t="s">
        <v>386</v>
      </c>
      <c r="Q393" s="775" t="s">
        <v>386</v>
      </c>
      <c r="R393" s="792" t="s">
        <v>386</v>
      </c>
      <c r="S393" s="775" t="s">
        <v>386</v>
      </c>
      <c r="T393" s="792" t="s">
        <v>386</v>
      </c>
      <c r="U393" s="775" t="s">
        <v>386</v>
      </c>
      <c r="V393" s="792" t="s">
        <v>386</v>
      </c>
      <c r="W393" s="775" t="s">
        <v>386</v>
      </c>
      <c r="X393" s="792" t="s">
        <v>386</v>
      </c>
      <c r="Y393" s="776" t="s">
        <v>386</v>
      </c>
      <c r="Z393" s="793" t="s">
        <v>386</v>
      </c>
      <c r="AA393" s="778" t="s">
        <v>386</v>
      </c>
      <c r="AB393" s="793" t="s">
        <v>386</v>
      </c>
      <c r="AC393" s="778" t="s">
        <v>386</v>
      </c>
      <c r="AD393" s="793" t="s">
        <v>386</v>
      </c>
      <c r="AE393" s="778" t="s">
        <v>386</v>
      </c>
      <c r="AF393" s="793" t="s">
        <v>386</v>
      </c>
      <c r="AG393" s="778" t="s">
        <v>386</v>
      </c>
      <c r="AH393" s="793" t="s">
        <v>386</v>
      </c>
      <c r="AI393" s="779" t="s">
        <v>386</v>
      </c>
      <c r="AJ393" s="794" t="s">
        <v>386</v>
      </c>
      <c r="AK393" s="781" t="s">
        <v>386</v>
      </c>
      <c r="AL393" s="794" t="s">
        <v>386</v>
      </c>
      <c r="AM393" s="781" t="s">
        <v>386</v>
      </c>
      <c r="AN393" s="794" t="s">
        <v>386</v>
      </c>
      <c r="AO393" s="782" t="s">
        <v>386</v>
      </c>
      <c r="AP393" s="793" t="s">
        <v>386</v>
      </c>
      <c r="AQ393" s="778" t="s">
        <v>386</v>
      </c>
      <c r="AR393" s="793" t="s">
        <v>386</v>
      </c>
      <c r="AS393" s="778" t="s">
        <v>386</v>
      </c>
      <c r="AT393" s="793" t="s">
        <v>386</v>
      </c>
      <c r="AU393" s="779" t="s">
        <v>386</v>
      </c>
      <c r="AV393" s="794" t="s">
        <v>386</v>
      </c>
      <c r="AW393" s="782" t="s">
        <v>386</v>
      </c>
      <c r="AX393" s="49" t="str">
        <f t="shared" si="334"/>
        <v>Technology at Home</v>
      </c>
      <c r="AY393" s="49" t="b" cm="1">
        <f t="array" ref="AY393">NOT(OR(BX393="", NOT(ISNUMBER(MATCH(AX393, 'Overview Variables'!$C$2:$C$36 &amp; 'Overview Variables'!$D$2:$D$36, 0)))))</f>
        <v>0</v>
      </c>
      <c r="AZ393" s="753" t="str" cm="1">
        <f t="array" ref="AZ393">IF(AY393,1 + SUMPRODUCT((C:C=C393) * (BX:BX&gt;BX393) * (BX:BX&lt;&gt;"")* (AY:AY=TRUE)),"")</f>
        <v/>
      </c>
      <c r="BA393" s="717" t="str">
        <f t="shared" si="380"/>
        <v/>
      </c>
      <c r="BB393" s="828" t="str">
        <f t="shared" si="335"/>
        <v/>
      </c>
      <c r="BC393" s="828" t="str">
        <f t="shared" si="336"/>
        <v/>
      </c>
      <c r="BD393" s="828" t="str">
        <f t="shared" si="337"/>
        <v/>
      </c>
      <c r="BE393" s="808" t="str">
        <f t="shared" si="338"/>
        <v/>
      </c>
      <c r="BF393" s="808" t="str">
        <f t="shared" si="339"/>
        <v/>
      </c>
      <c r="BG393" s="829" t="str">
        <f t="shared" si="340"/>
        <v/>
      </c>
      <c r="BH393" s="829" t="str">
        <f t="shared" si="341"/>
        <v/>
      </c>
      <c r="BI393" s="829" t="str">
        <f t="shared" si="342"/>
        <v/>
      </c>
      <c r="BJ393" s="829" t="str">
        <f t="shared" si="343"/>
        <v/>
      </c>
      <c r="BK393" s="829" t="str">
        <f t="shared" si="344"/>
        <v/>
      </c>
      <c r="BL393" s="810" t="str">
        <f t="shared" si="345"/>
        <v/>
      </c>
      <c r="BM393" s="810" t="str">
        <f t="shared" si="346"/>
        <v/>
      </c>
      <c r="BN393" s="810" t="str">
        <f t="shared" si="347"/>
        <v/>
      </c>
      <c r="BO393" s="810" t="str">
        <f t="shared" si="348"/>
        <v/>
      </c>
      <c r="BP393" s="810" t="str">
        <f t="shared" si="349"/>
        <v/>
      </c>
      <c r="BQ393" s="830" t="str">
        <f t="shared" si="350"/>
        <v/>
      </c>
      <c r="BR393" s="830" t="str">
        <f t="shared" si="351"/>
        <v/>
      </c>
      <c r="BS393" s="830" t="str">
        <f t="shared" si="352"/>
        <v/>
      </c>
      <c r="BT393" s="810" t="str">
        <f t="shared" si="353"/>
        <v/>
      </c>
      <c r="BU393" s="810" t="str">
        <f t="shared" si="354"/>
        <v/>
      </c>
      <c r="BV393" s="810" t="str">
        <f t="shared" si="355"/>
        <v/>
      </c>
      <c r="BW393" s="830" t="str">
        <f t="shared" si="356"/>
        <v/>
      </c>
      <c r="BX393" s="816" t="str">
        <f t="shared" si="357"/>
        <v/>
      </c>
      <c r="BY393" s="755" t="str">
        <f t="shared" si="329"/>
        <v/>
      </c>
      <c r="BZ393" s="805" t="str">
        <f t="shared" ca="1" si="381"/>
        <v/>
      </c>
      <c r="CA393" s="757" t="str" cm="1">
        <f t="array" ref="CA393">IF(AY393,INDEX(BA:BA,MATCH(1,(C:C=C393)*(AY:AY=TRUE)*(AZ:AZ=1),0)),"")</f>
        <v/>
      </c>
      <c r="CC393" s="765" t="str">
        <f t="shared" si="333"/>
        <v/>
      </c>
      <c r="CD393" s="828" t="str">
        <f t="shared" si="358"/>
        <v/>
      </c>
      <c r="CE393" s="828" t="str">
        <f t="shared" si="359"/>
        <v/>
      </c>
      <c r="CF393" s="828" t="str">
        <f t="shared" si="360"/>
        <v/>
      </c>
      <c r="CG393" s="808" t="str">
        <f t="shared" si="361"/>
        <v/>
      </c>
      <c r="CH393" s="808" t="str">
        <f t="shared" si="362"/>
        <v/>
      </c>
      <c r="CI393" s="829" t="str">
        <f t="shared" si="363"/>
        <v/>
      </c>
      <c r="CJ393" s="829" t="str">
        <f t="shared" si="364"/>
        <v/>
      </c>
      <c r="CK393" s="829" t="str">
        <f t="shared" si="365"/>
        <v/>
      </c>
      <c r="CL393" s="829" t="str">
        <f t="shared" si="366"/>
        <v/>
      </c>
      <c r="CM393" s="829" t="str">
        <f t="shared" si="367"/>
        <v/>
      </c>
      <c r="CN393" s="810" t="str">
        <f t="shared" si="368"/>
        <v/>
      </c>
      <c r="CO393" s="810" t="str">
        <f t="shared" si="369"/>
        <v/>
      </c>
      <c r="CP393" s="810" t="str">
        <f t="shared" si="370"/>
        <v/>
      </c>
      <c r="CQ393" s="810" t="str">
        <f t="shared" si="371"/>
        <v/>
      </c>
      <c r="CR393" s="810" t="str">
        <f t="shared" si="372"/>
        <v/>
      </c>
      <c r="CS393" s="830" t="str">
        <f t="shared" si="373"/>
        <v/>
      </c>
      <c r="CT393" s="830" t="str">
        <f t="shared" si="374"/>
        <v/>
      </c>
      <c r="CU393" s="830" t="str">
        <f t="shared" si="375"/>
        <v/>
      </c>
      <c r="CV393" s="810" t="str">
        <f t="shared" si="376"/>
        <v/>
      </c>
      <c r="CW393" s="810" t="str">
        <f t="shared" si="377"/>
        <v/>
      </c>
      <c r="CX393" s="810" t="str">
        <f t="shared" si="378"/>
        <v/>
      </c>
      <c r="CY393" s="830" t="str">
        <f t="shared" si="379"/>
        <v/>
      </c>
      <c r="CZ393" s="816" t="str">
        <f t="shared" si="330"/>
        <v/>
      </c>
      <c r="DA393" s="755" t="str">
        <f t="shared" ref="DA393:DA456" ca="1" si="382">IFERROR(CZ393/$CZ$5,"")</f>
        <v/>
      </c>
      <c r="DB393" s="805"/>
    </row>
    <row r="394" spans="1:106" x14ac:dyDescent="0.25">
      <c r="A394" s="764">
        <v>547</v>
      </c>
      <c r="B394" s="765" t="s">
        <v>406</v>
      </c>
      <c r="C394" s="765" t="s">
        <v>741</v>
      </c>
      <c r="D394" s="717" t="s">
        <v>742</v>
      </c>
      <c r="E394" s="785">
        <v>0.51075723454093502</v>
      </c>
      <c r="F394" s="786">
        <v>0.645023694599686</v>
      </c>
      <c r="G394" s="787">
        <v>126.28772555310501</v>
      </c>
      <c r="H394" s="786">
        <v>0.542882467036361</v>
      </c>
      <c r="I394" s="787">
        <v>106.289726375447</v>
      </c>
      <c r="J394" s="786">
        <v>0.589893386877965</v>
      </c>
      <c r="K394" s="788">
        <v>115.493887699536</v>
      </c>
      <c r="L394" s="789">
        <v>0.60806587116947297</v>
      </c>
      <c r="M394" s="790">
        <v>119.051837164087</v>
      </c>
      <c r="N394" s="789">
        <v>0.51950190326677703</v>
      </c>
      <c r="O394" s="791">
        <v>101.712098847449</v>
      </c>
      <c r="P394" s="792">
        <v>0.56538535038415205</v>
      </c>
      <c r="Q394" s="775">
        <v>110.695514845191</v>
      </c>
      <c r="R394" s="792">
        <v>0.54156474556206402</v>
      </c>
      <c r="S394" s="775">
        <v>106.031732678014</v>
      </c>
      <c r="T394" s="792">
        <v>0.44731420102826402</v>
      </c>
      <c r="U394" s="775">
        <v>87.5786324260893</v>
      </c>
      <c r="V394" s="792">
        <v>0.48841025249355902</v>
      </c>
      <c r="W394" s="775">
        <v>95.624735092110498</v>
      </c>
      <c r="X394" s="792">
        <v>0.53440874709334996</v>
      </c>
      <c r="Y394" s="776">
        <v>104.630675975382</v>
      </c>
      <c r="Z394" s="793">
        <v>0.53326351339358102</v>
      </c>
      <c r="AA394" s="778">
        <v>104.40645326793501</v>
      </c>
      <c r="AB394" s="793">
        <v>0.53891862966362203</v>
      </c>
      <c r="AC394" s="778">
        <v>105.513655650516</v>
      </c>
      <c r="AD394" s="793">
        <v>0.51193680541821596</v>
      </c>
      <c r="AE394" s="778">
        <v>100.23094550551799</v>
      </c>
      <c r="AF394" s="793">
        <v>0.42748292901235901</v>
      </c>
      <c r="AG394" s="778">
        <v>83.695912676905607</v>
      </c>
      <c r="AH394" s="793">
        <v>0.52133424702843101</v>
      </c>
      <c r="AI394" s="779">
        <v>102.070849274803</v>
      </c>
      <c r="AJ394" s="794">
        <v>0.45400426228526802</v>
      </c>
      <c r="AK394" s="781">
        <v>88.888464339290906</v>
      </c>
      <c r="AL394" s="794">
        <v>0.49195833021859098</v>
      </c>
      <c r="AM394" s="781">
        <v>96.319405179010204</v>
      </c>
      <c r="AN394" s="794">
        <v>0.49016622081091199</v>
      </c>
      <c r="AO394" s="782">
        <v>95.968532144526606</v>
      </c>
      <c r="AP394" s="793">
        <v>0.44555123288496301</v>
      </c>
      <c r="AQ394" s="778">
        <v>87.233464893634206</v>
      </c>
      <c r="AR394" s="793">
        <v>0.461054265694195</v>
      </c>
      <c r="AS394" s="778">
        <v>90.268768509679106</v>
      </c>
      <c r="AT394" s="793">
        <v>0.42557100071037901</v>
      </c>
      <c r="AU394" s="779">
        <v>83.321580572985795</v>
      </c>
      <c r="AV394" s="794">
        <v>0.44930491519320598</v>
      </c>
      <c r="AW394" s="782">
        <v>87.968389835346798</v>
      </c>
      <c r="AX394" s="49" t="str">
        <f t="shared" si="334"/>
        <v>Technology at HomeHas tablet</v>
      </c>
      <c r="AY394" s="49" t="b" cm="1">
        <f t="array" ref="AY394">NOT(OR(BX394="", NOT(ISNUMBER(MATCH(AX394, 'Overview Variables'!$C$2:$C$36 &amp; 'Overview Variables'!$D$2:$D$36, 0)))))</f>
        <v>0</v>
      </c>
      <c r="AZ394" s="753" t="str" cm="1">
        <f t="array" ref="AZ394">IF(AY394,1 + SUMPRODUCT((C:C=C394) * (BX:BX&gt;BX394) * (BX:BX&lt;&gt;"")* (AY:AY=TRUE)),"")</f>
        <v/>
      </c>
      <c r="BA394" s="717" t="str">
        <f t="shared" si="380"/>
        <v>Has tablet</v>
      </c>
      <c r="BB394" s="828">
        <f t="shared" si="335"/>
        <v>0</v>
      </c>
      <c r="BC394" s="828">
        <f t="shared" si="336"/>
        <v>0</v>
      </c>
      <c r="BD394" s="828">
        <f t="shared" si="337"/>
        <v>81.40528738915917</v>
      </c>
      <c r="BE394" s="808">
        <f t="shared" si="338"/>
        <v>455.44133750593528</v>
      </c>
      <c r="BF394" s="808">
        <f t="shared" si="339"/>
        <v>0</v>
      </c>
      <c r="BG394" s="829">
        <f t="shared" si="340"/>
        <v>768.35869117206266</v>
      </c>
      <c r="BH394" s="829">
        <f t="shared" si="341"/>
        <v>395.34226426030676</v>
      </c>
      <c r="BI394" s="829">
        <f t="shared" si="342"/>
        <v>0</v>
      </c>
      <c r="BJ394" s="829">
        <f t="shared" si="343"/>
        <v>0</v>
      </c>
      <c r="BK394" s="829">
        <f t="shared" si="344"/>
        <v>24.048393619200748</v>
      </c>
      <c r="BL394" s="810">
        <f t="shared" si="345"/>
        <v>548.72815528199487</v>
      </c>
      <c r="BM394" s="810">
        <f t="shared" si="346"/>
        <v>292.09389727768314</v>
      </c>
      <c r="BN394" s="810">
        <f t="shared" si="347"/>
        <v>0</v>
      </c>
      <c r="BO394" s="810">
        <f t="shared" si="348"/>
        <v>0</v>
      </c>
      <c r="BP394" s="810">
        <f t="shared" si="349"/>
        <v>137.63224121550579</v>
      </c>
      <c r="BQ394" s="830">
        <f t="shared" si="350"/>
        <v>0</v>
      </c>
      <c r="BR394" s="830">
        <f t="shared" si="351"/>
        <v>15.742666566994911</v>
      </c>
      <c r="BS394" s="830">
        <f t="shared" si="352"/>
        <v>81.367592654611386</v>
      </c>
      <c r="BT394" s="810">
        <f t="shared" si="353"/>
        <v>0</v>
      </c>
      <c r="BU394" s="810">
        <f t="shared" si="354"/>
        <v>24.896930347486531</v>
      </c>
      <c r="BV394" s="810">
        <f t="shared" si="355"/>
        <v>10.639275017759475</v>
      </c>
      <c r="BW394" s="830">
        <f t="shared" si="356"/>
        <v>0</v>
      </c>
      <c r="BX394" s="816">
        <f t="shared" si="357"/>
        <v>2835.6967323087015</v>
      </c>
      <c r="BY394" s="755">
        <f t="shared" si="329"/>
        <v>0.55244432735412063</v>
      </c>
      <c r="BZ394" s="805">
        <f t="shared" ca="1" si="381"/>
        <v>104.17025134397846</v>
      </c>
      <c r="CA394" s="757" t="str" cm="1">
        <f t="array" ref="CA394">IF(AY394,INDEX(BA:BA,MATCH(1,(C:C=C394)*(AY:AY=TRUE)*(AZ:AZ=1),0)),"")</f>
        <v/>
      </c>
      <c r="CC394" s="765" t="str">
        <f t="shared" si="333"/>
        <v>Has tablet</v>
      </c>
      <c r="CD394" s="828">
        <f t="shared" ca="1" si="358"/>
        <v>0</v>
      </c>
      <c r="CE394" s="828">
        <f t="shared" ca="1" si="359"/>
        <v>20.629533747381718</v>
      </c>
      <c r="CF394" s="828">
        <f t="shared" ca="1" si="360"/>
        <v>7334.7343724406164</v>
      </c>
      <c r="CG394" s="808">
        <f t="shared" ca="1" si="361"/>
        <v>36063.778753190272</v>
      </c>
      <c r="CH394" s="808">
        <f t="shared" ca="1" si="362"/>
        <v>24.936091356805299</v>
      </c>
      <c r="CI394" s="829">
        <f t="shared" ca="1" si="363"/>
        <v>25486.440824616806</v>
      </c>
      <c r="CJ394" s="829">
        <f t="shared" ca="1" si="364"/>
        <v>12750.600369513235</v>
      </c>
      <c r="CK394" s="829">
        <f t="shared" ca="1" si="365"/>
        <v>0</v>
      </c>
      <c r="CL394" s="829">
        <f t="shared" ca="1" si="366"/>
        <v>1406.6215271814499</v>
      </c>
      <c r="CM394" s="829">
        <f t="shared" ca="1" si="367"/>
        <v>7916.7311794408861</v>
      </c>
      <c r="CN394" s="810">
        <f t="shared" ca="1" si="368"/>
        <v>18857.264360623813</v>
      </c>
      <c r="CO394" s="810">
        <f t="shared" ca="1" si="369"/>
        <v>20111.90434041671</v>
      </c>
      <c r="CP394" s="810">
        <f t="shared" ca="1" si="370"/>
        <v>5370.729025642504</v>
      </c>
      <c r="CQ394" s="810">
        <f t="shared" ca="1" si="371"/>
        <v>0</v>
      </c>
      <c r="CR394" s="810">
        <f t="shared" ca="1" si="372"/>
        <v>7420.6716722026868</v>
      </c>
      <c r="CS394" s="830">
        <f t="shared" ca="1" si="373"/>
        <v>6851.8323264092651</v>
      </c>
      <c r="CT394" s="830">
        <f t="shared" ca="1" si="374"/>
        <v>13802.382912612789</v>
      </c>
      <c r="CU394" s="830">
        <f t="shared" ca="1" si="375"/>
        <v>14579.994238020578</v>
      </c>
      <c r="CV394" s="810">
        <f t="shared" ca="1" si="376"/>
        <v>9447.0227908598699</v>
      </c>
      <c r="CW394" s="810">
        <f t="shared" ca="1" si="377"/>
        <v>4325.1500664772429</v>
      </c>
      <c r="CX394" s="810">
        <f t="shared" ca="1" si="378"/>
        <v>3698.6375671739038</v>
      </c>
      <c r="CY394" s="830">
        <f t="shared" ca="1" si="379"/>
        <v>2541.2686003327731</v>
      </c>
      <c r="CZ394" s="816">
        <f t="shared" ca="1" si="330"/>
        <v>198011.33055225958</v>
      </c>
      <c r="DA394" s="755">
        <f t="shared" ca="1" si="382"/>
        <v>0.53032830412389576</v>
      </c>
      <c r="DB394" s="805"/>
    </row>
    <row r="395" spans="1:106" x14ac:dyDescent="0.25">
      <c r="A395" s="764">
        <v>548</v>
      </c>
      <c r="B395" s="765" t="s">
        <v>406</v>
      </c>
      <c r="C395" s="765" t="s">
        <v>741</v>
      </c>
      <c r="D395" s="717" t="s">
        <v>743</v>
      </c>
      <c r="E395" s="785">
        <v>0.28838469314154203</v>
      </c>
      <c r="F395" s="786">
        <v>0.318732429803118</v>
      </c>
      <c r="G395" s="787">
        <v>110.523352099926</v>
      </c>
      <c r="H395" s="786">
        <v>0.34090933838876403</v>
      </c>
      <c r="I395" s="787">
        <v>118.213395681664</v>
      </c>
      <c r="J395" s="786">
        <v>0.29866943954946301</v>
      </c>
      <c r="K395" s="788">
        <v>103.566328814432</v>
      </c>
      <c r="L395" s="789">
        <v>0.31856452887549203</v>
      </c>
      <c r="M395" s="790">
        <v>110.46513093506501</v>
      </c>
      <c r="N395" s="789">
        <v>0.31414437417377</v>
      </c>
      <c r="O395" s="791">
        <v>108.932402323997</v>
      </c>
      <c r="P395" s="792">
        <v>0.296721331002817</v>
      </c>
      <c r="Q395" s="775">
        <v>102.890804560554</v>
      </c>
      <c r="R395" s="792">
        <v>0.296721331002817</v>
      </c>
      <c r="S395" s="775">
        <v>102.890804560554</v>
      </c>
      <c r="T395" s="792">
        <v>0.26062637820268197</v>
      </c>
      <c r="U395" s="775">
        <v>90.374553296684297</v>
      </c>
      <c r="V395" s="792">
        <v>0.31316385496815602</v>
      </c>
      <c r="W395" s="775">
        <v>108.59239842332801</v>
      </c>
      <c r="X395" s="792">
        <v>0.301515459684497</v>
      </c>
      <c r="Y395" s="776">
        <v>104.55321203074701</v>
      </c>
      <c r="Z395" s="793">
        <v>0.277395593718825</v>
      </c>
      <c r="AA395" s="778">
        <v>96.189430408734097</v>
      </c>
      <c r="AB395" s="793">
        <v>0.29148958584689399</v>
      </c>
      <c r="AC395" s="778">
        <v>101.076649620868</v>
      </c>
      <c r="AD395" s="793">
        <v>0.290661183775072</v>
      </c>
      <c r="AE395" s="778">
        <v>100.78939371182599</v>
      </c>
      <c r="AF395" s="793">
        <v>0.27346073203646298</v>
      </c>
      <c r="AG395" s="778">
        <v>94.824981540281101</v>
      </c>
      <c r="AH395" s="793">
        <v>0.27436374319333601</v>
      </c>
      <c r="AI395" s="779">
        <v>95.138108824200302</v>
      </c>
      <c r="AJ395" s="794">
        <v>0.29528589209412498</v>
      </c>
      <c r="AK395" s="781">
        <v>102.393053139334</v>
      </c>
      <c r="AL395" s="794">
        <v>0.28881293483014397</v>
      </c>
      <c r="AM395" s="781">
        <v>100.14849667780101</v>
      </c>
      <c r="AN395" s="794">
        <v>0.27478702207431299</v>
      </c>
      <c r="AO395" s="782">
        <v>95.2848846035821</v>
      </c>
      <c r="AP395" s="793">
        <v>0.24885669454133699</v>
      </c>
      <c r="AQ395" s="778">
        <v>86.293309062418302</v>
      </c>
      <c r="AR395" s="793">
        <v>0.24190420603575599</v>
      </c>
      <c r="AS395" s="778">
        <v>83.882470806807703</v>
      </c>
      <c r="AT395" s="793">
        <v>0.23931360451033201</v>
      </c>
      <c r="AU395" s="779">
        <v>82.984156302940406</v>
      </c>
      <c r="AV395" s="794">
        <v>0.31255234622308198</v>
      </c>
      <c r="AW395" s="782">
        <v>108.380352236544</v>
      </c>
      <c r="AX395" s="49" t="str">
        <f t="shared" si="334"/>
        <v>Technology at HomeHas a smartwatch or fitness band</v>
      </c>
      <c r="AY395" s="49" t="b" cm="1">
        <f t="array" ref="AY395">NOT(OR(BX395="", NOT(ISNUMBER(MATCH(AX395, 'Overview Variables'!$C$2:$C$36 &amp; 'Overview Variables'!$D$2:$D$36, 0)))))</f>
        <v>0</v>
      </c>
      <c r="AZ395" s="753" t="str" cm="1">
        <f t="array" ref="AZ395">IF(AY395,1 + SUMPRODUCT((C:C=C395) * (BX:BX&gt;BX395) * (BX:BX&lt;&gt;"")* (AY:AY=TRUE)),"")</f>
        <v/>
      </c>
      <c r="BA395" s="717" t="str">
        <f t="shared" si="380"/>
        <v>Has a smartwatch or fitness band</v>
      </c>
      <c r="BB395" s="828">
        <f t="shared" si="335"/>
        <v>0</v>
      </c>
      <c r="BC395" s="828">
        <f t="shared" si="336"/>
        <v>0</v>
      </c>
      <c r="BD395" s="828">
        <f t="shared" si="337"/>
        <v>41.216382657825896</v>
      </c>
      <c r="BE395" s="808">
        <f t="shared" si="338"/>
        <v>238.60483212774352</v>
      </c>
      <c r="BF395" s="808">
        <f t="shared" si="339"/>
        <v>0</v>
      </c>
      <c r="BG395" s="829">
        <f t="shared" si="340"/>
        <v>403.24428883282832</v>
      </c>
      <c r="BH395" s="829">
        <f t="shared" si="341"/>
        <v>216.60657163205641</v>
      </c>
      <c r="BI395" s="829">
        <f t="shared" si="342"/>
        <v>0</v>
      </c>
      <c r="BJ395" s="829">
        <f t="shared" si="343"/>
        <v>0</v>
      </c>
      <c r="BK395" s="829">
        <f t="shared" si="344"/>
        <v>13.568195685802365</v>
      </c>
      <c r="BL395" s="810">
        <f t="shared" si="345"/>
        <v>285.44006593667092</v>
      </c>
      <c r="BM395" s="810">
        <f t="shared" si="346"/>
        <v>157.98735552901655</v>
      </c>
      <c r="BN395" s="810">
        <f t="shared" si="347"/>
        <v>0</v>
      </c>
      <c r="BO395" s="810">
        <f t="shared" si="348"/>
        <v>0</v>
      </c>
      <c r="BP395" s="810">
        <f t="shared" si="349"/>
        <v>72.432028203040701</v>
      </c>
      <c r="BQ395" s="830">
        <f t="shared" si="350"/>
        <v>0</v>
      </c>
      <c r="BR395" s="830">
        <f t="shared" si="351"/>
        <v>9.2420139145646072</v>
      </c>
      <c r="BS395" s="830">
        <f t="shared" si="352"/>
        <v>45.61464566433596</v>
      </c>
      <c r="BT395" s="810">
        <f t="shared" si="353"/>
        <v>0</v>
      </c>
      <c r="BU395" s="810">
        <f t="shared" si="354"/>
        <v>13.062827125930824</v>
      </c>
      <c r="BV395" s="810">
        <f t="shared" si="355"/>
        <v>5.9828401127583</v>
      </c>
      <c r="BW395" s="830">
        <f t="shared" si="356"/>
        <v>0</v>
      </c>
      <c r="BX395" s="816">
        <f t="shared" si="357"/>
        <v>1503.0020474225744</v>
      </c>
      <c r="BY395" s="755">
        <f t="shared" si="329"/>
        <v>0.29281162038234448</v>
      </c>
      <c r="BZ395" s="805">
        <f t="shared" ca="1" si="381"/>
        <v>101.10468220207576</v>
      </c>
      <c r="CA395" s="757" t="str" cm="1">
        <f t="array" ref="CA395">IF(AY395,INDEX(BA:BA,MATCH(1,(C:C=C395)*(AY:AY=TRUE)*(AZ:AZ=1),0)),"")</f>
        <v/>
      </c>
      <c r="CC395" s="765" t="str">
        <f t="shared" si="333"/>
        <v>Has a smartwatch or fitness band</v>
      </c>
      <c r="CD395" s="828">
        <f t="shared" ca="1" si="358"/>
        <v>0</v>
      </c>
      <c r="CE395" s="828">
        <f t="shared" ca="1" si="359"/>
        <v>12.954554858773033</v>
      </c>
      <c r="CF395" s="828">
        <f t="shared" ca="1" si="360"/>
        <v>3713.6558113580231</v>
      </c>
      <c r="CG395" s="808">
        <f t="shared" ca="1" si="361"/>
        <v>18893.743643076556</v>
      </c>
      <c r="CH395" s="808">
        <f t="shared" ca="1" si="362"/>
        <v>15.078929960340961</v>
      </c>
      <c r="CI395" s="829">
        <f t="shared" ca="1" si="363"/>
        <v>13375.604158944985</v>
      </c>
      <c r="CJ395" s="829">
        <f t="shared" ca="1" si="364"/>
        <v>6986.0070171303232</v>
      </c>
      <c r="CK395" s="829">
        <f t="shared" ca="1" si="365"/>
        <v>0</v>
      </c>
      <c r="CL395" s="829">
        <f t="shared" ca="1" si="366"/>
        <v>901.91190230828931</v>
      </c>
      <c r="CM395" s="829">
        <f t="shared" ca="1" si="367"/>
        <v>4466.6500197661389</v>
      </c>
      <c r="CN395" s="810">
        <f t="shared" ca="1" si="368"/>
        <v>9809.2629850850899</v>
      </c>
      <c r="CO395" s="810">
        <f t="shared" ca="1" si="369"/>
        <v>10878.099854220238</v>
      </c>
      <c r="CP395" s="810">
        <f t="shared" ca="1" si="370"/>
        <v>3049.3264789842801</v>
      </c>
      <c r="CQ395" s="810">
        <f t="shared" ca="1" si="371"/>
        <v>0</v>
      </c>
      <c r="CR395" s="810">
        <f t="shared" ca="1" si="372"/>
        <v>3905.2935206139446</v>
      </c>
      <c r="CS395" s="830">
        <f t="shared" ca="1" si="373"/>
        <v>4456.4546834845341</v>
      </c>
      <c r="CT395" s="830">
        <f t="shared" ca="1" si="374"/>
        <v>8102.9356995945191</v>
      </c>
      <c r="CU395" s="830">
        <f t="shared" ca="1" si="375"/>
        <v>8173.5399716004404</v>
      </c>
      <c r="CV395" s="810">
        <f t="shared" ca="1" si="376"/>
        <v>5276.5084943599686</v>
      </c>
      <c r="CW395" s="810">
        <f t="shared" ca="1" si="377"/>
        <v>2269.3033568214269</v>
      </c>
      <c r="CX395" s="810">
        <f t="shared" ca="1" si="378"/>
        <v>2079.8745367992956</v>
      </c>
      <c r="CY395" s="830">
        <f t="shared" ca="1" si="379"/>
        <v>1767.7960702377516</v>
      </c>
      <c r="CZ395" s="816">
        <f t="shared" ca="1" si="330"/>
        <v>108134.00168920492</v>
      </c>
      <c r="DA395" s="755">
        <f t="shared" ca="1" si="382"/>
        <v>0.28961232457771657</v>
      </c>
      <c r="DB395" s="805"/>
    </row>
    <row r="396" spans="1:106" x14ac:dyDescent="0.25">
      <c r="A396" s="764">
        <v>549</v>
      </c>
      <c r="B396" s="765" t="s">
        <v>406</v>
      </c>
      <c r="C396" s="765" t="s">
        <v>741</v>
      </c>
      <c r="D396" s="717" t="s">
        <v>386</v>
      </c>
      <c r="E396" s="785" t="s">
        <v>386</v>
      </c>
      <c r="F396" s="786" t="s">
        <v>386</v>
      </c>
      <c r="G396" s="787" t="s">
        <v>386</v>
      </c>
      <c r="H396" s="786" t="s">
        <v>386</v>
      </c>
      <c r="I396" s="787" t="s">
        <v>386</v>
      </c>
      <c r="J396" s="786" t="s">
        <v>386</v>
      </c>
      <c r="K396" s="788" t="s">
        <v>386</v>
      </c>
      <c r="L396" s="789" t="s">
        <v>386</v>
      </c>
      <c r="M396" s="790" t="s">
        <v>386</v>
      </c>
      <c r="N396" s="789" t="s">
        <v>386</v>
      </c>
      <c r="O396" s="791" t="s">
        <v>386</v>
      </c>
      <c r="P396" s="792" t="s">
        <v>386</v>
      </c>
      <c r="Q396" s="775" t="s">
        <v>386</v>
      </c>
      <c r="R396" s="792" t="s">
        <v>386</v>
      </c>
      <c r="S396" s="775" t="s">
        <v>386</v>
      </c>
      <c r="T396" s="792" t="s">
        <v>386</v>
      </c>
      <c r="U396" s="775" t="s">
        <v>386</v>
      </c>
      <c r="V396" s="792" t="s">
        <v>386</v>
      </c>
      <c r="W396" s="775" t="s">
        <v>386</v>
      </c>
      <c r="X396" s="792" t="s">
        <v>386</v>
      </c>
      <c r="Y396" s="776" t="s">
        <v>386</v>
      </c>
      <c r="Z396" s="793" t="s">
        <v>386</v>
      </c>
      <c r="AA396" s="778" t="s">
        <v>386</v>
      </c>
      <c r="AB396" s="793" t="s">
        <v>386</v>
      </c>
      <c r="AC396" s="778" t="s">
        <v>386</v>
      </c>
      <c r="AD396" s="793" t="s">
        <v>386</v>
      </c>
      <c r="AE396" s="778" t="s">
        <v>386</v>
      </c>
      <c r="AF396" s="793" t="s">
        <v>386</v>
      </c>
      <c r="AG396" s="778" t="s">
        <v>386</v>
      </c>
      <c r="AH396" s="793" t="s">
        <v>386</v>
      </c>
      <c r="AI396" s="779" t="s">
        <v>386</v>
      </c>
      <c r="AJ396" s="794" t="s">
        <v>386</v>
      </c>
      <c r="AK396" s="781" t="s">
        <v>386</v>
      </c>
      <c r="AL396" s="794" t="s">
        <v>386</v>
      </c>
      <c r="AM396" s="781" t="s">
        <v>386</v>
      </c>
      <c r="AN396" s="794" t="s">
        <v>386</v>
      </c>
      <c r="AO396" s="782" t="s">
        <v>386</v>
      </c>
      <c r="AP396" s="793" t="s">
        <v>386</v>
      </c>
      <c r="AQ396" s="778" t="s">
        <v>386</v>
      </c>
      <c r="AR396" s="793" t="s">
        <v>386</v>
      </c>
      <c r="AS396" s="778" t="s">
        <v>386</v>
      </c>
      <c r="AT396" s="793" t="s">
        <v>386</v>
      </c>
      <c r="AU396" s="779" t="s">
        <v>386</v>
      </c>
      <c r="AV396" s="794" t="s">
        <v>386</v>
      </c>
      <c r="AW396" s="782" t="s">
        <v>386</v>
      </c>
      <c r="AX396" s="49" t="str">
        <f t="shared" si="334"/>
        <v>Technology at Home</v>
      </c>
      <c r="AY396" s="49" t="b" cm="1">
        <f t="array" ref="AY396">NOT(OR(BX396="", NOT(ISNUMBER(MATCH(AX396, 'Overview Variables'!$C$2:$C$36 &amp; 'Overview Variables'!$D$2:$D$36, 0)))))</f>
        <v>0</v>
      </c>
      <c r="AZ396" s="753" t="str" cm="1">
        <f t="array" ref="AZ396">IF(AY396,1 + SUMPRODUCT((C:C=C396) * (BX:BX&gt;BX396) * (BX:BX&lt;&gt;"")* (AY:AY=TRUE)),"")</f>
        <v/>
      </c>
      <c r="BA396" s="717" t="str">
        <f t="shared" si="380"/>
        <v/>
      </c>
      <c r="BB396" s="828" t="str">
        <f t="shared" si="335"/>
        <v/>
      </c>
      <c r="BC396" s="828" t="str">
        <f t="shared" si="336"/>
        <v/>
      </c>
      <c r="BD396" s="828" t="str">
        <f t="shared" si="337"/>
        <v/>
      </c>
      <c r="BE396" s="808" t="str">
        <f t="shared" si="338"/>
        <v/>
      </c>
      <c r="BF396" s="808" t="str">
        <f t="shared" si="339"/>
        <v/>
      </c>
      <c r="BG396" s="829" t="str">
        <f t="shared" si="340"/>
        <v/>
      </c>
      <c r="BH396" s="829" t="str">
        <f t="shared" si="341"/>
        <v/>
      </c>
      <c r="BI396" s="829" t="str">
        <f t="shared" si="342"/>
        <v/>
      </c>
      <c r="BJ396" s="829" t="str">
        <f t="shared" si="343"/>
        <v/>
      </c>
      <c r="BK396" s="829" t="str">
        <f t="shared" si="344"/>
        <v/>
      </c>
      <c r="BL396" s="810" t="str">
        <f t="shared" si="345"/>
        <v/>
      </c>
      <c r="BM396" s="810" t="str">
        <f t="shared" si="346"/>
        <v/>
      </c>
      <c r="BN396" s="810" t="str">
        <f t="shared" si="347"/>
        <v/>
      </c>
      <c r="BO396" s="810" t="str">
        <f t="shared" si="348"/>
        <v/>
      </c>
      <c r="BP396" s="810" t="str">
        <f t="shared" si="349"/>
        <v/>
      </c>
      <c r="BQ396" s="830" t="str">
        <f t="shared" si="350"/>
        <v/>
      </c>
      <c r="BR396" s="830" t="str">
        <f t="shared" si="351"/>
        <v/>
      </c>
      <c r="BS396" s="830" t="str">
        <f t="shared" si="352"/>
        <v/>
      </c>
      <c r="BT396" s="810" t="str">
        <f t="shared" si="353"/>
        <v/>
      </c>
      <c r="BU396" s="810" t="str">
        <f t="shared" si="354"/>
        <v/>
      </c>
      <c r="BV396" s="810" t="str">
        <f t="shared" si="355"/>
        <v/>
      </c>
      <c r="BW396" s="830" t="str">
        <f t="shared" si="356"/>
        <v/>
      </c>
      <c r="BX396" s="816" t="str">
        <f t="shared" si="357"/>
        <v/>
      </c>
      <c r="BY396" s="755" t="str">
        <f t="shared" si="329"/>
        <v/>
      </c>
      <c r="BZ396" s="805" t="str">
        <f t="shared" ca="1" si="381"/>
        <v/>
      </c>
      <c r="CA396" s="757" t="str" cm="1">
        <f t="array" ref="CA396">IF(AY396,INDEX(BA:BA,MATCH(1,(C:C=C396)*(AY:AY=TRUE)*(AZ:AZ=1),0)),"")</f>
        <v/>
      </c>
      <c r="CC396" s="765" t="str">
        <f t="shared" si="333"/>
        <v/>
      </c>
      <c r="CD396" s="828" t="str">
        <f t="shared" si="358"/>
        <v/>
      </c>
      <c r="CE396" s="828" t="str">
        <f t="shared" si="359"/>
        <v/>
      </c>
      <c r="CF396" s="828" t="str">
        <f t="shared" si="360"/>
        <v/>
      </c>
      <c r="CG396" s="808" t="str">
        <f t="shared" si="361"/>
        <v/>
      </c>
      <c r="CH396" s="808" t="str">
        <f t="shared" si="362"/>
        <v/>
      </c>
      <c r="CI396" s="829" t="str">
        <f t="shared" si="363"/>
        <v/>
      </c>
      <c r="CJ396" s="829" t="str">
        <f t="shared" si="364"/>
        <v/>
      </c>
      <c r="CK396" s="829" t="str">
        <f t="shared" si="365"/>
        <v/>
      </c>
      <c r="CL396" s="829" t="str">
        <f t="shared" si="366"/>
        <v/>
      </c>
      <c r="CM396" s="829" t="str">
        <f t="shared" si="367"/>
        <v/>
      </c>
      <c r="CN396" s="810" t="str">
        <f t="shared" si="368"/>
        <v/>
      </c>
      <c r="CO396" s="810" t="str">
        <f t="shared" si="369"/>
        <v/>
      </c>
      <c r="CP396" s="810" t="str">
        <f t="shared" si="370"/>
        <v/>
      </c>
      <c r="CQ396" s="810" t="str">
        <f t="shared" si="371"/>
        <v/>
      </c>
      <c r="CR396" s="810" t="str">
        <f t="shared" si="372"/>
        <v/>
      </c>
      <c r="CS396" s="830" t="str">
        <f t="shared" si="373"/>
        <v/>
      </c>
      <c r="CT396" s="830" t="str">
        <f t="shared" si="374"/>
        <v/>
      </c>
      <c r="CU396" s="830" t="str">
        <f t="shared" si="375"/>
        <v/>
      </c>
      <c r="CV396" s="810" t="str">
        <f t="shared" si="376"/>
        <v/>
      </c>
      <c r="CW396" s="810" t="str">
        <f t="shared" si="377"/>
        <v/>
      </c>
      <c r="CX396" s="810" t="str">
        <f t="shared" si="378"/>
        <v/>
      </c>
      <c r="CY396" s="830" t="str">
        <f t="shared" si="379"/>
        <v/>
      </c>
      <c r="CZ396" s="816" t="str">
        <f t="shared" si="330"/>
        <v/>
      </c>
      <c r="DA396" s="755" t="str">
        <f t="shared" ca="1" si="382"/>
        <v/>
      </c>
      <c r="DB396" s="805"/>
    </row>
    <row r="397" spans="1:106" x14ac:dyDescent="0.25">
      <c r="A397" s="764">
        <v>550</v>
      </c>
      <c r="B397" s="765" t="s">
        <v>404</v>
      </c>
      <c r="C397" s="765" t="s">
        <v>744</v>
      </c>
      <c r="D397" s="717" t="s">
        <v>386</v>
      </c>
      <c r="E397" s="785" t="s">
        <v>386</v>
      </c>
      <c r="F397" s="786" t="s">
        <v>386</v>
      </c>
      <c r="G397" s="787" t="s">
        <v>386</v>
      </c>
      <c r="H397" s="786" t="s">
        <v>386</v>
      </c>
      <c r="I397" s="787" t="s">
        <v>386</v>
      </c>
      <c r="J397" s="786" t="s">
        <v>386</v>
      </c>
      <c r="K397" s="788" t="s">
        <v>386</v>
      </c>
      <c r="L397" s="789" t="s">
        <v>386</v>
      </c>
      <c r="M397" s="790" t="s">
        <v>386</v>
      </c>
      <c r="N397" s="789" t="s">
        <v>386</v>
      </c>
      <c r="O397" s="791" t="s">
        <v>386</v>
      </c>
      <c r="P397" s="792" t="s">
        <v>386</v>
      </c>
      <c r="Q397" s="775" t="s">
        <v>386</v>
      </c>
      <c r="R397" s="792" t="s">
        <v>386</v>
      </c>
      <c r="S397" s="775" t="s">
        <v>386</v>
      </c>
      <c r="T397" s="792" t="s">
        <v>386</v>
      </c>
      <c r="U397" s="775" t="s">
        <v>386</v>
      </c>
      <c r="V397" s="792" t="s">
        <v>386</v>
      </c>
      <c r="W397" s="775" t="s">
        <v>386</v>
      </c>
      <c r="X397" s="792" t="s">
        <v>386</v>
      </c>
      <c r="Y397" s="776" t="s">
        <v>386</v>
      </c>
      <c r="Z397" s="793" t="s">
        <v>386</v>
      </c>
      <c r="AA397" s="778" t="s">
        <v>386</v>
      </c>
      <c r="AB397" s="793" t="s">
        <v>386</v>
      </c>
      <c r="AC397" s="778" t="s">
        <v>386</v>
      </c>
      <c r="AD397" s="793" t="s">
        <v>386</v>
      </c>
      <c r="AE397" s="778" t="s">
        <v>386</v>
      </c>
      <c r="AF397" s="793" t="s">
        <v>386</v>
      </c>
      <c r="AG397" s="778" t="s">
        <v>386</v>
      </c>
      <c r="AH397" s="793" t="s">
        <v>386</v>
      </c>
      <c r="AI397" s="779" t="s">
        <v>386</v>
      </c>
      <c r="AJ397" s="794" t="s">
        <v>386</v>
      </c>
      <c r="AK397" s="781" t="s">
        <v>386</v>
      </c>
      <c r="AL397" s="794" t="s">
        <v>386</v>
      </c>
      <c r="AM397" s="781" t="s">
        <v>386</v>
      </c>
      <c r="AN397" s="794" t="s">
        <v>386</v>
      </c>
      <c r="AO397" s="782" t="s">
        <v>386</v>
      </c>
      <c r="AP397" s="793" t="s">
        <v>386</v>
      </c>
      <c r="AQ397" s="778" t="s">
        <v>386</v>
      </c>
      <c r="AR397" s="793" t="s">
        <v>386</v>
      </c>
      <c r="AS397" s="778" t="s">
        <v>386</v>
      </c>
      <c r="AT397" s="793" t="s">
        <v>386</v>
      </c>
      <c r="AU397" s="779" t="s">
        <v>386</v>
      </c>
      <c r="AV397" s="794" t="s">
        <v>386</v>
      </c>
      <c r="AW397" s="782" t="s">
        <v>386</v>
      </c>
      <c r="AX397" s="49" t="str">
        <f t="shared" si="334"/>
        <v>Online activity (one or more times per week)</v>
      </c>
      <c r="AY397" s="49" t="b" cm="1">
        <f t="array" ref="AY397">NOT(OR(BX397="", NOT(ISNUMBER(MATCH(AX397, 'Overview Variables'!$C$2:$C$36 &amp; 'Overview Variables'!$D$2:$D$36, 0)))))</f>
        <v>0</v>
      </c>
      <c r="AZ397" s="753" t="str" cm="1">
        <f t="array" ref="AZ397">IF(AY397,1 + SUMPRODUCT((C:C=C397) * (BX:BX&gt;BX397) * (BX:BX&lt;&gt;"")* (AY:AY=TRUE)),"")</f>
        <v/>
      </c>
      <c r="BA397" s="717" t="str">
        <f t="shared" si="380"/>
        <v/>
      </c>
      <c r="BB397" s="828" t="str">
        <f t="shared" si="335"/>
        <v/>
      </c>
      <c r="BC397" s="828" t="str">
        <f t="shared" si="336"/>
        <v/>
      </c>
      <c r="BD397" s="828" t="str">
        <f t="shared" si="337"/>
        <v/>
      </c>
      <c r="BE397" s="808" t="str">
        <f t="shared" si="338"/>
        <v/>
      </c>
      <c r="BF397" s="808" t="str">
        <f t="shared" si="339"/>
        <v/>
      </c>
      <c r="BG397" s="829" t="str">
        <f t="shared" si="340"/>
        <v/>
      </c>
      <c r="BH397" s="829" t="str">
        <f t="shared" si="341"/>
        <v/>
      </c>
      <c r="BI397" s="829" t="str">
        <f t="shared" si="342"/>
        <v/>
      </c>
      <c r="BJ397" s="829" t="str">
        <f t="shared" si="343"/>
        <v/>
      </c>
      <c r="BK397" s="829" t="str">
        <f t="shared" si="344"/>
        <v/>
      </c>
      <c r="BL397" s="810" t="str">
        <f t="shared" si="345"/>
        <v/>
      </c>
      <c r="BM397" s="810" t="str">
        <f t="shared" si="346"/>
        <v/>
      </c>
      <c r="BN397" s="810" t="str">
        <f t="shared" si="347"/>
        <v/>
      </c>
      <c r="BO397" s="810" t="str">
        <f t="shared" si="348"/>
        <v/>
      </c>
      <c r="BP397" s="810" t="str">
        <f t="shared" si="349"/>
        <v/>
      </c>
      <c r="BQ397" s="830" t="str">
        <f t="shared" si="350"/>
        <v/>
      </c>
      <c r="BR397" s="830" t="str">
        <f t="shared" si="351"/>
        <v/>
      </c>
      <c r="BS397" s="830" t="str">
        <f t="shared" si="352"/>
        <v/>
      </c>
      <c r="BT397" s="810" t="str">
        <f t="shared" si="353"/>
        <v/>
      </c>
      <c r="BU397" s="810" t="str">
        <f t="shared" si="354"/>
        <v/>
      </c>
      <c r="BV397" s="810" t="str">
        <f t="shared" si="355"/>
        <v/>
      </c>
      <c r="BW397" s="830" t="str">
        <f t="shared" si="356"/>
        <v/>
      </c>
      <c r="BX397" s="816" t="str">
        <f t="shared" si="357"/>
        <v/>
      </c>
      <c r="BY397" s="755" t="str">
        <f t="shared" ref="BY397:BY460" si="383">IF(BX397&lt;&gt;"", BX397 / $BX$5, "")</f>
        <v/>
      </c>
      <c r="BZ397" s="805" t="str">
        <f t="shared" ca="1" si="381"/>
        <v/>
      </c>
      <c r="CA397" s="757" t="str" cm="1">
        <f t="array" ref="CA397">IF(AY397,INDEX(BA:BA,MATCH(1,(C:C=C397)*(AY:AY=TRUE)*(AZ:AZ=1),0)),"")</f>
        <v/>
      </c>
      <c r="CC397" s="765" t="str">
        <f t="shared" si="333"/>
        <v/>
      </c>
      <c r="CD397" s="828" t="str">
        <f t="shared" si="358"/>
        <v/>
      </c>
      <c r="CE397" s="828" t="str">
        <f t="shared" si="359"/>
        <v/>
      </c>
      <c r="CF397" s="828" t="str">
        <f t="shared" si="360"/>
        <v/>
      </c>
      <c r="CG397" s="808" t="str">
        <f t="shared" si="361"/>
        <v/>
      </c>
      <c r="CH397" s="808" t="str">
        <f t="shared" si="362"/>
        <v/>
      </c>
      <c r="CI397" s="829" t="str">
        <f t="shared" si="363"/>
        <v/>
      </c>
      <c r="CJ397" s="829" t="str">
        <f t="shared" si="364"/>
        <v/>
      </c>
      <c r="CK397" s="829" t="str">
        <f t="shared" si="365"/>
        <v/>
      </c>
      <c r="CL397" s="829" t="str">
        <f t="shared" si="366"/>
        <v/>
      </c>
      <c r="CM397" s="829" t="str">
        <f t="shared" si="367"/>
        <v/>
      </c>
      <c r="CN397" s="810" t="str">
        <f t="shared" si="368"/>
        <v/>
      </c>
      <c r="CO397" s="810" t="str">
        <f t="shared" si="369"/>
        <v/>
      </c>
      <c r="CP397" s="810" t="str">
        <f t="shared" si="370"/>
        <v/>
      </c>
      <c r="CQ397" s="810" t="str">
        <f t="shared" si="371"/>
        <v/>
      </c>
      <c r="CR397" s="810" t="str">
        <f t="shared" si="372"/>
        <v/>
      </c>
      <c r="CS397" s="830" t="str">
        <f t="shared" si="373"/>
        <v/>
      </c>
      <c r="CT397" s="830" t="str">
        <f t="shared" si="374"/>
        <v/>
      </c>
      <c r="CU397" s="830" t="str">
        <f t="shared" si="375"/>
        <v/>
      </c>
      <c r="CV397" s="810" t="str">
        <f t="shared" si="376"/>
        <v/>
      </c>
      <c r="CW397" s="810" t="str">
        <f t="shared" si="377"/>
        <v/>
      </c>
      <c r="CX397" s="810" t="str">
        <f t="shared" si="378"/>
        <v/>
      </c>
      <c r="CY397" s="830" t="str">
        <f t="shared" si="379"/>
        <v/>
      </c>
      <c r="CZ397" s="816" t="str">
        <f t="shared" si="330"/>
        <v/>
      </c>
      <c r="DA397" s="755" t="str">
        <f t="shared" ca="1" si="382"/>
        <v/>
      </c>
      <c r="DB397" s="805"/>
    </row>
    <row r="398" spans="1:106" x14ac:dyDescent="0.25">
      <c r="A398" s="764">
        <v>551</v>
      </c>
      <c r="B398" s="765" t="s">
        <v>404</v>
      </c>
      <c r="C398" s="765" t="s">
        <v>744</v>
      </c>
      <c r="D398" s="717" t="s">
        <v>745</v>
      </c>
      <c r="E398" s="785">
        <v>0.123045375926442</v>
      </c>
      <c r="F398" s="786">
        <v>0.327221456156785</v>
      </c>
      <c r="G398" s="787">
        <v>265.93559789877901</v>
      </c>
      <c r="H398" s="786">
        <v>0.42286000760090398</v>
      </c>
      <c r="I398" s="787">
        <v>343.661843784925</v>
      </c>
      <c r="J398" s="786">
        <v>0.15537956160621</v>
      </c>
      <c r="K398" s="788">
        <v>126.27826152451</v>
      </c>
      <c r="L398" s="789">
        <v>9.4490183975401001E-2</v>
      </c>
      <c r="M398" s="790">
        <v>76.792958096928402</v>
      </c>
      <c r="N398" s="789">
        <v>0.14837448995227201</v>
      </c>
      <c r="O398" s="791">
        <v>120.585181552024</v>
      </c>
      <c r="P398" s="792">
        <v>0.10332385283248501</v>
      </c>
      <c r="Q398" s="775">
        <v>83.972154219150497</v>
      </c>
      <c r="R398" s="792">
        <v>8.2993968050398395E-2</v>
      </c>
      <c r="S398" s="775">
        <v>67.449887836510797</v>
      </c>
      <c r="T398" s="792">
        <v>0.112266723216526</v>
      </c>
      <c r="U398" s="775">
        <v>91.240099330218101</v>
      </c>
      <c r="V398" s="792">
        <v>0.169442959144396</v>
      </c>
      <c r="W398" s="775">
        <v>137.70770162520401</v>
      </c>
      <c r="X398" s="792">
        <v>8.7995161949796799E-2</v>
      </c>
      <c r="Y398" s="776">
        <v>71.514399697881501</v>
      </c>
      <c r="Z398" s="793">
        <v>6.4291139240518505E-2</v>
      </c>
      <c r="AA398" s="778">
        <v>52.249943369633201</v>
      </c>
      <c r="AB398" s="793">
        <v>8.2520896830881402E-2</v>
      </c>
      <c r="AC398" s="778">
        <v>67.065418923351601</v>
      </c>
      <c r="AD398" s="793">
        <v>9.1569225640659599E-2</v>
      </c>
      <c r="AE398" s="778">
        <v>74.419070973784898</v>
      </c>
      <c r="AF398" s="793">
        <v>0.17054201274880401</v>
      </c>
      <c r="AG398" s="778">
        <v>138.60091162690699</v>
      </c>
      <c r="AH398" s="793">
        <v>7.2761103305615193E-2</v>
      </c>
      <c r="AI398" s="779">
        <v>59.133553583608403</v>
      </c>
      <c r="AJ398" s="794">
        <v>0.17216008308441899</v>
      </c>
      <c r="AK398" s="781">
        <v>139.91593084110499</v>
      </c>
      <c r="AL398" s="794">
        <v>0.127202703844711</v>
      </c>
      <c r="AM398" s="781">
        <v>103.378694962705</v>
      </c>
      <c r="AN398" s="794">
        <v>0.112075414350073</v>
      </c>
      <c r="AO398" s="782">
        <v>91.084621023932996</v>
      </c>
      <c r="AP398" s="793">
        <v>0.135436469309411</v>
      </c>
      <c r="AQ398" s="778">
        <v>110.070344610411</v>
      </c>
      <c r="AR398" s="793">
        <v>7.9737959449908996E-2</v>
      </c>
      <c r="AS398" s="778">
        <v>64.803702576825899</v>
      </c>
      <c r="AT398" s="793">
        <v>0.11848510226185099</v>
      </c>
      <c r="AU398" s="779">
        <v>96.293827679215696</v>
      </c>
      <c r="AV398" s="794">
        <v>0.32791907598074199</v>
      </c>
      <c r="AW398" s="782">
        <v>266.50255932963699</v>
      </c>
      <c r="AX398" s="49" t="str">
        <f t="shared" si="334"/>
        <v>Online activity (one or more times per week)Book Travel / Holiday</v>
      </c>
      <c r="AY398" s="49" t="b" cm="1">
        <f t="array" ref="AY398">NOT(OR(BX398="", NOT(ISNUMBER(MATCH(AX398, 'Overview Variables'!$C$2:$C$36 &amp; 'Overview Variables'!$D$2:$D$36, 0)))))</f>
        <v>0</v>
      </c>
      <c r="AZ398" s="753" t="str" cm="1">
        <f t="array" ref="AZ398">IF(AY398,1 + SUMPRODUCT((C:C=C398) * (BX:BX&gt;BX398) * (BX:BX&lt;&gt;"")* (AY:AY=TRUE)),"")</f>
        <v/>
      </c>
      <c r="BA398" s="717" t="str">
        <f t="shared" si="380"/>
        <v>Book Travel / Holiday</v>
      </c>
      <c r="BB398" s="828">
        <f t="shared" si="335"/>
        <v>0</v>
      </c>
      <c r="BC398" s="828">
        <f t="shared" si="336"/>
        <v>0</v>
      </c>
      <c r="BD398" s="828">
        <f t="shared" si="337"/>
        <v>21.44237950165698</v>
      </c>
      <c r="BE398" s="808">
        <f t="shared" si="338"/>
        <v>70.773147797575348</v>
      </c>
      <c r="BF398" s="808">
        <f t="shared" si="339"/>
        <v>0</v>
      </c>
      <c r="BG398" s="829">
        <f t="shared" si="340"/>
        <v>140.41711599934712</v>
      </c>
      <c r="BH398" s="829">
        <f t="shared" si="341"/>
        <v>60.585596676790828</v>
      </c>
      <c r="BI398" s="829">
        <f t="shared" si="342"/>
        <v>0</v>
      </c>
      <c r="BJ398" s="829">
        <f t="shared" si="343"/>
        <v>0</v>
      </c>
      <c r="BK398" s="829">
        <f t="shared" si="344"/>
        <v>3.9597822877408562</v>
      </c>
      <c r="BL398" s="810">
        <f t="shared" si="345"/>
        <v>66.15558227849354</v>
      </c>
      <c r="BM398" s="810">
        <f t="shared" si="346"/>
        <v>44.726326082337721</v>
      </c>
      <c r="BN398" s="810">
        <f t="shared" si="347"/>
        <v>0</v>
      </c>
      <c r="BO398" s="810">
        <f t="shared" si="348"/>
        <v>0</v>
      </c>
      <c r="BP398" s="810">
        <f t="shared" si="349"/>
        <v>19.20893127268241</v>
      </c>
      <c r="BQ398" s="830">
        <f t="shared" si="350"/>
        <v>0</v>
      </c>
      <c r="BR398" s="830">
        <f t="shared" si="351"/>
        <v>4.0704865230307519</v>
      </c>
      <c r="BS398" s="830">
        <f t="shared" si="352"/>
        <v>18.604518782112116</v>
      </c>
      <c r="BT398" s="810">
        <f t="shared" si="353"/>
        <v>0</v>
      </c>
      <c r="BU398" s="810">
        <f t="shared" si="354"/>
        <v>4.3058498102950855</v>
      </c>
      <c r="BV398" s="810">
        <f t="shared" si="355"/>
        <v>2.962127556546275</v>
      </c>
      <c r="BW398" s="830">
        <f t="shared" si="356"/>
        <v>0</v>
      </c>
      <c r="BX398" s="816">
        <f t="shared" si="357"/>
        <v>457.21184456860891</v>
      </c>
      <c r="BY398" s="755">
        <f t="shared" si="383"/>
        <v>8.9073026411184281E-2</v>
      </c>
      <c r="BZ398" s="805">
        <f t="shared" ca="1" si="381"/>
        <v>84.58896760278806</v>
      </c>
      <c r="CA398" s="757" t="str" cm="1">
        <f t="array" ref="CA398">IF(AY398,INDEX(BA:BA,MATCH(1,(C:C=C398)*(AY:AY=TRUE)*(AZ:AZ=1),0)),"")</f>
        <v/>
      </c>
      <c r="CC398" s="765" t="str">
        <f t="shared" si="333"/>
        <v>Book Travel / Holiday</v>
      </c>
      <c r="CD398" s="828">
        <f t="shared" ca="1" si="358"/>
        <v>0</v>
      </c>
      <c r="CE398" s="828">
        <f t="shared" ca="1" si="359"/>
        <v>16.068680288834351</v>
      </c>
      <c r="CF398" s="828">
        <f t="shared" ca="1" si="360"/>
        <v>1931.989469011615</v>
      </c>
      <c r="CG398" s="808">
        <f t="shared" ca="1" si="361"/>
        <v>5604.118321397058</v>
      </c>
      <c r="CH398" s="808">
        <f t="shared" ca="1" si="362"/>
        <v>7.1219755177090569</v>
      </c>
      <c r="CI398" s="829">
        <f t="shared" ca="1" si="363"/>
        <v>4657.6326379827588</v>
      </c>
      <c r="CJ398" s="829">
        <f t="shared" ca="1" si="364"/>
        <v>1954.0099837785799</v>
      </c>
      <c r="CK398" s="829">
        <f t="shared" ca="1" si="365"/>
        <v>0</v>
      </c>
      <c r="CL398" s="829">
        <f t="shared" ca="1" si="366"/>
        <v>487.99572233586048</v>
      </c>
      <c r="CM398" s="829">
        <f t="shared" ca="1" si="367"/>
        <v>1303.5603291242899</v>
      </c>
      <c r="CN398" s="810">
        <f t="shared" ca="1" si="368"/>
        <v>2273.4632658232154</v>
      </c>
      <c r="CO398" s="810">
        <f t="shared" ca="1" si="369"/>
        <v>3079.5973488316631</v>
      </c>
      <c r="CP398" s="810">
        <f t="shared" ca="1" si="370"/>
        <v>960.6527461961598</v>
      </c>
      <c r="CQ398" s="810">
        <f t="shared" ca="1" si="371"/>
        <v>0</v>
      </c>
      <c r="CR398" s="810">
        <f t="shared" ca="1" si="372"/>
        <v>1035.6815444521267</v>
      </c>
      <c r="CS398" s="830">
        <f t="shared" ca="1" si="373"/>
        <v>2598.2399739100515</v>
      </c>
      <c r="CT398" s="830">
        <f t="shared" ca="1" si="374"/>
        <v>3568.7990590672116</v>
      </c>
      <c r="CU398" s="830">
        <f t="shared" ca="1" si="375"/>
        <v>3333.6831998429211</v>
      </c>
      <c r="CV398" s="810">
        <f t="shared" ca="1" si="376"/>
        <v>2871.6594587674413</v>
      </c>
      <c r="CW398" s="810">
        <f t="shared" ca="1" si="377"/>
        <v>748.02179759959631</v>
      </c>
      <c r="CX398" s="810">
        <f t="shared" ca="1" si="378"/>
        <v>1029.7540237577471</v>
      </c>
      <c r="CY398" s="830">
        <f t="shared" ca="1" si="379"/>
        <v>1854.7102937470768</v>
      </c>
      <c r="CZ398" s="816">
        <f t="shared" ca="1" si="330"/>
        <v>39316.759831431918</v>
      </c>
      <c r="DA398" s="755">
        <f t="shared" ca="1" si="382"/>
        <v>0.10530099720504028</v>
      </c>
      <c r="DB398" s="805"/>
    </row>
    <row r="399" spans="1:106" x14ac:dyDescent="0.25">
      <c r="A399" s="764">
        <v>552</v>
      </c>
      <c r="B399" s="765" t="s">
        <v>404</v>
      </c>
      <c r="C399" s="765" t="s">
        <v>744</v>
      </c>
      <c r="D399" s="717" t="s">
        <v>746</v>
      </c>
      <c r="E399" s="785">
        <v>0.20156056727553601</v>
      </c>
      <c r="F399" s="786">
        <v>0.43277151767555899</v>
      </c>
      <c r="G399" s="787">
        <v>214.710408650494</v>
      </c>
      <c r="H399" s="786">
        <v>0.458568090832707</v>
      </c>
      <c r="I399" s="787">
        <v>227.508831231774</v>
      </c>
      <c r="J399" s="786">
        <v>0.220618965079903</v>
      </c>
      <c r="K399" s="788">
        <v>109.455419808535</v>
      </c>
      <c r="L399" s="789">
        <v>0.19356609693708099</v>
      </c>
      <c r="M399" s="790">
        <v>96.033713118337104</v>
      </c>
      <c r="N399" s="789">
        <v>0.247272182523188</v>
      </c>
      <c r="O399" s="791">
        <v>122.678848281451</v>
      </c>
      <c r="P399" s="792">
        <v>0.18375792854174</v>
      </c>
      <c r="Q399" s="775">
        <v>91.167598417472604</v>
      </c>
      <c r="R399" s="792">
        <v>0.176875107730845</v>
      </c>
      <c r="S399" s="775">
        <v>87.752832868869106</v>
      </c>
      <c r="T399" s="792">
        <v>0.189772876015252</v>
      </c>
      <c r="U399" s="775">
        <v>94.151787018851905</v>
      </c>
      <c r="V399" s="792">
        <v>0.24687216197914999</v>
      </c>
      <c r="W399" s="775">
        <v>122.480386573665</v>
      </c>
      <c r="X399" s="792">
        <v>0.144496865615028</v>
      </c>
      <c r="Y399" s="776">
        <v>71.689054842507304</v>
      </c>
      <c r="Z399" s="793">
        <v>0.13345762751083401</v>
      </c>
      <c r="AA399" s="778">
        <v>66.2121710187471</v>
      </c>
      <c r="AB399" s="793">
        <v>0.16555770051952901</v>
      </c>
      <c r="AC399" s="778">
        <v>82.137941343065094</v>
      </c>
      <c r="AD399" s="793">
        <v>0.17309735941182</v>
      </c>
      <c r="AE399" s="778">
        <v>85.878583173063703</v>
      </c>
      <c r="AF399" s="793">
        <v>0.23085008548275701</v>
      </c>
      <c r="AG399" s="778">
        <v>114.531373176372</v>
      </c>
      <c r="AH399" s="793">
        <v>0.177949858793199</v>
      </c>
      <c r="AI399" s="779">
        <v>88.286047811097703</v>
      </c>
      <c r="AJ399" s="794">
        <v>0.22291107805192201</v>
      </c>
      <c r="AK399" s="781">
        <v>110.592603039859</v>
      </c>
      <c r="AL399" s="794">
        <v>0.200059185533948</v>
      </c>
      <c r="AM399" s="781">
        <v>99.255121295856</v>
      </c>
      <c r="AN399" s="794">
        <v>0.17943104134582599</v>
      </c>
      <c r="AO399" s="782">
        <v>89.0209051160993</v>
      </c>
      <c r="AP399" s="793">
        <v>0.252003503651751</v>
      </c>
      <c r="AQ399" s="778">
        <v>125.02619289975399</v>
      </c>
      <c r="AR399" s="793">
        <v>0.151514290358053</v>
      </c>
      <c r="AS399" s="778">
        <v>75.170601276851599</v>
      </c>
      <c r="AT399" s="793">
        <v>0.223136064075482</v>
      </c>
      <c r="AU399" s="779">
        <v>110.704225083099</v>
      </c>
      <c r="AV399" s="794">
        <v>0.356109144099991</v>
      </c>
      <c r="AW399" s="782">
        <v>176.675998144609</v>
      </c>
      <c r="AX399" s="49" t="str">
        <f t="shared" si="334"/>
        <v>Online activity (one or more times per week)Gambling / Betting</v>
      </c>
      <c r="AY399" s="49" t="b" cm="1">
        <f t="array" ref="AY399">NOT(OR(BX399="", NOT(ISNUMBER(MATCH(AX399, 'Overview Variables'!$C$2:$C$36 &amp; 'Overview Variables'!$D$2:$D$36, 0)))))</f>
        <v>0</v>
      </c>
      <c r="AZ399" s="753" t="str" cm="1">
        <f t="array" ref="AZ399">IF(AY399,1 + SUMPRODUCT((C:C=C399) * (BX:BX&gt;BX399) * (BX:BX&lt;&gt;"")* (AY:AY=TRUE)),"")</f>
        <v/>
      </c>
      <c r="BA399" s="717" t="str">
        <f t="shared" si="380"/>
        <v>Gambling / Betting</v>
      </c>
      <c r="BB399" s="828">
        <f t="shared" si="335"/>
        <v>0</v>
      </c>
      <c r="BC399" s="828">
        <f t="shared" si="336"/>
        <v>0</v>
      </c>
      <c r="BD399" s="828">
        <f t="shared" si="337"/>
        <v>30.445417181026613</v>
      </c>
      <c r="BE399" s="808">
        <f t="shared" si="338"/>
        <v>144.98100660587366</v>
      </c>
      <c r="BF399" s="808">
        <f t="shared" si="339"/>
        <v>0</v>
      </c>
      <c r="BG399" s="829">
        <f t="shared" si="340"/>
        <v>249.72702488822466</v>
      </c>
      <c r="BH399" s="829">
        <f t="shared" si="341"/>
        <v>129.11882864351685</v>
      </c>
      <c r="BI399" s="829">
        <f t="shared" si="342"/>
        <v>0</v>
      </c>
      <c r="BJ399" s="829">
        <f t="shared" si="343"/>
        <v>0</v>
      </c>
      <c r="BK399" s="829">
        <f t="shared" si="344"/>
        <v>6.5023589526762597</v>
      </c>
      <c r="BL399" s="810">
        <f t="shared" si="345"/>
        <v>137.32789870864821</v>
      </c>
      <c r="BM399" s="810">
        <f t="shared" si="346"/>
        <v>89.732273681584715</v>
      </c>
      <c r="BN399" s="810">
        <f t="shared" si="347"/>
        <v>0</v>
      </c>
      <c r="BO399" s="810">
        <f t="shared" si="348"/>
        <v>0</v>
      </c>
      <c r="BP399" s="810">
        <f t="shared" si="349"/>
        <v>46.978762721404536</v>
      </c>
      <c r="BQ399" s="830">
        <f t="shared" si="350"/>
        <v>0</v>
      </c>
      <c r="BR399" s="830">
        <f t="shared" si="351"/>
        <v>6.4018939370863359</v>
      </c>
      <c r="BS399" s="830">
        <f t="shared" si="352"/>
        <v>29.785552863407116</v>
      </c>
      <c r="BT399" s="810">
        <f t="shared" si="353"/>
        <v>0</v>
      </c>
      <c r="BU399" s="810">
        <f t="shared" si="354"/>
        <v>8.1817716793348616</v>
      </c>
      <c r="BV399" s="810">
        <f t="shared" si="355"/>
        <v>5.5784016018870499</v>
      </c>
      <c r="BW399" s="830">
        <f t="shared" si="356"/>
        <v>0</v>
      </c>
      <c r="BX399" s="816">
        <f t="shared" si="357"/>
        <v>884.76119146467079</v>
      </c>
      <c r="BY399" s="755">
        <f t="shared" si="383"/>
        <v>0.17236726893915269</v>
      </c>
      <c r="BZ399" s="805">
        <f t="shared" ca="1" si="381"/>
        <v>92.162050626631427</v>
      </c>
      <c r="CA399" s="757" t="str" cm="1">
        <f t="array" ref="CA399">IF(AY399,INDEX(BA:BA,MATCH(1,(C:C=C399)*(AY:AY=TRUE)*(AZ:AZ=1),0)),"")</f>
        <v/>
      </c>
      <c r="CC399" s="765" t="str">
        <f t="shared" si="333"/>
        <v>Gambling / Betting</v>
      </c>
      <c r="CD399" s="828">
        <f t="shared" ca="1" si="358"/>
        <v>0</v>
      </c>
      <c r="CE399" s="828">
        <f t="shared" ca="1" si="359"/>
        <v>17.425587451642865</v>
      </c>
      <c r="CF399" s="828">
        <f t="shared" ca="1" si="360"/>
        <v>2743.176211803514</v>
      </c>
      <c r="CG399" s="808">
        <f t="shared" ca="1" si="361"/>
        <v>11480.211643241337</v>
      </c>
      <c r="CH399" s="808">
        <f t="shared" ca="1" si="362"/>
        <v>11.869064761113023</v>
      </c>
      <c r="CI399" s="829">
        <f t="shared" ca="1" si="363"/>
        <v>8283.4399028045555</v>
      </c>
      <c r="CJ399" s="829">
        <f t="shared" ca="1" si="364"/>
        <v>4164.3475364150145</v>
      </c>
      <c r="CK399" s="829">
        <f t="shared" ca="1" si="365"/>
        <v>0</v>
      </c>
      <c r="CL399" s="829">
        <f t="shared" ca="1" si="366"/>
        <v>710.99182649995203</v>
      </c>
      <c r="CM399" s="829">
        <f t="shared" ca="1" si="367"/>
        <v>2140.576567221025</v>
      </c>
      <c r="CN399" s="810">
        <f t="shared" ca="1" si="368"/>
        <v>4719.3286240381121</v>
      </c>
      <c r="CO399" s="810">
        <f t="shared" ca="1" si="369"/>
        <v>6178.4478256883031</v>
      </c>
      <c r="CP399" s="810">
        <f t="shared" ca="1" si="370"/>
        <v>1815.9643975894037</v>
      </c>
      <c r="CQ399" s="810">
        <f t="shared" ca="1" si="371"/>
        <v>0</v>
      </c>
      <c r="CR399" s="810">
        <f t="shared" ca="1" si="372"/>
        <v>2532.9382900623946</v>
      </c>
      <c r="CS399" s="830">
        <f t="shared" ca="1" si="373"/>
        <v>3364.1739899596068</v>
      </c>
      <c r="CT399" s="830">
        <f t="shared" ca="1" si="374"/>
        <v>5612.8605093404449</v>
      </c>
      <c r="CU399" s="830">
        <f t="shared" ca="1" si="375"/>
        <v>5337.1763248315938</v>
      </c>
      <c r="CV399" s="810">
        <f t="shared" ca="1" si="376"/>
        <v>5343.2302879280769</v>
      </c>
      <c r="CW399" s="810">
        <f t="shared" ca="1" si="377"/>
        <v>1421.3555578488952</v>
      </c>
      <c r="CX399" s="810">
        <f t="shared" ca="1" si="378"/>
        <v>1939.275532880014</v>
      </c>
      <c r="CY399" s="830">
        <f t="shared" ca="1" si="379"/>
        <v>2014.153319029549</v>
      </c>
      <c r="CZ399" s="816">
        <f t="shared" ca="1" si="330"/>
        <v>69830.942999394538</v>
      </c>
      <c r="DA399" s="755">
        <f t="shared" ca="1" si="382"/>
        <v>0.18702629527792311</v>
      </c>
      <c r="DB399" s="805"/>
    </row>
    <row r="400" spans="1:106" x14ac:dyDescent="0.25">
      <c r="A400" s="764">
        <v>553</v>
      </c>
      <c r="B400" s="765" t="s">
        <v>404</v>
      </c>
      <c r="C400" s="765" t="s">
        <v>744</v>
      </c>
      <c r="D400" s="717" t="s">
        <v>747</v>
      </c>
      <c r="E400" s="785">
        <v>0.71263168206503003</v>
      </c>
      <c r="F400" s="786">
        <v>0.758223941804121</v>
      </c>
      <c r="G400" s="787">
        <v>106.39773123852299</v>
      </c>
      <c r="H400" s="786">
        <v>0.80620407747386003</v>
      </c>
      <c r="I400" s="787">
        <v>113.130541030351</v>
      </c>
      <c r="J400" s="786">
        <v>0.71617772281416203</v>
      </c>
      <c r="K400" s="788">
        <v>100.49759796517201</v>
      </c>
      <c r="L400" s="789">
        <v>0.71078524270979404</v>
      </c>
      <c r="M400" s="790">
        <v>99.740898503153005</v>
      </c>
      <c r="N400" s="789">
        <v>0.71222744442101804</v>
      </c>
      <c r="O400" s="791">
        <v>99.943275375739503</v>
      </c>
      <c r="P400" s="792">
        <v>0.70874481340233997</v>
      </c>
      <c r="Q400" s="775">
        <v>99.454575377363696</v>
      </c>
      <c r="R400" s="792">
        <v>0.71064642874966899</v>
      </c>
      <c r="S400" s="775">
        <v>99.721419442143201</v>
      </c>
      <c r="T400" s="792">
        <v>0.67345743673594805</v>
      </c>
      <c r="U400" s="775">
        <v>94.502876266241003</v>
      </c>
      <c r="V400" s="792">
        <v>0.71064642874966899</v>
      </c>
      <c r="W400" s="775">
        <v>99.721419442143201</v>
      </c>
      <c r="X400" s="792">
        <v>0.72142129602000105</v>
      </c>
      <c r="Y400" s="776">
        <v>101.23340207517801</v>
      </c>
      <c r="Z400" s="793">
        <v>0.67296700828701195</v>
      </c>
      <c r="AA400" s="778">
        <v>94.434056922212505</v>
      </c>
      <c r="AB400" s="793">
        <v>0.69935627064606798</v>
      </c>
      <c r="AC400" s="778">
        <v>98.1371286524205</v>
      </c>
      <c r="AD400" s="793">
        <v>0.69935627064606798</v>
      </c>
      <c r="AE400" s="778">
        <v>98.1371286524205</v>
      </c>
      <c r="AF400" s="793">
        <v>0.74432650344840301</v>
      </c>
      <c r="AG400" s="778">
        <v>104.447573996644</v>
      </c>
      <c r="AH400" s="793">
        <v>0.69935627064606798</v>
      </c>
      <c r="AI400" s="779">
        <v>98.1371286524205</v>
      </c>
      <c r="AJ400" s="794">
        <v>0.76163396205483502</v>
      </c>
      <c r="AK400" s="781">
        <v>106.87624213504</v>
      </c>
      <c r="AL400" s="794">
        <v>0.68392543864279798</v>
      </c>
      <c r="AM400" s="781">
        <v>95.971798034708598</v>
      </c>
      <c r="AN400" s="794">
        <v>0.71991640522731304</v>
      </c>
      <c r="AO400" s="782">
        <v>101.02222836082299</v>
      </c>
      <c r="AP400" s="793">
        <v>0.71143909191395105</v>
      </c>
      <c r="AQ400" s="778">
        <v>99.832649855304794</v>
      </c>
      <c r="AR400" s="793">
        <v>0.70745632717280404</v>
      </c>
      <c r="AS400" s="778">
        <v>99.273768620947493</v>
      </c>
      <c r="AT400" s="793">
        <v>0.71143909191395105</v>
      </c>
      <c r="AU400" s="779">
        <v>99.832649855304794</v>
      </c>
      <c r="AV400" s="794">
        <v>0.71143909191395105</v>
      </c>
      <c r="AW400" s="782">
        <v>99.832649855304794</v>
      </c>
      <c r="AX400" s="49" t="str">
        <f t="shared" si="334"/>
        <v>Online activity (one or more times per week)Manage my personal finances / bank account</v>
      </c>
      <c r="AY400" s="49" t="b" cm="1">
        <f t="array" ref="AY400">NOT(OR(BX400="", NOT(ISNUMBER(MATCH(AX400, 'Overview Variables'!$C$2:$C$36 &amp; 'Overview Variables'!$D$2:$D$36, 0)))))</f>
        <v>0</v>
      </c>
      <c r="AZ400" s="753" t="str" cm="1">
        <f t="array" ref="AZ400">IF(AY400,1 + SUMPRODUCT((C:C=C400) * (BX:BX&gt;BX400) * (BX:BX&lt;&gt;"")* (AY:AY=TRUE)),"")</f>
        <v/>
      </c>
      <c r="BA400" s="717" t="str">
        <f t="shared" si="380"/>
        <v>Manage my personal finances / bank account</v>
      </c>
      <c r="BB400" s="828">
        <f t="shared" si="335"/>
        <v>0</v>
      </c>
      <c r="BC400" s="828">
        <f t="shared" si="336"/>
        <v>0</v>
      </c>
      <c r="BD400" s="828">
        <f t="shared" si="337"/>
        <v>98.832525748354357</v>
      </c>
      <c r="BE400" s="808">
        <f t="shared" si="338"/>
        <v>532.37814678963571</v>
      </c>
      <c r="BF400" s="808">
        <f t="shared" si="339"/>
        <v>0</v>
      </c>
      <c r="BG400" s="829">
        <f t="shared" si="340"/>
        <v>963.18420141377999</v>
      </c>
      <c r="BH400" s="829">
        <f t="shared" si="341"/>
        <v>518.77189298725841</v>
      </c>
      <c r="BI400" s="829">
        <f t="shared" si="342"/>
        <v>0</v>
      </c>
      <c r="BJ400" s="829">
        <f t="shared" si="343"/>
        <v>0</v>
      </c>
      <c r="BK400" s="829">
        <f t="shared" si="344"/>
        <v>32.463958320900048</v>
      </c>
      <c r="BL400" s="810">
        <f t="shared" si="345"/>
        <v>692.48305152733531</v>
      </c>
      <c r="BM400" s="810">
        <f t="shared" si="346"/>
        <v>379.05109869016883</v>
      </c>
      <c r="BN400" s="810">
        <f t="shared" si="347"/>
        <v>0</v>
      </c>
      <c r="BO400" s="810">
        <f t="shared" si="348"/>
        <v>0</v>
      </c>
      <c r="BP400" s="810">
        <f t="shared" si="349"/>
        <v>184.63005545056194</v>
      </c>
      <c r="BQ400" s="830">
        <f t="shared" si="350"/>
        <v>0</v>
      </c>
      <c r="BR400" s="830">
        <f t="shared" si="351"/>
        <v>21.885614036569535</v>
      </c>
      <c r="BS400" s="830">
        <f t="shared" si="352"/>
        <v>119.50612326773397</v>
      </c>
      <c r="BT400" s="810">
        <f t="shared" si="353"/>
        <v>0</v>
      </c>
      <c r="BU400" s="810">
        <f t="shared" si="354"/>
        <v>38.20264166733142</v>
      </c>
      <c r="BV400" s="810">
        <f t="shared" si="355"/>
        <v>17.785977297848778</v>
      </c>
      <c r="BW400" s="830">
        <f t="shared" si="356"/>
        <v>0</v>
      </c>
      <c r="BX400" s="816">
        <f t="shared" si="357"/>
        <v>3599.1752871974782</v>
      </c>
      <c r="BY400" s="755">
        <f t="shared" si="383"/>
        <v>0.70118357436148027</v>
      </c>
      <c r="BZ400" s="805">
        <f t="shared" ca="1" si="381"/>
        <v>99.261161730532422</v>
      </c>
      <c r="CA400" s="757" t="str" cm="1">
        <f t="array" ref="CA400">IF(AY400,INDEX(BA:BA,MATCH(1,(C:C=C400)*(AY:AY=TRUE)*(AZ:AZ=1),0)),"")</f>
        <v/>
      </c>
      <c r="CC400" s="765"/>
      <c r="CD400" s="828">
        <f t="shared" ca="1" si="358"/>
        <v>0</v>
      </c>
      <c r="CE400" s="828">
        <f t="shared" ca="1" si="359"/>
        <v>30.635754944006681</v>
      </c>
      <c r="CF400" s="828">
        <f t="shared" ca="1" si="360"/>
        <v>8904.9538054712903</v>
      </c>
      <c r="CG400" s="808">
        <f t="shared" ca="1" si="361"/>
        <v>42155.961959875174</v>
      </c>
      <c r="CH400" s="808">
        <f t="shared" ca="1" si="362"/>
        <v>34.186917332208864</v>
      </c>
      <c r="CI400" s="829">
        <f t="shared" ca="1" si="363"/>
        <v>31948.79869855068</v>
      </c>
      <c r="CJ400" s="829">
        <f t="shared" ca="1" si="364"/>
        <v>16731.459518482206</v>
      </c>
      <c r="CK400" s="829">
        <f t="shared" ca="1" si="365"/>
        <v>0</v>
      </c>
      <c r="CL400" s="829">
        <f t="shared" ca="1" si="366"/>
        <v>2046.6617147990466</v>
      </c>
      <c r="CM400" s="829">
        <f t="shared" ca="1" si="367"/>
        <v>10687.135079240295</v>
      </c>
      <c r="CN400" s="810">
        <f t="shared" ca="1" si="368"/>
        <v>23797.459347045318</v>
      </c>
      <c r="CO400" s="810">
        <f t="shared" ca="1" si="369"/>
        <v>26099.27666424061</v>
      </c>
      <c r="CP400" s="810">
        <f t="shared" ca="1" si="370"/>
        <v>7336.9466353478992</v>
      </c>
      <c r="CQ400" s="810">
        <f t="shared" ca="1" si="371"/>
        <v>0</v>
      </c>
      <c r="CR400" s="810">
        <f t="shared" ca="1" si="372"/>
        <v>9954.6371563761313</v>
      </c>
      <c r="CS400" s="830">
        <f t="shared" ca="1" si="373"/>
        <v>11494.57975533157</v>
      </c>
      <c r="CT400" s="830">
        <f t="shared" ca="1" si="374"/>
        <v>19188.21210656234</v>
      </c>
      <c r="CU400" s="830">
        <f t="shared" ca="1" si="375"/>
        <v>21413.913473486427</v>
      </c>
      <c r="CV400" s="810">
        <f t="shared" ca="1" si="376"/>
        <v>15084.643065851504</v>
      </c>
      <c r="CW400" s="810">
        <f t="shared" ca="1" si="377"/>
        <v>6636.6478052080747</v>
      </c>
      <c r="CX400" s="810">
        <f t="shared" ca="1" si="378"/>
        <v>6183.1171478241486</v>
      </c>
      <c r="CY400" s="830">
        <f t="shared" ca="1" si="379"/>
        <v>4023.899503865307</v>
      </c>
      <c r="CZ400" s="816">
        <f t="shared" ca="1" si="330"/>
        <v>263753.12610983424</v>
      </c>
      <c r="DA400" s="755">
        <f t="shared" ca="1" si="382"/>
        <v>0.70640274820176563</v>
      </c>
      <c r="DB400" s="805"/>
    </row>
    <row r="401" spans="1:106" x14ac:dyDescent="0.25">
      <c r="A401" s="764">
        <v>554</v>
      </c>
      <c r="B401" s="765" t="s">
        <v>404</v>
      </c>
      <c r="C401" s="765" t="s">
        <v>744</v>
      </c>
      <c r="D401" s="717" t="s">
        <v>748</v>
      </c>
      <c r="E401" s="785">
        <v>0.226659976542401</v>
      </c>
      <c r="F401" s="786">
        <v>0.47589817078154101</v>
      </c>
      <c r="G401" s="787">
        <v>209.961272405106</v>
      </c>
      <c r="H401" s="786">
        <v>0.48464103989046098</v>
      </c>
      <c r="I401" s="787">
        <v>213.81853438946101</v>
      </c>
      <c r="J401" s="786">
        <v>0.23365098054189701</v>
      </c>
      <c r="K401" s="788">
        <v>103.08435750596099</v>
      </c>
      <c r="L401" s="789">
        <v>0.205413800093973</v>
      </c>
      <c r="M401" s="790">
        <v>90.626410197102501</v>
      </c>
      <c r="N401" s="789">
        <v>0.24280773493609301</v>
      </c>
      <c r="O401" s="791">
        <v>107.124221329243</v>
      </c>
      <c r="P401" s="792">
        <v>0.18720598810189801</v>
      </c>
      <c r="Q401" s="775">
        <v>82.593314866454804</v>
      </c>
      <c r="R401" s="792">
        <v>0.197607269044588</v>
      </c>
      <c r="S401" s="775">
        <v>87.182250725955399</v>
      </c>
      <c r="T401" s="792">
        <v>0.21905196226259099</v>
      </c>
      <c r="U401" s="775">
        <v>96.643424041656203</v>
      </c>
      <c r="V401" s="792">
        <v>0.272035438901577</v>
      </c>
      <c r="W401" s="775">
        <v>120.019177206032</v>
      </c>
      <c r="X401" s="792">
        <v>0.19200510689447001</v>
      </c>
      <c r="Y401" s="776">
        <v>84.710635650556199</v>
      </c>
      <c r="Z401" s="793">
        <v>0.18195992786353901</v>
      </c>
      <c r="AA401" s="778">
        <v>80.278808212750405</v>
      </c>
      <c r="AB401" s="793">
        <v>0.20159385083620701</v>
      </c>
      <c r="AC401" s="778">
        <v>88.941088723043507</v>
      </c>
      <c r="AD401" s="793">
        <v>0.18916427795780799</v>
      </c>
      <c r="AE401" s="778">
        <v>83.457291773971903</v>
      </c>
      <c r="AF401" s="793">
        <v>0.26889499555968199</v>
      </c>
      <c r="AG401" s="778">
        <v>118.63364660208499</v>
      </c>
      <c r="AH401" s="793">
        <v>0.19234243563176701</v>
      </c>
      <c r="AI401" s="779">
        <v>84.859461544938895</v>
      </c>
      <c r="AJ401" s="794">
        <v>0.26278745330048398</v>
      </c>
      <c r="AK401" s="781">
        <v>115.93906313288799</v>
      </c>
      <c r="AL401" s="794">
        <v>0.206228066027484</v>
      </c>
      <c r="AM401" s="781">
        <v>90.985655770993404</v>
      </c>
      <c r="AN401" s="794">
        <v>0.212102591510199</v>
      </c>
      <c r="AO401" s="782">
        <v>93.577434686851703</v>
      </c>
      <c r="AP401" s="793">
        <v>0.25492570840684298</v>
      </c>
      <c r="AQ401" s="778">
        <v>112.470543893819</v>
      </c>
      <c r="AR401" s="793">
        <v>0.22567321781232699</v>
      </c>
      <c r="AS401" s="778">
        <v>99.564652416749098</v>
      </c>
      <c r="AT401" s="793">
        <v>0.24132381946998599</v>
      </c>
      <c r="AU401" s="779">
        <v>106.46953341797401</v>
      </c>
      <c r="AV401" s="794">
        <v>0.38788391049811999</v>
      </c>
      <c r="AW401" s="782">
        <v>171.13030558597899</v>
      </c>
      <c r="AX401" s="49" t="str">
        <f t="shared" si="334"/>
        <v>Online activity (one or more times per week)Online auctions (e.g. eBay)</v>
      </c>
      <c r="AY401" s="49" t="b" cm="1">
        <f t="array" ref="AY401">NOT(OR(BX401="", NOT(ISNUMBER(MATCH(AX401, 'Overview Variables'!$C$2:$C$36 &amp; 'Overview Variables'!$D$2:$D$36, 0)))))</f>
        <v>0</v>
      </c>
      <c r="AZ401" s="753" t="str" cm="1">
        <f t="array" ref="AZ401">IF(AY401,1 + SUMPRODUCT((C:C=C401) * (BX:BX&gt;BX401) * (BX:BX&lt;&gt;"")* (AY:AY=TRUE)),"")</f>
        <v/>
      </c>
      <c r="BA401" s="717" t="str">
        <f t="shared" si="380"/>
        <v>Online auctions (e.g. eBay)</v>
      </c>
      <c r="BB401" s="828">
        <f t="shared" si="335"/>
        <v>0</v>
      </c>
      <c r="BC401" s="828">
        <f t="shared" si="336"/>
        <v>0</v>
      </c>
      <c r="BD401" s="828">
        <f t="shared" si="337"/>
        <v>32.243835314781784</v>
      </c>
      <c r="BE401" s="808">
        <f t="shared" si="338"/>
        <v>153.85493627038579</v>
      </c>
      <c r="BF401" s="808">
        <f t="shared" si="339"/>
        <v>0</v>
      </c>
      <c r="BG401" s="829">
        <f t="shared" si="340"/>
        <v>254.41293783047939</v>
      </c>
      <c r="BH401" s="829">
        <f t="shared" si="341"/>
        <v>144.25330640254924</v>
      </c>
      <c r="BI401" s="829">
        <f t="shared" si="342"/>
        <v>0</v>
      </c>
      <c r="BJ401" s="829">
        <f t="shared" si="343"/>
        <v>0</v>
      </c>
      <c r="BK401" s="829">
        <f t="shared" si="344"/>
        <v>8.6402298102511494</v>
      </c>
      <c r="BL401" s="810">
        <f t="shared" si="345"/>
        <v>187.23676577158164</v>
      </c>
      <c r="BM401" s="810">
        <f t="shared" si="346"/>
        <v>109.2638671532242</v>
      </c>
      <c r="BN401" s="810">
        <f t="shared" si="347"/>
        <v>0</v>
      </c>
      <c r="BO401" s="810">
        <f t="shared" si="348"/>
        <v>0</v>
      </c>
      <c r="BP401" s="810">
        <f t="shared" si="349"/>
        <v>50.77840300678649</v>
      </c>
      <c r="BQ401" s="830">
        <f t="shared" si="350"/>
        <v>0</v>
      </c>
      <c r="BR401" s="830">
        <f t="shared" si="351"/>
        <v>6.5992981128794881</v>
      </c>
      <c r="BS401" s="830">
        <f t="shared" si="352"/>
        <v>35.209030190693035</v>
      </c>
      <c r="BT401" s="810">
        <f t="shared" si="353"/>
        <v>0</v>
      </c>
      <c r="BU401" s="810">
        <f t="shared" si="354"/>
        <v>12.186353761865657</v>
      </c>
      <c r="BV401" s="810">
        <f t="shared" si="355"/>
        <v>6.0330954867496498</v>
      </c>
      <c r="BW401" s="830">
        <f t="shared" si="356"/>
        <v>0</v>
      </c>
      <c r="BX401" s="816">
        <f t="shared" si="357"/>
        <v>1000.7120591122275</v>
      </c>
      <c r="BY401" s="755">
        <f t="shared" si="383"/>
        <v>0.19495656713661164</v>
      </c>
      <c r="BZ401" s="805">
        <f t="shared" ca="1" si="381"/>
        <v>92.856567836435218</v>
      </c>
      <c r="CA401" s="757" t="str" cm="1">
        <f t="array" ref="CA401">IF(AY401,INDEX(BA:BA,MATCH(1,(C:C=C401)*(AY:AY=TRUE)*(AZ:AZ=1),0)),"")</f>
        <v/>
      </c>
      <c r="CC401" s="765" t="str">
        <f t="shared" ref="CC401:CC454" si="384">D401</f>
        <v>Online auctions (e.g. eBay)</v>
      </c>
      <c r="CD401" s="828">
        <f t="shared" ca="1" si="358"/>
        <v>0</v>
      </c>
      <c r="CE401" s="828">
        <f t="shared" ca="1" si="359"/>
        <v>18.416359515837517</v>
      </c>
      <c r="CF401" s="828">
        <f t="shared" ca="1" si="360"/>
        <v>2905.2162920579476</v>
      </c>
      <c r="CG401" s="808">
        <f t="shared" ca="1" si="361"/>
        <v>12182.887069773446</v>
      </c>
      <c r="CH401" s="808">
        <f t="shared" ca="1" si="362"/>
        <v>11.654771276932465</v>
      </c>
      <c r="CI401" s="829">
        <f t="shared" ca="1" si="363"/>
        <v>8438.871531657358</v>
      </c>
      <c r="CJ401" s="829">
        <f t="shared" ca="1" si="364"/>
        <v>4652.4655423857803</v>
      </c>
      <c r="CK401" s="829">
        <f t="shared" ca="1" si="365"/>
        <v>0</v>
      </c>
      <c r="CL401" s="829">
        <f t="shared" ca="1" si="366"/>
        <v>783.46206403654173</v>
      </c>
      <c r="CM401" s="829">
        <f t="shared" ca="1" si="367"/>
        <v>2844.3636535346786</v>
      </c>
      <c r="CN401" s="810">
        <f t="shared" ca="1" si="368"/>
        <v>6434.4669691104664</v>
      </c>
      <c r="CO401" s="810">
        <f t="shared" ca="1" si="369"/>
        <v>7523.2809193564099</v>
      </c>
      <c r="CP401" s="810">
        <f t="shared" ca="1" si="370"/>
        <v>1984.5224400553636</v>
      </c>
      <c r="CQ401" s="810">
        <f t="shared" ca="1" si="371"/>
        <v>0</v>
      </c>
      <c r="CR401" s="810">
        <f t="shared" ca="1" si="372"/>
        <v>2737.8022287825715</v>
      </c>
      <c r="CS401" s="830">
        <f t="shared" ca="1" si="373"/>
        <v>3965.9882452109041</v>
      </c>
      <c r="CT401" s="830">
        <f t="shared" ca="1" si="374"/>
        <v>5785.934620467091</v>
      </c>
      <c r="CU401" s="830">
        <f t="shared" ca="1" si="375"/>
        <v>6308.9915844708694</v>
      </c>
      <c r="CV401" s="810">
        <f t="shared" ca="1" si="376"/>
        <v>5405.1897953502912</v>
      </c>
      <c r="CW401" s="810">
        <f t="shared" ca="1" si="377"/>
        <v>2117.0404562974395</v>
      </c>
      <c r="CX401" s="810">
        <f t="shared" ca="1" si="378"/>
        <v>2097.3453150136484</v>
      </c>
      <c r="CY401" s="830">
        <f t="shared" ca="1" si="379"/>
        <v>2193.8713977773668</v>
      </c>
      <c r="CZ401" s="816">
        <f t="shared" ref="CZ401:CZ464" ca="1" si="385">IF(SUM(CD401:CY401)=0,"",SUM(CD401:CY401))</f>
        <v>78391.77125613096</v>
      </c>
      <c r="DA401" s="755">
        <f t="shared" ca="1" si="382"/>
        <v>0.20995452629696942</v>
      </c>
      <c r="DB401" s="805"/>
    </row>
    <row r="402" spans="1:106" x14ac:dyDescent="0.25">
      <c r="A402" s="764">
        <v>555</v>
      </c>
      <c r="B402" s="765" t="s">
        <v>404</v>
      </c>
      <c r="C402" s="765" t="s">
        <v>744</v>
      </c>
      <c r="D402" s="717" t="s">
        <v>749</v>
      </c>
      <c r="E402" s="785">
        <v>0.36475297861318901</v>
      </c>
      <c r="F402" s="786">
        <v>0.60403116555129999</v>
      </c>
      <c r="G402" s="787">
        <v>165.600063870036</v>
      </c>
      <c r="H402" s="786">
        <v>0.60281841475768705</v>
      </c>
      <c r="I402" s="787">
        <v>165.26757836211101</v>
      </c>
      <c r="J402" s="786">
        <v>0.408198884847434</v>
      </c>
      <c r="K402" s="788">
        <v>111.911049061046</v>
      </c>
      <c r="L402" s="789">
        <v>0.38637413808839899</v>
      </c>
      <c r="M402" s="790">
        <v>105.927616974483</v>
      </c>
      <c r="N402" s="789">
        <v>0.448266948315034</v>
      </c>
      <c r="O402" s="791">
        <v>122.896035015085</v>
      </c>
      <c r="P402" s="792">
        <v>0.347933946253075</v>
      </c>
      <c r="Q402" s="775">
        <v>95.388925287447606</v>
      </c>
      <c r="R402" s="792">
        <v>0.35232524263864901</v>
      </c>
      <c r="S402" s="775">
        <v>96.592834958664</v>
      </c>
      <c r="T402" s="792">
        <v>0.387568407475126</v>
      </c>
      <c r="U402" s="775">
        <v>106.255035654179</v>
      </c>
      <c r="V402" s="792">
        <v>0.41230753452983498</v>
      </c>
      <c r="W402" s="775">
        <v>113.03746883642999</v>
      </c>
      <c r="X402" s="792">
        <v>0.35506575303077798</v>
      </c>
      <c r="Y402" s="776">
        <v>97.3441682041246</v>
      </c>
      <c r="Z402" s="793">
        <v>0.331571456509962</v>
      </c>
      <c r="AA402" s="778">
        <v>90.903015451886006</v>
      </c>
      <c r="AB402" s="793">
        <v>0.33162598093613499</v>
      </c>
      <c r="AC402" s="778">
        <v>90.917963767422904</v>
      </c>
      <c r="AD402" s="793">
        <v>0.33824840816192198</v>
      </c>
      <c r="AE402" s="778">
        <v>92.733556131045503</v>
      </c>
      <c r="AF402" s="793">
        <v>0.42056408676055901</v>
      </c>
      <c r="AG402" s="778">
        <v>115.301069880105</v>
      </c>
      <c r="AH402" s="793">
        <v>0.31286768149440602</v>
      </c>
      <c r="AI402" s="779">
        <v>85.775223189114499</v>
      </c>
      <c r="AJ402" s="794">
        <v>0.38017460580491103</v>
      </c>
      <c r="AK402" s="781">
        <v>104.22796470377099</v>
      </c>
      <c r="AL402" s="794">
        <v>0.35306996537896801</v>
      </c>
      <c r="AM402" s="781">
        <v>96.797006763689495</v>
      </c>
      <c r="AN402" s="794">
        <v>0.31845589716276601</v>
      </c>
      <c r="AO402" s="782">
        <v>87.307278030614896</v>
      </c>
      <c r="AP402" s="793">
        <v>0.361043222916548</v>
      </c>
      <c r="AQ402" s="778">
        <v>98.982940259803698</v>
      </c>
      <c r="AR402" s="793">
        <v>0.28490840278104201</v>
      </c>
      <c r="AS402" s="778">
        <v>78.109959201506598</v>
      </c>
      <c r="AT402" s="793">
        <v>0.32913210928098202</v>
      </c>
      <c r="AU402" s="779">
        <v>90.234248540576601</v>
      </c>
      <c r="AV402" s="794">
        <v>0.52656397994309401</v>
      </c>
      <c r="AW402" s="782">
        <v>144.36180396527999</v>
      </c>
      <c r="AX402" s="49" t="str">
        <f t="shared" si="334"/>
        <v>Online activity (one or more times per week)Online shopping</v>
      </c>
      <c r="AY402" s="49" t="b" cm="1">
        <f t="array" ref="AY402">NOT(OR(BX402="", NOT(ISNUMBER(MATCH(AX402, 'Overview Variables'!$C$2:$C$36 &amp; 'Overview Variables'!$D$2:$D$36, 0)))))</f>
        <v>0</v>
      </c>
      <c r="AZ402" s="753" t="str" cm="1">
        <f t="array" ref="AZ402">IF(AY402,1 + SUMPRODUCT((C:C=C402) * (BX:BX&gt;BX402) * (BX:BX&lt;&gt;"")* (AY:AY=TRUE)),"")</f>
        <v/>
      </c>
      <c r="BA402" s="717" t="str">
        <f t="shared" si="380"/>
        <v>Online shopping</v>
      </c>
      <c r="BB402" s="828">
        <f t="shared" si="335"/>
        <v>0</v>
      </c>
      <c r="BC402" s="828">
        <f t="shared" si="336"/>
        <v>0</v>
      </c>
      <c r="BD402" s="828">
        <f t="shared" si="337"/>
        <v>56.33144610894589</v>
      </c>
      <c r="BE402" s="808">
        <f t="shared" si="338"/>
        <v>289.39422942821085</v>
      </c>
      <c r="BF402" s="808">
        <f t="shared" si="339"/>
        <v>0</v>
      </c>
      <c r="BG402" s="829">
        <f t="shared" si="340"/>
        <v>472.8422329579289</v>
      </c>
      <c r="BH402" s="829">
        <f t="shared" si="341"/>
        <v>257.19742712621377</v>
      </c>
      <c r="BI402" s="829">
        <f t="shared" si="342"/>
        <v>0</v>
      </c>
      <c r="BJ402" s="829">
        <f t="shared" si="343"/>
        <v>0</v>
      </c>
      <c r="BK402" s="829">
        <f t="shared" si="344"/>
        <v>15.977958886385009</v>
      </c>
      <c r="BL402" s="810">
        <f t="shared" si="345"/>
        <v>341.18702874875089</v>
      </c>
      <c r="BM402" s="810">
        <f t="shared" si="346"/>
        <v>179.74128166738515</v>
      </c>
      <c r="BN402" s="810">
        <f t="shared" si="347"/>
        <v>0</v>
      </c>
      <c r="BO402" s="810">
        <f t="shared" si="348"/>
        <v>0</v>
      </c>
      <c r="BP402" s="810">
        <f t="shared" si="349"/>
        <v>82.597067914523194</v>
      </c>
      <c r="BQ402" s="830">
        <f t="shared" si="350"/>
        <v>0</v>
      </c>
      <c r="BR402" s="830">
        <f t="shared" si="351"/>
        <v>11.298238892126976</v>
      </c>
      <c r="BS402" s="830">
        <f t="shared" si="352"/>
        <v>52.863678929019159</v>
      </c>
      <c r="BT402" s="810">
        <f t="shared" si="353"/>
        <v>0</v>
      </c>
      <c r="BU402" s="810">
        <f t="shared" si="354"/>
        <v>15.385053750176269</v>
      </c>
      <c r="BV402" s="810">
        <f t="shared" si="355"/>
        <v>8.2283027320245505</v>
      </c>
      <c r="BW402" s="830">
        <f t="shared" si="356"/>
        <v>0</v>
      </c>
      <c r="BX402" s="816">
        <f t="shared" si="357"/>
        <v>1783.043947141691</v>
      </c>
      <c r="BY402" s="755">
        <f t="shared" si="383"/>
        <v>0.34736877988343873</v>
      </c>
      <c r="BZ402" s="805">
        <f t="shared" ca="1" si="381"/>
        <v>98.370334146138887</v>
      </c>
      <c r="CA402" s="757" t="str" cm="1">
        <f t="array" ref="CA402">IF(AY402,INDEX(BA:BA,MATCH(1,(C:C=C402)*(AY:AY=TRUE)*(AZ:AZ=1),0)),"")</f>
        <v/>
      </c>
      <c r="CC402" s="765" t="str">
        <f t="shared" si="384"/>
        <v>Online shopping</v>
      </c>
      <c r="CD402" s="828">
        <f t="shared" ca="1" si="358"/>
        <v>0</v>
      </c>
      <c r="CE402" s="828">
        <f t="shared" ca="1" si="359"/>
        <v>22.907099760792107</v>
      </c>
      <c r="CF402" s="828">
        <f t="shared" ca="1" si="360"/>
        <v>5075.5449341929943</v>
      </c>
      <c r="CG402" s="808">
        <f t="shared" ca="1" si="361"/>
        <v>22915.463755884855</v>
      </c>
      <c r="CH402" s="808">
        <f t="shared" ca="1" si="362"/>
        <v>21.516813519121634</v>
      </c>
      <c r="CI402" s="829">
        <f t="shared" ca="1" si="363"/>
        <v>15684.166429196115</v>
      </c>
      <c r="CJ402" s="829">
        <f t="shared" ca="1" si="364"/>
        <v>8295.1455126843521</v>
      </c>
      <c r="CK402" s="829">
        <f t="shared" ca="1" si="365"/>
        <v>0</v>
      </c>
      <c r="CL402" s="829">
        <f t="shared" ca="1" si="366"/>
        <v>1187.4456994459247</v>
      </c>
      <c r="CM402" s="829">
        <f t="shared" ca="1" si="367"/>
        <v>5259.9440653979445</v>
      </c>
      <c r="CN402" s="810">
        <f t="shared" ca="1" si="368"/>
        <v>11725.029845105277</v>
      </c>
      <c r="CO402" s="810">
        <f t="shared" ca="1" si="369"/>
        <v>12375.949982555621</v>
      </c>
      <c r="CP402" s="810">
        <f t="shared" ca="1" si="370"/>
        <v>3548.5640500267236</v>
      </c>
      <c r="CQ402" s="810">
        <f t="shared" ca="1" si="371"/>
        <v>0</v>
      </c>
      <c r="CR402" s="810">
        <f t="shared" ca="1" si="372"/>
        <v>4453.358578391375</v>
      </c>
      <c r="CS402" s="830">
        <f t="shared" ca="1" si="373"/>
        <v>5737.5951508077169</v>
      </c>
      <c r="CT402" s="830">
        <f t="shared" ca="1" si="374"/>
        <v>9905.7309486723261</v>
      </c>
      <c r="CU402" s="830">
        <f t="shared" ca="1" si="375"/>
        <v>9472.4706611064757</v>
      </c>
      <c r="CV402" s="810">
        <f t="shared" ca="1" si="376"/>
        <v>7655.1994554995672</v>
      </c>
      <c r="CW402" s="810">
        <f t="shared" ca="1" si="377"/>
        <v>2672.7257264889549</v>
      </c>
      <c r="CX402" s="810">
        <f t="shared" ca="1" si="378"/>
        <v>2860.4871617610147</v>
      </c>
      <c r="CY402" s="830">
        <f t="shared" ca="1" si="379"/>
        <v>2978.2458705581398</v>
      </c>
      <c r="CZ402" s="816">
        <f t="shared" ca="1" si="385"/>
        <v>131847.49174105527</v>
      </c>
      <c r="DA402" s="755">
        <f t="shared" ca="1" si="382"/>
        <v>0.35312351320001412</v>
      </c>
      <c r="DB402" s="805"/>
    </row>
    <row r="403" spans="1:106" x14ac:dyDescent="0.25">
      <c r="A403" s="764">
        <v>556</v>
      </c>
      <c r="B403" s="765" t="s">
        <v>404</v>
      </c>
      <c r="C403" s="765" t="s">
        <v>744</v>
      </c>
      <c r="D403" s="717" t="s">
        <v>750</v>
      </c>
      <c r="E403" s="785">
        <v>0.66853769037359101</v>
      </c>
      <c r="F403" s="786">
        <v>0.85610939495194505</v>
      </c>
      <c r="G403" s="787">
        <v>128.05701268294001</v>
      </c>
      <c r="H403" s="786">
        <v>0.78822369725172703</v>
      </c>
      <c r="I403" s="787">
        <v>117.90265658937599</v>
      </c>
      <c r="J403" s="786">
        <v>0.71544830310478402</v>
      </c>
      <c r="K403" s="788">
        <v>107.016898733858</v>
      </c>
      <c r="L403" s="789">
        <v>0.686698791254017</v>
      </c>
      <c r="M403" s="790">
        <v>102.716541062969</v>
      </c>
      <c r="N403" s="789">
        <v>0.69808830873658201</v>
      </c>
      <c r="O403" s="791">
        <v>104.420187341491</v>
      </c>
      <c r="P403" s="792">
        <v>0.669901682480598</v>
      </c>
      <c r="Q403" s="775">
        <v>100.204026209239</v>
      </c>
      <c r="R403" s="792">
        <v>0.685653920347844</v>
      </c>
      <c r="S403" s="775">
        <v>102.56024906608999</v>
      </c>
      <c r="T403" s="792">
        <v>0.68429929245853705</v>
      </c>
      <c r="U403" s="775">
        <v>102.357623558387</v>
      </c>
      <c r="V403" s="792">
        <v>0.67847767958799998</v>
      </c>
      <c r="W403" s="775">
        <v>101.486825553373</v>
      </c>
      <c r="X403" s="792">
        <v>0.68135225342809402</v>
      </c>
      <c r="Y403" s="776">
        <v>101.916804877125</v>
      </c>
      <c r="Z403" s="793">
        <v>0.64469035860702795</v>
      </c>
      <c r="AA403" s="778">
        <v>96.432911396029596</v>
      </c>
      <c r="AB403" s="793">
        <v>0.63732274637600606</v>
      </c>
      <c r="AC403" s="778">
        <v>95.330862500790104</v>
      </c>
      <c r="AD403" s="793">
        <v>0.63311710205685801</v>
      </c>
      <c r="AE403" s="778">
        <v>94.701781391421704</v>
      </c>
      <c r="AF403" s="793">
        <v>0.65643069324708603</v>
      </c>
      <c r="AG403" s="778">
        <v>98.189032974380396</v>
      </c>
      <c r="AH403" s="793">
        <v>0.64469035860702795</v>
      </c>
      <c r="AI403" s="779">
        <v>96.432911396029596</v>
      </c>
      <c r="AJ403" s="794">
        <v>0.720630335620282</v>
      </c>
      <c r="AK403" s="781">
        <v>107.792028182821</v>
      </c>
      <c r="AL403" s="794">
        <v>0.65130288680620296</v>
      </c>
      <c r="AM403" s="781">
        <v>97.422014672387803</v>
      </c>
      <c r="AN403" s="794">
        <v>0.60858969968615695</v>
      </c>
      <c r="AO403" s="782">
        <v>91.032967691928604</v>
      </c>
      <c r="AP403" s="793">
        <v>0.66527852573644297</v>
      </c>
      <c r="AQ403" s="778">
        <v>99.512493508731396</v>
      </c>
      <c r="AR403" s="793">
        <v>0.65166228248772695</v>
      </c>
      <c r="AS403" s="778">
        <v>97.475773149538597</v>
      </c>
      <c r="AT403" s="793">
        <v>0.64901642521126901</v>
      </c>
      <c r="AU403" s="779">
        <v>97.080005294628407</v>
      </c>
      <c r="AV403" s="794">
        <v>0.76942512409836705</v>
      </c>
      <c r="AW403" s="782">
        <v>115.090762297694</v>
      </c>
      <c r="AX403" s="49" t="str">
        <f t="shared" si="334"/>
        <v>Online activity (one or more times per week)Source info on products / services online</v>
      </c>
      <c r="AY403" s="49" t="b" cm="1">
        <f t="array" ref="AY403">NOT(OR(BX403="", NOT(ISNUMBER(MATCH(AX403, 'Overview Variables'!$C$2:$C$36 &amp; 'Overview Variables'!$D$2:$D$36, 0)))))</f>
        <v>0</v>
      </c>
      <c r="AZ403" s="753" t="str" cm="1">
        <f t="array" ref="AZ403">IF(AY403,1 + SUMPRODUCT((C:C=C403) * (BX:BX&gt;BX403) * (BX:BX&lt;&gt;"")* (AY:AY=TRUE)),"")</f>
        <v/>
      </c>
      <c r="BA403" s="717" t="str">
        <f t="shared" si="380"/>
        <v>Source info on products / services online</v>
      </c>
      <c r="BB403" s="828">
        <f t="shared" si="335"/>
        <v>0</v>
      </c>
      <c r="BC403" s="828">
        <f t="shared" si="336"/>
        <v>0</v>
      </c>
      <c r="BD403" s="828">
        <f t="shared" si="337"/>
        <v>98.731865828460201</v>
      </c>
      <c r="BE403" s="808">
        <f t="shared" si="338"/>
        <v>514.33739464925873</v>
      </c>
      <c r="BF403" s="808">
        <f t="shared" si="339"/>
        <v>0</v>
      </c>
      <c r="BG403" s="829">
        <f t="shared" si="340"/>
        <v>910.39638649113272</v>
      </c>
      <c r="BH403" s="829">
        <f t="shared" si="341"/>
        <v>500.5273618539261</v>
      </c>
      <c r="BI403" s="829">
        <f t="shared" si="342"/>
        <v>0</v>
      </c>
      <c r="BJ403" s="829">
        <f t="shared" si="343"/>
        <v>0</v>
      </c>
      <c r="BK403" s="829">
        <f t="shared" si="344"/>
        <v>30.660851404264232</v>
      </c>
      <c r="BL403" s="810">
        <f t="shared" si="345"/>
        <v>663.38637900663173</v>
      </c>
      <c r="BM403" s="810">
        <f t="shared" si="346"/>
        <v>345.42892853579531</v>
      </c>
      <c r="BN403" s="810">
        <f t="shared" si="347"/>
        <v>0</v>
      </c>
      <c r="BO403" s="810">
        <f t="shared" si="348"/>
        <v>0</v>
      </c>
      <c r="BP403" s="810">
        <f t="shared" si="349"/>
        <v>170.19825467225539</v>
      </c>
      <c r="BQ403" s="830">
        <f t="shared" si="350"/>
        <v>0</v>
      </c>
      <c r="BR403" s="830">
        <f t="shared" si="351"/>
        <v>20.841692377798495</v>
      </c>
      <c r="BS403" s="830">
        <f t="shared" si="352"/>
        <v>101.02589014790205</v>
      </c>
      <c r="BT403" s="810">
        <f t="shared" si="353"/>
        <v>0</v>
      </c>
      <c r="BU403" s="810">
        <f t="shared" si="354"/>
        <v>35.189763254337258</v>
      </c>
      <c r="BV403" s="810">
        <f t="shared" si="355"/>
        <v>16.225410630281726</v>
      </c>
      <c r="BW403" s="830">
        <f t="shared" si="356"/>
        <v>0</v>
      </c>
      <c r="BX403" s="816">
        <f t="shared" si="357"/>
        <v>3406.9501788520438</v>
      </c>
      <c r="BY403" s="755">
        <f t="shared" si="383"/>
        <v>0.66373469293825127</v>
      </c>
      <c r="BZ403" s="805">
        <f t="shared" ca="1" si="381"/>
        <v>99.953045275330624</v>
      </c>
      <c r="CA403" s="757" t="str" cm="1">
        <f t="array" ref="CA403">IF(AY403,INDEX(BA:BA,MATCH(1,(C:C=C403)*(AY:AY=TRUE)*(AZ:AZ=1),0)),"")</f>
        <v/>
      </c>
      <c r="CC403" s="765" t="str">
        <f t="shared" si="384"/>
        <v>Source info on products / services online</v>
      </c>
      <c r="CD403" s="828">
        <f t="shared" ca="1" si="358"/>
        <v>0</v>
      </c>
      <c r="CE403" s="828">
        <f t="shared" ca="1" si="359"/>
        <v>29.952500495565626</v>
      </c>
      <c r="CF403" s="828">
        <f t="shared" ca="1" si="360"/>
        <v>8895.884200804885</v>
      </c>
      <c r="CG403" s="808">
        <f t="shared" ca="1" si="361"/>
        <v>40727.418610484492</v>
      </c>
      <c r="CH403" s="808">
        <f t="shared" ca="1" si="362"/>
        <v>33.508238819355938</v>
      </c>
      <c r="CI403" s="829">
        <f t="shared" ca="1" si="363"/>
        <v>30197.828042860398</v>
      </c>
      <c r="CJ403" s="829">
        <f t="shared" ca="1" si="364"/>
        <v>16143.03590066964</v>
      </c>
      <c r="CK403" s="829">
        <f t="shared" ca="1" si="365"/>
        <v>0</v>
      </c>
      <c r="CL403" s="829">
        <f t="shared" ca="1" si="366"/>
        <v>1954.01571721344</v>
      </c>
      <c r="CM403" s="829">
        <f t="shared" ca="1" si="367"/>
        <v>10093.552282283785</v>
      </c>
      <c r="CN403" s="810">
        <f t="shared" ca="1" si="368"/>
        <v>22797.540461061722</v>
      </c>
      <c r="CO403" s="810">
        <f t="shared" ca="1" si="369"/>
        <v>23784.24757200617</v>
      </c>
      <c r="CP403" s="810">
        <f t="shared" ca="1" si="370"/>
        <v>6642.031517678497</v>
      </c>
      <c r="CQ403" s="810">
        <f t="shared" ca="1" si="371"/>
        <v>0</v>
      </c>
      <c r="CR403" s="810">
        <f t="shared" ca="1" si="372"/>
        <v>9176.5225644124366</v>
      </c>
      <c r="CS403" s="830">
        <f t="shared" ca="1" si="373"/>
        <v>10875.753025181297</v>
      </c>
      <c r="CT403" s="830">
        <f t="shared" ca="1" si="374"/>
        <v>18272.953792234832</v>
      </c>
      <c r="CU403" s="830">
        <f t="shared" ca="1" si="375"/>
        <v>18102.50061716474</v>
      </c>
      <c r="CV403" s="810">
        <f t="shared" ca="1" si="376"/>
        <v>14105.900581189801</v>
      </c>
      <c r="CW403" s="810">
        <f t="shared" ca="1" si="377"/>
        <v>6113.2438720173668</v>
      </c>
      <c r="CX403" s="810">
        <f t="shared" ca="1" si="378"/>
        <v>5640.6017515111389</v>
      </c>
      <c r="CY403" s="830">
        <f t="shared" ca="1" si="379"/>
        <v>4351.8685019003642</v>
      </c>
      <c r="CZ403" s="816">
        <f t="shared" ca="1" si="385"/>
        <v>247938.35974998993</v>
      </c>
      <c r="DA403" s="755">
        <f t="shared" ca="1" si="382"/>
        <v>0.66404649414125194</v>
      </c>
      <c r="DB403" s="805"/>
    </row>
    <row r="404" spans="1:106" x14ac:dyDescent="0.25">
      <c r="A404" s="764">
        <v>557</v>
      </c>
      <c r="B404" s="765" t="s">
        <v>404</v>
      </c>
      <c r="C404" s="765" t="s">
        <v>744</v>
      </c>
      <c r="D404" s="717" t="s">
        <v>751</v>
      </c>
      <c r="E404" s="785">
        <v>0.86852918952450298</v>
      </c>
      <c r="F404" s="786">
        <v>0.89745934953798001</v>
      </c>
      <c r="G404" s="787">
        <v>103.330936986621</v>
      </c>
      <c r="H404" s="786">
        <v>0.923566573227939</v>
      </c>
      <c r="I404" s="787">
        <v>106.33684905093</v>
      </c>
      <c r="J404" s="786">
        <v>0.88535004955983199</v>
      </c>
      <c r="K404" s="788">
        <v>101.936706358083</v>
      </c>
      <c r="L404" s="789">
        <v>0.88928235734569205</v>
      </c>
      <c r="M404" s="790">
        <v>102.38946118006101</v>
      </c>
      <c r="N404" s="789">
        <v>0.88909383940778597</v>
      </c>
      <c r="O404" s="791">
        <v>102.367755756664</v>
      </c>
      <c r="P404" s="792">
        <v>0.888362931090938</v>
      </c>
      <c r="Q404" s="775">
        <v>102.283601035595</v>
      </c>
      <c r="R404" s="792">
        <v>0.87312022100066999</v>
      </c>
      <c r="S404" s="775">
        <v>100.528598408843</v>
      </c>
      <c r="T404" s="792">
        <v>0.86941250366783496</v>
      </c>
      <c r="U404" s="775">
        <v>100.10170229786</v>
      </c>
      <c r="V404" s="792">
        <v>0.87789151496756301</v>
      </c>
      <c r="W404" s="775">
        <v>101.07795173219</v>
      </c>
      <c r="X404" s="792">
        <v>0.88365211958214995</v>
      </c>
      <c r="Y404" s="776">
        <v>101.741211491801</v>
      </c>
      <c r="Z404" s="793">
        <v>0.865902043619455</v>
      </c>
      <c r="AA404" s="778">
        <v>99.697517833973194</v>
      </c>
      <c r="AB404" s="793">
        <v>0.86054914694910001</v>
      </c>
      <c r="AC404" s="778">
        <v>99.081200416560193</v>
      </c>
      <c r="AD404" s="793">
        <v>0.865902043619455</v>
      </c>
      <c r="AE404" s="778">
        <v>99.697517833973194</v>
      </c>
      <c r="AF404" s="793">
        <v>0.865902043619455</v>
      </c>
      <c r="AG404" s="778">
        <v>99.697517833973194</v>
      </c>
      <c r="AH404" s="793">
        <v>0.86415047290564395</v>
      </c>
      <c r="AI404" s="779">
        <v>99.4958469247008</v>
      </c>
      <c r="AJ404" s="794">
        <v>0.86761008329817402</v>
      </c>
      <c r="AK404" s="781">
        <v>99.894176702704399</v>
      </c>
      <c r="AL404" s="794">
        <v>0.83330713461661099</v>
      </c>
      <c r="AM404" s="781">
        <v>95.944631990183893</v>
      </c>
      <c r="AN404" s="794">
        <v>0.861195319498539</v>
      </c>
      <c r="AO404" s="782">
        <v>99.155598900483795</v>
      </c>
      <c r="AP404" s="793">
        <v>0.848657425551825</v>
      </c>
      <c r="AQ404" s="778">
        <v>97.712021171843702</v>
      </c>
      <c r="AR404" s="793">
        <v>0.846702780660058</v>
      </c>
      <c r="AS404" s="778">
        <v>97.486968874771506</v>
      </c>
      <c r="AT404" s="793">
        <v>0.848657425551825</v>
      </c>
      <c r="AU404" s="779">
        <v>97.712021171843702</v>
      </c>
      <c r="AV404" s="794">
        <v>0.88525425303762595</v>
      </c>
      <c r="AW404" s="782">
        <v>101.925676616842</v>
      </c>
      <c r="AX404" s="49" t="str">
        <f t="shared" si="334"/>
        <v>Online activity (one or more times per week)Use a search engine (e.g. Google)</v>
      </c>
      <c r="AY404" s="49" t="b" cm="1">
        <f t="array" ref="AY404">NOT(OR(BX404="", NOT(ISNUMBER(MATCH(AX404, 'Overview Variables'!$C$2:$C$36 &amp; 'Overview Variables'!$D$2:$D$36, 0)))))</f>
        <v>0</v>
      </c>
      <c r="AZ404" s="753" t="str" cm="1">
        <f t="array" ref="AZ404">IF(AY404,1 + SUMPRODUCT((C:C=C404) * (BX:BX&gt;BX404) * (BX:BX&lt;&gt;"")* (AY:AY=TRUE)),"")</f>
        <v/>
      </c>
      <c r="BA404" s="717" t="str">
        <f t="shared" si="380"/>
        <v>Use a search engine (e.g. Google)</v>
      </c>
      <c r="BB404" s="828">
        <f t="shared" si="335"/>
        <v>0</v>
      </c>
      <c r="BC404" s="828">
        <f t="shared" si="336"/>
        <v>0</v>
      </c>
      <c r="BD404" s="828">
        <f t="shared" si="337"/>
        <v>122.17830683925682</v>
      </c>
      <c r="BE404" s="808">
        <f t="shared" si="338"/>
        <v>666.07248565192333</v>
      </c>
      <c r="BF404" s="808">
        <f t="shared" si="339"/>
        <v>0</v>
      </c>
      <c r="BG404" s="829">
        <f t="shared" si="340"/>
        <v>1207.2852233525848</v>
      </c>
      <c r="BH404" s="829">
        <f t="shared" si="341"/>
        <v>637.37776133048908</v>
      </c>
      <c r="BI404" s="829">
        <f t="shared" si="342"/>
        <v>0</v>
      </c>
      <c r="BJ404" s="829">
        <f t="shared" si="343"/>
        <v>0</v>
      </c>
      <c r="BK404" s="829">
        <f t="shared" si="344"/>
        <v>39.764345381196748</v>
      </c>
      <c r="BL404" s="810">
        <f t="shared" si="345"/>
        <v>891.01320288441923</v>
      </c>
      <c r="BM404" s="810">
        <f t="shared" si="346"/>
        <v>466.41763764641223</v>
      </c>
      <c r="BN404" s="810">
        <f t="shared" si="347"/>
        <v>0</v>
      </c>
      <c r="BO404" s="810">
        <f t="shared" si="348"/>
        <v>0</v>
      </c>
      <c r="BP404" s="810">
        <f t="shared" si="349"/>
        <v>228.13572484708999</v>
      </c>
      <c r="BQ404" s="830">
        <f t="shared" si="350"/>
        <v>0</v>
      </c>
      <c r="BR404" s="830">
        <f t="shared" si="351"/>
        <v>26.665828307731552</v>
      </c>
      <c r="BS404" s="830">
        <f t="shared" si="352"/>
        <v>142.95842303675747</v>
      </c>
      <c r="BT404" s="810">
        <f t="shared" si="353"/>
        <v>0</v>
      </c>
      <c r="BU404" s="810">
        <f t="shared" si="354"/>
        <v>45.721950155643128</v>
      </c>
      <c r="BV404" s="810">
        <f t="shared" si="355"/>
        <v>21.216435638795623</v>
      </c>
      <c r="BW404" s="830">
        <f t="shared" si="356"/>
        <v>0</v>
      </c>
      <c r="BX404" s="816">
        <f t="shared" si="357"/>
        <v>4494.8073250722991</v>
      </c>
      <c r="BY404" s="755">
        <f t="shared" si="383"/>
        <v>0.87566867817500471</v>
      </c>
      <c r="BZ404" s="805">
        <f t="shared" ca="1" si="381"/>
        <v>100.73155941458435</v>
      </c>
      <c r="CA404" s="757" t="str" cm="1">
        <f t="array" ref="CA404">IF(AY404,INDEX(BA:BA,MATCH(1,(C:C=C404)*(AY:AY=TRUE)*(AZ:AZ=1),0)),"")</f>
        <v/>
      </c>
      <c r="CC404" s="765" t="str">
        <f t="shared" si="384"/>
        <v>Use a search engine (e.g. Google)</v>
      </c>
      <c r="CD404" s="828">
        <f t="shared" ca="1" si="358"/>
        <v>0</v>
      </c>
      <c r="CE404" s="828">
        <f t="shared" ca="1" si="359"/>
        <v>35.095529782661686</v>
      </c>
      <c r="CF404" s="828">
        <f t="shared" ca="1" si="360"/>
        <v>11008.442516226951</v>
      </c>
      <c r="CG404" s="808">
        <f t="shared" ca="1" si="361"/>
        <v>52742.447331815652</v>
      </c>
      <c r="CH404" s="808">
        <f t="shared" ca="1" si="362"/>
        <v>42.676504291573728</v>
      </c>
      <c r="CI404" s="829">
        <f t="shared" ca="1" si="363"/>
        <v>40045.624207717301</v>
      </c>
      <c r="CJ404" s="829">
        <f t="shared" ca="1" si="364"/>
        <v>20556.742483239774</v>
      </c>
      <c r="CK404" s="829">
        <f t="shared" ca="1" si="365"/>
        <v>0</v>
      </c>
      <c r="CL404" s="829">
        <f t="shared" ca="1" si="366"/>
        <v>2528.3275631065817</v>
      </c>
      <c r="CM404" s="829">
        <f t="shared" ca="1" si="367"/>
        <v>13090.422499489969</v>
      </c>
      <c r="CN404" s="810">
        <f t="shared" ca="1" si="368"/>
        <v>30620.028066471168</v>
      </c>
      <c r="CO404" s="810">
        <f t="shared" ca="1" si="369"/>
        <v>32114.833614993462</v>
      </c>
      <c r="CP404" s="810">
        <f t="shared" ca="1" si="370"/>
        <v>9084.1783396117025</v>
      </c>
      <c r="CQ404" s="810">
        <f t="shared" ca="1" si="371"/>
        <v>0</v>
      </c>
      <c r="CR404" s="810">
        <f t="shared" ca="1" si="372"/>
        <v>12300.317831338936</v>
      </c>
      <c r="CS404" s="830">
        <f t="shared" ca="1" si="373"/>
        <v>13093.971377136042</v>
      </c>
      <c r="CT404" s="830">
        <f t="shared" ca="1" si="374"/>
        <v>23379.264968803636</v>
      </c>
      <c r="CU404" s="830">
        <f t="shared" ca="1" si="375"/>
        <v>25616.254778484043</v>
      </c>
      <c r="CV404" s="810">
        <f t="shared" ca="1" si="376"/>
        <v>17994.083393975347</v>
      </c>
      <c r="CW404" s="810">
        <f t="shared" ca="1" si="377"/>
        <v>7942.9187853720041</v>
      </c>
      <c r="CX404" s="810">
        <f t="shared" ca="1" si="378"/>
        <v>7375.6816854709114</v>
      </c>
      <c r="CY404" s="830">
        <f t="shared" ca="1" si="379"/>
        <v>5006.9980551808121</v>
      </c>
      <c r="CZ404" s="816">
        <f t="shared" ca="1" si="385"/>
        <v>324578.30953250855</v>
      </c>
      <c r="DA404" s="755">
        <f t="shared" ca="1" si="382"/>
        <v>0.86930916513561041</v>
      </c>
      <c r="DB404" s="805"/>
    </row>
    <row r="405" spans="1:106" x14ac:dyDescent="0.25">
      <c r="A405" s="764">
        <v>558</v>
      </c>
      <c r="B405" s="765" t="s">
        <v>404</v>
      </c>
      <c r="C405" s="765" t="s">
        <v>752</v>
      </c>
      <c r="D405" s="717" t="s">
        <v>386</v>
      </c>
      <c r="E405" s="785" t="s">
        <v>386</v>
      </c>
      <c r="F405" s="786" t="s">
        <v>386</v>
      </c>
      <c r="G405" s="787" t="s">
        <v>386</v>
      </c>
      <c r="H405" s="786" t="s">
        <v>386</v>
      </c>
      <c r="I405" s="787" t="s">
        <v>386</v>
      </c>
      <c r="J405" s="786" t="s">
        <v>386</v>
      </c>
      <c r="K405" s="788" t="s">
        <v>386</v>
      </c>
      <c r="L405" s="789" t="s">
        <v>386</v>
      </c>
      <c r="M405" s="790" t="s">
        <v>386</v>
      </c>
      <c r="N405" s="789" t="s">
        <v>386</v>
      </c>
      <c r="O405" s="791" t="s">
        <v>386</v>
      </c>
      <c r="P405" s="792" t="s">
        <v>386</v>
      </c>
      <c r="Q405" s="775" t="s">
        <v>386</v>
      </c>
      <c r="R405" s="792" t="s">
        <v>386</v>
      </c>
      <c r="S405" s="775" t="s">
        <v>386</v>
      </c>
      <c r="T405" s="792" t="s">
        <v>386</v>
      </c>
      <c r="U405" s="775" t="s">
        <v>386</v>
      </c>
      <c r="V405" s="792" t="s">
        <v>386</v>
      </c>
      <c r="W405" s="775" t="s">
        <v>386</v>
      </c>
      <c r="X405" s="792" t="s">
        <v>386</v>
      </c>
      <c r="Y405" s="776" t="s">
        <v>386</v>
      </c>
      <c r="Z405" s="793" t="s">
        <v>386</v>
      </c>
      <c r="AA405" s="778" t="s">
        <v>386</v>
      </c>
      <c r="AB405" s="793" t="s">
        <v>386</v>
      </c>
      <c r="AC405" s="778" t="s">
        <v>386</v>
      </c>
      <c r="AD405" s="793" t="s">
        <v>386</v>
      </c>
      <c r="AE405" s="778" t="s">
        <v>386</v>
      </c>
      <c r="AF405" s="793" t="s">
        <v>386</v>
      </c>
      <c r="AG405" s="778" t="s">
        <v>386</v>
      </c>
      <c r="AH405" s="793" t="s">
        <v>386</v>
      </c>
      <c r="AI405" s="779" t="s">
        <v>386</v>
      </c>
      <c r="AJ405" s="794" t="s">
        <v>386</v>
      </c>
      <c r="AK405" s="781" t="s">
        <v>386</v>
      </c>
      <c r="AL405" s="794" t="s">
        <v>386</v>
      </c>
      <c r="AM405" s="781" t="s">
        <v>386</v>
      </c>
      <c r="AN405" s="794" t="s">
        <v>386</v>
      </c>
      <c r="AO405" s="782" t="s">
        <v>386</v>
      </c>
      <c r="AP405" s="793" t="s">
        <v>386</v>
      </c>
      <c r="AQ405" s="778" t="s">
        <v>386</v>
      </c>
      <c r="AR405" s="793" t="s">
        <v>386</v>
      </c>
      <c r="AS405" s="778" t="s">
        <v>386</v>
      </c>
      <c r="AT405" s="793" t="s">
        <v>386</v>
      </c>
      <c r="AU405" s="779" t="s">
        <v>386</v>
      </c>
      <c r="AV405" s="794" t="s">
        <v>386</v>
      </c>
      <c r="AW405" s="782" t="s">
        <v>386</v>
      </c>
      <c r="AX405" s="49" t="str">
        <f t="shared" si="334"/>
        <v>Researched the last purchase online before buying</v>
      </c>
      <c r="AY405" s="49" t="b" cm="1">
        <f t="array" ref="AY405">NOT(OR(BX405="", NOT(ISNUMBER(MATCH(AX405, 'Overview Variables'!$C$2:$C$36 &amp; 'Overview Variables'!$D$2:$D$36, 0)))))</f>
        <v>0</v>
      </c>
      <c r="AZ405" s="832" t="str" cm="1">
        <f t="array" ref="AZ405">IF(AY405,1 + SUMPRODUCT((C:C=C405) * (BX:BX&gt;BX405) * (BX:BX&lt;&gt;"")* (AY:AY=TRUE)),"")</f>
        <v/>
      </c>
      <c r="BA405" s="717" t="str">
        <f t="shared" si="380"/>
        <v/>
      </c>
      <c r="BB405" s="828" t="str">
        <f t="shared" si="335"/>
        <v/>
      </c>
      <c r="BC405" s="828" t="str">
        <f t="shared" si="336"/>
        <v/>
      </c>
      <c r="BD405" s="828" t="str">
        <f t="shared" si="337"/>
        <v/>
      </c>
      <c r="BE405" s="808" t="str">
        <f t="shared" si="338"/>
        <v/>
      </c>
      <c r="BF405" s="808" t="str">
        <f t="shared" si="339"/>
        <v/>
      </c>
      <c r="BG405" s="829" t="str">
        <f t="shared" si="340"/>
        <v/>
      </c>
      <c r="BH405" s="829" t="str">
        <f t="shared" si="341"/>
        <v/>
      </c>
      <c r="BI405" s="829" t="str">
        <f t="shared" si="342"/>
        <v/>
      </c>
      <c r="BJ405" s="829" t="str">
        <f t="shared" si="343"/>
        <v/>
      </c>
      <c r="BK405" s="829" t="str">
        <f t="shared" si="344"/>
        <v/>
      </c>
      <c r="BL405" s="810" t="str">
        <f t="shared" si="345"/>
        <v/>
      </c>
      <c r="BM405" s="810" t="str">
        <f t="shared" si="346"/>
        <v/>
      </c>
      <c r="BN405" s="810" t="str">
        <f t="shared" si="347"/>
        <v/>
      </c>
      <c r="BO405" s="810" t="str">
        <f t="shared" si="348"/>
        <v/>
      </c>
      <c r="BP405" s="810" t="str">
        <f t="shared" si="349"/>
        <v/>
      </c>
      <c r="BQ405" s="830" t="str">
        <f t="shared" si="350"/>
        <v/>
      </c>
      <c r="BR405" s="830" t="str">
        <f t="shared" si="351"/>
        <v/>
      </c>
      <c r="BS405" s="830" t="str">
        <f t="shared" si="352"/>
        <v/>
      </c>
      <c r="BT405" s="810" t="str">
        <f t="shared" si="353"/>
        <v/>
      </c>
      <c r="BU405" s="810" t="str">
        <f t="shared" si="354"/>
        <v/>
      </c>
      <c r="BV405" s="810" t="str">
        <f t="shared" si="355"/>
        <v/>
      </c>
      <c r="BW405" s="830" t="str">
        <f t="shared" si="356"/>
        <v/>
      </c>
      <c r="BX405" s="816" t="str">
        <f t="shared" si="357"/>
        <v/>
      </c>
      <c r="BY405" s="755" t="str">
        <f t="shared" si="383"/>
        <v/>
      </c>
      <c r="BZ405" s="805" t="str">
        <f t="shared" ca="1" si="381"/>
        <v/>
      </c>
      <c r="CA405" s="757" t="str" cm="1">
        <f t="array" ref="CA405">IF(AY405,INDEX(BA:BA,MATCH(1,(C:C=C405)*(AY:AY=TRUE)*(AZ:AZ=1),0)),"")</f>
        <v/>
      </c>
      <c r="CC405" s="765" t="str">
        <f t="shared" si="384"/>
        <v/>
      </c>
      <c r="CD405" s="828" t="str">
        <f t="shared" si="358"/>
        <v/>
      </c>
      <c r="CE405" s="828" t="str">
        <f t="shared" si="359"/>
        <v/>
      </c>
      <c r="CF405" s="828" t="str">
        <f t="shared" si="360"/>
        <v/>
      </c>
      <c r="CG405" s="808" t="str">
        <f t="shared" si="361"/>
        <v/>
      </c>
      <c r="CH405" s="808" t="str">
        <f t="shared" si="362"/>
        <v/>
      </c>
      <c r="CI405" s="829" t="str">
        <f t="shared" si="363"/>
        <v/>
      </c>
      <c r="CJ405" s="829" t="str">
        <f t="shared" si="364"/>
        <v/>
      </c>
      <c r="CK405" s="829" t="str">
        <f t="shared" si="365"/>
        <v/>
      </c>
      <c r="CL405" s="829" t="str">
        <f t="shared" si="366"/>
        <v/>
      </c>
      <c r="CM405" s="829" t="str">
        <f t="shared" si="367"/>
        <v/>
      </c>
      <c r="CN405" s="810" t="str">
        <f t="shared" si="368"/>
        <v/>
      </c>
      <c r="CO405" s="810" t="str">
        <f t="shared" si="369"/>
        <v/>
      </c>
      <c r="CP405" s="810" t="str">
        <f t="shared" si="370"/>
        <v/>
      </c>
      <c r="CQ405" s="810" t="str">
        <f t="shared" si="371"/>
        <v/>
      </c>
      <c r="CR405" s="810" t="str">
        <f t="shared" si="372"/>
        <v/>
      </c>
      <c r="CS405" s="830" t="str">
        <f t="shared" si="373"/>
        <v/>
      </c>
      <c r="CT405" s="830" t="str">
        <f t="shared" si="374"/>
        <v/>
      </c>
      <c r="CU405" s="830" t="str">
        <f t="shared" si="375"/>
        <v/>
      </c>
      <c r="CV405" s="810" t="str">
        <f t="shared" si="376"/>
        <v/>
      </c>
      <c r="CW405" s="810" t="str">
        <f t="shared" si="377"/>
        <v/>
      </c>
      <c r="CX405" s="810" t="str">
        <f t="shared" si="378"/>
        <v/>
      </c>
      <c r="CY405" s="830" t="str">
        <f t="shared" si="379"/>
        <v/>
      </c>
      <c r="CZ405" s="816" t="str">
        <f t="shared" si="385"/>
        <v/>
      </c>
      <c r="DA405" s="755" t="str">
        <f t="shared" ca="1" si="382"/>
        <v/>
      </c>
      <c r="DB405" s="805"/>
    </row>
    <row r="406" spans="1:106" x14ac:dyDescent="0.25">
      <c r="A406" s="764">
        <v>559</v>
      </c>
      <c r="B406" s="765" t="s">
        <v>404</v>
      </c>
      <c r="C406" s="765" t="s">
        <v>752</v>
      </c>
      <c r="D406" s="717" t="s">
        <v>753</v>
      </c>
      <c r="E406" s="785">
        <v>0.15046685962509801</v>
      </c>
      <c r="F406" s="786">
        <v>0.39354498096884899</v>
      </c>
      <c r="G406" s="787">
        <v>261.54927533504798</v>
      </c>
      <c r="H406" s="786">
        <v>0.424208231016175</v>
      </c>
      <c r="I406" s="787">
        <v>281.92801529395098</v>
      </c>
      <c r="J406" s="786">
        <v>0.224844381245346</v>
      </c>
      <c r="K406" s="788">
        <v>149.43116497916299</v>
      </c>
      <c r="L406" s="789">
        <v>0.15239182594890099</v>
      </c>
      <c r="M406" s="790">
        <v>101.279329101836</v>
      </c>
      <c r="N406" s="789">
        <v>0.171495796392484</v>
      </c>
      <c r="O406" s="791">
        <v>113.975792955194</v>
      </c>
      <c r="P406" s="792">
        <v>0.14114001799239101</v>
      </c>
      <c r="Q406" s="775">
        <v>93.801398091283403</v>
      </c>
      <c r="R406" s="792">
        <v>0.13946377907329499</v>
      </c>
      <c r="S406" s="775">
        <v>92.687372768184403</v>
      </c>
      <c r="T406" s="792">
        <v>0.185922999336464</v>
      </c>
      <c r="U406" s="775">
        <v>123.56408567289</v>
      </c>
      <c r="V406" s="792">
        <v>0.19033083193495001</v>
      </c>
      <c r="W406" s="775">
        <v>126.49352316462</v>
      </c>
      <c r="X406" s="792">
        <v>0.11138178990514901</v>
      </c>
      <c r="Y406" s="776">
        <v>74.024134073553896</v>
      </c>
      <c r="Z406" s="793">
        <v>0.101291862400576</v>
      </c>
      <c r="AA406" s="778">
        <v>67.318386688573</v>
      </c>
      <c r="AB406" s="793">
        <v>0.126826810589107</v>
      </c>
      <c r="AC406" s="778">
        <v>84.288866601660601</v>
      </c>
      <c r="AD406" s="793">
        <v>0.12152166051709801</v>
      </c>
      <c r="AE406" s="778">
        <v>80.763073556449697</v>
      </c>
      <c r="AF406" s="793">
        <v>0.19202933527140501</v>
      </c>
      <c r="AG406" s="778">
        <v>127.62234537881901</v>
      </c>
      <c r="AH406" s="793">
        <v>0.11934496925119301</v>
      </c>
      <c r="AI406" s="779">
        <v>79.316448518000399</v>
      </c>
      <c r="AJ406" s="794">
        <v>0.18083868913142201</v>
      </c>
      <c r="AK406" s="781">
        <v>120.185062399785</v>
      </c>
      <c r="AL406" s="794">
        <v>0.120921845639822</v>
      </c>
      <c r="AM406" s="781">
        <v>80.364437684889793</v>
      </c>
      <c r="AN406" s="794">
        <v>0.121791473854412</v>
      </c>
      <c r="AO406" s="782">
        <v>80.942391007473006</v>
      </c>
      <c r="AP406" s="793">
        <v>0.14667327080602799</v>
      </c>
      <c r="AQ406" s="778">
        <v>97.478787801831203</v>
      </c>
      <c r="AR406" s="793">
        <v>0.14398641799933101</v>
      </c>
      <c r="AS406" s="778">
        <v>95.693110335449504</v>
      </c>
      <c r="AT406" s="793">
        <v>0.13741146777473401</v>
      </c>
      <c r="AU406" s="779">
        <v>91.323410428786403</v>
      </c>
      <c r="AV406" s="794">
        <v>0.27736320968768202</v>
      </c>
      <c r="AW406" s="782">
        <v>184.33508240868301</v>
      </c>
      <c r="AX406" s="49" t="str">
        <f t="shared" si="334"/>
        <v>Researched the last purchase online before buyingAlcoholic drinks</v>
      </c>
      <c r="AY406" s="49" t="b" cm="1">
        <f t="array" ref="AY406">NOT(OR(BX406="", NOT(ISNUMBER(MATCH(AX406, 'Overview Variables'!$C$2:$C$36 &amp; 'Overview Variables'!$D$2:$D$36, 0)))))</f>
        <v>0</v>
      </c>
      <c r="AZ406" s="753" t="str" cm="1">
        <f t="array" ref="AZ406">IF(AY406,1 + SUMPRODUCT((C:C=C406) * (BX:BX&gt;BX406) * (BX:BX&lt;&gt;"")* (AY:AY=TRUE)),"")</f>
        <v/>
      </c>
      <c r="BA406" s="717" t="str">
        <f t="shared" si="380"/>
        <v>Alcoholic drinks</v>
      </c>
      <c r="BB406" s="828">
        <f t="shared" si="335"/>
        <v>0</v>
      </c>
      <c r="BC406" s="828">
        <f t="shared" si="336"/>
        <v>0</v>
      </c>
      <c r="BD406" s="828">
        <f t="shared" si="337"/>
        <v>31.028524611857748</v>
      </c>
      <c r="BE406" s="808">
        <f t="shared" si="338"/>
        <v>114.14147763572684</v>
      </c>
      <c r="BF406" s="808">
        <f t="shared" si="339"/>
        <v>0</v>
      </c>
      <c r="BG406" s="829">
        <f t="shared" si="340"/>
        <v>191.80928445165938</v>
      </c>
      <c r="BH406" s="829">
        <f t="shared" si="341"/>
        <v>101.80855872350534</v>
      </c>
      <c r="BI406" s="829">
        <f t="shared" si="342"/>
        <v>0</v>
      </c>
      <c r="BJ406" s="829">
        <f t="shared" si="343"/>
        <v>0</v>
      </c>
      <c r="BK406" s="829">
        <f t="shared" si="344"/>
        <v>5.012180545731705</v>
      </c>
      <c r="BL406" s="810">
        <f t="shared" si="345"/>
        <v>104.2293264101927</v>
      </c>
      <c r="BM406" s="810">
        <f t="shared" si="346"/>
        <v>68.740131339295999</v>
      </c>
      <c r="BN406" s="810">
        <f t="shared" si="347"/>
        <v>0</v>
      </c>
      <c r="BO406" s="810">
        <f t="shared" si="348"/>
        <v>0</v>
      </c>
      <c r="BP406" s="810">
        <f t="shared" si="349"/>
        <v>31.507071882314953</v>
      </c>
      <c r="BQ406" s="830">
        <f t="shared" si="350"/>
        <v>0</v>
      </c>
      <c r="BR406" s="830">
        <f t="shared" si="351"/>
        <v>3.869499060474304</v>
      </c>
      <c r="BS406" s="830">
        <f t="shared" si="352"/>
        <v>20.217384659832391</v>
      </c>
      <c r="BT406" s="810">
        <f t="shared" si="353"/>
        <v>0</v>
      </c>
      <c r="BU406" s="810">
        <f t="shared" si="354"/>
        <v>7.7752665719638747</v>
      </c>
      <c r="BV406" s="810">
        <f t="shared" si="355"/>
        <v>3.43528669436835</v>
      </c>
      <c r="BW406" s="830">
        <f t="shared" si="356"/>
        <v>0</v>
      </c>
      <c r="BX406" s="816">
        <f t="shared" si="357"/>
        <v>683.57399258692362</v>
      </c>
      <c r="BY406" s="755">
        <f t="shared" si="383"/>
        <v>0.13317241234890387</v>
      </c>
      <c r="BZ406" s="805">
        <f t="shared" ca="1" si="381"/>
        <v>95.697084728015085</v>
      </c>
      <c r="CA406" s="757" t="str" cm="1">
        <f t="array" ref="CA406">IF(AY406,INDEX(BA:BA,MATCH(1,(C:C=C406)*(AY:AY=TRUE)*(AZ:AZ=1),0)),"")</f>
        <v/>
      </c>
      <c r="CC406" s="765" t="str">
        <f t="shared" si="384"/>
        <v>Alcoholic drinks</v>
      </c>
      <c r="CD406" s="828">
        <f t="shared" ca="1" si="358"/>
        <v>0</v>
      </c>
      <c r="CE406" s="828">
        <f t="shared" ca="1" si="359"/>
        <v>16.119912778614651</v>
      </c>
      <c r="CF406" s="828">
        <f t="shared" ca="1" si="360"/>
        <v>2795.7150364046324</v>
      </c>
      <c r="CG406" s="808">
        <f t="shared" ca="1" si="361"/>
        <v>9038.2068052033683</v>
      </c>
      <c r="CH406" s="808">
        <f t="shared" ca="1" si="362"/>
        <v>8.2317982268392313</v>
      </c>
      <c r="CI406" s="829">
        <f t="shared" ca="1" si="363"/>
        <v>6362.3097310610019</v>
      </c>
      <c r="CJ406" s="829">
        <f t="shared" ca="1" si="364"/>
        <v>3283.5352145016573</v>
      </c>
      <c r="CK406" s="829">
        <f t="shared" ca="1" si="365"/>
        <v>0</v>
      </c>
      <c r="CL406" s="829">
        <f t="shared" ca="1" si="366"/>
        <v>548.15279597265601</v>
      </c>
      <c r="CM406" s="829">
        <f t="shared" ca="1" si="367"/>
        <v>1650.0098356548774</v>
      </c>
      <c r="CN406" s="810">
        <f t="shared" ca="1" si="368"/>
        <v>3581.8828382091683</v>
      </c>
      <c r="CO406" s="810">
        <f t="shared" ca="1" si="369"/>
        <v>4733.0497443748836</v>
      </c>
      <c r="CP406" s="810">
        <f t="shared" ca="1" si="370"/>
        <v>1274.8837404848753</v>
      </c>
      <c r="CQ406" s="810">
        <f t="shared" ca="1" si="371"/>
        <v>0</v>
      </c>
      <c r="CR406" s="810">
        <f t="shared" ca="1" si="372"/>
        <v>1698.7562923214812</v>
      </c>
      <c r="CS406" s="830">
        <f t="shared" ca="1" si="373"/>
        <v>2729.217496371421</v>
      </c>
      <c r="CT406" s="830">
        <f t="shared" ca="1" si="374"/>
        <v>3392.5833012708463</v>
      </c>
      <c r="CU406" s="830">
        <f t="shared" ca="1" si="375"/>
        <v>3622.6873897994847</v>
      </c>
      <c r="CV406" s="810">
        <f t="shared" ca="1" si="376"/>
        <v>3109.9133609002115</v>
      </c>
      <c r="CW406" s="810">
        <f t="shared" ca="1" si="377"/>
        <v>1350.7365872517241</v>
      </c>
      <c r="CX406" s="810">
        <f t="shared" ca="1" si="378"/>
        <v>1194.2430664302133</v>
      </c>
      <c r="CY406" s="830">
        <f t="shared" ca="1" si="379"/>
        <v>1568.7663139935296</v>
      </c>
      <c r="CZ406" s="816">
        <f t="shared" ca="1" si="385"/>
        <v>51959.001261211481</v>
      </c>
      <c r="DA406" s="755">
        <f t="shared" ca="1" si="382"/>
        <v>0.13916036494465747</v>
      </c>
      <c r="DB406" s="805"/>
    </row>
    <row r="407" spans="1:106" x14ac:dyDescent="0.25">
      <c r="A407" s="764">
        <v>560</v>
      </c>
      <c r="B407" s="765" t="s">
        <v>404</v>
      </c>
      <c r="C407" s="765" t="s">
        <v>752</v>
      </c>
      <c r="D407" s="717" t="s">
        <v>754</v>
      </c>
      <c r="E407" s="785">
        <v>0.31482666195276798</v>
      </c>
      <c r="F407" s="786">
        <v>0.486655397999397</v>
      </c>
      <c r="G407" s="787">
        <v>154.57883871106401</v>
      </c>
      <c r="H407" s="786">
        <v>0.53544772888637804</v>
      </c>
      <c r="I407" s="787">
        <v>170.07699588248599</v>
      </c>
      <c r="J407" s="786">
        <v>0.43065423315173301</v>
      </c>
      <c r="K407" s="788">
        <v>136.79090280363201</v>
      </c>
      <c r="L407" s="789">
        <v>0.32200544020590399</v>
      </c>
      <c r="M407" s="790">
        <v>102.28023198817</v>
      </c>
      <c r="N407" s="789">
        <v>0.35645613254817998</v>
      </c>
      <c r="O407" s="791">
        <v>113.222981286653</v>
      </c>
      <c r="P407" s="792">
        <v>0.30377469218957598</v>
      </c>
      <c r="Q407" s="775">
        <v>96.489506417709407</v>
      </c>
      <c r="R407" s="792">
        <v>0.263282250103055</v>
      </c>
      <c r="S407" s="775">
        <v>83.627685301492804</v>
      </c>
      <c r="T407" s="792">
        <v>0.336993516447394</v>
      </c>
      <c r="U407" s="775">
        <v>107.040971167159</v>
      </c>
      <c r="V407" s="792">
        <v>0.369810032181357</v>
      </c>
      <c r="W407" s="775">
        <v>117.464648606171</v>
      </c>
      <c r="X407" s="792">
        <v>0.288972318141275</v>
      </c>
      <c r="Y407" s="776">
        <v>91.787752774454702</v>
      </c>
      <c r="Z407" s="793">
        <v>0.26448222402543398</v>
      </c>
      <c r="AA407" s="778">
        <v>84.008839144987306</v>
      </c>
      <c r="AB407" s="793">
        <v>0.28260778346294901</v>
      </c>
      <c r="AC407" s="778">
        <v>89.766153130114304</v>
      </c>
      <c r="AD407" s="793">
        <v>0.28260778346294901</v>
      </c>
      <c r="AE407" s="778">
        <v>89.766153130114304</v>
      </c>
      <c r="AF407" s="793">
        <v>0.39077283184074602</v>
      </c>
      <c r="AG407" s="778">
        <v>124.123169688649</v>
      </c>
      <c r="AH407" s="793">
        <v>0.239237625980386</v>
      </c>
      <c r="AI407" s="779">
        <v>75.990268580326997</v>
      </c>
      <c r="AJ407" s="794">
        <v>0.37687960542182602</v>
      </c>
      <c r="AK407" s="781">
        <v>119.71019324861599</v>
      </c>
      <c r="AL407" s="794">
        <v>0.29835490991739499</v>
      </c>
      <c r="AM407" s="781">
        <v>94.767993303615498</v>
      </c>
      <c r="AN407" s="794">
        <v>0.29105165763773599</v>
      </c>
      <c r="AO407" s="782">
        <v>92.448223994891805</v>
      </c>
      <c r="AP407" s="793">
        <v>0.31721185057413598</v>
      </c>
      <c r="AQ407" s="778">
        <v>100.75761963951</v>
      </c>
      <c r="AR407" s="793">
        <v>0.294712422006981</v>
      </c>
      <c r="AS407" s="778">
        <v>93.611011271718496</v>
      </c>
      <c r="AT407" s="793">
        <v>0.27363212951230098</v>
      </c>
      <c r="AU407" s="779">
        <v>86.915170340100502</v>
      </c>
      <c r="AV407" s="794">
        <v>0.44269498647008498</v>
      </c>
      <c r="AW407" s="782">
        <v>140.61546875483501</v>
      </c>
      <c r="AX407" s="49" t="str">
        <f t="shared" si="334"/>
        <v>Researched the last purchase online before buyingBeauty / personal grooming</v>
      </c>
      <c r="AY407" s="49" t="b" cm="1">
        <f t="array" ref="AY407">NOT(OR(BX407="", NOT(ISNUMBER(MATCH(AX407, 'Overview Variables'!$C$2:$C$36 &amp; 'Overview Variables'!$D$2:$D$36, 0)))))</f>
        <v>0</v>
      </c>
      <c r="AZ407" s="753" t="str" cm="1">
        <f t="array" ref="AZ407">IF(AY407,1 + SUMPRODUCT((C:C=C407) * (BX:BX&gt;BX407) * (BX:BX&lt;&gt;"")* (AY:AY=TRUE)),"")</f>
        <v/>
      </c>
      <c r="BA407" s="717" t="str">
        <f t="shared" si="380"/>
        <v>Beauty / personal grooming</v>
      </c>
      <c r="BB407" s="828">
        <f t="shared" si="335"/>
        <v>0</v>
      </c>
      <c r="BC407" s="828">
        <f t="shared" si="336"/>
        <v>0</v>
      </c>
      <c r="BD407" s="828">
        <f t="shared" si="337"/>
        <v>59.430284174939153</v>
      </c>
      <c r="BE407" s="808">
        <f t="shared" si="338"/>
        <v>241.1820747142221</v>
      </c>
      <c r="BF407" s="808">
        <f t="shared" si="339"/>
        <v>0</v>
      </c>
      <c r="BG407" s="829">
        <f t="shared" si="340"/>
        <v>412.82980668563374</v>
      </c>
      <c r="BH407" s="829">
        <f t="shared" si="341"/>
        <v>192.19604257523017</v>
      </c>
      <c r="BI407" s="829">
        <f t="shared" si="342"/>
        <v>0</v>
      </c>
      <c r="BJ407" s="829">
        <f t="shared" si="343"/>
        <v>0</v>
      </c>
      <c r="BK407" s="829">
        <f t="shared" si="344"/>
        <v>13.003754316357375</v>
      </c>
      <c r="BL407" s="810">
        <f t="shared" si="345"/>
        <v>272.15220852217158</v>
      </c>
      <c r="BM407" s="810">
        <f t="shared" si="346"/>
        <v>153.17341863691837</v>
      </c>
      <c r="BN407" s="810">
        <f t="shared" si="347"/>
        <v>0</v>
      </c>
      <c r="BO407" s="810">
        <f t="shared" si="348"/>
        <v>0</v>
      </c>
      <c r="BP407" s="810">
        <f t="shared" si="349"/>
        <v>63.158733258821904</v>
      </c>
      <c r="BQ407" s="830">
        <f t="shared" si="350"/>
        <v>0</v>
      </c>
      <c r="BR407" s="830">
        <f t="shared" si="351"/>
        <v>9.5473571173566398</v>
      </c>
      <c r="BS407" s="830">
        <f t="shared" si="352"/>
        <v>48.314575167864177</v>
      </c>
      <c r="BT407" s="810">
        <f t="shared" si="353"/>
        <v>0</v>
      </c>
      <c r="BU407" s="810">
        <f t="shared" si="354"/>
        <v>15.914470788376974</v>
      </c>
      <c r="BV407" s="810">
        <f t="shared" si="355"/>
        <v>6.8408032378075241</v>
      </c>
      <c r="BW407" s="830">
        <f t="shared" si="356"/>
        <v>0</v>
      </c>
      <c r="BX407" s="816">
        <f t="shared" si="357"/>
        <v>1487.7435291956995</v>
      </c>
      <c r="BY407" s="755">
        <f t="shared" si="383"/>
        <v>0.28983898873869074</v>
      </c>
      <c r="BZ407" s="805">
        <f t="shared" ca="1" si="381"/>
        <v>95.695866898783947</v>
      </c>
      <c r="CA407" s="757" t="str" cm="1">
        <f t="array" ref="CA407">IF(AY407,INDEX(BA:BA,MATCH(1,(C:C=C407)*(AY:AY=TRUE)*(AZ:AZ=1),0)),"")</f>
        <v/>
      </c>
      <c r="CC407" s="765" t="str">
        <f t="shared" si="384"/>
        <v>Beauty / personal grooming</v>
      </c>
      <c r="CD407" s="828">
        <f t="shared" ca="1" si="358"/>
        <v>0</v>
      </c>
      <c r="CE407" s="828">
        <f t="shared" ca="1" si="359"/>
        <v>20.347013697682364</v>
      </c>
      <c r="CF407" s="828">
        <f t="shared" ca="1" si="360"/>
        <v>5354.7547350086479</v>
      </c>
      <c r="CG407" s="808">
        <f t="shared" ca="1" si="361"/>
        <v>19097.820653171959</v>
      </c>
      <c r="CH407" s="808">
        <f t="shared" ca="1" si="362"/>
        <v>17.109894362312637</v>
      </c>
      <c r="CI407" s="829">
        <f t="shared" ca="1" si="363"/>
        <v>13693.555574521706</v>
      </c>
      <c r="CJ407" s="829">
        <f t="shared" ca="1" si="364"/>
        <v>6198.7172964263273</v>
      </c>
      <c r="CK407" s="829">
        <f t="shared" ca="1" si="365"/>
        <v>0</v>
      </c>
      <c r="CL407" s="829">
        <f t="shared" ca="1" si="366"/>
        <v>1065.0528926823081</v>
      </c>
      <c r="CM407" s="829">
        <f t="shared" ca="1" si="367"/>
        <v>4280.8359209448481</v>
      </c>
      <c r="CN407" s="810">
        <f t="shared" ca="1" si="368"/>
        <v>9352.6204059873962</v>
      </c>
      <c r="CO407" s="810">
        <f t="shared" ca="1" si="369"/>
        <v>10546.639871053794</v>
      </c>
      <c r="CP407" s="810">
        <f t="shared" ca="1" si="370"/>
        <v>2964.838256309798</v>
      </c>
      <c r="CQ407" s="810">
        <f t="shared" ca="1" si="371"/>
        <v>0</v>
      </c>
      <c r="CR407" s="810">
        <f t="shared" ca="1" si="372"/>
        <v>3405.3083682048145</v>
      </c>
      <c r="CS407" s="830">
        <f t="shared" ca="1" si="373"/>
        <v>5687.8670050261981</v>
      </c>
      <c r="CT407" s="830">
        <f t="shared" ca="1" si="374"/>
        <v>8370.6453526424339</v>
      </c>
      <c r="CU407" s="830">
        <f t="shared" ca="1" si="375"/>
        <v>8657.3315564344575</v>
      </c>
      <c r="CV407" s="810">
        <f t="shared" ca="1" si="376"/>
        <v>6725.8428677234051</v>
      </c>
      <c r="CW407" s="810">
        <f t="shared" ca="1" si="377"/>
        <v>2764.6972308474888</v>
      </c>
      <c r="CX407" s="810">
        <f t="shared" ca="1" si="378"/>
        <v>2378.136837591408</v>
      </c>
      <c r="CY407" s="830">
        <f t="shared" ca="1" si="379"/>
        <v>2503.8828434748007</v>
      </c>
      <c r="CZ407" s="816">
        <f t="shared" ca="1" si="385"/>
        <v>113086.00457611178</v>
      </c>
      <c r="DA407" s="755">
        <f t="shared" ca="1" si="382"/>
        <v>0.3028751378000985</v>
      </c>
      <c r="DB407" s="805"/>
    </row>
    <row r="408" spans="1:106" x14ac:dyDescent="0.25">
      <c r="A408" s="764">
        <v>561</v>
      </c>
      <c r="B408" s="765" t="s">
        <v>404</v>
      </c>
      <c r="C408" s="765" t="s">
        <v>752</v>
      </c>
      <c r="D408" s="717" t="s">
        <v>755</v>
      </c>
      <c r="E408" s="785">
        <v>0.243729155731192</v>
      </c>
      <c r="F408" s="786">
        <v>0.48571743944550999</v>
      </c>
      <c r="G408" s="787">
        <v>199.28573501530701</v>
      </c>
      <c r="H408" s="786">
        <v>0.502027794616976</v>
      </c>
      <c r="I408" s="787">
        <v>205.97773504400001</v>
      </c>
      <c r="J408" s="786">
        <v>0.37955637475211701</v>
      </c>
      <c r="K408" s="788">
        <v>155.728752932097</v>
      </c>
      <c r="L408" s="789">
        <v>0.28968709609924398</v>
      </c>
      <c r="M408" s="790">
        <v>118.856152121061</v>
      </c>
      <c r="N408" s="789">
        <v>0.28268114294013502</v>
      </c>
      <c r="O408" s="791">
        <v>115.98166911631201</v>
      </c>
      <c r="P408" s="792">
        <v>0.23680360289994301</v>
      </c>
      <c r="Q408" s="775">
        <v>97.158504566073603</v>
      </c>
      <c r="R408" s="792">
        <v>0.23680360289994301</v>
      </c>
      <c r="S408" s="775">
        <v>97.158504566073603</v>
      </c>
      <c r="T408" s="792">
        <v>0.23680360289994301</v>
      </c>
      <c r="U408" s="775">
        <v>97.158504566073603</v>
      </c>
      <c r="V408" s="792">
        <v>0.23680360289994301</v>
      </c>
      <c r="W408" s="775">
        <v>97.158504566073603</v>
      </c>
      <c r="X408" s="792">
        <v>0.22997430430123</v>
      </c>
      <c r="Y408" s="776">
        <v>94.356501425240793</v>
      </c>
      <c r="Z408" s="793">
        <v>0.23464884115932499</v>
      </c>
      <c r="AA408" s="778">
        <v>96.274424147317902</v>
      </c>
      <c r="AB408" s="793">
        <v>0.23464884115932499</v>
      </c>
      <c r="AC408" s="778">
        <v>96.274424147317902</v>
      </c>
      <c r="AD408" s="793">
        <v>0.222569417307732</v>
      </c>
      <c r="AE408" s="778">
        <v>91.318339260651697</v>
      </c>
      <c r="AF408" s="793">
        <v>0.23832469806234899</v>
      </c>
      <c r="AG408" s="778">
        <v>97.782596976291003</v>
      </c>
      <c r="AH408" s="793">
        <v>0.22652873928930001</v>
      </c>
      <c r="AI408" s="779">
        <v>92.942815400853107</v>
      </c>
      <c r="AJ408" s="794">
        <v>0.247075143100665</v>
      </c>
      <c r="AK408" s="781">
        <v>101.37283016446401</v>
      </c>
      <c r="AL408" s="794">
        <v>0.220857037113843</v>
      </c>
      <c r="AM408" s="781">
        <v>90.615764228644295</v>
      </c>
      <c r="AN408" s="794">
        <v>0.21113787694954</v>
      </c>
      <c r="AO408" s="782">
        <v>86.628075461928901</v>
      </c>
      <c r="AP408" s="793">
        <v>0.19973871181019601</v>
      </c>
      <c r="AQ408" s="778">
        <v>81.951094940191197</v>
      </c>
      <c r="AR408" s="793">
        <v>0.19973871181019601</v>
      </c>
      <c r="AS408" s="778">
        <v>81.951094940191197</v>
      </c>
      <c r="AT408" s="793">
        <v>0.195013318082631</v>
      </c>
      <c r="AU408" s="779">
        <v>80.012306077041401</v>
      </c>
      <c r="AV408" s="794">
        <v>0.410009966099255</v>
      </c>
      <c r="AW408" s="782">
        <v>168.223602494012</v>
      </c>
      <c r="AX408" s="49" t="str">
        <f t="shared" si="334"/>
        <v xml:space="preserve">Researched the last purchase online before buyingCars / automotive </v>
      </c>
      <c r="AY408" s="49" t="b" cm="1">
        <f t="array" ref="AY408">NOT(OR(BX408="", NOT(ISNUMBER(MATCH(AX408, 'Overview Variables'!$C$2:$C$36 &amp; 'Overview Variables'!$D$2:$D$36, 0)))))</f>
        <v>0</v>
      </c>
      <c r="AZ408" s="753" t="str" cm="1">
        <f t="array" ref="AZ408">IF(AY408,1 + SUMPRODUCT((C:C=C408) * (BX:BX&gt;BX408) * (BX:BX&lt;&gt;"")* (AY:AY=TRUE)),"")</f>
        <v/>
      </c>
      <c r="BA408" s="717" t="str">
        <f t="shared" si="380"/>
        <v xml:space="preserve">Cars / automotive </v>
      </c>
      <c r="BB408" s="828">
        <f t="shared" si="335"/>
        <v>0</v>
      </c>
      <c r="BC408" s="828">
        <f t="shared" si="336"/>
        <v>0</v>
      </c>
      <c r="BD408" s="828">
        <f t="shared" si="337"/>
        <v>52.378779715792149</v>
      </c>
      <c r="BE408" s="808">
        <f t="shared" si="338"/>
        <v>216.97563497833374</v>
      </c>
      <c r="BF408" s="808">
        <f t="shared" si="339"/>
        <v>0</v>
      </c>
      <c r="BG408" s="829">
        <f t="shared" si="340"/>
        <v>321.81609634102256</v>
      </c>
      <c r="BH408" s="829">
        <f t="shared" si="341"/>
        <v>172.86663011695839</v>
      </c>
      <c r="BI408" s="829">
        <f t="shared" si="342"/>
        <v>0</v>
      </c>
      <c r="BJ408" s="829">
        <f t="shared" si="343"/>
        <v>0</v>
      </c>
      <c r="BK408" s="829">
        <f t="shared" si="344"/>
        <v>10.34884369355535</v>
      </c>
      <c r="BL408" s="810">
        <f t="shared" si="345"/>
        <v>241.45365755294543</v>
      </c>
      <c r="BM408" s="810">
        <f t="shared" si="346"/>
        <v>127.17967190835415</v>
      </c>
      <c r="BN408" s="810">
        <f t="shared" si="347"/>
        <v>0</v>
      </c>
      <c r="BO408" s="810">
        <f t="shared" si="348"/>
        <v>0</v>
      </c>
      <c r="BP408" s="810">
        <f t="shared" si="349"/>
        <v>59.803587172375202</v>
      </c>
      <c r="BQ408" s="830">
        <f t="shared" si="350"/>
        <v>0</v>
      </c>
      <c r="BR408" s="830">
        <f t="shared" si="351"/>
        <v>7.0674251876429759</v>
      </c>
      <c r="BS408" s="830">
        <f t="shared" si="352"/>
        <v>35.048887573623638</v>
      </c>
      <c r="BT408" s="810">
        <f t="shared" si="353"/>
        <v>0</v>
      </c>
      <c r="BU408" s="810">
        <f t="shared" si="354"/>
        <v>10.785890437750584</v>
      </c>
      <c r="BV408" s="810">
        <f t="shared" si="355"/>
        <v>4.8753329520657749</v>
      </c>
      <c r="BW408" s="830">
        <f t="shared" si="356"/>
        <v>0</v>
      </c>
      <c r="BX408" s="816">
        <f t="shared" si="357"/>
        <v>1260.6004376304199</v>
      </c>
      <c r="BY408" s="755">
        <f t="shared" si="383"/>
        <v>0.24558746106183907</v>
      </c>
      <c r="BZ408" s="805">
        <f t="shared" ca="1" si="381"/>
        <v>100.52869380819448</v>
      </c>
      <c r="CA408" s="757" t="str" cm="1">
        <f t="array" ref="CA408">IF(AY408,INDEX(BA:BA,MATCH(1,(C:C=C408)*(AY:AY=TRUE)*(AZ:AZ=1),0)),"")</f>
        <v/>
      </c>
      <c r="CC408" s="765" t="str">
        <f t="shared" si="384"/>
        <v xml:space="preserve">Cars / automotive </v>
      </c>
      <c r="CD408" s="828">
        <f t="shared" ca="1" si="358"/>
        <v>0</v>
      </c>
      <c r="CE408" s="828">
        <f t="shared" ca="1" si="359"/>
        <v>19.077056195445088</v>
      </c>
      <c r="CF408" s="828">
        <f t="shared" ca="1" si="360"/>
        <v>4719.4039636678226</v>
      </c>
      <c r="CG408" s="808">
        <f t="shared" ca="1" si="361"/>
        <v>17181.05198255006</v>
      </c>
      <c r="CH408" s="808">
        <f t="shared" ca="1" si="362"/>
        <v>13.568694861126481</v>
      </c>
      <c r="CI408" s="829">
        <f t="shared" ca="1" si="363"/>
        <v>10674.63281152363</v>
      </c>
      <c r="CJ408" s="829">
        <f t="shared" ca="1" si="364"/>
        <v>5575.3040266762582</v>
      </c>
      <c r="CK408" s="829">
        <f t="shared" ca="1" si="365"/>
        <v>0</v>
      </c>
      <c r="CL408" s="829">
        <f t="shared" ca="1" si="366"/>
        <v>681.99437635183585</v>
      </c>
      <c r="CM408" s="829">
        <f t="shared" ca="1" si="367"/>
        <v>3406.8393439184215</v>
      </c>
      <c r="CN408" s="810">
        <f t="shared" ca="1" si="368"/>
        <v>8297.6523210760497</v>
      </c>
      <c r="CO408" s="810">
        <f t="shared" ca="1" si="369"/>
        <v>8756.8601032248498</v>
      </c>
      <c r="CP408" s="810">
        <f t="shared" ca="1" si="370"/>
        <v>2334.9757569754165</v>
      </c>
      <c r="CQ408" s="810">
        <f t="shared" ca="1" si="371"/>
        <v>0</v>
      </c>
      <c r="CR408" s="810">
        <f t="shared" ca="1" si="372"/>
        <v>3224.4100750438961</v>
      </c>
      <c r="CS408" s="830">
        <f t="shared" ca="1" si="373"/>
        <v>3728.8580596752363</v>
      </c>
      <c r="CT408" s="830">
        <f t="shared" ca="1" si="374"/>
        <v>6196.365033265979</v>
      </c>
      <c r="CU408" s="830">
        <f t="shared" ca="1" si="375"/>
        <v>6280.296149864067</v>
      </c>
      <c r="CV408" s="810">
        <f t="shared" ca="1" si="376"/>
        <v>4235.0599065115857</v>
      </c>
      <c r="CW408" s="810">
        <f t="shared" ca="1" si="377"/>
        <v>1873.7488554914487</v>
      </c>
      <c r="CX408" s="810">
        <f t="shared" ca="1" si="378"/>
        <v>1694.8607474561461</v>
      </c>
      <c r="CY408" s="830">
        <f t="shared" ca="1" si="379"/>
        <v>2319.0163682573861</v>
      </c>
      <c r="CZ408" s="816">
        <f t="shared" ca="1" si="385"/>
        <v>91213.975632586662</v>
      </c>
      <c r="DA408" s="755">
        <f t="shared" ca="1" si="382"/>
        <v>0.24429588385024884</v>
      </c>
      <c r="DB408" s="805"/>
    </row>
    <row r="409" spans="1:106" x14ac:dyDescent="0.25">
      <c r="A409" s="764">
        <v>562</v>
      </c>
      <c r="B409" s="765" t="s">
        <v>404</v>
      </c>
      <c r="C409" s="765" t="s">
        <v>752</v>
      </c>
      <c r="D409" s="717" t="s">
        <v>756</v>
      </c>
      <c r="E409" s="785">
        <v>0.20981257192283201</v>
      </c>
      <c r="F409" s="786">
        <v>0.36950871747779501</v>
      </c>
      <c r="G409" s="787">
        <v>176.113716204621</v>
      </c>
      <c r="H409" s="786">
        <v>0.43522733782018702</v>
      </c>
      <c r="I409" s="787">
        <v>207.43625314323799</v>
      </c>
      <c r="J409" s="786">
        <v>0.211888164244112</v>
      </c>
      <c r="K409" s="788">
        <v>100.989260225094</v>
      </c>
      <c r="L409" s="789">
        <v>0.22618587057477599</v>
      </c>
      <c r="M409" s="790">
        <v>107.803773864402</v>
      </c>
      <c r="N409" s="789">
        <v>0.248635027148223</v>
      </c>
      <c r="O409" s="791">
        <v>118.503397994506</v>
      </c>
      <c r="P409" s="792">
        <v>0.18919458436023701</v>
      </c>
      <c r="Q409" s="775">
        <v>90.173140067994495</v>
      </c>
      <c r="R409" s="792">
        <v>0.16377718968105801</v>
      </c>
      <c r="S409" s="775">
        <v>78.058806572036303</v>
      </c>
      <c r="T409" s="792">
        <v>0.26335798650841902</v>
      </c>
      <c r="U409" s="775">
        <v>125.52059397340599</v>
      </c>
      <c r="V409" s="792">
        <v>0.258583473974005</v>
      </c>
      <c r="W409" s="775">
        <v>123.244985562214</v>
      </c>
      <c r="X409" s="792">
        <v>0.172764285657933</v>
      </c>
      <c r="Y409" s="776">
        <v>82.342199075408303</v>
      </c>
      <c r="Z409" s="793">
        <v>0.17060395872824599</v>
      </c>
      <c r="AA409" s="778">
        <v>81.312552991816702</v>
      </c>
      <c r="AB409" s="793">
        <v>0.18175475153795101</v>
      </c>
      <c r="AC409" s="778">
        <v>86.627197728074705</v>
      </c>
      <c r="AD409" s="793">
        <v>0.179186185440012</v>
      </c>
      <c r="AE409" s="778">
        <v>85.402978381064798</v>
      </c>
      <c r="AF409" s="793">
        <v>0.23164894433285901</v>
      </c>
      <c r="AG409" s="778">
        <v>110.407561477325</v>
      </c>
      <c r="AH409" s="793">
        <v>0.18599430731896699</v>
      </c>
      <c r="AI409" s="779">
        <v>88.647837264667899</v>
      </c>
      <c r="AJ409" s="794">
        <v>0.24908249218804299</v>
      </c>
      <c r="AK409" s="781">
        <v>118.716666930546</v>
      </c>
      <c r="AL409" s="794">
        <v>0.197205171940879</v>
      </c>
      <c r="AM409" s="781">
        <v>93.991113179533201</v>
      </c>
      <c r="AN409" s="794">
        <v>0.18742442530477599</v>
      </c>
      <c r="AO409" s="782">
        <v>89.329454182426005</v>
      </c>
      <c r="AP409" s="793">
        <v>0.202739761481218</v>
      </c>
      <c r="AQ409" s="778">
        <v>96.628986348722904</v>
      </c>
      <c r="AR409" s="793">
        <v>0.17083378721540901</v>
      </c>
      <c r="AS409" s="778">
        <v>81.422092894528802</v>
      </c>
      <c r="AT409" s="793">
        <v>0.19695107745339799</v>
      </c>
      <c r="AU409" s="779">
        <v>93.870007716141899</v>
      </c>
      <c r="AV409" s="794">
        <v>0.36726563836624398</v>
      </c>
      <c r="AW409" s="782">
        <v>175.044629118469</v>
      </c>
      <c r="AX409" s="49" t="str">
        <f t="shared" si="334"/>
        <v xml:space="preserve">Researched the last purchase online before buyingChildren products </v>
      </c>
      <c r="AY409" s="49" t="b" cm="1">
        <f t="array" ref="AY409">NOT(OR(BX409="", NOT(ISNUMBER(MATCH(AX409, 'Overview Variables'!$C$2:$C$36 &amp; 'Overview Variables'!$D$2:$D$36, 0)))))</f>
        <v>0</v>
      </c>
      <c r="AZ409" s="753" t="str" cm="1">
        <f t="array" ref="AZ409">IF(AY409,1 + SUMPRODUCT((C:C=C409) * (BX:BX&gt;BX409) * (BX:BX&lt;&gt;"")* (AY:AY=TRUE)),"")</f>
        <v/>
      </c>
      <c r="BA409" s="717" t="str">
        <f t="shared" si="380"/>
        <v xml:space="preserve">Children products </v>
      </c>
      <c r="BB409" s="828">
        <f t="shared" si="335"/>
        <v>0</v>
      </c>
      <c r="BC409" s="828">
        <f t="shared" si="336"/>
        <v>0</v>
      </c>
      <c r="BD409" s="828">
        <f t="shared" si="337"/>
        <v>29.240566665687457</v>
      </c>
      <c r="BE409" s="808">
        <f t="shared" si="338"/>
        <v>169.41321706050721</v>
      </c>
      <c r="BF409" s="808">
        <f t="shared" si="339"/>
        <v>0</v>
      </c>
      <c r="BG409" s="829">
        <f t="shared" si="340"/>
        <v>257.1154401455621</v>
      </c>
      <c r="BH409" s="829">
        <f t="shared" si="341"/>
        <v>119.55734846717235</v>
      </c>
      <c r="BI409" s="829">
        <f t="shared" si="342"/>
        <v>0</v>
      </c>
      <c r="BJ409" s="829">
        <f t="shared" si="343"/>
        <v>0</v>
      </c>
      <c r="BK409" s="829">
        <f t="shared" si="344"/>
        <v>7.7743928546069849</v>
      </c>
      <c r="BL409" s="810">
        <f t="shared" si="345"/>
        <v>175.55147353136513</v>
      </c>
      <c r="BM409" s="810">
        <f t="shared" si="346"/>
        <v>98.511075333569451</v>
      </c>
      <c r="BN409" s="810">
        <f t="shared" si="347"/>
        <v>0</v>
      </c>
      <c r="BO409" s="810">
        <f t="shared" si="348"/>
        <v>0</v>
      </c>
      <c r="BP409" s="810">
        <f t="shared" si="349"/>
        <v>49.102497132207283</v>
      </c>
      <c r="BQ409" s="830">
        <f t="shared" si="350"/>
        <v>0</v>
      </c>
      <c r="BR409" s="830">
        <f t="shared" si="351"/>
        <v>6.3105655021081279</v>
      </c>
      <c r="BS409" s="830">
        <f t="shared" si="352"/>
        <v>31.112454600592812</v>
      </c>
      <c r="BT409" s="810">
        <f t="shared" si="353"/>
        <v>0</v>
      </c>
      <c r="BU409" s="810">
        <f t="shared" si="354"/>
        <v>9.2250245096320871</v>
      </c>
      <c r="BV409" s="810">
        <f t="shared" si="355"/>
        <v>4.9237769363349493</v>
      </c>
      <c r="BW409" s="830">
        <f t="shared" si="356"/>
        <v>0</v>
      </c>
      <c r="BX409" s="816">
        <f t="shared" si="357"/>
        <v>957.83783273934603</v>
      </c>
      <c r="BY409" s="755">
        <f t="shared" si="383"/>
        <v>0.18660390273511515</v>
      </c>
      <c r="BZ409" s="805">
        <f t="shared" ca="1" si="381"/>
        <v>94.579017604112551</v>
      </c>
      <c r="CA409" s="757" t="str" cm="1">
        <f t="array" ref="CA409">IF(AY409,INDEX(BA:BA,MATCH(1,(C:C=C409)*(AY:AY=TRUE)*(AZ:AZ=1),0)),"")</f>
        <v/>
      </c>
      <c r="CC409" s="765" t="str">
        <f t="shared" si="384"/>
        <v xml:space="preserve">Children products </v>
      </c>
      <c r="CD409" s="828">
        <f t="shared" ca="1" si="358"/>
        <v>0</v>
      </c>
      <c r="CE409" s="828">
        <f t="shared" ca="1" si="359"/>
        <v>16.538638837167106</v>
      </c>
      <c r="CF409" s="828">
        <f t="shared" ca="1" si="360"/>
        <v>2634.6174342112886</v>
      </c>
      <c r="CG409" s="808">
        <f t="shared" ca="1" si="361"/>
        <v>13414.857797919389</v>
      </c>
      <c r="CH409" s="808">
        <f t="shared" ca="1" si="362"/>
        <v>11.934481303114705</v>
      </c>
      <c r="CI409" s="829">
        <f t="shared" ca="1" si="363"/>
        <v>8528.5134737907629</v>
      </c>
      <c r="CJ409" s="829">
        <f t="shared" ca="1" si="364"/>
        <v>3855.9701538508298</v>
      </c>
      <c r="CK409" s="829">
        <f t="shared" ca="1" si="365"/>
        <v>0</v>
      </c>
      <c r="CL409" s="829">
        <f t="shared" ca="1" si="366"/>
        <v>744.72040504513438</v>
      </c>
      <c r="CM409" s="829">
        <f t="shared" ca="1" si="367"/>
        <v>2559.3301277366195</v>
      </c>
      <c r="CN409" s="810">
        <f t="shared" ca="1" si="368"/>
        <v>6032.8971885482351</v>
      </c>
      <c r="CO409" s="810">
        <f t="shared" ca="1" si="369"/>
        <v>6782.9055726447941</v>
      </c>
      <c r="CP409" s="810">
        <f t="shared" ca="1" si="370"/>
        <v>1879.842271451166</v>
      </c>
      <c r="CQ409" s="810">
        <f t="shared" ca="1" si="371"/>
        <v>0</v>
      </c>
      <c r="CR409" s="810">
        <f t="shared" ca="1" si="372"/>
        <v>2647.4429703781761</v>
      </c>
      <c r="CS409" s="830">
        <f t="shared" ca="1" si="373"/>
        <v>3759.1529721019447</v>
      </c>
      <c r="CT409" s="830">
        <f t="shared" ca="1" si="374"/>
        <v>5532.7883039733015</v>
      </c>
      <c r="CU409" s="830">
        <f t="shared" ca="1" si="375"/>
        <v>5574.9395306905617</v>
      </c>
      <c r="CV409" s="810">
        <f t="shared" ca="1" si="376"/>
        <v>4298.6911626862657</v>
      </c>
      <c r="CW409" s="810">
        <f t="shared" ca="1" si="377"/>
        <v>1602.591757867752</v>
      </c>
      <c r="CX409" s="810">
        <f t="shared" ca="1" si="378"/>
        <v>1711.7018141474819</v>
      </c>
      <c r="CY409" s="830">
        <f t="shared" ca="1" si="379"/>
        <v>2077.2544505994761</v>
      </c>
      <c r="CZ409" s="816">
        <f t="shared" ca="1" si="385"/>
        <v>73666.690507783453</v>
      </c>
      <c r="DA409" s="755">
        <f t="shared" ca="1" si="382"/>
        <v>0.19729947240116091</v>
      </c>
      <c r="DB409" s="805"/>
    </row>
    <row r="410" spans="1:106" x14ac:dyDescent="0.25">
      <c r="A410" s="764">
        <v>563</v>
      </c>
      <c r="B410" s="765" t="s">
        <v>404</v>
      </c>
      <c r="C410" s="765" t="s">
        <v>752</v>
      </c>
      <c r="D410" s="717" t="s">
        <v>757</v>
      </c>
      <c r="E410" s="785">
        <v>0.44254683342849199</v>
      </c>
      <c r="F410" s="786">
        <v>0.54367293988391596</v>
      </c>
      <c r="G410" s="787">
        <v>122.850938887525</v>
      </c>
      <c r="H410" s="786">
        <v>0.58078001835617299</v>
      </c>
      <c r="I410" s="787">
        <v>131.23583189077701</v>
      </c>
      <c r="J410" s="786">
        <v>0.52776513525344004</v>
      </c>
      <c r="K410" s="788">
        <v>119.256335236825</v>
      </c>
      <c r="L410" s="789">
        <v>0.47988572917522998</v>
      </c>
      <c r="M410" s="790">
        <v>108.437275543803</v>
      </c>
      <c r="N410" s="789">
        <v>0.47435896165517899</v>
      </c>
      <c r="O410" s="791">
        <v>107.18842071024</v>
      </c>
      <c r="P410" s="792">
        <v>0.42662090481860099</v>
      </c>
      <c r="Q410" s="775">
        <v>96.401300968191293</v>
      </c>
      <c r="R410" s="792">
        <v>0.40591074872217497</v>
      </c>
      <c r="S410" s="775">
        <v>91.721535001732903</v>
      </c>
      <c r="T410" s="792">
        <v>0.48925651811809501</v>
      </c>
      <c r="U410" s="775">
        <v>110.554743851116</v>
      </c>
      <c r="V410" s="792">
        <v>0.48079271247648597</v>
      </c>
      <c r="W410" s="775">
        <v>108.64222183033</v>
      </c>
      <c r="X410" s="792">
        <v>0.44394933651618501</v>
      </c>
      <c r="Y410" s="776">
        <v>100.316916308456</v>
      </c>
      <c r="Z410" s="793">
        <v>0.39346068410256901</v>
      </c>
      <c r="AA410" s="778">
        <v>88.908258828643397</v>
      </c>
      <c r="AB410" s="793">
        <v>0.42466027528033801</v>
      </c>
      <c r="AC410" s="778">
        <v>95.958267736414797</v>
      </c>
      <c r="AD410" s="793">
        <v>0.42429367132988099</v>
      </c>
      <c r="AE410" s="778">
        <v>95.875428153626103</v>
      </c>
      <c r="AF410" s="793">
        <v>0.50204471172988197</v>
      </c>
      <c r="AG410" s="778">
        <v>113.444425269174</v>
      </c>
      <c r="AH410" s="793">
        <v>0.39644475609942298</v>
      </c>
      <c r="AI410" s="779">
        <v>89.582554015377895</v>
      </c>
      <c r="AJ410" s="794">
        <v>0.47964446975569502</v>
      </c>
      <c r="AK410" s="781">
        <v>108.382759410975</v>
      </c>
      <c r="AL410" s="794">
        <v>0.42682961808567499</v>
      </c>
      <c r="AM410" s="781">
        <v>96.448462816680305</v>
      </c>
      <c r="AN410" s="794">
        <v>0.40853284812188301</v>
      </c>
      <c r="AO410" s="782">
        <v>92.314037128433</v>
      </c>
      <c r="AP410" s="793">
        <v>0.43728150636402402</v>
      </c>
      <c r="AQ410" s="778">
        <v>98.810221502733</v>
      </c>
      <c r="AR410" s="793">
        <v>0.436969155955934</v>
      </c>
      <c r="AS410" s="778">
        <v>98.739641309972299</v>
      </c>
      <c r="AT410" s="793">
        <v>0.40134834841764599</v>
      </c>
      <c r="AU410" s="779">
        <v>90.690593198538195</v>
      </c>
      <c r="AV410" s="794">
        <v>0.51567061029218697</v>
      </c>
      <c r="AW410" s="782">
        <v>116.52339850614</v>
      </c>
      <c r="AX410" s="49" t="str">
        <f t="shared" si="334"/>
        <v xml:space="preserve">Researched the last purchase online before buyingConsumer technology (e.g. tablets, laptops, smartphones, smart watches) </v>
      </c>
      <c r="AY410" s="49" t="b" cm="1">
        <f t="array" ref="AY410">NOT(OR(BX410="", NOT(ISNUMBER(MATCH(AX410, 'Overview Variables'!$C$2:$C$36 &amp; 'Overview Variables'!$D$2:$D$36, 0)))))</f>
        <v>0</v>
      </c>
      <c r="AZ410" s="753" t="str" cm="1">
        <f t="array" ref="AZ410">IF(AY410,1 + SUMPRODUCT((C:C=C410) * (BX:BX&gt;BX410) * (BX:BX&lt;&gt;"")* (AY:AY=TRUE)),"")</f>
        <v/>
      </c>
      <c r="BA410" s="717" t="str">
        <f t="shared" si="380"/>
        <v xml:space="preserve">Consumer technology (e.g. tablets, laptops, smartphones, smart watches) </v>
      </c>
      <c r="BB410" s="828">
        <f t="shared" si="335"/>
        <v>0</v>
      </c>
      <c r="BC410" s="828">
        <f t="shared" si="336"/>
        <v>0</v>
      </c>
      <c r="BD410" s="828">
        <f t="shared" si="337"/>
        <v>72.831588664974731</v>
      </c>
      <c r="BE410" s="808">
        <f t="shared" si="338"/>
        <v>359.43441115224726</v>
      </c>
      <c r="BF410" s="808">
        <f t="shared" si="339"/>
        <v>0</v>
      </c>
      <c r="BG410" s="829">
        <f t="shared" si="340"/>
        <v>579.77780964847875</v>
      </c>
      <c r="BH410" s="829">
        <f t="shared" si="341"/>
        <v>296.31484656718771</v>
      </c>
      <c r="BI410" s="829">
        <f t="shared" si="342"/>
        <v>0</v>
      </c>
      <c r="BJ410" s="829">
        <f t="shared" si="343"/>
        <v>0</v>
      </c>
      <c r="BK410" s="829">
        <f t="shared" si="344"/>
        <v>19.977720143228325</v>
      </c>
      <c r="BL410" s="810">
        <f t="shared" si="345"/>
        <v>404.87104394154352</v>
      </c>
      <c r="BM410" s="810">
        <f t="shared" si="346"/>
        <v>230.1658692019432</v>
      </c>
      <c r="BN410" s="810">
        <f t="shared" si="347"/>
        <v>0</v>
      </c>
      <c r="BO410" s="810">
        <f t="shared" si="348"/>
        <v>0</v>
      </c>
      <c r="BP410" s="810">
        <f t="shared" si="349"/>
        <v>104.66141561024767</v>
      </c>
      <c r="BQ410" s="830">
        <f t="shared" si="350"/>
        <v>0</v>
      </c>
      <c r="BR410" s="830">
        <f t="shared" si="351"/>
        <v>13.6585477787416</v>
      </c>
      <c r="BS410" s="830">
        <f t="shared" si="352"/>
        <v>67.816452788232581</v>
      </c>
      <c r="BT410" s="810">
        <f t="shared" si="353"/>
        <v>0</v>
      </c>
      <c r="BU410" s="810">
        <f t="shared" si="354"/>
        <v>23.596334421620437</v>
      </c>
      <c r="BV410" s="810">
        <f t="shared" si="355"/>
        <v>10.03370871044115</v>
      </c>
      <c r="BW410" s="830">
        <f t="shared" si="356"/>
        <v>0</v>
      </c>
      <c r="BX410" s="816">
        <f t="shared" si="357"/>
        <v>2183.139748628887</v>
      </c>
      <c r="BY410" s="755">
        <f t="shared" si="383"/>
        <v>0.42531458184860454</v>
      </c>
      <c r="BZ410" s="805">
        <f t="shared" ca="1" si="381"/>
        <v>97.535118685365731</v>
      </c>
      <c r="CA410" s="757" t="str" cm="1">
        <f t="array" ref="CA410">IF(AY410,INDEX(BA:BA,MATCH(1,(C:C=C410)*(AY:AY=TRUE)*(AZ:AZ=1),0)),"")</f>
        <v/>
      </c>
      <c r="CC410" s="765" t="str">
        <f t="shared" si="384"/>
        <v xml:space="preserve">Consumer technology (e.g. tablets, laptops, smartphones, smart watches) </v>
      </c>
      <c r="CD410" s="828">
        <f t="shared" ca="1" si="358"/>
        <v>0</v>
      </c>
      <c r="CE410" s="828">
        <f t="shared" ca="1" si="359"/>
        <v>22.069640697534574</v>
      </c>
      <c r="CF410" s="828">
        <f t="shared" ca="1" si="360"/>
        <v>6562.2316917412736</v>
      </c>
      <c r="CG410" s="808">
        <f t="shared" ca="1" si="361"/>
        <v>28461.542711653714</v>
      </c>
      <c r="CH410" s="808">
        <f t="shared" ca="1" si="362"/>
        <v>22.76923015944859</v>
      </c>
      <c r="CI410" s="829">
        <f t="shared" ca="1" si="363"/>
        <v>19231.217147412895</v>
      </c>
      <c r="CJ410" s="829">
        <f t="shared" ca="1" si="364"/>
        <v>9556.7626679148871</v>
      </c>
      <c r="CK410" s="829">
        <f t="shared" ca="1" si="365"/>
        <v>0</v>
      </c>
      <c r="CL410" s="829">
        <f t="shared" ca="1" si="366"/>
        <v>1384.6830119322797</v>
      </c>
      <c r="CM410" s="829">
        <f t="shared" ca="1" si="367"/>
        <v>6576.6654711507645</v>
      </c>
      <c r="CN410" s="810">
        <f t="shared" ca="1" si="368"/>
        <v>13913.556711235045</v>
      </c>
      <c r="CO410" s="810">
        <f t="shared" ca="1" si="369"/>
        <v>15847.896813186933</v>
      </c>
      <c r="CP410" s="810">
        <f t="shared" ca="1" si="370"/>
        <v>4451.2649059217811</v>
      </c>
      <c r="CQ410" s="810">
        <f t="shared" ca="1" si="371"/>
        <v>0</v>
      </c>
      <c r="CR410" s="810">
        <f t="shared" ca="1" si="372"/>
        <v>5642.9946583191868</v>
      </c>
      <c r="CS410" s="830">
        <f t="shared" ca="1" si="373"/>
        <v>7238.7943375529494</v>
      </c>
      <c r="CT410" s="830">
        <f t="shared" ca="1" si="374"/>
        <v>11975.131765011698</v>
      </c>
      <c r="CU410" s="830">
        <f t="shared" ca="1" si="375"/>
        <v>12151.80956738541</v>
      </c>
      <c r="CV410" s="810">
        <f t="shared" ca="1" si="376"/>
        <v>9271.6797794364011</v>
      </c>
      <c r="CW410" s="810">
        <f t="shared" ca="1" si="377"/>
        <v>4099.2076520226165</v>
      </c>
      <c r="CX410" s="810">
        <f t="shared" ca="1" si="378"/>
        <v>3488.1184960977612</v>
      </c>
      <c r="CY410" s="830">
        <f t="shared" ca="1" si="379"/>
        <v>2916.6329718126094</v>
      </c>
      <c r="CZ410" s="816">
        <f t="shared" ca="1" si="385"/>
        <v>162815.02923064522</v>
      </c>
      <c r="DA410" s="755">
        <f t="shared" ca="1" si="382"/>
        <v>0.43606301769171801</v>
      </c>
      <c r="DB410" s="805"/>
    </row>
    <row r="411" spans="1:106" x14ac:dyDescent="0.25">
      <c r="A411" s="764">
        <v>564</v>
      </c>
      <c r="B411" s="765" t="s">
        <v>404</v>
      </c>
      <c r="C411" s="765" t="s">
        <v>752</v>
      </c>
      <c r="D411" s="717" t="s">
        <v>758</v>
      </c>
      <c r="E411" s="785">
        <v>0.343478733696505</v>
      </c>
      <c r="F411" s="786">
        <v>0.53981341947990202</v>
      </c>
      <c r="G411" s="787">
        <v>157.16065261754301</v>
      </c>
      <c r="H411" s="786">
        <v>0.61336463299336297</v>
      </c>
      <c r="I411" s="787">
        <v>178.574267580515</v>
      </c>
      <c r="J411" s="786">
        <v>0.45218200114773499</v>
      </c>
      <c r="K411" s="788">
        <v>131.647743160506</v>
      </c>
      <c r="L411" s="789">
        <v>0.34506953434742499</v>
      </c>
      <c r="M411" s="790">
        <v>100.463143855748</v>
      </c>
      <c r="N411" s="789">
        <v>0.35041432906995001</v>
      </c>
      <c r="O411" s="791">
        <v>102.01922118985399</v>
      </c>
      <c r="P411" s="792">
        <v>0.31432940695024297</v>
      </c>
      <c r="Q411" s="775">
        <v>91.513498832210601</v>
      </c>
      <c r="R411" s="792">
        <v>0.33948018291051602</v>
      </c>
      <c r="S411" s="775">
        <v>98.835866563569397</v>
      </c>
      <c r="T411" s="792">
        <v>0.35421403239391203</v>
      </c>
      <c r="U411" s="775">
        <v>103.125462406907</v>
      </c>
      <c r="V411" s="792">
        <v>0.41677079802529499</v>
      </c>
      <c r="W411" s="775">
        <v>121.338166570029</v>
      </c>
      <c r="X411" s="792">
        <v>0.34506953434742499</v>
      </c>
      <c r="Y411" s="776">
        <v>100.463143855748</v>
      </c>
      <c r="Z411" s="793">
        <v>0.32374665252560603</v>
      </c>
      <c r="AA411" s="778">
        <v>94.255224782465305</v>
      </c>
      <c r="AB411" s="793">
        <v>0.31575545791088699</v>
      </c>
      <c r="AC411" s="778">
        <v>91.928677654286901</v>
      </c>
      <c r="AD411" s="793">
        <v>0.33451576357322599</v>
      </c>
      <c r="AE411" s="778">
        <v>97.390531277782401</v>
      </c>
      <c r="AF411" s="793">
        <v>0.36054227631491897</v>
      </c>
      <c r="AG411" s="778">
        <v>104.96785999959199</v>
      </c>
      <c r="AH411" s="793">
        <v>0.28279560973491502</v>
      </c>
      <c r="AI411" s="779">
        <v>82.332785698689193</v>
      </c>
      <c r="AJ411" s="794">
        <v>0.40101454082321802</v>
      </c>
      <c r="AK411" s="781">
        <v>116.750908129744</v>
      </c>
      <c r="AL411" s="794">
        <v>0.31407013665392203</v>
      </c>
      <c r="AM411" s="781">
        <v>91.438015178963596</v>
      </c>
      <c r="AN411" s="794">
        <v>0.29769635185500198</v>
      </c>
      <c r="AO411" s="782">
        <v>86.670970470632895</v>
      </c>
      <c r="AP411" s="793">
        <v>0.31386259944567602</v>
      </c>
      <c r="AQ411" s="778">
        <v>91.377593036954195</v>
      </c>
      <c r="AR411" s="793">
        <v>0.30850679976984702</v>
      </c>
      <c r="AS411" s="778">
        <v>89.818311733512104</v>
      </c>
      <c r="AT411" s="793">
        <v>0.31386259944567602</v>
      </c>
      <c r="AU411" s="779">
        <v>91.377593036954195</v>
      </c>
      <c r="AV411" s="794">
        <v>0.48822631503923702</v>
      </c>
      <c r="AW411" s="782">
        <v>142.141642885707</v>
      </c>
      <c r="AX411" s="49" t="str">
        <f t="shared" si="334"/>
        <v xml:space="preserve">Researched the last purchase online before buyingEntertainment tickets (e.g. movie, theater, festivals, sporting events) </v>
      </c>
      <c r="AY411" s="49" t="b" cm="1">
        <f t="array" ref="AY411">NOT(OR(BX411="", NOT(ISNUMBER(MATCH(AX411, 'Overview Variables'!$C$2:$C$36 &amp; 'Overview Variables'!$D$2:$D$36, 0)))))</f>
        <v>0</v>
      </c>
      <c r="AZ411" s="753" t="str" cm="1">
        <f t="array" ref="AZ411">IF(AY411,1 + SUMPRODUCT((C:C=C411) * (BX:BX&gt;BX411) * (BX:BX&lt;&gt;"")* (AY:AY=TRUE)),"")</f>
        <v/>
      </c>
      <c r="BA411" s="717" t="str">
        <f t="shared" si="380"/>
        <v xml:space="preserve">Entertainment tickets (e.g. movie, theater, festivals, sporting events) </v>
      </c>
      <c r="BB411" s="828">
        <f t="shared" si="335"/>
        <v>0</v>
      </c>
      <c r="BC411" s="828">
        <f t="shared" si="336"/>
        <v>0</v>
      </c>
      <c r="BD411" s="828">
        <f t="shared" si="337"/>
        <v>62.401116158387431</v>
      </c>
      <c r="BE411" s="808">
        <f t="shared" si="338"/>
        <v>258.45708122622131</v>
      </c>
      <c r="BF411" s="808">
        <f t="shared" si="339"/>
        <v>0</v>
      </c>
      <c r="BG411" s="829">
        <f t="shared" si="340"/>
        <v>427.17366404538018</v>
      </c>
      <c r="BH411" s="829">
        <f t="shared" si="341"/>
        <v>247.8205335246767</v>
      </c>
      <c r="BI411" s="829">
        <f t="shared" si="342"/>
        <v>0</v>
      </c>
      <c r="BJ411" s="829">
        <f t="shared" si="343"/>
        <v>0</v>
      </c>
      <c r="BK411" s="829">
        <f t="shared" si="344"/>
        <v>15.528129045634124</v>
      </c>
      <c r="BL411" s="810">
        <f t="shared" si="345"/>
        <v>333.13530544884861</v>
      </c>
      <c r="BM411" s="810">
        <f t="shared" si="346"/>
        <v>171.13945818770074</v>
      </c>
      <c r="BN411" s="810">
        <f t="shared" si="347"/>
        <v>0</v>
      </c>
      <c r="BO411" s="810">
        <f t="shared" si="348"/>
        <v>0</v>
      </c>
      <c r="BP411" s="810">
        <f t="shared" si="349"/>
        <v>74.658040970017566</v>
      </c>
      <c r="BQ411" s="830">
        <f t="shared" si="350"/>
        <v>0</v>
      </c>
      <c r="BR411" s="830">
        <f t="shared" si="351"/>
        <v>10.050244372925505</v>
      </c>
      <c r="BS411" s="830">
        <f t="shared" si="352"/>
        <v>49.417594407930331</v>
      </c>
      <c r="BT411" s="810">
        <f t="shared" si="353"/>
        <v>0</v>
      </c>
      <c r="BU411" s="810">
        <f t="shared" si="354"/>
        <v>16.659367187571739</v>
      </c>
      <c r="BV411" s="810">
        <f t="shared" si="355"/>
        <v>7.8465649861419005</v>
      </c>
      <c r="BW411" s="830">
        <f t="shared" si="356"/>
        <v>0</v>
      </c>
      <c r="BX411" s="816">
        <f t="shared" si="357"/>
        <v>1674.2870995614362</v>
      </c>
      <c r="BY411" s="755">
        <f t="shared" si="383"/>
        <v>0.32618100517464177</v>
      </c>
      <c r="BZ411" s="805">
        <f t="shared" ca="1" si="381"/>
        <v>98.116299429222593</v>
      </c>
      <c r="CA411" s="757" t="str" cm="1">
        <f t="array" ref="CA411">IF(AY411,INDEX(BA:BA,MATCH(1,(C:C=C411)*(AY:AY=TRUE)*(AZ:AZ=1),0)),"")</f>
        <v/>
      </c>
      <c r="CC411" s="765" t="str">
        <f t="shared" si="384"/>
        <v xml:space="preserve">Entertainment tickets (e.g. movie, theater, festivals, sporting events) </v>
      </c>
      <c r="CD411" s="828">
        <f t="shared" ca="1" si="358"/>
        <v>0</v>
      </c>
      <c r="CE411" s="828">
        <f t="shared" ca="1" si="359"/>
        <v>23.307856053747791</v>
      </c>
      <c r="CF411" s="828">
        <f t="shared" ca="1" si="360"/>
        <v>5622.4310022709369</v>
      </c>
      <c r="CG411" s="808">
        <f t="shared" ca="1" si="361"/>
        <v>20465.729012611428</v>
      </c>
      <c r="CH411" s="808">
        <f t="shared" ca="1" si="362"/>
        <v>16.819887795357602</v>
      </c>
      <c r="CI411" s="829">
        <f t="shared" ca="1" si="363"/>
        <v>14169.341006503053</v>
      </c>
      <c r="CJ411" s="829">
        <f t="shared" ca="1" si="364"/>
        <v>7992.7214264451886</v>
      </c>
      <c r="CK411" s="829">
        <f t="shared" ca="1" si="365"/>
        <v>0</v>
      </c>
      <c r="CL411" s="829">
        <f t="shared" ca="1" si="366"/>
        <v>1200.2998983128496</v>
      </c>
      <c r="CM411" s="829">
        <f t="shared" ca="1" si="367"/>
        <v>5111.8600818227542</v>
      </c>
      <c r="CN411" s="810">
        <f t="shared" ca="1" si="368"/>
        <v>11448.329126610481</v>
      </c>
      <c r="CO411" s="810">
        <f t="shared" ca="1" si="369"/>
        <v>11783.677933776391</v>
      </c>
      <c r="CP411" s="810">
        <f t="shared" ca="1" si="370"/>
        <v>3509.4048756467137</v>
      </c>
      <c r="CQ411" s="810">
        <f t="shared" ca="1" si="371"/>
        <v>0</v>
      </c>
      <c r="CR411" s="810">
        <f t="shared" ca="1" si="372"/>
        <v>4025.3127089667805</v>
      </c>
      <c r="CS411" s="830">
        <f t="shared" ca="1" si="373"/>
        <v>6052.1114501040065</v>
      </c>
      <c r="CT411" s="830">
        <f t="shared" ca="1" si="374"/>
        <v>8811.5517539624361</v>
      </c>
      <c r="CU411" s="830">
        <f t="shared" ca="1" si="375"/>
        <v>8854.9779859270348</v>
      </c>
      <c r="CV411" s="810">
        <f t="shared" ca="1" si="376"/>
        <v>6654.8286960466685</v>
      </c>
      <c r="CW411" s="810">
        <f t="shared" ca="1" si="377"/>
        <v>2894.1022886409351</v>
      </c>
      <c r="CX411" s="810">
        <f t="shared" ca="1" si="378"/>
        <v>2727.7798517823703</v>
      </c>
      <c r="CY411" s="830">
        <f t="shared" ca="1" si="379"/>
        <v>2761.4080378619246</v>
      </c>
      <c r="CZ411" s="816">
        <f t="shared" ca="1" si="385"/>
        <v>124125.99488114106</v>
      </c>
      <c r="DA411" s="755">
        <f t="shared" ca="1" si="382"/>
        <v>0.3324432403914056</v>
      </c>
      <c r="DB411" s="805"/>
    </row>
    <row r="412" spans="1:106" x14ac:dyDescent="0.25">
      <c r="A412" s="764">
        <v>565</v>
      </c>
      <c r="B412" s="765" t="s">
        <v>404</v>
      </c>
      <c r="C412" s="765" t="s">
        <v>752</v>
      </c>
      <c r="D412" s="717" t="s">
        <v>759</v>
      </c>
      <c r="E412" s="785">
        <v>0.375495456446169</v>
      </c>
      <c r="F412" s="786">
        <v>0.66947552466754601</v>
      </c>
      <c r="G412" s="787">
        <v>178.291245120171</v>
      </c>
      <c r="H412" s="786">
        <v>0.48809526991791702</v>
      </c>
      <c r="I412" s="787">
        <v>129.986997589114</v>
      </c>
      <c r="J412" s="786">
        <v>0.46209726220756597</v>
      </c>
      <c r="K412" s="788">
        <v>123.063343184236</v>
      </c>
      <c r="L412" s="789">
        <v>0.39122701132541998</v>
      </c>
      <c r="M412" s="790">
        <v>104.189546000939</v>
      </c>
      <c r="N412" s="789">
        <v>0.41337260617335397</v>
      </c>
      <c r="O412" s="791">
        <v>110.08724581801</v>
      </c>
      <c r="P412" s="792">
        <v>0.36457638616083698</v>
      </c>
      <c r="Q412" s="775">
        <v>97.092089904715493</v>
      </c>
      <c r="R412" s="792">
        <v>0.35230877691066798</v>
      </c>
      <c r="S412" s="775">
        <v>93.825043915324798</v>
      </c>
      <c r="T412" s="792">
        <v>0.413555919369411</v>
      </c>
      <c r="U412" s="775">
        <v>110.136064836432</v>
      </c>
      <c r="V412" s="792">
        <v>0.36457638616083698</v>
      </c>
      <c r="W412" s="775">
        <v>97.092089904715493</v>
      </c>
      <c r="X412" s="792">
        <v>0.34584337329694398</v>
      </c>
      <c r="Y412" s="776">
        <v>92.103211199980095</v>
      </c>
      <c r="Z412" s="793">
        <v>0.33217557233219702</v>
      </c>
      <c r="AA412" s="778">
        <v>88.463273424406196</v>
      </c>
      <c r="AB412" s="793">
        <v>0.351724435639446</v>
      </c>
      <c r="AC412" s="778">
        <v>93.669425182477397</v>
      </c>
      <c r="AD412" s="793">
        <v>0.33392967779483701</v>
      </c>
      <c r="AE412" s="778">
        <v>88.930417682086897</v>
      </c>
      <c r="AF412" s="793">
        <v>0.44160519215127703</v>
      </c>
      <c r="AG412" s="778">
        <v>117.60600150286599</v>
      </c>
      <c r="AH412" s="793">
        <v>0.346734662832549</v>
      </c>
      <c r="AI412" s="779">
        <v>92.340574800605395</v>
      </c>
      <c r="AJ412" s="794">
        <v>0.43515726898231599</v>
      </c>
      <c r="AK412" s="781">
        <v>115.888824088794</v>
      </c>
      <c r="AL412" s="794">
        <v>0.36001589307725002</v>
      </c>
      <c r="AM412" s="781">
        <v>95.877563069491202</v>
      </c>
      <c r="AN412" s="794">
        <v>0.32652881788098698</v>
      </c>
      <c r="AO412" s="782">
        <v>86.959459102749094</v>
      </c>
      <c r="AP412" s="793">
        <v>0.38332970589938697</v>
      </c>
      <c r="AQ412" s="778">
        <v>102.086376630855</v>
      </c>
      <c r="AR412" s="793">
        <v>0.336740190695756</v>
      </c>
      <c r="AS412" s="778">
        <v>89.678898882770099</v>
      </c>
      <c r="AT412" s="793">
        <v>0.37697457806821999</v>
      </c>
      <c r="AU412" s="779">
        <v>100.393911989255</v>
      </c>
      <c r="AV412" s="794">
        <v>0.51061939331955697</v>
      </c>
      <c r="AW412" s="782">
        <v>135.98550516489601</v>
      </c>
      <c r="AX412" s="49" t="str">
        <f t="shared" si="334"/>
        <v xml:space="preserve">Researched the last purchase online before buyingFashion / clothing </v>
      </c>
      <c r="AY412" s="49" t="b" cm="1">
        <f t="array" ref="AY412">NOT(OR(BX412="", NOT(ISNUMBER(MATCH(AX412, 'Overview Variables'!$C$2:$C$36 &amp; 'Overview Variables'!$D$2:$D$36, 0)))))</f>
        <v>0</v>
      </c>
      <c r="AZ412" s="753" t="str" cm="1">
        <f t="array" ref="AZ412">IF(AY412,1 + SUMPRODUCT((C:C=C412) * (BX:BX&gt;BX412) * (BX:BX&lt;&gt;"")* (AY:AY=TRUE)),"")</f>
        <v/>
      </c>
      <c r="BA412" s="717" t="str">
        <f t="shared" si="380"/>
        <v xml:space="preserve">Fashion / clothing </v>
      </c>
      <c r="BB412" s="828">
        <f t="shared" si="335"/>
        <v>0</v>
      </c>
      <c r="BC412" s="828">
        <f t="shared" si="336"/>
        <v>0</v>
      </c>
      <c r="BD412" s="828">
        <f t="shared" si="337"/>
        <v>63.769422184644107</v>
      </c>
      <c r="BE412" s="808">
        <f t="shared" si="338"/>
        <v>293.02903148273958</v>
      </c>
      <c r="BF412" s="808">
        <f t="shared" si="339"/>
        <v>0</v>
      </c>
      <c r="BG412" s="829">
        <f t="shared" si="340"/>
        <v>495.45930879257747</v>
      </c>
      <c r="BH412" s="829">
        <f t="shared" si="341"/>
        <v>257.18540714478763</v>
      </c>
      <c r="BI412" s="829">
        <f t="shared" si="342"/>
        <v>0</v>
      </c>
      <c r="BJ412" s="829">
        <f t="shared" si="343"/>
        <v>0</v>
      </c>
      <c r="BK412" s="829">
        <f t="shared" si="344"/>
        <v>15.562951798362478</v>
      </c>
      <c r="BL412" s="810">
        <f t="shared" si="345"/>
        <v>341.80866392983074</v>
      </c>
      <c r="BM412" s="810">
        <f t="shared" si="346"/>
        <v>190.63464411657972</v>
      </c>
      <c r="BN412" s="810">
        <f t="shared" si="347"/>
        <v>0</v>
      </c>
      <c r="BO412" s="810">
        <f t="shared" si="348"/>
        <v>0</v>
      </c>
      <c r="BP412" s="810">
        <f t="shared" si="349"/>
        <v>91.537950987792939</v>
      </c>
      <c r="BQ412" s="830">
        <f t="shared" si="350"/>
        <v>0</v>
      </c>
      <c r="BR412" s="830">
        <f t="shared" si="351"/>
        <v>11.520508578472</v>
      </c>
      <c r="BS412" s="830">
        <f t="shared" si="352"/>
        <v>54.203783768243838</v>
      </c>
      <c r="BT412" s="810">
        <f t="shared" si="353"/>
        <v>0</v>
      </c>
      <c r="BU412" s="810">
        <f t="shared" si="354"/>
        <v>18.183970297570824</v>
      </c>
      <c r="BV412" s="810">
        <f t="shared" si="355"/>
        <v>9.4243644517055003</v>
      </c>
      <c r="BW412" s="830">
        <f t="shared" si="356"/>
        <v>0</v>
      </c>
      <c r="BX412" s="816">
        <f t="shared" si="357"/>
        <v>1842.3200075333068</v>
      </c>
      <c r="BY412" s="755">
        <f t="shared" si="383"/>
        <v>0.35891681424767324</v>
      </c>
      <c r="BZ412" s="805">
        <f t="shared" ca="1" si="381"/>
        <v>97.794697484863576</v>
      </c>
      <c r="CA412" s="757" t="str" cm="1">
        <f t="array" ref="CA412">IF(AY412,INDEX(BA:BA,MATCH(1,(C:C=C412)*(AY:AY=TRUE)*(AZ:AZ=1),0)),"")</f>
        <v/>
      </c>
      <c r="CC412" s="765" t="str">
        <f t="shared" si="384"/>
        <v xml:space="preserve">Fashion / clothing </v>
      </c>
      <c r="CD412" s="828">
        <f t="shared" ca="1" si="358"/>
        <v>0</v>
      </c>
      <c r="CE412" s="828">
        <f t="shared" ca="1" si="359"/>
        <v>18.547620256880847</v>
      </c>
      <c r="CF412" s="828">
        <f t="shared" ca="1" si="360"/>
        <v>5745.7173582888754</v>
      </c>
      <c r="CG412" s="808">
        <f t="shared" ca="1" si="361"/>
        <v>23203.282814699334</v>
      </c>
      <c r="CH412" s="808">
        <f t="shared" ca="1" si="362"/>
        <v>19.84188509632099</v>
      </c>
      <c r="CI412" s="829">
        <f t="shared" ca="1" si="363"/>
        <v>16434.37433535821</v>
      </c>
      <c r="CJ412" s="829">
        <f t="shared" ca="1" si="364"/>
        <v>8294.7578435847663</v>
      </c>
      <c r="CK412" s="829">
        <f t="shared" ca="1" si="365"/>
        <v>0</v>
      </c>
      <c r="CL412" s="829">
        <f t="shared" ca="1" si="366"/>
        <v>1049.9799921432104</v>
      </c>
      <c r="CM412" s="829">
        <f t="shared" ca="1" si="367"/>
        <v>5123.3237320209282</v>
      </c>
      <c r="CN412" s="810">
        <f t="shared" ca="1" si="368"/>
        <v>11746.392588811152</v>
      </c>
      <c r="CO412" s="810">
        <f t="shared" ca="1" si="369"/>
        <v>13126.004213628485</v>
      </c>
      <c r="CP412" s="810">
        <f t="shared" ca="1" si="370"/>
        <v>3503.2562497456352</v>
      </c>
      <c r="CQ412" s="810">
        <f t="shared" ca="1" si="371"/>
        <v>0</v>
      </c>
      <c r="CR412" s="810">
        <f t="shared" ca="1" si="372"/>
        <v>4935.4211907585022</v>
      </c>
      <c r="CS412" s="830">
        <f t="shared" ca="1" si="373"/>
        <v>6567.3935034811129</v>
      </c>
      <c r="CT412" s="830">
        <f t="shared" ca="1" si="374"/>
        <v>10100.605896175326</v>
      </c>
      <c r="CU412" s="830">
        <f t="shared" ca="1" si="375"/>
        <v>9712.5996878699571</v>
      </c>
      <c r="CV412" s="810">
        <f t="shared" ca="1" si="376"/>
        <v>8127.7397541847022</v>
      </c>
      <c r="CW412" s="810">
        <f t="shared" ca="1" si="377"/>
        <v>3158.9597289168869</v>
      </c>
      <c r="CX412" s="810">
        <f t="shared" ca="1" si="378"/>
        <v>3276.2860579908997</v>
      </c>
      <c r="CY412" s="830">
        <f t="shared" ca="1" si="379"/>
        <v>2888.0632886154144</v>
      </c>
      <c r="CZ412" s="816">
        <f t="shared" ca="1" si="385"/>
        <v>137032.54774162659</v>
      </c>
      <c r="DA412" s="755">
        <f t="shared" ca="1" si="382"/>
        <v>0.36701050617107894</v>
      </c>
      <c r="DB412" s="805"/>
    </row>
    <row r="413" spans="1:106" x14ac:dyDescent="0.25">
      <c r="A413" s="764">
        <v>566</v>
      </c>
      <c r="B413" s="765" t="s">
        <v>404</v>
      </c>
      <c r="C413" s="765" t="s">
        <v>752</v>
      </c>
      <c r="D413" s="717" t="s">
        <v>760</v>
      </c>
      <c r="E413" s="785">
        <v>0.27778435447174099</v>
      </c>
      <c r="F413" s="786">
        <v>0.59666927602855602</v>
      </c>
      <c r="G413" s="787">
        <v>214.79585384253599</v>
      </c>
      <c r="H413" s="786">
        <v>0.52281366316356204</v>
      </c>
      <c r="I413" s="787">
        <v>188.208462696824</v>
      </c>
      <c r="J413" s="786">
        <v>0.29709991652545098</v>
      </c>
      <c r="K413" s="788">
        <v>106.95343770906101</v>
      </c>
      <c r="L413" s="789">
        <v>0.27286217793477702</v>
      </c>
      <c r="M413" s="790">
        <v>98.228058399356499</v>
      </c>
      <c r="N413" s="789">
        <v>0.318120143037737</v>
      </c>
      <c r="O413" s="791">
        <v>114.520540094024</v>
      </c>
      <c r="P413" s="792">
        <v>0.243953801874459</v>
      </c>
      <c r="Q413" s="775">
        <v>87.821289409327306</v>
      </c>
      <c r="R413" s="792">
        <v>0.24923594748442501</v>
      </c>
      <c r="S413" s="775">
        <v>89.722816808165405</v>
      </c>
      <c r="T413" s="792">
        <v>0.30020605564458103</v>
      </c>
      <c r="U413" s="775">
        <v>108.07162131772201</v>
      </c>
      <c r="V413" s="792">
        <v>0.30668634955217899</v>
      </c>
      <c r="W413" s="775">
        <v>110.40447189165801</v>
      </c>
      <c r="X413" s="792">
        <v>0.19301901807671801</v>
      </c>
      <c r="Y413" s="776">
        <v>69.485201369162795</v>
      </c>
      <c r="Z413" s="793">
        <v>0.23885279536791701</v>
      </c>
      <c r="AA413" s="778">
        <v>85.984970543837804</v>
      </c>
      <c r="AB413" s="793">
        <v>0.23806661915849101</v>
      </c>
      <c r="AC413" s="778">
        <v>85.701953809176501</v>
      </c>
      <c r="AD413" s="793">
        <v>0.263082760911797</v>
      </c>
      <c r="AE413" s="778">
        <v>94.707551622948102</v>
      </c>
      <c r="AF413" s="793">
        <v>0.30083186773800402</v>
      </c>
      <c r="AG413" s="778">
        <v>108.296908337437</v>
      </c>
      <c r="AH413" s="793">
        <v>0.240728517540648</v>
      </c>
      <c r="AI413" s="779">
        <v>86.660214538877895</v>
      </c>
      <c r="AJ413" s="794">
        <v>0.31848741940208503</v>
      </c>
      <c r="AK413" s="781">
        <v>114.652756454821</v>
      </c>
      <c r="AL413" s="794">
        <v>0.23162875067236799</v>
      </c>
      <c r="AM413" s="781">
        <v>83.384376025371694</v>
      </c>
      <c r="AN413" s="794">
        <v>0.26418502315923897</v>
      </c>
      <c r="AO413" s="782">
        <v>95.104356637232698</v>
      </c>
      <c r="AP413" s="793">
        <v>0.31293544932607797</v>
      </c>
      <c r="AQ413" s="778">
        <v>112.65409454797501</v>
      </c>
      <c r="AR413" s="793">
        <v>0.27953170414404299</v>
      </c>
      <c r="AS413" s="778">
        <v>100.629030989029</v>
      </c>
      <c r="AT413" s="793">
        <v>0.29131147777556798</v>
      </c>
      <c r="AU413" s="779">
        <v>104.869649095087</v>
      </c>
      <c r="AV413" s="794">
        <v>0.46654355864276897</v>
      </c>
      <c r="AW413" s="782">
        <v>167.95170467033199</v>
      </c>
      <c r="AX413" s="49" t="str">
        <f t="shared" si="334"/>
        <v xml:space="preserve">Researched the last purchase online before buyingGaming (e.g. consoles, PC, online) </v>
      </c>
      <c r="AY413" s="49" t="b" cm="1">
        <f t="array" ref="AY413">NOT(OR(BX413="", NOT(ISNUMBER(MATCH(AX413, 'Overview Variables'!$C$2:$C$36 &amp; 'Overview Variables'!$D$2:$D$36, 0)))))</f>
        <v>0</v>
      </c>
      <c r="AZ413" s="753" t="str" cm="1">
        <f t="array" ref="AZ413">IF(AY413,1 + SUMPRODUCT((C:C=C413) * (BX:BX&gt;BX413) * (BX:BX&lt;&gt;"")* (AY:AY=TRUE)),"")</f>
        <v/>
      </c>
      <c r="BA413" s="717" t="str">
        <f t="shared" si="380"/>
        <v xml:space="preserve">Gaming (e.g. consoles, PC, online) </v>
      </c>
      <c r="BB413" s="828">
        <f t="shared" si="335"/>
        <v>0</v>
      </c>
      <c r="BC413" s="828">
        <f t="shared" si="336"/>
        <v>0</v>
      </c>
      <c r="BD413" s="828">
        <f t="shared" si="337"/>
        <v>40.999788480512237</v>
      </c>
      <c r="BE413" s="808">
        <f t="shared" si="338"/>
        <v>204.37377127314798</v>
      </c>
      <c r="BF413" s="808">
        <f t="shared" si="339"/>
        <v>0</v>
      </c>
      <c r="BG413" s="829">
        <f t="shared" si="340"/>
        <v>331.53321674738976</v>
      </c>
      <c r="BH413" s="829">
        <f t="shared" si="341"/>
        <v>181.94224166363026</v>
      </c>
      <c r="BI413" s="829">
        <f t="shared" si="342"/>
        <v>0</v>
      </c>
      <c r="BJ413" s="829">
        <f t="shared" si="343"/>
        <v>0</v>
      </c>
      <c r="BK413" s="829">
        <f t="shared" si="344"/>
        <v>8.6858558134523101</v>
      </c>
      <c r="BL413" s="810">
        <f t="shared" si="345"/>
        <v>245.7795264335866</v>
      </c>
      <c r="BM413" s="810">
        <f t="shared" si="346"/>
        <v>129.03210758390213</v>
      </c>
      <c r="BN413" s="810">
        <f t="shared" si="347"/>
        <v>0</v>
      </c>
      <c r="BO413" s="810">
        <f t="shared" si="348"/>
        <v>0</v>
      </c>
      <c r="BP413" s="810">
        <f t="shared" si="349"/>
        <v>63.552328630731076</v>
      </c>
      <c r="BQ413" s="830">
        <f t="shared" si="350"/>
        <v>0</v>
      </c>
      <c r="BR413" s="830">
        <f t="shared" si="351"/>
        <v>7.4121200215157756</v>
      </c>
      <c r="BS413" s="830">
        <f t="shared" si="352"/>
        <v>43.854713844433668</v>
      </c>
      <c r="BT413" s="810">
        <f t="shared" si="353"/>
        <v>0</v>
      </c>
      <c r="BU413" s="810">
        <f t="shared" si="354"/>
        <v>15.094712023778321</v>
      </c>
      <c r="BV413" s="810">
        <f t="shared" si="355"/>
        <v>7.2827869443891995</v>
      </c>
      <c r="BW413" s="830">
        <f t="shared" si="356"/>
        <v>0</v>
      </c>
      <c r="BX413" s="816">
        <f t="shared" si="357"/>
        <v>1279.5431694604697</v>
      </c>
      <c r="BY413" s="755">
        <f t="shared" si="383"/>
        <v>0.24927784326134222</v>
      </c>
      <c r="BZ413" s="805">
        <f t="shared" ca="1" si="381"/>
        <v>95.334788346554518</v>
      </c>
      <c r="CA413" s="757" t="str" cm="1">
        <f t="array" ref="CA413">IF(AY413,INDEX(BA:BA,MATCH(1,(C:C=C413)*(AY:AY=TRUE)*(AZ:AZ=1),0)),"")</f>
        <v/>
      </c>
      <c r="CC413" s="765" t="str">
        <f t="shared" si="384"/>
        <v xml:space="preserve">Gaming (e.g. consoles, PC, online) </v>
      </c>
      <c r="CD413" s="828">
        <f t="shared" ca="1" si="358"/>
        <v>0</v>
      </c>
      <c r="CE413" s="828">
        <f t="shared" ca="1" si="359"/>
        <v>19.866919200215357</v>
      </c>
      <c r="CF413" s="828">
        <f t="shared" ca="1" si="360"/>
        <v>3694.1403620774577</v>
      </c>
      <c r="CG413" s="808">
        <f t="shared" ca="1" si="361"/>
        <v>16183.18291113369</v>
      </c>
      <c r="CH413" s="808">
        <f t="shared" ca="1" si="362"/>
        <v>15.269766865811377</v>
      </c>
      <c r="CI413" s="829">
        <f t="shared" ca="1" si="363"/>
        <v>10996.949480896863</v>
      </c>
      <c r="CJ413" s="829">
        <f t="shared" ca="1" si="364"/>
        <v>5868.0111475733029</v>
      </c>
      <c r="CK413" s="829">
        <f t="shared" ca="1" si="365"/>
        <v>0</v>
      </c>
      <c r="CL413" s="829">
        <f t="shared" ca="1" si="366"/>
        <v>883.25668671027552</v>
      </c>
      <c r="CM413" s="829">
        <f t="shared" ca="1" si="367"/>
        <v>2859.3837337885006</v>
      </c>
      <c r="CN413" s="810">
        <f t="shared" ca="1" si="368"/>
        <v>8446.312549800281</v>
      </c>
      <c r="CO413" s="810">
        <f t="shared" ca="1" si="369"/>
        <v>8884.4081603757259</v>
      </c>
      <c r="CP413" s="810">
        <f t="shared" ca="1" si="370"/>
        <v>2760.0012447256622</v>
      </c>
      <c r="CQ413" s="810">
        <f t="shared" ca="1" si="371"/>
        <v>0</v>
      </c>
      <c r="CR413" s="810">
        <f t="shared" ca="1" si="372"/>
        <v>3426.5297186735838</v>
      </c>
      <c r="CS413" s="830">
        <f t="shared" ca="1" si="373"/>
        <v>4806.6121336162669</v>
      </c>
      <c r="CT413" s="830">
        <f t="shared" ca="1" si="374"/>
        <v>6498.5762288639562</v>
      </c>
      <c r="CU413" s="830">
        <f t="shared" ca="1" si="375"/>
        <v>7858.1835138715633</v>
      </c>
      <c r="CV413" s="810">
        <f t="shared" ca="1" si="376"/>
        <v>6635.1703320608312</v>
      </c>
      <c r="CW413" s="810">
        <f t="shared" ca="1" si="377"/>
        <v>2622.2869165752672</v>
      </c>
      <c r="CX413" s="810">
        <f t="shared" ca="1" si="378"/>
        <v>2531.7880533474613</v>
      </c>
      <c r="CY413" s="830">
        <f t="shared" ca="1" si="379"/>
        <v>2638.7703676835013</v>
      </c>
      <c r="CZ413" s="816">
        <f t="shared" ca="1" si="385"/>
        <v>97628.700227840221</v>
      </c>
      <c r="DA413" s="755">
        <f t="shared" ca="1" si="382"/>
        <v>0.26147626442006083</v>
      </c>
      <c r="DB413" s="805"/>
    </row>
    <row r="414" spans="1:106" x14ac:dyDescent="0.25">
      <c r="A414" s="764">
        <v>567</v>
      </c>
      <c r="B414" s="765" t="s">
        <v>404</v>
      </c>
      <c r="C414" s="765" t="s">
        <v>752</v>
      </c>
      <c r="D414" s="717" t="s">
        <v>761</v>
      </c>
      <c r="E414" s="785">
        <v>0.19471541624653499</v>
      </c>
      <c r="F414" s="786">
        <v>0.36477495191051501</v>
      </c>
      <c r="G414" s="787">
        <v>187.33747894345501</v>
      </c>
      <c r="H414" s="786">
        <v>0.42271977245291098</v>
      </c>
      <c r="I414" s="787">
        <v>217.09620152401899</v>
      </c>
      <c r="J414" s="786">
        <v>0.29761728219600803</v>
      </c>
      <c r="K414" s="788">
        <v>152.84731323953599</v>
      </c>
      <c r="L414" s="789">
        <v>0.190392643735838</v>
      </c>
      <c r="M414" s="790">
        <v>97.7799536400221</v>
      </c>
      <c r="N414" s="789">
        <v>0.226321990552945</v>
      </c>
      <c r="O414" s="791">
        <v>116.23218896360601</v>
      </c>
      <c r="P414" s="792">
        <v>0.17318375391749199</v>
      </c>
      <c r="Q414" s="775">
        <v>88.941983770930307</v>
      </c>
      <c r="R414" s="792">
        <v>0.162825634711044</v>
      </c>
      <c r="S414" s="775">
        <v>83.622364294404903</v>
      </c>
      <c r="T414" s="792">
        <v>0.25276273739914701</v>
      </c>
      <c r="U414" s="775">
        <v>129.811363820888</v>
      </c>
      <c r="V414" s="792">
        <v>0.243853849168956</v>
      </c>
      <c r="W414" s="775">
        <v>125.23602592421599</v>
      </c>
      <c r="X414" s="792">
        <v>0.13635709402570001</v>
      </c>
      <c r="Y414" s="776">
        <v>70.028915354629206</v>
      </c>
      <c r="Z414" s="793">
        <v>0.126540294516367</v>
      </c>
      <c r="AA414" s="778">
        <v>64.987301445177494</v>
      </c>
      <c r="AB414" s="793">
        <v>0.15840603812496401</v>
      </c>
      <c r="AC414" s="778">
        <v>81.352591992203401</v>
      </c>
      <c r="AD414" s="793">
        <v>0.165954389574444</v>
      </c>
      <c r="AE414" s="778">
        <v>85.229198988704795</v>
      </c>
      <c r="AF414" s="793">
        <v>0.24724032296037099</v>
      </c>
      <c r="AG414" s="778">
        <v>126.975217333245</v>
      </c>
      <c r="AH414" s="793">
        <v>0.165954389574444</v>
      </c>
      <c r="AI414" s="779">
        <v>85.229198988704795</v>
      </c>
      <c r="AJ414" s="794">
        <v>0.24212915173355201</v>
      </c>
      <c r="AK414" s="781">
        <v>124.35027302973501</v>
      </c>
      <c r="AL414" s="794">
        <v>0.18829618074351201</v>
      </c>
      <c r="AM414" s="781">
        <v>96.703273101450307</v>
      </c>
      <c r="AN414" s="794">
        <v>0.149270283906729</v>
      </c>
      <c r="AO414" s="782">
        <v>76.660742525765698</v>
      </c>
      <c r="AP414" s="793">
        <v>0.20184560759734099</v>
      </c>
      <c r="AQ414" s="778">
        <v>103.66185250672601</v>
      </c>
      <c r="AR414" s="793">
        <v>0.19649211109708101</v>
      </c>
      <c r="AS414" s="778">
        <v>100.912457207957</v>
      </c>
      <c r="AT414" s="793">
        <v>0.18889437742342999</v>
      </c>
      <c r="AU414" s="779">
        <v>97.010488981655797</v>
      </c>
      <c r="AV414" s="794">
        <v>0.39764144740851698</v>
      </c>
      <c r="AW414" s="782">
        <v>204.21672565722801</v>
      </c>
      <c r="AX414" s="49" t="str">
        <f t="shared" si="334"/>
        <v xml:space="preserve">Researched the last purchase online before buyingGroceries / household items </v>
      </c>
      <c r="AY414" s="49" t="b" cm="1">
        <f t="array" ref="AY414">NOT(OR(BX414="", NOT(ISNUMBER(MATCH(AX414, 'Overview Variables'!$C$2:$C$36 &amp; 'Overview Variables'!$D$2:$D$36, 0)))))</f>
        <v>0</v>
      </c>
      <c r="AZ414" s="753" t="str" cm="1">
        <f t="array" ref="AZ414">IF(AY414,1 + SUMPRODUCT((C:C=C414) * (BX:BX&gt;BX414) * (BX:BX&lt;&gt;"")* (AY:AY=TRUE)),"")</f>
        <v/>
      </c>
      <c r="BA414" s="717" t="str">
        <f t="shared" si="380"/>
        <v xml:space="preserve">Groceries / household items </v>
      </c>
      <c r="BB414" s="828">
        <f t="shared" si="335"/>
        <v>0</v>
      </c>
      <c r="BC414" s="828">
        <f t="shared" si="336"/>
        <v>0</v>
      </c>
      <c r="BD414" s="828">
        <f t="shared" si="337"/>
        <v>41.071184943049104</v>
      </c>
      <c r="BE414" s="808">
        <f t="shared" si="338"/>
        <v>142.60409015814267</v>
      </c>
      <c r="BF414" s="808">
        <f t="shared" si="339"/>
        <v>0</v>
      </c>
      <c r="BG414" s="829">
        <f t="shared" si="340"/>
        <v>235.35672157387162</v>
      </c>
      <c r="BH414" s="829">
        <f t="shared" si="341"/>
        <v>118.86271333906213</v>
      </c>
      <c r="BI414" s="829">
        <f t="shared" si="342"/>
        <v>0</v>
      </c>
      <c r="BJ414" s="829">
        <f t="shared" si="343"/>
        <v>0</v>
      </c>
      <c r="BK414" s="829">
        <f t="shared" si="344"/>
        <v>6.1360692311565002</v>
      </c>
      <c r="BL414" s="810">
        <f t="shared" si="345"/>
        <v>130.20996305734164</v>
      </c>
      <c r="BM414" s="810">
        <f t="shared" si="346"/>
        <v>85.856072663730487</v>
      </c>
      <c r="BN414" s="810">
        <f t="shared" si="347"/>
        <v>0</v>
      </c>
      <c r="BO414" s="810">
        <f t="shared" si="348"/>
        <v>0</v>
      </c>
      <c r="BP414" s="810">
        <f t="shared" si="349"/>
        <v>43.811958847653216</v>
      </c>
      <c r="BQ414" s="830">
        <f t="shared" si="350"/>
        <v>0</v>
      </c>
      <c r="BR414" s="830">
        <f t="shared" si="351"/>
        <v>6.0254777837923843</v>
      </c>
      <c r="BS414" s="830">
        <f t="shared" si="352"/>
        <v>24.778867128517014</v>
      </c>
      <c r="BT414" s="810">
        <f t="shared" si="353"/>
        <v>0</v>
      </c>
      <c r="BU414" s="810">
        <f t="shared" si="354"/>
        <v>10.610573999242375</v>
      </c>
      <c r="BV414" s="810">
        <f t="shared" si="355"/>
        <v>4.7223594355857497</v>
      </c>
      <c r="BW414" s="830">
        <f t="shared" si="356"/>
        <v>0</v>
      </c>
      <c r="BX414" s="816">
        <f t="shared" si="357"/>
        <v>850.04605216114498</v>
      </c>
      <c r="BY414" s="755">
        <f t="shared" si="383"/>
        <v>0.16560414030024254</v>
      </c>
      <c r="BZ414" s="805">
        <f t="shared" ca="1" si="381"/>
        <v>91.92708297910886</v>
      </c>
      <c r="CA414" s="757" t="str" cm="1">
        <f t="array" ref="CA414">IF(AY414,INDEX(BA:BA,MATCH(1,(C:C=C414)*(AY:AY=TRUE)*(AZ:AZ=1),0)),"")</f>
        <v/>
      </c>
      <c r="CC414" s="765" t="str">
        <f t="shared" si="384"/>
        <v xml:space="preserve">Groceries / household items </v>
      </c>
      <c r="CD414" s="828">
        <f t="shared" ca="1" si="358"/>
        <v>0</v>
      </c>
      <c r="CE414" s="828">
        <f t="shared" ca="1" si="359"/>
        <v>16.063351353210617</v>
      </c>
      <c r="CF414" s="828">
        <f t="shared" ca="1" si="360"/>
        <v>3700.5732868251639</v>
      </c>
      <c r="CG414" s="808">
        <f t="shared" ca="1" si="361"/>
        <v>11291.997307328817</v>
      </c>
      <c r="CH414" s="808">
        <f t="shared" ca="1" si="362"/>
        <v>10.86345554654136</v>
      </c>
      <c r="CI414" s="829">
        <f t="shared" ca="1" si="363"/>
        <v>7806.7772590927043</v>
      </c>
      <c r="CJ414" s="829">
        <f t="shared" ca="1" si="364"/>
        <v>3833.5667436368199</v>
      </c>
      <c r="CK414" s="829">
        <f t="shared" ca="1" si="365"/>
        <v>0</v>
      </c>
      <c r="CL414" s="829">
        <f t="shared" ca="1" si="366"/>
        <v>702.29908560659328</v>
      </c>
      <c r="CM414" s="829">
        <f t="shared" ca="1" si="367"/>
        <v>2019.9939908967199</v>
      </c>
      <c r="CN414" s="810">
        <f t="shared" ca="1" si="368"/>
        <v>4474.7178946877702</v>
      </c>
      <c r="CO414" s="810">
        <f t="shared" ca="1" si="369"/>
        <v>5911.5549367855319</v>
      </c>
      <c r="CP414" s="810">
        <f t="shared" ca="1" si="370"/>
        <v>1741.027501025492</v>
      </c>
      <c r="CQ414" s="810">
        <f t="shared" ca="1" si="371"/>
        <v>0</v>
      </c>
      <c r="CR414" s="810">
        <f t="shared" ca="1" si="372"/>
        <v>2362.194781202636</v>
      </c>
      <c r="CS414" s="830">
        <f t="shared" ca="1" si="373"/>
        <v>3654.2131579627671</v>
      </c>
      <c r="CT414" s="830">
        <f t="shared" ca="1" si="374"/>
        <v>5282.8376469399727</v>
      </c>
      <c r="CU414" s="830">
        <f t="shared" ca="1" si="375"/>
        <v>4440.044594805654</v>
      </c>
      <c r="CV414" s="810">
        <f t="shared" ca="1" si="376"/>
        <v>4279.732417886421</v>
      </c>
      <c r="CW414" s="810">
        <f t="shared" ca="1" si="377"/>
        <v>1843.2924942017169</v>
      </c>
      <c r="CX414" s="810">
        <f t="shared" ca="1" si="378"/>
        <v>1641.68103418703</v>
      </c>
      <c r="CY414" s="830">
        <f t="shared" ca="1" si="379"/>
        <v>2249.0600265425719</v>
      </c>
      <c r="CZ414" s="816">
        <f t="shared" ca="1" si="385"/>
        <v>67262.490966514131</v>
      </c>
      <c r="DA414" s="755">
        <f t="shared" ca="1" si="382"/>
        <v>0.18014728079414566</v>
      </c>
      <c r="DB414" s="805"/>
    </row>
    <row r="415" spans="1:106" x14ac:dyDescent="0.25">
      <c r="A415" s="764">
        <v>568</v>
      </c>
      <c r="B415" s="765" t="s">
        <v>404</v>
      </c>
      <c r="C415" s="765" t="s">
        <v>752</v>
      </c>
      <c r="D415" s="717" t="s">
        <v>762</v>
      </c>
      <c r="E415" s="785">
        <v>0.43793308274114401</v>
      </c>
      <c r="F415" s="786">
        <v>0.59335230165224395</v>
      </c>
      <c r="G415" s="787">
        <v>135.48926195259901</v>
      </c>
      <c r="H415" s="786">
        <v>0.67179705119461997</v>
      </c>
      <c r="I415" s="787">
        <v>153.401758777769</v>
      </c>
      <c r="J415" s="786">
        <v>0.50744714828195903</v>
      </c>
      <c r="K415" s="788">
        <v>115.87321631554001</v>
      </c>
      <c r="L415" s="789">
        <v>0.48424944374582701</v>
      </c>
      <c r="M415" s="790">
        <v>110.576127456454</v>
      </c>
      <c r="N415" s="789">
        <v>0.48095428360345399</v>
      </c>
      <c r="O415" s="791">
        <v>109.82369283293799</v>
      </c>
      <c r="P415" s="792">
        <v>0.45772240730428099</v>
      </c>
      <c r="Q415" s="775">
        <v>104.518801009339</v>
      </c>
      <c r="R415" s="792">
        <v>0.48304786434953301</v>
      </c>
      <c r="S415" s="775">
        <v>110.301752342162</v>
      </c>
      <c r="T415" s="792">
        <v>0.43922781882177098</v>
      </c>
      <c r="U415" s="775">
        <v>100.295647013585</v>
      </c>
      <c r="V415" s="792">
        <v>0.45772240730428099</v>
      </c>
      <c r="W415" s="775">
        <v>104.518801009339</v>
      </c>
      <c r="X415" s="792">
        <v>0.45772240730428099</v>
      </c>
      <c r="Y415" s="776">
        <v>104.518801009339</v>
      </c>
      <c r="Z415" s="793">
        <v>0.40064901251338297</v>
      </c>
      <c r="AA415" s="778">
        <v>91.486354491789001</v>
      </c>
      <c r="AB415" s="793">
        <v>0.42377943013318797</v>
      </c>
      <c r="AC415" s="778">
        <v>96.7680786938122</v>
      </c>
      <c r="AD415" s="793">
        <v>0.42377943013318797</v>
      </c>
      <c r="AE415" s="778">
        <v>96.7680786938122</v>
      </c>
      <c r="AF415" s="793">
        <v>0.442732939584848</v>
      </c>
      <c r="AG415" s="778">
        <v>101.096025176645</v>
      </c>
      <c r="AH415" s="793">
        <v>0.42161458299641802</v>
      </c>
      <c r="AI415" s="779">
        <v>96.273745832905703</v>
      </c>
      <c r="AJ415" s="794">
        <v>0.47759664427668003</v>
      </c>
      <c r="AK415" s="781">
        <v>109.05699137577599</v>
      </c>
      <c r="AL415" s="794">
        <v>0.34685680083452902</v>
      </c>
      <c r="AM415" s="781">
        <v>79.203151007331201</v>
      </c>
      <c r="AN415" s="794">
        <v>0.39863229652853099</v>
      </c>
      <c r="AO415" s="782">
        <v>91.0258466963449</v>
      </c>
      <c r="AP415" s="793">
        <v>0.38980623371716799</v>
      </c>
      <c r="AQ415" s="778">
        <v>89.010455953056393</v>
      </c>
      <c r="AR415" s="793">
        <v>0.38980623371716799</v>
      </c>
      <c r="AS415" s="778">
        <v>89.010455953056393</v>
      </c>
      <c r="AT415" s="793">
        <v>0.36898891051780502</v>
      </c>
      <c r="AU415" s="779">
        <v>84.256916195552407</v>
      </c>
      <c r="AV415" s="794">
        <v>0.50341274250152501</v>
      </c>
      <c r="AW415" s="782">
        <v>114.951978359462</v>
      </c>
      <c r="AX415" s="49" t="str">
        <f t="shared" si="334"/>
        <v xml:space="preserve">Researched the last purchase online before buyingHoliday / travel </v>
      </c>
      <c r="AY415" s="49" t="b" cm="1">
        <f t="array" ref="AY415">NOT(OR(BX415="", NOT(ISNUMBER(MATCH(AX415, 'Overview Variables'!$C$2:$C$36 &amp; 'Overview Variables'!$D$2:$D$36, 0)))))</f>
        <v>0</v>
      </c>
      <c r="AZ415" s="753" t="str" cm="1">
        <f t="array" ref="AZ415">IF(AY415,1 + SUMPRODUCT((C:C=C415) * (BX:BX&gt;BX415) * (BX:BX&lt;&gt;"")* (AY:AY=TRUE)),"")</f>
        <v/>
      </c>
      <c r="BA415" s="717" t="str">
        <f t="shared" si="380"/>
        <v xml:space="preserve">Holiday / travel </v>
      </c>
      <c r="BB415" s="828">
        <f t="shared" si="335"/>
        <v>0</v>
      </c>
      <c r="BC415" s="828">
        <f t="shared" si="336"/>
        <v>0</v>
      </c>
      <c r="BD415" s="828">
        <f t="shared" si="337"/>
        <v>70.027706462910345</v>
      </c>
      <c r="BE415" s="808">
        <f t="shared" si="338"/>
        <v>362.70283336562443</v>
      </c>
      <c r="BF415" s="808">
        <f t="shared" si="339"/>
        <v>0</v>
      </c>
      <c r="BG415" s="829">
        <f t="shared" si="340"/>
        <v>622.04475152651787</v>
      </c>
      <c r="BH415" s="829">
        <f t="shared" si="341"/>
        <v>352.62494097515912</v>
      </c>
      <c r="BI415" s="829">
        <f t="shared" si="342"/>
        <v>0</v>
      </c>
      <c r="BJ415" s="829">
        <f t="shared" si="343"/>
        <v>0</v>
      </c>
      <c r="BK415" s="829">
        <f t="shared" si="344"/>
        <v>20.597508328692644</v>
      </c>
      <c r="BL415" s="810">
        <f t="shared" si="345"/>
        <v>412.26783387627108</v>
      </c>
      <c r="BM415" s="810">
        <f t="shared" si="346"/>
        <v>229.68845113218788</v>
      </c>
      <c r="BN415" s="810">
        <f t="shared" si="347"/>
        <v>0</v>
      </c>
      <c r="BO415" s="810">
        <f t="shared" si="348"/>
        <v>0</v>
      </c>
      <c r="BP415" s="810">
        <f t="shared" si="349"/>
        <v>111.30624991105435</v>
      </c>
      <c r="BQ415" s="830">
        <f t="shared" si="350"/>
        <v>0</v>
      </c>
      <c r="BR415" s="830">
        <f t="shared" si="351"/>
        <v>11.099417626704929</v>
      </c>
      <c r="BS415" s="830">
        <f t="shared" si="352"/>
        <v>66.172961223736138</v>
      </c>
      <c r="BT415" s="810">
        <f t="shared" si="353"/>
        <v>0</v>
      </c>
      <c r="BU415" s="810">
        <f t="shared" si="354"/>
        <v>21.049536620727071</v>
      </c>
      <c r="BV415" s="810">
        <f t="shared" si="355"/>
        <v>9.2247227629451256</v>
      </c>
      <c r="BW415" s="830">
        <f t="shared" si="356"/>
        <v>0</v>
      </c>
      <c r="BX415" s="816">
        <f t="shared" si="357"/>
        <v>2288.8069138125302</v>
      </c>
      <c r="BY415" s="755">
        <f t="shared" si="383"/>
        <v>0.44590043129018708</v>
      </c>
      <c r="BZ415" s="805">
        <f t="shared" ca="1" si="381"/>
        <v>102.52603764804664</v>
      </c>
      <c r="CA415" s="757" t="str" cm="1">
        <f t="array" ref="CA415">IF(AY415,INDEX(BA:BA,MATCH(1,(C:C=C415)*(AY:AY=TRUE)*(AZ:AZ=1),0)),"")</f>
        <v/>
      </c>
      <c r="CC415" s="765" t="str">
        <f t="shared" si="384"/>
        <v xml:space="preserve">Holiday / travel </v>
      </c>
      <c r="CD415" s="828">
        <f t="shared" ca="1" si="358"/>
        <v>0</v>
      </c>
      <c r="CE415" s="828">
        <f t="shared" ca="1" si="359"/>
        <v>25.528287945395558</v>
      </c>
      <c r="CF415" s="828">
        <f t="shared" ca="1" si="360"/>
        <v>6309.5978417378783</v>
      </c>
      <c r="CG415" s="808">
        <f t="shared" ca="1" si="361"/>
        <v>28720.350259121253</v>
      </c>
      <c r="CH415" s="808">
        <f t="shared" ca="1" si="362"/>
        <v>23.085805612965792</v>
      </c>
      <c r="CI415" s="829">
        <f t="shared" ca="1" si="363"/>
        <v>20633.210676462379</v>
      </c>
      <c r="CJ415" s="829">
        <f t="shared" ca="1" si="364"/>
        <v>11372.878918245406</v>
      </c>
      <c r="CK415" s="829">
        <f t="shared" ca="1" si="365"/>
        <v>0</v>
      </c>
      <c r="CL415" s="829">
        <f t="shared" ca="1" si="366"/>
        <v>1318.2405330363292</v>
      </c>
      <c r="CM415" s="829">
        <f t="shared" ca="1" si="367"/>
        <v>6780.6997418056189</v>
      </c>
      <c r="CN415" s="810">
        <f t="shared" ca="1" si="368"/>
        <v>14167.750380498248</v>
      </c>
      <c r="CO415" s="810">
        <f t="shared" ca="1" si="369"/>
        <v>15815.024553140442</v>
      </c>
      <c r="CP415" s="810">
        <f t="shared" ca="1" si="370"/>
        <v>4445.8700015272752</v>
      </c>
      <c r="CQ415" s="810">
        <f t="shared" ca="1" si="371"/>
        <v>0</v>
      </c>
      <c r="CR415" s="810">
        <f t="shared" ca="1" si="372"/>
        <v>6001.2619743710138</v>
      </c>
      <c r="CS415" s="830">
        <f t="shared" ca="1" si="373"/>
        <v>7207.8885554236549</v>
      </c>
      <c r="CT415" s="830">
        <f t="shared" ca="1" si="374"/>
        <v>9731.4144042135467</v>
      </c>
      <c r="CU415" s="830">
        <f t="shared" ca="1" si="375"/>
        <v>11857.317660241155</v>
      </c>
      <c r="CV415" s="810">
        <f t="shared" ca="1" si="376"/>
        <v>8265.0615735051124</v>
      </c>
      <c r="CW415" s="810">
        <f t="shared" ca="1" si="377"/>
        <v>3656.7722785007531</v>
      </c>
      <c r="CX415" s="810">
        <f t="shared" ca="1" si="378"/>
        <v>3206.8826213102434</v>
      </c>
      <c r="CY415" s="830">
        <f t="shared" ca="1" si="379"/>
        <v>2847.3024715886254</v>
      </c>
      <c r="CZ415" s="816">
        <f t="shared" ca="1" si="385"/>
        <v>162386.13853828728</v>
      </c>
      <c r="DA415" s="755">
        <f t="shared" ca="1" si="382"/>
        <v>0.43491433153876741</v>
      </c>
      <c r="DB415" s="805"/>
    </row>
    <row r="416" spans="1:106" x14ac:dyDescent="0.25">
      <c r="A416" s="764">
        <v>569</v>
      </c>
      <c r="B416" s="765" t="s">
        <v>404</v>
      </c>
      <c r="C416" s="765" t="s">
        <v>752</v>
      </c>
      <c r="D416" s="717" t="s">
        <v>763</v>
      </c>
      <c r="E416" s="785">
        <v>0.44911141279697903</v>
      </c>
      <c r="F416" s="786">
        <v>0.52398456012223305</v>
      </c>
      <c r="G416" s="787">
        <v>116.671397161554</v>
      </c>
      <c r="H416" s="786">
        <v>0.56369377620872296</v>
      </c>
      <c r="I416" s="787">
        <v>125.51312661999501</v>
      </c>
      <c r="J416" s="786">
        <v>0.49685368104468097</v>
      </c>
      <c r="K416" s="788">
        <v>110.630384106779</v>
      </c>
      <c r="L416" s="789">
        <v>0.48060821513375501</v>
      </c>
      <c r="M416" s="790">
        <v>107.013137818213</v>
      </c>
      <c r="N416" s="789">
        <v>0.49728953075959298</v>
      </c>
      <c r="O416" s="791">
        <v>110.727431231945</v>
      </c>
      <c r="P416" s="792">
        <v>0.48607276736780303</v>
      </c>
      <c r="Q416" s="775">
        <v>108.229885395393</v>
      </c>
      <c r="R416" s="792">
        <v>0.452163417170872</v>
      </c>
      <c r="S416" s="775">
        <v>100.679565089403</v>
      </c>
      <c r="T416" s="792">
        <v>0.47424514389038402</v>
      </c>
      <c r="U416" s="775">
        <v>105.596324292201</v>
      </c>
      <c r="V416" s="792">
        <v>0.42642129362875703</v>
      </c>
      <c r="W416" s="775">
        <v>94.947774979283494</v>
      </c>
      <c r="X416" s="792">
        <v>0.42668836505894697</v>
      </c>
      <c r="Y416" s="776">
        <v>95.007241611076793</v>
      </c>
      <c r="Z416" s="793">
        <v>0.43317869480590898</v>
      </c>
      <c r="AA416" s="778">
        <v>96.452390757152102</v>
      </c>
      <c r="AB416" s="793">
        <v>0.43013458051867298</v>
      </c>
      <c r="AC416" s="778">
        <v>95.774582489426805</v>
      </c>
      <c r="AD416" s="793">
        <v>0.43532324360980301</v>
      </c>
      <c r="AE416" s="778">
        <v>96.929900066153706</v>
      </c>
      <c r="AF416" s="793">
        <v>0.445724903081611</v>
      </c>
      <c r="AG416" s="778">
        <v>99.245953316065197</v>
      </c>
      <c r="AH416" s="793">
        <v>0.431957576043001</v>
      </c>
      <c r="AI416" s="779">
        <v>96.180494134596202</v>
      </c>
      <c r="AJ416" s="794">
        <v>0.46997100866188601</v>
      </c>
      <c r="AK416" s="781">
        <v>104.644637225983</v>
      </c>
      <c r="AL416" s="794">
        <v>0.42045765953129</v>
      </c>
      <c r="AM416" s="781">
        <v>93.619900886677598</v>
      </c>
      <c r="AN416" s="794">
        <v>0.42764310021803398</v>
      </c>
      <c r="AO416" s="782">
        <v>95.219824754564797</v>
      </c>
      <c r="AP416" s="793">
        <v>0.43353291034867403</v>
      </c>
      <c r="AQ416" s="778">
        <v>96.531261062531101</v>
      </c>
      <c r="AR416" s="793">
        <v>0.44306658288426798</v>
      </c>
      <c r="AS416" s="778">
        <v>98.654046692987507</v>
      </c>
      <c r="AT416" s="793">
        <v>0.39699770397663198</v>
      </c>
      <c r="AU416" s="779">
        <v>88.396262634299802</v>
      </c>
      <c r="AV416" s="794">
        <v>0.49832191558110001</v>
      </c>
      <c r="AW416" s="782">
        <v>110.957303996718</v>
      </c>
      <c r="AX416" s="49" t="str">
        <f t="shared" si="334"/>
        <v xml:space="preserve">Researched the last purchase online before buyingHome appliances </v>
      </c>
      <c r="AY416" s="49" t="b" cm="1">
        <f t="array" ref="AY416">NOT(OR(BX416="", NOT(ISNUMBER(MATCH(AX416, 'Overview Variables'!$C$2:$C$36 &amp; 'Overview Variables'!$D$2:$D$36, 0)))))</f>
        <v>0</v>
      </c>
      <c r="AZ416" s="753" t="str" cm="1">
        <f t="array" ref="AZ416">IF(AY416,1 + SUMPRODUCT((C:C=C416) * (BX:BX&gt;BX416) * (BX:BX&lt;&gt;"")* (AY:AY=TRUE)),"")</f>
        <v/>
      </c>
      <c r="BA416" s="717" t="str">
        <f t="shared" si="380"/>
        <v xml:space="preserve">Home appliances </v>
      </c>
      <c r="BB416" s="828">
        <f t="shared" si="335"/>
        <v>0</v>
      </c>
      <c r="BC416" s="828">
        <f t="shared" si="336"/>
        <v>0</v>
      </c>
      <c r="BD416" s="828">
        <f t="shared" si="337"/>
        <v>68.565807984165971</v>
      </c>
      <c r="BE416" s="808">
        <f t="shared" si="338"/>
        <v>359.97555313518251</v>
      </c>
      <c r="BF416" s="808">
        <f t="shared" si="339"/>
        <v>0</v>
      </c>
      <c r="BG416" s="829">
        <f t="shared" si="340"/>
        <v>660.57289085284435</v>
      </c>
      <c r="BH416" s="829">
        <f t="shared" si="341"/>
        <v>330.07929453473656</v>
      </c>
      <c r="BI416" s="829">
        <f t="shared" si="342"/>
        <v>0</v>
      </c>
      <c r="BJ416" s="829">
        <f t="shared" si="343"/>
        <v>0</v>
      </c>
      <c r="BK416" s="829">
        <f t="shared" si="344"/>
        <v>19.200976427652613</v>
      </c>
      <c r="BL416" s="810">
        <f t="shared" si="345"/>
        <v>445.74087695528033</v>
      </c>
      <c r="BM416" s="810">
        <f t="shared" si="346"/>
        <v>233.13294264112076</v>
      </c>
      <c r="BN416" s="810">
        <f t="shared" si="347"/>
        <v>0</v>
      </c>
      <c r="BO416" s="810">
        <f t="shared" si="348"/>
        <v>0</v>
      </c>
      <c r="BP416" s="810">
        <f t="shared" si="349"/>
        <v>114.03680007535226</v>
      </c>
      <c r="BQ416" s="830">
        <f t="shared" si="350"/>
        <v>0</v>
      </c>
      <c r="BR416" s="830">
        <f t="shared" si="351"/>
        <v>13.45464510500128</v>
      </c>
      <c r="BS416" s="830">
        <f t="shared" si="352"/>
        <v>70.988754636193647</v>
      </c>
      <c r="BT416" s="810">
        <f t="shared" si="353"/>
        <v>0</v>
      </c>
      <c r="BU416" s="810">
        <f t="shared" si="354"/>
        <v>23.92559547575047</v>
      </c>
      <c r="BV416" s="810">
        <f t="shared" si="355"/>
        <v>9.9249425994158003</v>
      </c>
      <c r="BW416" s="830">
        <f t="shared" si="356"/>
        <v>0</v>
      </c>
      <c r="BX416" s="816">
        <f t="shared" si="357"/>
        <v>2349.5990804226972</v>
      </c>
      <c r="BY416" s="755">
        <f t="shared" si="383"/>
        <v>0.45774383020118786</v>
      </c>
      <c r="BZ416" s="805">
        <f t="shared" ca="1" si="381"/>
        <v>101.64381856800013</v>
      </c>
      <c r="CA416" s="757" t="str" cm="1">
        <f t="array" ref="CA416">IF(AY416,INDEX(BA:BA,MATCH(1,(C:C=C416)*(AY:AY=TRUE)*(AZ:AZ=1),0)),"")</f>
        <v/>
      </c>
      <c r="CC416" s="765" t="str">
        <f t="shared" si="384"/>
        <v xml:space="preserve">Home appliances </v>
      </c>
      <c r="CD416" s="828">
        <f t="shared" ca="1" si="358"/>
        <v>0</v>
      </c>
      <c r="CE416" s="828">
        <f t="shared" ca="1" si="359"/>
        <v>21.420363495931472</v>
      </c>
      <c r="CF416" s="828">
        <f t="shared" ca="1" si="360"/>
        <v>6177.8786701095632</v>
      </c>
      <c r="CG416" s="808">
        <f t="shared" ca="1" si="361"/>
        <v>28504.392631367875</v>
      </c>
      <c r="CH416" s="808">
        <f t="shared" ca="1" si="362"/>
        <v>23.869897476460462</v>
      </c>
      <c r="CI416" s="829">
        <f t="shared" ca="1" si="363"/>
        <v>21911.188207405823</v>
      </c>
      <c r="CJ416" s="829">
        <f t="shared" ca="1" si="364"/>
        <v>10645.73549387101</v>
      </c>
      <c r="CK416" s="829">
        <f t="shared" ca="1" si="365"/>
        <v>0</v>
      </c>
      <c r="CL416" s="829">
        <f t="shared" ca="1" si="366"/>
        <v>1228.0933256508201</v>
      </c>
      <c r="CM416" s="829">
        <f t="shared" ca="1" si="367"/>
        <v>6320.9614399832408</v>
      </c>
      <c r="CN416" s="810">
        <f t="shared" ca="1" si="368"/>
        <v>15318.065005726554</v>
      </c>
      <c r="CO416" s="810">
        <f t="shared" ca="1" si="369"/>
        <v>16052.192410376358</v>
      </c>
      <c r="CP416" s="810">
        <f t="shared" ca="1" si="370"/>
        <v>4566.9761487104433</v>
      </c>
      <c r="CQ416" s="810">
        <f t="shared" ca="1" si="371"/>
        <v>0</v>
      </c>
      <c r="CR416" s="810">
        <f t="shared" ca="1" si="372"/>
        <v>6148.4841373960762</v>
      </c>
      <c r="CS416" s="830">
        <f t="shared" ca="1" si="373"/>
        <v>7092.8024627251834</v>
      </c>
      <c r="CT416" s="830">
        <f t="shared" ca="1" si="374"/>
        <v>11796.360095809872</v>
      </c>
      <c r="CU416" s="830">
        <f t="shared" ca="1" si="375"/>
        <v>12720.244015985421</v>
      </c>
      <c r="CV416" s="810">
        <f t="shared" ca="1" si="376"/>
        <v>9192.1982981229357</v>
      </c>
      <c r="CW416" s="810">
        <f t="shared" ca="1" si="377"/>
        <v>4156.4076140373181</v>
      </c>
      <c r="CX416" s="810">
        <f t="shared" ca="1" si="378"/>
        <v>3450.3070452609086</v>
      </c>
      <c r="CY416" s="830">
        <f t="shared" ca="1" si="379"/>
        <v>2818.5087545267015</v>
      </c>
      <c r="CZ416" s="816">
        <f t="shared" ca="1" si="385"/>
        <v>168146.08601803851</v>
      </c>
      <c r="DA416" s="755">
        <f t="shared" ca="1" si="382"/>
        <v>0.45034104055718382</v>
      </c>
      <c r="DB416" s="805"/>
    </row>
    <row r="417" spans="1:106" x14ac:dyDescent="0.25">
      <c r="A417" s="764">
        <v>570</v>
      </c>
      <c r="B417" s="765" t="s">
        <v>404</v>
      </c>
      <c r="C417" s="765" t="s">
        <v>752</v>
      </c>
      <c r="D417" s="717" t="s">
        <v>764</v>
      </c>
      <c r="E417" s="785">
        <v>0.25133454961775498</v>
      </c>
      <c r="F417" s="786">
        <v>0.44189402706424102</v>
      </c>
      <c r="G417" s="787">
        <v>175.81905382140999</v>
      </c>
      <c r="H417" s="786">
        <v>0.50211883954712999</v>
      </c>
      <c r="I417" s="787">
        <v>199.78106484396301</v>
      </c>
      <c r="J417" s="786">
        <v>0.33286638827649001</v>
      </c>
      <c r="K417" s="788">
        <v>132.43956661857001</v>
      </c>
      <c r="L417" s="789">
        <v>0.25173355774575901</v>
      </c>
      <c r="M417" s="790">
        <v>100.158755781332</v>
      </c>
      <c r="N417" s="789">
        <v>0.28562963630724703</v>
      </c>
      <c r="O417" s="791">
        <v>113.64519392246299</v>
      </c>
      <c r="P417" s="792">
        <v>0.229302030294634</v>
      </c>
      <c r="Q417" s="775">
        <v>91.233788049979793</v>
      </c>
      <c r="R417" s="792">
        <v>0.20297795188672799</v>
      </c>
      <c r="S417" s="775">
        <v>80.760067485918597</v>
      </c>
      <c r="T417" s="792">
        <v>0.29866149500940697</v>
      </c>
      <c r="U417" s="775">
        <v>118.83025849952899</v>
      </c>
      <c r="V417" s="792">
        <v>0.28822624371712402</v>
      </c>
      <c r="W417" s="775">
        <v>114.67832184452</v>
      </c>
      <c r="X417" s="792">
        <v>0.227655121201677</v>
      </c>
      <c r="Y417" s="776">
        <v>90.578522351148706</v>
      </c>
      <c r="Z417" s="793">
        <v>0.19429821374245099</v>
      </c>
      <c r="AA417" s="778">
        <v>77.306607483114306</v>
      </c>
      <c r="AB417" s="793">
        <v>0.22048921211629299</v>
      </c>
      <c r="AC417" s="778">
        <v>87.727378687739602</v>
      </c>
      <c r="AD417" s="793">
        <v>0.22048921211629299</v>
      </c>
      <c r="AE417" s="778">
        <v>87.727378687739602</v>
      </c>
      <c r="AF417" s="793">
        <v>0.33234981407277803</v>
      </c>
      <c r="AG417" s="778">
        <v>132.23403411040599</v>
      </c>
      <c r="AH417" s="793">
        <v>0.17022866923928701</v>
      </c>
      <c r="AI417" s="779">
        <v>67.729911983124197</v>
      </c>
      <c r="AJ417" s="794">
        <v>0.30700669297508698</v>
      </c>
      <c r="AK417" s="781">
        <v>122.15061297461899</v>
      </c>
      <c r="AL417" s="794">
        <v>0.224523232076621</v>
      </c>
      <c r="AM417" s="781">
        <v>89.332418649998601</v>
      </c>
      <c r="AN417" s="794">
        <v>0.21666163842997099</v>
      </c>
      <c r="AO417" s="782">
        <v>86.204478755301693</v>
      </c>
      <c r="AP417" s="793">
        <v>0.24910030764964999</v>
      </c>
      <c r="AQ417" s="778">
        <v>99.111048611699999</v>
      </c>
      <c r="AR417" s="793">
        <v>0.22658259660386501</v>
      </c>
      <c r="AS417" s="778">
        <v>90.151790491385398</v>
      </c>
      <c r="AT417" s="793">
        <v>0.24843333950044699</v>
      </c>
      <c r="AU417" s="779">
        <v>98.845677953261898</v>
      </c>
      <c r="AV417" s="794">
        <v>0.47316425508704302</v>
      </c>
      <c r="AW417" s="782">
        <v>188.26072889965101</v>
      </c>
      <c r="AX417" s="49" t="str">
        <f t="shared" si="334"/>
        <v xml:space="preserve">Researched the last purchase online before buyingLuxury goods and services </v>
      </c>
      <c r="AY417" s="49" t="b" cm="1">
        <f t="array" ref="AY417">NOT(OR(BX417="", NOT(ISNUMBER(MATCH(AX417, 'Overview Variables'!$C$2:$C$36 &amp; 'Overview Variables'!$D$2:$D$36, 0)))))</f>
        <v>0</v>
      </c>
      <c r="AZ417" s="753" t="str" cm="1">
        <f t="array" ref="AZ417">IF(AY417,1 + SUMPRODUCT((C:C=C417) * (BX:BX&gt;BX417) * (BX:BX&lt;&gt;"")* (AY:AY=TRUE)),"")</f>
        <v/>
      </c>
      <c r="BA417" s="717" t="str">
        <f t="shared" si="380"/>
        <v xml:space="preserve">Luxury goods and services </v>
      </c>
      <c r="BB417" s="828">
        <f t="shared" si="335"/>
        <v>0</v>
      </c>
      <c r="BC417" s="828">
        <f t="shared" si="336"/>
        <v>0</v>
      </c>
      <c r="BD417" s="828">
        <f t="shared" si="337"/>
        <v>45.935561582155621</v>
      </c>
      <c r="BE417" s="808">
        <f t="shared" si="338"/>
        <v>188.5484347515735</v>
      </c>
      <c r="BF417" s="808">
        <f t="shared" si="339"/>
        <v>0</v>
      </c>
      <c r="BG417" s="829">
        <f t="shared" si="340"/>
        <v>311.6214591704076</v>
      </c>
      <c r="BH417" s="829">
        <f t="shared" si="341"/>
        <v>148.17390487731143</v>
      </c>
      <c r="BI417" s="829">
        <f t="shared" si="342"/>
        <v>0</v>
      </c>
      <c r="BJ417" s="829">
        <f t="shared" si="343"/>
        <v>0</v>
      </c>
      <c r="BK417" s="829">
        <f t="shared" si="344"/>
        <v>10.244480454075465</v>
      </c>
      <c r="BL417" s="810">
        <f t="shared" si="345"/>
        <v>199.93286194098206</v>
      </c>
      <c r="BM417" s="810">
        <f t="shared" si="346"/>
        <v>119.5051529670308</v>
      </c>
      <c r="BN417" s="810">
        <f t="shared" si="347"/>
        <v>0</v>
      </c>
      <c r="BO417" s="810">
        <f t="shared" si="348"/>
        <v>0</v>
      </c>
      <c r="BP417" s="810">
        <f t="shared" si="349"/>
        <v>44.940368679171769</v>
      </c>
      <c r="BQ417" s="830">
        <f t="shared" si="350"/>
        <v>0</v>
      </c>
      <c r="BR417" s="830">
        <f t="shared" si="351"/>
        <v>7.1847434264518721</v>
      </c>
      <c r="BS417" s="830">
        <f t="shared" si="352"/>
        <v>35.965831979375182</v>
      </c>
      <c r="BT417" s="810">
        <f t="shared" si="353"/>
        <v>0</v>
      </c>
      <c r="BU417" s="810">
        <f t="shared" si="354"/>
        <v>12.235460216608711</v>
      </c>
      <c r="BV417" s="810">
        <f t="shared" si="355"/>
        <v>6.2108334875111746</v>
      </c>
      <c r="BW417" s="830">
        <f t="shared" si="356"/>
        <v>0</v>
      </c>
      <c r="BX417" s="816">
        <f t="shared" si="357"/>
        <v>1130.499093532655</v>
      </c>
      <c r="BY417" s="755">
        <f t="shared" si="383"/>
        <v>0.22024139753217514</v>
      </c>
      <c r="BZ417" s="805">
        <f t="shared" ca="1" si="381"/>
        <v>93.579262967982871</v>
      </c>
      <c r="CA417" s="757" t="str" cm="1">
        <f t="array" ref="CA417">IF(AY417,INDEX(BA:BA,MATCH(1,(C:C=C417)*(AY:AY=TRUE)*(AZ:AZ=1),0)),"")</f>
        <v/>
      </c>
      <c r="CC417" s="765" t="str">
        <f t="shared" si="384"/>
        <v xml:space="preserve">Luxury goods and services </v>
      </c>
      <c r="CD417" s="828">
        <f t="shared" ca="1" si="358"/>
        <v>0</v>
      </c>
      <c r="CE417" s="828">
        <f t="shared" ca="1" si="359"/>
        <v>19.080515902790939</v>
      </c>
      <c r="CF417" s="828">
        <f t="shared" ca="1" si="360"/>
        <v>4138.860671829877</v>
      </c>
      <c r="CG417" s="808">
        <f t="shared" ca="1" si="361"/>
        <v>14930.065576343221</v>
      </c>
      <c r="CH417" s="808">
        <f t="shared" ca="1" si="362"/>
        <v>13.710222542747857</v>
      </c>
      <c r="CI417" s="829">
        <f t="shared" ca="1" si="363"/>
        <v>10336.476921621512</v>
      </c>
      <c r="CJ417" s="829">
        <f t="shared" ca="1" si="364"/>
        <v>4778.9128992211236</v>
      </c>
      <c r="CK417" s="829">
        <f t="shared" ca="1" si="365"/>
        <v>0</v>
      </c>
      <c r="CL417" s="829">
        <f t="shared" ca="1" si="366"/>
        <v>830.09158190531718</v>
      </c>
      <c r="CM417" s="829">
        <f t="shared" ca="1" si="367"/>
        <v>3372.4829654816431</v>
      </c>
      <c r="CN417" s="810">
        <f t="shared" ca="1" si="368"/>
        <v>6870.7734343605516</v>
      </c>
      <c r="CO417" s="810">
        <f t="shared" ca="1" si="369"/>
        <v>8228.4369069679378</v>
      </c>
      <c r="CP417" s="810">
        <f t="shared" ca="1" si="370"/>
        <v>2313.1523243120296</v>
      </c>
      <c r="CQ417" s="810">
        <f t="shared" ca="1" si="371"/>
        <v>0</v>
      </c>
      <c r="CR417" s="810">
        <f t="shared" ca="1" si="372"/>
        <v>2423.0348779520114</v>
      </c>
      <c r="CS417" s="830">
        <f t="shared" ca="1" si="373"/>
        <v>4633.3450103800124</v>
      </c>
      <c r="CT417" s="830">
        <f t="shared" ca="1" si="374"/>
        <v>6299.2237991416787</v>
      </c>
      <c r="CU417" s="830">
        <f t="shared" ca="1" si="375"/>
        <v>6444.6004350994872</v>
      </c>
      <c r="CV417" s="810">
        <f t="shared" ca="1" si="376"/>
        <v>5281.6738230955289</v>
      </c>
      <c r="CW417" s="810">
        <f t="shared" ca="1" si="377"/>
        <v>2125.5713387408578</v>
      </c>
      <c r="CX417" s="810">
        <f t="shared" ca="1" si="378"/>
        <v>2159.1341535983847</v>
      </c>
      <c r="CY417" s="830">
        <f t="shared" ca="1" si="379"/>
        <v>2676.2170267723154</v>
      </c>
      <c r="CZ417" s="816">
        <f t="shared" ca="1" si="385"/>
        <v>87874.84448526903</v>
      </c>
      <c r="DA417" s="755">
        <f t="shared" ca="1" si="382"/>
        <v>0.23535278067698434</v>
      </c>
      <c r="DB417" s="805"/>
    </row>
    <row r="418" spans="1:106" x14ac:dyDescent="0.25">
      <c r="A418" s="764">
        <v>571</v>
      </c>
      <c r="B418" s="765" t="s">
        <v>404</v>
      </c>
      <c r="C418" s="765" t="s">
        <v>752</v>
      </c>
      <c r="D418" s="717" t="s">
        <v>765</v>
      </c>
      <c r="E418" s="785">
        <v>0.240737050693591</v>
      </c>
      <c r="F418" s="786">
        <v>0.41670444103189103</v>
      </c>
      <c r="G418" s="787">
        <v>173.09526715198899</v>
      </c>
      <c r="H418" s="786">
        <v>0.49978133475694803</v>
      </c>
      <c r="I418" s="787">
        <v>207.604659655429</v>
      </c>
      <c r="J418" s="786">
        <v>0.32846740204297697</v>
      </c>
      <c r="K418" s="788">
        <v>136.44239683780501</v>
      </c>
      <c r="L418" s="789">
        <v>0.261543618127345</v>
      </c>
      <c r="M418" s="790">
        <v>108.642860487742</v>
      </c>
      <c r="N418" s="789">
        <v>0.303995582991754</v>
      </c>
      <c r="O418" s="791">
        <v>126.277023879751</v>
      </c>
      <c r="P418" s="792">
        <v>0.204421225016062</v>
      </c>
      <c r="Q418" s="775">
        <v>84.914733493287201</v>
      </c>
      <c r="R418" s="792">
        <v>0.20508565086578201</v>
      </c>
      <c r="S418" s="775">
        <v>85.190729999768095</v>
      </c>
      <c r="T418" s="792">
        <v>0.26940483366903401</v>
      </c>
      <c r="U418" s="775">
        <v>111.908338534865</v>
      </c>
      <c r="V418" s="792">
        <v>0.26668113581320202</v>
      </c>
      <c r="W418" s="775">
        <v>110.776939006631</v>
      </c>
      <c r="X418" s="792">
        <v>0.187065420488261</v>
      </c>
      <c r="Y418" s="776">
        <v>77.705288799254006</v>
      </c>
      <c r="Z418" s="793">
        <v>0.17418672324672699</v>
      </c>
      <c r="AA418" s="778">
        <v>72.355594099402495</v>
      </c>
      <c r="AB418" s="793">
        <v>0.20121942329954401</v>
      </c>
      <c r="AC418" s="778">
        <v>83.584733932649101</v>
      </c>
      <c r="AD418" s="793">
        <v>0.202813958269324</v>
      </c>
      <c r="AE418" s="778">
        <v>84.247089380298704</v>
      </c>
      <c r="AF418" s="793">
        <v>0.27169080608004198</v>
      </c>
      <c r="AG418" s="778">
        <v>112.85791086053</v>
      </c>
      <c r="AH418" s="793">
        <v>0.17230547568465199</v>
      </c>
      <c r="AI418" s="779">
        <v>71.574140826358104</v>
      </c>
      <c r="AJ418" s="794">
        <v>0.30086660500775497</v>
      </c>
      <c r="AK418" s="781">
        <v>124.977274640909</v>
      </c>
      <c r="AL418" s="794">
        <v>0.230953296201478</v>
      </c>
      <c r="AM418" s="781">
        <v>95.935916609460506</v>
      </c>
      <c r="AN418" s="794">
        <v>0.22020659743742299</v>
      </c>
      <c r="AO418" s="782">
        <v>91.471834851753201</v>
      </c>
      <c r="AP418" s="793">
        <v>0.24101025120144501</v>
      </c>
      <c r="AQ418" s="778">
        <v>100.113485027363</v>
      </c>
      <c r="AR418" s="793">
        <v>0.234345777657505</v>
      </c>
      <c r="AS418" s="778">
        <v>97.345122814426702</v>
      </c>
      <c r="AT418" s="793">
        <v>0.22302985205741299</v>
      </c>
      <c r="AU418" s="779">
        <v>92.6445893620607</v>
      </c>
      <c r="AV418" s="794">
        <v>0.46013275085623101</v>
      </c>
      <c r="AW418" s="782">
        <v>191.134995436114</v>
      </c>
      <c r="AX418" s="49" t="str">
        <f t="shared" si="334"/>
        <v xml:space="preserve">Researched the last purchase online before buyingMusic (e.g. downloads, streaming, CDs) </v>
      </c>
      <c r="AY418" s="49" t="b" cm="1">
        <f t="array" ref="AY418">NOT(OR(BX418="", NOT(ISNUMBER(MATCH(AX418, 'Overview Variables'!$C$2:$C$36 &amp; 'Overview Variables'!$D$2:$D$36, 0)))))</f>
        <v>0</v>
      </c>
      <c r="AZ418" s="753" t="str" cm="1">
        <f t="array" ref="AZ418">IF(AY418,1 + SUMPRODUCT((C:C=C418) * (BX:BX&gt;BX418) * (BX:BX&lt;&gt;"")* (AY:AY=TRUE)),"")</f>
        <v/>
      </c>
      <c r="BA418" s="717" t="str">
        <f t="shared" si="380"/>
        <v xml:space="preserve">Music (e.g. downloads, streaming, CDs) </v>
      </c>
      <c r="BB418" s="828">
        <f t="shared" si="335"/>
        <v>0</v>
      </c>
      <c r="BC418" s="828">
        <f t="shared" si="336"/>
        <v>0</v>
      </c>
      <c r="BD418" s="828">
        <f t="shared" si="337"/>
        <v>45.328501481930822</v>
      </c>
      <c r="BE418" s="808">
        <f t="shared" si="338"/>
        <v>195.89616997738142</v>
      </c>
      <c r="BF418" s="808">
        <f t="shared" si="339"/>
        <v>0</v>
      </c>
      <c r="BG418" s="829">
        <f t="shared" si="340"/>
        <v>277.80844479682827</v>
      </c>
      <c r="BH418" s="829">
        <f t="shared" si="341"/>
        <v>149.71252513202086</v>
      </c>
      <c r="BI418" s="829">
        <f t="shared" si="342"/>
        <v>0</v>
      </c>
      <c r="BJ418" s="829">
        <f t="shared" si="343"/>
        <v>0</v>
      </c>
      <c r="BK418" s="829">
        <f t="shared" si="344"/>
        <v>8.4179439219717445</v>
      </c>
      <c r="BL418" s="810">
        <f t="shared" si="345"/>
        <v>179.23813822088206</v>
      </c>
      <c r="BM418" s="810">
        <f t="shared" si="346"/>
        <v>109.06092742835285</v>
      </c>
      <c r="BN418" s="810">
        <f t="shared" si="347"/>
        <v>0</v>
      </c>
      <c r="BO418" s="810">
        <f t="shared" si="348"/>
        <v>0</v>
      </c>
      <c r="BP418" s="810">
        <f t="shared" si="349"/>
        <v>45.488645580748127</v>
      </c>
      <c r="BQ418" s="830">
        <f t="shared" si="350"/>
        <v>0</v>
      </c>
      <c r="BR418" s="830">
        <f t="shared" si="351"/>
        <v>7.3905054784472961</v>
      </c>
      <c r="BS418" s="830">
        <f t="shared" si="352"/>
        <v>36.554295174612214</v>
      </c>
      <c r="BT418" s="810">
        <f t="shared" si="353"/>
        <v>0</v>
      </c>
      <c r="BU418" s="810">
        <f t="shared" si="354"/>
        <v>12.65467199350527</v>
      </c>
      <c r="BV418" s="810">
        <f t="shared" si="355"/>
        <v>5.5757463014353252</v>
      </c>
      <c r="BW418" s="830">
        <f t="shared" si="356"/>
        <v>0</v>
      </c>
      <c r="BX418" s="816">
        <f t="shared" si="357"/>
        <v>1073.1265154881164</v>
      </c>
      <c r="BY418" s="755">
        <f t="shared" si="383"/>
        <v>0.20906419549739264</v>
      </c>
      <c r="BZ418" s="805">
        <f t="shared" ca="1" si="381"/>
        <v>91.962978394844868</v>
      </c>
      <c r="CA418" s="757" t="str" cm="1">
        <f t="array" ref="CA418">IF(AY418,INDEX(BA:BA,MATCH(1,(C:C=C418)*(AY:AY=TRUE)*(AZ:AZ=1),0)),"")</f>
        <v/>
      </c>
      <c r="CC418" s="765" t="str">
        <f t="shared" si="384"/>
        <v xml:space="preserve">Music (e.g. downloads, streaming, CDs) </v>
      </c>
      <c r="CD418" s="828">
        <f t="shared" ca="1" si="358"/>
        <v>0</v>
      </c>
      <c r="CE418" s="828">
        <f t="shared" ca="1" si="359"/>
        <v>18.991690720764026</v>
      </c>
      <c r="CF418" s="828">
        <f t="shared" ca="1" si="360"/>
        <v>4084.1636770023756</v>
      </c>
      <c r="CG418" s="808">
        <f t="shared" ca="1" si="361"/>
        <v>15511.890447514705</v>
      </c>
      <c r="CH418" s="808">
        <f t="shared" ca="1" si="362"/>
        <v>14.591787983604192</v>
      </c>
      <c r="CI418" s="829">
        <f t="shared" ca="1" si="363"/>
        <v>9214.8999812740421</v>
      </c>
      <c r="CJ418" s="829">
        <f t="shared" ca="1" si="364"/>
        <v>4828.536563983972</v>
      </c>
      <c r="CK418" s="829">
        <f t="shared" ca="1" si="365"/>
        <v>0</v>
      </c>
      <c r="CL418" s="829">
        <f t="shared" ca="1" si="366"/>
        <v>768.04167114202187</v>
      </c>
      <c r="CM418" s="829">
        <f t="shared" ca="1" si="367"/>
        <v>2771.1871391130985</v>
      </c>
      <c r="CN418" s="810">
        <f t="shared" ca="1" si="368"/>
        <v>6159.5909074507599</v>
      </c>
      <c r="CO418" s="810">
        <f t="shared" ca="1" si="369"/>
        <v>7509.3076581156829</v>
      </c>
      <c r="CP418" s="810">
        <f t="shared" ca="1" si="370"/>
        <v>2127.7212362034779</v>
      </c>
      <c r="CQ418" s="810">
        <f t="shared" ca="1" si="371"/>
        <v>0</v>
      </c>
      <c r="CR418" s="810">
        <f t="shared" ca="1" si="372"/>
        <v>2452.5961408953362</v>
      </c>
      <c r="CS418" s="830">
        <f t="shared" ca="1" si="373"/>
        <v>4540.6788027770381</v>
      </c>
      <c r="CT418" s="830">
        <f t="shared" ca="1" si="374"/>
        <v>6479.6256782286673</v>
      </c>
      <c r="CU418" s="830">
        <f t="shared" ca="1" si="375"/>
        <v>6550.0452407761468</v>
      </c>
      <c r="CV418" s="810">
        <f t="shared" ca="1" si="376"/>
        <v>5110.1403562242385</v>
      </c>
      <c r="CW418" s="810">
        <f t="shared" ca="1" si="377"/>
        <v>2198.3977402050546</v>
      </c>
      <c r="CX418" s="810">
        <f t="shared" ca="1" si="378"/>
        <v>1938.3524442309763</v>
      </c>
      <c r="CY418" s="830">
        <f t="shared" ca="1" si="379"/>
        <v>2602.5108388428425</v>
      </c>
      <c r="CZ418" s="816">
        <f t="shared" ca="1" si="385"/>
        <v>84881.270002684803</v>
      </c>
      <c r="DA418" s="755">
        <f t="shared" ca="1" si="382"/>
        <v>0.22733517242098375</v>
      </c>
      <c r="DB418" s="805"/>
    </row>
    <row r="419" spans="1:106" x14ac:dyDescent="0.25">
      <c r="A419" s="764">
        <v>572</v>
      </c>
      <c r="B419" s="765" t="s">
        <v>404</v>
      </c>
      <c r="C419" s="765" t="s">
        <v>752</v>
      </c>
      <c r="D419" s="717" t="s">
        <v>766</v>
      </c>
      <c r="E419" s="785">
        <v>0.31740326729106999</v>
      </c>
      <c r="F419" s="786">
        <v>0.48504580009273202</v>
      </c>
      <c r="G419" s="787">
        <v>152.816889451842</v>
      </c>
      <c r="H419" s="786">
        <v>0.51003212425241995</v>
      </c>
      <c r="I419" s="787">
        <v>160.688996242972</v>
      </c>
      <c r="J419" s="786">
        <v>0.37364414296131399</v>
      </c>
      <c r="K419" s="788">
        <v>117.719060093564</v>
      </c>
      <c r="L419" s="789">
        <v>0.34670480526409497</v>
      </c>
      <c r="M419" s="790">
        <v>109.231643461991</v>
      </c>
      <c r="N419" s="789">
        <v>0.34585525063592398</v>
      </c>
      <c r="O419" s="791">
        <v>108.963985653859</v>
      </c>
      <c r="P419" s="792">
        <v>0.32109820732710298</v>
      </c>
      <c r="Q419" s="775">
        <v>101.164115312223</v>
      </c>
      <c r="R419" s="792">
        <v>0.31437283887850798</v>
      </c>
      <c r="S419" s="775">
        <v>99.045243472625302</v>
      </c>
      <c r="T419" s="792">
        <v>0.31879608811868299</v>
      </c>
      <c r="U419" s="775">
        <v>100.438817419713</v>
      </c>
      <c r="V419" s="792">
        <v>0.34466394012631801</v>
      </c>
      <c r="W419" s="775">
        <v>108.588655393471</v>
      </c>
      <c r="X419" s="792">
        <v>0.31504610248616699</v>
      </c>
      <c r="Y419" s="776">
        <v>99.257359628014896</v>
      </c>
      <c r="Z419" s="793">
        <v>0.28081897530022099</v>
      </c>
      <c r="AA419" s="778">
        <v>88.473876685931998</v>
      </c>
      <c r="AB419" s="793">
        <v>0.308157116840309</v>
      </c>
      <c r="AC419" s="778">
        <v>97.086939107566906</v>
      </c>
      <c r="AD419" s="793">
        <v>0.308157116840309</v>
      </c>
      <c r="AE419" s="778">
        <v>97.086939107566906</v>
      </c>
      <c r="AF419" s="793">
        <v>0.32949126515126398</v>
      </c>
      <c r="AG419" s="778">
        <v>103.80840372670301</v>
      </c>
      <c r="AH419" s="793">
        <v>0.308157116840309</v>
      </c>
      <c r="AI419" s="779">
        <v>97.086939107566906</v>
      </c>
      <c r="AJ419" s="794">
        <v>0.36616016412686098</v>
      </c>
      <c r="AK419" s="781">
        <v>115.361183031263</v>
      </c>
      <c r="AL419" s="794">
        <v>0.25996142313009901</v>
      </c>
      <c r="AM419" s="781">
        <v>81.902566835175506</v>
      </c>
      <c r="AN419" s="794">
        <v>0.25773990003897301</v>
      </c>
      <c r="AO419" s="782">
        <v>81.2026612828205</v>
      </c>
      <c r="AP419" s="793">
        <v>0.28369980092660302</v>
      </c>
      <c r="AQ419" s="778">
        <v>89.381499865418803</v>
      </c>
      <c r="AR419" s="793">
        <v>0.28880551095517998</v>
      </c>
      <c r="AS419" s="778">
        <v>90.990087600558496</v>
      </c>
      <c r="AT419" s="793">
        <v>0.28880551095517998</v>
      </c>
      <c r="AU419" s="779">
        <v>90.990087600558496</v>
      </c>
      <c r="AV419" s="794">
        <v>0.46603526459328198</v>
      </c>
      <c r="AW419" s="782">
        <v>146.82749442711599</v>
      </c>
      <c r="AX419" s="49" t="str">
        <f t="shared" si="334"/>
        <v>Researched the last purchase online before buyingPersonal finance / banking</v>
      </c>
      <c r="AY419" s="49" t="b" cm="1">
        <f t="array" ref="AY419">NOT(OR(BX419="", NOT(ISNUMBER(MATCH(AX419, 'Overview Variables'!$C$2:$C$36 &amp; 'Overview Variables'!$D$2:$D$36, 0)))))</f>
        <v>0</v>
      </c>
      <c r="AZ419" s="832" t="str" cm="1">
        <f t="array" ref="AZ419">IF(AY419,1 + SUMPRODUCT((C:C=C419) * (BX:BX&gt;BX419) * (BX:BX&lt;&gt;"")* (AY:AY=TRUE)),"")</f>
        <v/>
      </c>
      <c r="BA419" s="717" t="str">
        <f t="shared" si="380"/>
        <v>Personal finance / banking</v>
      </c>
      <c r="BB419" s="828">
        <f t="shared" si="335"/>
        <v>0</v>
      </c>
      <c r="BC419" s="828">
        <f t="shared" si="336"/>
        <v>0</v>
      </c>
      <c r="BD419" s="828">
        <f t="shared" si="337"/>
        <v>51.562891728661327</v>
      </c>
      <c r="BE419" s="808">
        <f t="shared" si="338"/>
        <v>259.68189914280714</v>
      </c>
      <c r="BF419" s="808">
        <f t="shared" si="339"/>
        <v>0</v>
      </c>
      <c r="BG419" s="829">
        <f t="shared" si="340"/>
        <v>436.37246375753296</v>
      </c>
      <c r="BH419" s="829">
        <f t="shared" si="341"/>
        <v>229.49217238131081</v>
      </c>
      <c r="BI419" s="829">
        <f t="shared" si="342"/>
        <v>0</v>
      </c>
      <c r="BJ419" s="829">
        <f t="shared" si="343"/>
        <v>0</v>
      </c>
      <c r="BK419" s="829">
        <f t="shared" si="344"/>
        <v>14.177074611877515</v>
      </c>
      <c r="BL419" s="810">
        <f t="shared" si="345"/>
        <v>288.96272558392741</v>
      </c>
      <c r="BM419" s="810">
        <f t="shared" si="346"/>
        <v>167.02115732744747</v>
      </c>
      <c r="BN419" s="810">
        <f t="shared" si="347"/>
        <v>0</v>
      </c>
      <c r="BO419" s="810">
        <f t="shared" si="348"/>
        <v>0</v>
      </c>
      <c r="BP419" s="810">
        <f t="shared" si="349"/>
        <v>81.353478845841579</v>
      </c>
      <c r="BQ419" s="830">
        <f t="shared" si="350"/>
        <v>0</v>
      </c>
      <c r="BR419" s="830">
        <f t="shared" si="351"/>
        <v>8.3187655401631684</v>
      </c>
      <c r="BS419" s="830">
        <f t="shared" si="352"/>
        <v>42.784823406469521</v>
      </c>
      <c r="BT419" s="810">
        <f t="shared" si="353"/>
        <v>0</v>
      </c>
      <c r="BU419" s="810">
        <f t="shared" si="354"/>
        <v>15.595497591579718</v>
      </c>
      <c r="BV419" s="810">
        <f t="shared" si="355"/>
        <v>7.2201377738794994</v>
      </c>
      <c r="BW419" s="830">
        <f t="shared" si="356"/>
        <v>0</v>
      </c>
      <c r="BX419" s="816">
        <f t="shared" si="357"/>
        <v>1602.5430876914984</v>
      </c>
      <c r="BY419" s="755">
        <f t="shared" si="383"/>
        <v>0.31220399136791321</v>
      </c>
      <c r="BZ419" s="805">
        <f t="shared" ca="1" si="381"/>
        <v>100.32934607991859</v>
      </c>
      <c r="CA419" s="757" t="str" cm="1">
        <f t="array" ref="CA419">IF(AY419,INDEX(BA:BA,MATCH(1,(C:C=C419)*(AY:AY=TRUE)*(AZ:AZ=1),0)),"")</f>
        <v/>
      </c>
      <c r="CC419" s="765" t="str">
        <f t="shared" si="384"/>
        <v>Personal finance / banking</v>
      </c>
      <c r="CD419" s="828">
        <f t="shared" ca="1" si="358"/>
        <v>0</v>
      </c>
      <c r="CE419" s="828">
        <f t="shared" ca="1" si="359"/>
        <v>19.381220721591959</v>
      </c>
      <c r="CF419" s="828">
        <f t="shared" ca="1" si="360"/>
        <v>4645.8912735809781</v>
      </c>
      <c r="CG419" s="808">
        <f t="shared" ca="1" si="361"/>
        <v>20562.715295408208</v>
      </c>
      <c r="CH419" s="808">
        <f t="shared" ca="1" si="362"/>
        <v>16.60105203052435</v>
      </c>
      <c r="CI419" s="829">
        <f t="shared" ca="1" si="363"/>
        <v>14474.464989891148</v>
      </c>
      <c r="CJ419" s="829">
        <f t="shared" ca="1" si="364"/>
        <v>7401.5941185555921</v>
      </c>
      <c r="CK419" s="829">
        <f t="shared" ca="1" si="365"/>
        <v>0</v>
      </c>
      <c r="CL419" s="829">
        <f t="shared" ca="1" si="366"/>
        <v>992.63214756379591</v>
      </c>
      <c r="CM419" s="829">
        <f t="shared" ca="1" si="367"/>
        <v>4667.0929622300782</v>
      </c>
      <c r="CN419" s="810">
        <f t="shared" ca="1" si="368"/>
        <v>9930.3206045664137</v>
      </c>
      <c r="CO419" s="810">
        <f t="shared" ca="1" si="369"/>
        <v>11500.115443363491</v>
      </c>
      <c r="CP419" s="810">
        <f t="shared" ca="1" si="370"/>
        <v>3232.8763127716816</v>
      </c>
      <c r="CQ419" s="810">
        <f t="shared" ca="1" si="371"/>
        <v>0</v>
      </c>
      <c r="CR419" s="810">
        <f t="shared" ca="1" si="372"/>
        <v>4386.3084011049586</v>
      </c>
      <c r="CS419" s="830">
        <f t="shared" ca="1" si="373"/>
        <v>5526.0891970025859</v>
      </c>
      <c r="CT419" s="830">
        <f t="shared" ca="1" si="374"/>
        <v>7293.4776873380579</v>
      </c>
      <c r="CU419" s="830">
        <f t="shared" ca="1" si="375"/>
        <v>7666.4733266592521</v>
      </c>
      <c r="CV419" s="810">
        <f t="shared" ca="1" si="376"/>
        <v>6015.2868790467637</v>
      </c>
      <c r="CW419" s="810">
        <f t="shared" ca="1" si="377"/>
        <v>2709.2844982705433</v>
      </c>
      <c r="CX419" s="810">
        <f t="shared" ca="1" si="378"/>
        <v>2510.008695711469</v>
      </c>
      <c r="CY419" s="830">
        <f t="shared" ca="1" si="379"/>
        <v>2635.8954565396029</v>
      </c>
      <c r="CZ419" s="816">
        <f t="shared" ca="1" si="385"/>
        <v>116186.50956235673</v>
      </c>
      <c r="DA419" s="755">
        <f t="shared" ca="1" si="382"/>
        <v>0.31117913508498624</v>
      </c>
      <c r="DB419" s="805"/>
    </row>
    <row r="420" spans="1:106" x14ac:dyDescent="0.25">
      <c r="A420" s="764">
        <v>573</v>
      </c>
      <c r="B420" s="765" t="s">
        <v>404</v>
      </c>
      <c r="C420" s="765" t="s">
        <v>752</v>
      </c>
      <c r="D420" s="717" t="s">
        <v>767</v>
      </c>
      <c r="E420" s="785">
        <v>0.19235408649618499</v>
      </c>
      <c r="F420" s="786">
        <v>0.52391972004792298</v>
      </c>
      <c r="G420" s="787">
        <v>272.37254460840899</v>
      </c>
      <c r="H420" s="786">
        <v>0.479335262493226</v>
      </c>
      <c r="I420" s="787">
        <v>249.19421844605901</v>
      </c>
      <c r="J420" s="786">
        <v>0.28376085864545098</v>
      </c>
      <c r="K420" s="788">
        <v>147.52005731423699</v>
      </c>
      <c r="L420" s="789">
        <v>0.200627363962848</v>
      </c>
      <c r="M420" s="790">
        <v>104.30106665128</v>
      </c>
      <c r="N420" s="789">
        <v>0.20452262901996601</v>
      </c>
      <c r="O420" s="791">
        <v>106.32611593828599</v>
      </c>
      <c r="P420" s="792">
        <v>0.17551471850997999</v>
      </c>
      <c r="Q420" s="775">
        <v>91.245640634445394</v>
      </c>
      <c r="R420" s="792">
        <v>0.15386640588085099</v>
      </c>
      <c r="S420" s="775">
        <v>79.991233190620406</v>
      </c>
      <c r="T420" s="792">
        <v>0.17551471850997999</v>
      </c>
      <c r="U420" s="775">
        <v>91.245640634445394</v>
      </c>
      <c r="V420" s="792">
        <v>0.26567096537665003</v>
      </c>
      <c r="W420" s="775">
        <v>138.11558164214901</v>
      </c>
      <c r="X420" s="792">
        <v>0.133566706766481</v>
      </c>
      <c r="Y420" s="776">
        <v>69.437935631863695</v>
      </c>
      <c r="Z420" s="793">
        <v>0.15725829685414699</v>
      </c>
      <c r="AA420" s="778">
        <v>81.754591087029098</v>
      </c>
      <c r="AB420" s="793">
        <v>0.17390134783076999</v>
      </c>
      <c r="AC420" s="778">
        <v>90.4068902296072</v>
      </c>
      <c r="AD420" s="793">
        <v>0.172114360389924</v>
      </c>
      <c r="AE420" s="778">
        <v>89.477880883667794</v>
      </c>
      <c r="AF420" s="793">
        <v>0.21996838151193601</v>
      </c>
      <c r="AG420" s="778">
        <v>114.35597003357501</v>
      </c>
      <c r="AH420" s="793">
        <v>0.18050495916505799</v>
      </c>
      <c r="AI420" s="779">
        <v>93.839939900958598</v>
      </c>
      <c r="AJ420" s="794">
        <v>0.20841390437655299</v>
      </c>
      <c r="AK420" s="781">
        <v>108.349091081403</v>
      </c>
      <c r="AL420" s="794">
        <v>0.18648415055963599</v>
      </c>
      <c r="AM420" s="781">
        <v>96.948369518177003</v>
      </c>
      <c r="AN420" s="794">
        <v>0.15612446448432399</v>
      </c>
      <c r="AO420" s="782">
        <v>81.165140459555602</v>
      </c>
      <c r="AP420" s="793">
        <v>0.20315799553300901</v>
      </c>
      <c r="AQ420" s="778">
        <v>105.616677676893</v>
      </c>
      <c r="AR420" s="793">
        <v>0.15774977090931</v>
      </c>
      <c r="AS420" s="778">
        <v>82.010095955220706</v>
      </c>
      <c r="AT420" s="793">
        <v>0.16126249902503001</v>
      </c>
      <c r="AU420" s="779">
        <v>83.836274010340901</v>
      </c>
      <c r="AV420" s="794">
        <v>0.36166799356701501</v>
      </c>
      <c r="AW420" s="782">
        <v>188.02199638955199</v>
      </c>
      <c r="AX420" s="49" t="str">
        <f t="shared" si="334"/>
        <v xml:space="preserve">Researched the last purchase online before buyingPet care </v>
      </c>
      <c r="AY420" s="49" t="b" cm="1">
        <f t="array" ref="AY420">NOT(OR(BX420="", NOT(ISNUMBER(MATCH(AX420, 'Overview Variables'!$C$2:$C$36 &amp; 'Overview Variables'!$D$2:$D$36, 0)))))</f>
        <v>0</v>
      </c>
      <c r="AZ420" s="753" t="str" cm="1">
        <f t="array" ref="AZ420">IF(AY420,1 + SUMPRODUCT((C:C=C420) * (BX:BX&gt;BX420) * (BX:BX&lt;&gt;"")* (AY:AY=TRUE)),"")</f>
        <v/>
      </c>
      <c r="BA420" s="717" t="str">
        <f t="shared" si="380"/>
        <v xml:space="preserve">Pet care </v>
      </c>
      <c r="BB420" s="828">
        <f t="shared" si="335"/>
        <v>0</v>
      </c>
      <c r="BC420" s="828">
        <f t="shared" si="336"/>
        <v>0</v>
      </c>
      <c r="BD420" s="828">
        <f t="shared" si="337"/>
        <v>39.158998493072232</v>
      </c>
      <c r="BE420" s="808">
        <f t="shared" si="338"/>
        <v>150.26989560817316</v>
      </c>
      <c r="BF420" s="808">
        <f t="shared" si="339"/>
        <v>0</v>
      </c>
      <c r="BG420" s="829">
        <f t="shared" si="340"/>
        <v>238.52450245506282</v>
      </c>
      <c r="BH420" s="829">
        <f t="shared" si="341"/>
        <v>112.32247629302123</v>
      </c>
      <c r="BI420" s="829">
        <f t="shared" si="342"/>
        <v>0</v>
      </c>
      <c r="BJ420" s="829">
        <f t="shared" si="343"/>
        <v>0</v>
      </c>
      <c r="BK420" s="829">
        <f t="shared" si="344"/>
        <v>6.0105018044916445</v>
      </c>
      <c r="BL420" s="810">
        <f t="shared" si="345"/>
        <v>161.81878746291727</v>
      </c>
      <c r="BM420" s="810">
        <f t="shared" si="346"/>
        <v>94.254530524277342</v>
      </c>
      <c r="BN420" s="810">
        <f t="shared" si="347"/>
        <v>0</v>
      </c>
      <c r="BO420" s="810">
        <f t="shared" si="348"/>
        <v>0</v>
      </c>
      <c r="BP420" s="810">
        <f t="shared" si="349"/>
        <v>47.653309219575306</v>
      </c>
      <c r="BQ420" s="830">
        <f t="shared" si="350"/>
        <v>0</v>
      </c>
      <c r="BR420" s="830">
        <f t="shared" si="351"/>
        <v>5.9674928179083517</v>
      </c>
      <c r="BS420" s="830">
        <f t="shared" si="352"/>
        <v>25.916661104397782</v>
      </c>
      <c r="BT420" s="810">
        <f t="shared" si="353"/>
        <v>0</v>
      </c>
      <c r="BU420" s="810">
        <f t="shared" si="354"/>
        <v>8.51848762910274</v>
      </c>
      <c r="BV420" s="810">
        <f t="shared" si="355"/>
        <v>4.0315624756257504</v>
      </c>
      <c r="BW420" s="830">
        <f t="shared" si="356"/>
        <v>0</v>
      </c>
      <c r="BX420" s="816">
        <f t="shared" si="357"/>
        <v>894.44720588762584</v>
      </c>
      <c r="BY420" s="755">
        <f t="shared" si="383"/>
        <v>0.17425427739871924</v>
      </c>
      <c r="BZ420" s="805">
        <f t="shared" ca="1" si="381"/>
        <v>95.099046525846305</v>
      </c>
      <c r="CA420" s="757" t="str" cm="1">
        <f t="array" ref="CA420">IF(AY420,INDEX(BA:BA,MATCH(1,(C:C=C420)*(AY:AY=TRUE)*(AZ:AZ=1),0)),"")</f>
        <v/>
      </c>
      <c r="CC420" s="765" t="str">
        <f t="shared" si="384"/>
        <v xml:space="preserve">Pet care </v>
      </c>
      <c r="CD420" s="828">
        <f t="shared" ca="1" si="358"/>
        <v>0</v>
      </c>
      <c r="CE420" s="828">
        <f t="shared" ca="1" si="359"/>
        <v>18.214739974742589</v>
      </c>
      <c r="CF420" s="828">
        <f t="shared" ca="1" si="360"/>
        <v>3528.2825163975376</v>
      </c>
      <c r="CG420" s="808">
        <f t="shared" ca="1" si="361"/>
        <v>11899.008329272552</v>
      </c>
      <c r="CH420" s="808">
        <f t="shared" ca="1" si="362"/>
        <v>9.817086192958369</v>
      </c>
      <c r="CI420" s="829">
        <f t="shared" ca="1" si="363"/>
        <v>7911.8524809928776</v>
      </c>
      <c r="CJ420" s="829">
        <f t="shared" ca="1" si="364"/>
        <v>3622.6306600587554</v>
      </c>
      <c r="CK420" s="829">
        <f t="shared" ca="1" si="365"/>
        <v>0</v>
      </c>
      <c r="CL420" s="829">
        <f t="shared" ca="1" si="366"/>
        <v>765.13238028475212</v>
      </c>
      <c r="CM420" s="829">
        <f t="shared" ca="1" si="367"/>
        <v>1978.6571940386495</v>
      </c>
      <c r="CN420" s="810">
        <f t="shared" ca="1" si="368"/>
        <v>5560.9678933563464</v>
      </c>
      <c r="CO420" s="810">
        <f t="shared" ca="1" si="369"/>
        <v>6489.8243996965057</v>
      </c>
      <c r="CP420" s="810">
        <f t="shared" ca="1" si="370"/>
        <v>1805.6517548506927</v>
      </c>
      <c r="CQ420" s="810">
        <f t="shared" ca="1" si="371"/>
        <v>0</v>
      </c>
      <c r="CR420" s="810">
        <f t="shared" ca="1" si="372"/>
        <v>2569.3075887554355</v>
      </c>
      <c r="CS420" s="830">
        <f t="shared" ca="1" si="373"/>
        <v>3145.3826448509376</v>
      </c>
      <c r="CT420" s="830">
        <f t="shared" ca="1" si="374"/>
        <v>5231.9993281011475</v>
      </c>
      <c r="CU420" s="830">
        <f t="shared" ca="1" si="375"/>
        <v>4643.9221960862169</v>
      </c>
      <c r="CV420" s="810">
        <f t="shared" ca="1" si="376"/>
        <v>4307.5589792863902</v>
      </c>
      <c r="CW420" s="810">
        <f t="shared" ca="1" si="377"/>
        <v>1479.8506009002372</v>
      </c>
      <c r="CX420" s="810">
        <f t="shared" ca="1" si="378"/>
        <v>1401.5323790265359</v>
      </c>
      <c r="CY420" s="830">
        <f t="shared" ca="1" si="379"/>
        <v>2045.5941716150369</v>
      </c>
      <c r="CZ420" s="816">
        <f t="shared" ca="1" si="385"/>
        <v>68415.187323738312</v>
      </c>
      <c r="DA420" s="755">
        <f t="shared" ca="1" si="382"/>
        <v>0.18323451576495028</v>
      </c>
      <c r="DB420" s="805"/>
    </row>
    <row r="421" spans="1:106" x14ac:dyDescent="0.25">
      <c r="A421" s="764">
        <v>574</v>
      </c>
      <c r="B421" s="765" t="s">
        <v>404</v>
      </c>
      <c r="C421" s="765" t="s">
        <v>768</v>
      </c>
      <c r="D421" s="717" t="s">
        <v>386</v>
      </c>
      <c r="E421" s="785" t="s">
        <v>386</v>
      </c>
      <c r="F421" s="786" t="s">
        <v>386</v>
      </c>
      <c r="G421" s="787" t="s">
        <v>386</v>
      </c>
      <c r="H421" s="786" t="s">
        <v>386</v>
      </c>
      <c r="I421" s="787" t="s">
        <v>386</v>
      </c>
      <c r="J421" s="786" t="s">
        <v>386</v>
      </c>
      <c r="K421" s="788" t="s">
        <v>386</v>
      </c>
      <c r="L421" s="789" t="s">
        <v>386</v>
      </c>
      <c r="M421" s="790" t="s">
        <v>386</v>
      </c>
      <c r="N421" s="789" t="s">
        <v>386</v>
      </c>
      <c r="O421" s="791" t="s">
        <v>386</v>
      </c>
      <c r="P421" s="792" t="s">
        <v>386</v>
      </c>
      <c r="Q421" s="775" t="s">
        <v>386</v>
      </c>
      <c r="R421" s="792" t="s">
        <v>386</v>
      </c>
      <c r="S421" s="775" t="s">
        <v>386</v>
      </c>
      <c r="T421" s="792" t="s">
        <v>386</v>
      </c>
      <c r="U421" s="775" t="s">
        <v>386</v>
      </c>
      <c r="V421" s="792" t="s">
        <v>386</v>
      </c>
      <c r="W421" s="775" t="s">
        <v>386</v>
      </c>
      <c r="X421" s="792" t="s">
        <v>386</v>
      </c>
      <c r="Y421" s="776" t="s">
        <v>386</v>
      </c>
      <c r="Z421" s="793" t="s">
        <v>386</v>
      </c>
      <c r="AA421" s="778" t="s">
        <v>386</v>
      </c>
      <c r="AB421" s="793" t="s">
        <v>386</v>
      </c>
      <c r="AC421" s="778" t="s">
        <v>386</v>
      </c>
      <c r="AD421" s="793" t="s">
        <v>386</v>
      </c>
      <c r="AE421" s="778" t="s">
        <v>386</v>
      </c>
      <c r="AF421" s="793" t="s">
        <v>386</v>
      </c>
      <c r="AG421" s="778" t="s">
        <v>386</v>
      </c>
      <c r="AH421" s="793" t="s">
        <v>386</v>
      </c>
      <c r="AI421" s="779" t="s">
        <v>386</v>
      </c>
      <c r="AJ421" s="794" t="s">
        <v>386</v>
      </c>
      <c r="AK421" s="781" t="s">
        <v>386</v>
      </c>
      <c r="AL421" s="794" t="s">
        <v>386</v>
      </c>
      <c r="AM421" s="781" t="s">
        <v>386</v>
      </c>
      <c r="AN421" s="794" t="s">
        <v>386</v>
      </c>
      <c r="AO421" s="782" t="s">
        <v>386</v>
      </c>
      <c r="AP421" s="793" t="s">
        <v>386</v>
      </c>
      <c r="AQ421" s="778" t="s">
        <v>386</v>
      </c>
      <c r="AR421" s="793" t="s">
        <v>386</v>
      </c>
      <c r="AS421" s="778" t="s">
        <v>386</v>
      </c>
      <c r="AT421" s="793" t="s">
        <v>386</v>
      </c>
      <c r="AU421" s="779" t="s">
        <v>386</v>
      </c>
      <c r="AV421" s="794" t="s">
        <v>386</v>
      </c>
      <c r="AW421" s="782" t="s">
        <v>386</v>
      </c>
      <c r="AX421" s="49" t="str">
        <f t="shared" si="334"/>
        <v>Bought the last purchase online using any device</v>
      </c>
      <c r="AY421" s="49" t="b" cm="1">
        <f t="array" ref="AY421">NOT(OR(BX421="", NOT(ISNUMBER(MATCH(AX421, 'Overview Variables'!$C$2:$C$36 &amp; 'Overview Variables'!$D$2:$D$36, 0)))))</f>
        <v>0</v>
      </c>
      <c r="AZ421" s="753" t="str" cm="1">
        <f t="array" ref="AZ421">IF(AY421,1 + SUMPRODUCT((C:C=C421) * (BX:BX&gt;BX421) * (BX:BX&lt;&gt;"")* (AY:AY=TRUE)),"")</f>
        <v/>
      </c>
      <c r="BA421" s="717" t="str">
        <f t="shared" si="380"/>
        <v/>
      </c>
      <c r="BB421" s="828" t="str">
        <f t="shared" si="335"/>
        <v/>
      </c>
      <c r="BC421" s="828" t="str">
        <f t="shared" si="336"/>
        <v/>
      </c>
      <c r="BD421" s="828" t="str">
        <f t="shared" si="337"/>
        <v/>
      </c>
      <c r="BE421" s="808" t="str">
        <f t="shared" si="338"/>
        <v/>
      </c>
      <c r="BF421" s="808" t="str">
        <f t="shared" si="339"/>
        <v/>
      </c>
      <c r="BG421" s="829" t="str">
        <f t="shared" si="340"/>
        <v/>
      </c>
      <c r="BH421" s="829" t="str">
        <f t="shared" si="341"/>
        <v/>
      </c>
      <c r="BI421" s="829" t="str">
        <f t="shared" si="342"/>
        <v/>
      </c>
      <c r="BJ421" s="829" t="str">
        <f t="shared" si="343"/>
        <v/>
      </c>
      <c r="BK421" s="829" t="str">
        <f t="shared" si="344"/>
        <v/>
      </c>
      <c r="BL421" s="810" t="str">
        <f t="shared" si="345"/>
        <v/>
      </c>
      <c r="BM421" s="810" t="str">
        <f t="shared" si="346"/>
        <v/>
      </c>
      <c r="BN421" s="810" t="str">
        <f t="shared" si="347"/>
        <v/>
      </c>
      <c r="BO421" s="810" t="str">
        <f t="shared" si="348"/>
        <v/>
      </c>
      <c r="BP421" s="810" t="str">
        <f t="shared" si="349"/>
        <v/>
      </c>
      <c r="BQ421" s="830" t="str">
        <f t="shared" si="350"/>
        <v/>
      </c>
      <c r="BR421" s="830" t="str">
        <f t="shared" si="351"/>
        <v/>
      </c>
      <c r="BS421" s="830" t="str">
        <f t="shared" si="352"/>
        <v/>
      </c>
      <c r="BT421" s="810" t="str">
        <f t="shared" si="353"/>
        <v/>
      </c>
      <c r="BU421" s="810" t="str">
        <f t="shared" si="354"/>
        <v/>
      </c>
      <c r="BV421" s="810" t="str">
        <f t="shared" si="355"/>
        <v/>
      </c>
      <c r="BW421" s="830" t="str">
        <f t="shared" si="356"/>
        <v/>
      </c>
      <c r="BX421" s="816" t="str">
        <f t="shared" si="357"/>
        <v/>
      </c>
      <c r="BY421" s="755" t="str">
        <f t="shared" si="383"/>
        <v/>
      </c>
      <c r="BZ421" s="805" t="str">
        <f t="shared" ca="1" si="381"/>
        <v/>
      </c>
      <c r="CA421" s="757" t="str" cm="1">
        <f t="array" ref="CA421">IF(AY421,INDEX(BA:BA,MATCH(1,(C:C=C421)*(AY:AY=TRUE)*(AZ:AZ=1),0)),"")</f>
        <v/>
      </c>
      <c r="CC421" s="765" t="str">
        <f t="shared" si="384"/>
        <v/>
      </c>
      <c r="CD421" s="828" t="str">
        <f t="shared" si="358"/>
        <v/>
      </c>
      <c r="CE421" s="828" t="str">
        <f t="shared" si="359"/>
        <v/>
      </c>
      <c r="CF421" s="828" t="str">
        <f t="shared" si="360"/>
        <v/>
      </c>
      <c r="CG421" s="808" t="str">
        <f t="shared" si="361"/>
        <v/>
      </c>
      <c r="CH421" s="808" t="str">
        <f t="shared" si="362"/>
        <v/>
      </c>
      <c r="CI421" s="829" t="str">
        <f t="shared" si="363"/>
        <v/>
      </c>
      <c r="CJ421" s="829" t="str">
        <f t="shared" si="364"/>
        <v/>
      </c>
      <c r="CK421" s="829" t="str">
        <f t="shared" si="365"/>
        <v/>
      </c>
      <c r="CL421" s="829" t="str">
        <f t="shared" si="366"/>
        <v/>
      </c>
      <c r="CM421" s="829" t="str">
        <f t="shared" si="367"/>
        <v/>
      </c>
      <c r="CN421" s="810" t="str">
        <f t="shared" si="368"/>
        <v/>
      </c>
      <c r="CO421" s="810" t="str">
        <f t="shared" si="369"/>
        <v/>
      </c>
      <c r="CP421" s="810" t="str">
        <f t="shared" si="370"/>
        <v/>
      </c>
      <c r="CQ421" s="810" t="str">
        <f t="shared" si="371"/>
        <v/>
      </c>
      <c r="CR421" s="810" t="str">
        <f t="shared" si="372"/>
        <v/>
      </c>
      <c r="CS421" s="830" t="str">
        <f t="shared" si="373"/>
        <v/>
      </c>
      <c r="CT421" s="830" t="str">
        <f t="shared" si="374"/>
        <v/>
      </c>
      <c r="CU421" s="830" t="str">
        <f t="shared" si="375"/>
        <v/>
      </c>
      <c r="CV421" s="810" t="str">
        <f t="shared" si="376"/>
        <v/>
      </c>
      <c r="CW421" s="810" t="str">
        <f t="shared" si="377"/>
        <v/>
      </c>
      <c r="CX421" s="810" t="str">
        <f t="shared" si="378"/>
        <v/>
      </c>
      <c r="CY421" s="830" t="str">
        <f t="shared" si="379"/>
        <v/>
      </c>
      <c r="CZ421" s="816" t="str">
        <f t="shared" si="385"/>
        <v/>
      </c>
      <c r="DA421" s="755" t="str">
        <f t="shared" ca="1" si="382"/>
        <v/>
      </c>
      <c r="DB421" s="805"/>
    </row>
    <row r="422" spans="1:106" x14ac:dyDescent="0.25">
      <c r="A422" s="764">
        <v>575</v>
      </c>
      <c r="B422" s="765" t="s">
        <v>404</v>
      </c>
      <c r="C422" s="765" t="s">
        <v>768</v>
      </c>
      <c r="D422" s="717" t="s">
        <v>753</v>
      </c>
      <c r="E422" s="785">
        <v>0.23079697319975501</v>
      </c>
      <c r="F422" s="786">
        <v>0.39108238180733401</v>
      </c>
      <c r="G422" s="787">
        <v>169.44866147306399</v>
      </c>
      <c r="H422" s="786">
        <v>0.41668466116110298</v>
      </c>
      <c r="I422" s="787">
        <v>180.54164895848101</v>
      </c>
      <c r="J422" s="786">
        <v>0.24798069548655899</v>
      </c>
      <c r="K422" s="788">
        <v>107.445384594334</v>
      </c>
      <c r="L422" s="789">
        <v>0.25680496803951602</v>
      </c>
      <c r="M422" s="790">
        <v>111.26877639649599</v>
      </c>
      <c r="N422" s="789">
        <v>0.27518741856164503</v>
      </c>
      <c r="O422" s="791">
        <v>119.233547453618</v>
      </c>
      <c r="P422" s="792">
        <v>0.23567420608978101</v>
      </c>
      <c r="Q422" s="775">
        <v>102.11321354106499</v>
      </c>
      <c r="R422" s="792">
        <v>0.23281172647880599</v>
      </c>
      <c r="S422" s="775">
        <v>100.872954810073</v>
      </c>
      <c r="T422" s="792">
        <v>0.23911214109287099</v>
      </c>
      <c r="U422" s="775">
        <v>103.602806301068</v>
      </c>
      <c r="V422" s="792">
        <v>0.23281172647880599</v>
      </c>
      <c r="W422" s="775">
        <v>100.872954810073</v>
      </c>
      <c r="X422" s="792">
        <v>0.20999704522644599</v>
      </c>
      <c r="Y422" s="776">
        <v>90.987781301920805</v>
      </c>
      <c r="Z422" s="793">
        <v>0.197030129811157</v>
      </c>
      <c r="AA422" s="778">
        <v>85.369460040807098</v>
      </c>
      <c r="AB422" s="793">
        <v>0.20439894656282001</v>
      </c>
      <c r="AC422" s="778">
        <v>88.562230140649405</v>
      </c>
      <c r="AD422" s="793">
        <v>0.19800875215276201</v>
      </c>
      <c r="AE422" s="778">
        <v>85.793478747828104</v>
      </c>
      <c r="AF422" s="793">
        <v>0.25591225842932502</v>
      </c>
      <c r="AG422" s="778">
        <v>110.88198206474399</v>
      </c>
      <c r="AH422" s="793">
        <v>0.194505233940511</v>
      </c>
      <c r="AI422" s="779">
        <v>84.2754700132773</v>
      </c>
      <c r="AJ422" s="794">
        <v>0.24678399597350001</v>
      </c>
      <c r="AK422" s="781">
        <v>106.92687713885501</v>
      </c>
      <c r="AL422" s="794">
        <v>0.223885150368071</v>
      </c>
      <c r="AM422" s="781">
        <v>97.005236794980803</v>
      </c>
      <c r="AN422" s="794">
        <v>0.18964071066771901</v>
      </c>
      <c r="AO422" s="782">
        <v>82.167763310996406</v>
      </c>
      <c r="AP422" s="793">
        <v>0.22784821740189601</v>
      </c>
      <c r="AQ422" s="778">
        <v>98.722359415299906</v>
      </c>
      <c r="AR422" s="793">
        <v>0.22784821740189601</v>
      </c>
      <c r="AS422" s="778">
        <v>98.722359415299906</v>
      </c>
      <c r="AT422" s="793">
        <v>0.22784821740189601</v>
      </c>
      <c r="AU422" s="779">
        <v>98.722359415299906</v>
      </c>
      <c r="AV422" s="794">
        <v>0.35321621714489898</v>
      </c>
      <c r="AW422" s="782">
        <v>153.04196248673901</v>
      </c>
      <c r="AX422" s="49" t="str">
        <f t="shared" si="334"/>
        <v>Bought the last purchase online using any deviceAlcoholic drinks</v>
      </c>
      <c r="AY422" s="49" t="b" cm="1">
        <f t="array" ref="AY422">NOT(OR(BX422="", NOT(ISNUMBER(MATCH(AX422, 'Overview Variables'!$C$2:$C$36 &amp; 'Overview Variables'!$D$2:$D$36, 0)))))</f>
        <v>0</v>
      </c>
      <c r="AZ422" s="753" t="str" cm="1">
        <f t="array" ref="AZ422">IF(AY422,1 + SUMPRODUCT((C:C=C422) * (BX:BX&gt;BX422) * (BX:BX&lt;&gt;"")* (AY:AY=TRUE)),"")</f>
        <v/>
      </c>
      <c r="BA422" s="717" t="str">
        <f t="shared" si="380"/>
        <v>Alcoholic drinks</v>
      </c>
      <c r="BB422" s="828">
        <f t="shared" si="335"/>
        <v>0</v>
      </c>
      <c r="BC422" s="828">
        <f t="shared" si="336"/>
        <v>0</v>
      </c>
      <c r="BD422" s="828">
        <f t="shared" si="337"/>
        <v>34.221335977145138</v>
      </c>
      <c r="BE422" s="808">
        <f t="shared" si="338"/>
        <v>192.3469210615975</v>
      </c>
      <c r="BF422" s="808">
        <f t="shared" si="339"/>
        <v>0</v>
      </c>
      <c r="BG422" s="829">
        <f t="shared" si="340"/>
        <v>320.28124607601239</v>
      </c>
      <c r="BH422" s="829">
        <f t="shared" si="341"/>
        <v>169.95256032952838</v>
      </c>
      <c r="BI422" s="829">
        <f t="shared" si="342"/>
        <v>0</v>
      </c>
      <c r="BJ422" s="829">
        <f t="shared" si="343"/>
        <v>0</v>
      </c>
      <c r="BK422" s="829">
        <f t="shared" si="344"/>
        <v>9.4498670351900689</v>
      </c>
      <c r="BL422" s="810">
        <f t="shared" si="345"/>
        <v>202.74400357568055</v>
      </c>
      <c r="BM422" s="810">
        <f t="shared" si="346"/>
        <v>110.78422903704845</v>
      </c>
      <c r="BN422" s="810">
        <f t="shared" si="347"/>
        <v>0</v>
      </c>
      <c r="BO422" s="810">
        <f t="shared" si="348"/>
        <v>0</v>
      </c>
      <c r="BP422" s="810">
        <f t="shared" si="349"/>
        <v>51.349381760294904</v>
      </c>
      <c r="BQ422" s="830">
        <f t="shared" si="350"/>
        <v>0</v>
      </c>
      <c r="BR422" s="830">
        <f t="shared" si="351"/>
        <v>7.1643248117782719</v>
      </c>
      <c r="BS422" s="830">
        <f t="shared" si="352"/>
        <v>31.480357970841357</v>
      </c>
      <c r="BT422" s="810">
        <f t="shared" si="353"/>
        <v>0</v>
      </c>
      <c r="BU422" s="810">
        <f t="shared" si="354"/>
        <v>12.303803739702385</v>
      </c>
      <c r="BV422" s="810">
        <f t="shared" si="355"/>
        <v>5.6962054350473998</v>
      </c>
      <c r="BW422" s="830">
        <f t="shared" si="356"/>
        <v>0</v>
      </c>
      <c r="BX422" s="816">
        <f t="shared" si="357"/>
        <v>1147.7742368098666</v>
      </c>
      <c r="BY422" s="755">
        <f t="shared" si="383"/>
        <v>0.22360690372294303</v>
      </c>
      <c r="BZ422" s="805">
        <f t="shared" ca="1" si="381"/>
        <v>99.080382416286312</v>
      </c>
      <c r="CA422" s="757" t="str" cm="1">
        <f t="array" ref="CA422">IF(AY422,INDEX(BA:BA,MATCH(1,(C:C=C422)*(AY:AY=TRUE)*(AZ:AZ=1),0)),"")</f>
        <v/>
      </c>
      <c r="CC422" s="765" t="str">
        <f t="shared" si="384"/>
        <v>Alcoholic drinks</v>
      </c>
      <c r="CD422" s="828">
        <f t="shared" ca="1" si="358"/>
        <v>0</v>
      </c>
      <c r="CE422" s="828">
        <f t="shared" ca="1" si="359"/>
        <v>15.834017124121914</v>
      </c>
      <c r="CF422" s="828">
        <f t="shared" ca="1" si="360"/>
        <v>3083.3919676798746</v>
      </c>
      <c r="CG422" s="808">
        <f t="shared" ca="1" si="361"/>
        <v>15230.845849455656</v>
      </c>
      <c r="CH422" s="808">
        <f t="shared" ca="1" si="362"/>
        <v>13.208996090958962</v>
      </c>
      <c r="CI422" s="829">
        <f t="shared" ca="1" si="363"/>
        <v>10623.721862115148</v>
      </c>
      <c r="CJ422" s="829">
        <f t="shared" ca="1" si="364"/>
        <v>5481.3192882170079</v>
      </c>
      <c r="CK422" s="829">
        <f t="shared" ca="1" si="365"/>
        <v>0</v>
      </c>
      <c r="CL422" s="829">
        <f t="shared" ca="1" si="366"/>
        <v>670.49777225896128</v>
      </c>
      <c r="CM422" s="829">
        <f t="shared" ca="1" si="367"/>
        <v>3110.8962279845709</v>
      </c>
      <c r="CN422" s="810">
        <f t="shared" ca="1" si="368"/>
        <v>6967.3794503821337</v>
      </c>
      <c r="CO422" s="810">
        <f t="shared" ca="1" si="369"/>
        <v>7627.9642867778803</v>
      </c>
      <c r="CP422" s="810">
        <f t="shared" ca="1" si="370"/>
        <v>2077.3098188346262</v>
      </c>
      <c r="CQ422" s="810">
        <f t="shared" ca="1" si="371"/>
        <v>0</v>
      </c>
      <c r="CR422" s="810">
        <f t="shared" ca="1" si="372"/>
        <v>2768.5874999092334</v>
      </c>
      <c r="CS422" s="830">
        <f t="shared" ca="1" si="373"/>
        <v>3724.464067232062</v>
      </c>
      <c r="CT422" s="830">
        <f t="shared" ca="1" si="374"/>
        <v>6281.3217787265994</v>
      </c>
      <c r="CU422" s="830">
        <f t="shared" ca="1" si="375"/>
        <v>5640.8629388113022</v>
      </c>
      <c r="CV422" s="810">
        <f t="shared" ca="1" si="376"/>
        <v>4831.0657535724013</v>
      </c>
      <c r="CW422" s="810">
        <f t="shared" ca="1" si="377"/>
        <v>2137.4441274471865</v>
      </c>
      <c r="CX422" s="810">
        <f t="shared" ca="1" si="378"/>
        <v>1980.2288574398783</v>
      </c>
      <c r="CY422" s="830">
        <f t="shared" ca="1" si="379"/>
        <v>1997.7909241715486</v>
      </c>
      <c r="CZ422" s="816">
        <f t="shared" ca="1" si="385"/>
        <v>84264.13548423117</v>
      </c>
      <c r="DA422" s="755">
        <f t="shared" ca="1" si="382"/>
        <v>0.22568231800262784</v>
      </c>
      <c r="DB422" s="805"/>
    </row>
    <row r="423" spans="1:106" x14ac:dyDescent="0.25">
      <c r="A423" s="764">
        <v>576</v>
      </c>
      <c r="B423" s="765" t="s">
        <v>404</v>
      </c>
      <c r="C423" s="765" t="s">
        <v>768</v>
      </c>
      <c r="D423" s="717" t="s">
        <v>754</v>
      </c>
      <c r="E423" s="785">
        <v>0.36560534271627798</v>
      </c>
      <c r="F423" s="786">
        <v>0.52032238123504404</v>
      </c>
      <c r="G423" s="787">
        <v>142.31804638556099</v>
      </c>
      <c r="H423" s="786">
        <v>0.58481994825945205</v>
      </c>
      <c r="I423" s="787">
        <v>159.959355056058</v>
      </c>
      <c r="J423" s="786">
        <v>0.410597759992607</v>
      </c>
      <c r="K423" s="788">
        <v>112.306280029185</v>
      </c>
      <c r="L423" s="789">
        <v>0.36963530655211002</v>
      </c>
      <c r="M423" s="790">
        <v>101.10227159315799</v>
      </c>
      <c r="N423" s="789">
        <v>0.41938242761792899</v>
      </c>
      <c r="O423" s="791">
        <v>114.709053347555</v>
      </c>
      <c r="P423" s="792">
        <v>0.35168929939384502</v>
      </c>
      <c r="Q423" s="775">
        <v>96.193698040886602</v>
      </c>
      <c r="R423" s="792">
        <v>0.35593294202159798</v>
      </c>
      <c r="S423" s="775">
        <v>97.354414839012094</v>
      </c>
      <c r="T423" s="792">
        <v>0.37390749298269799</v>
      </c>
      <c r="U423" s="775">
        <v>102.27079566308799</v>
      </c>
      <c r="V423" s="792">
        <v>0.35835001487764701</v>
      </c>
      <c r="W423" s="775">
        <v>98.015530138392606</v>
      </c>
      <c r="X423" s="792">
        <v>0.34702696935880201</v>
      </c>
      <c r="Y423" s="776">
        <v>94.918462290663598</v>
      </c>
      <c r="Z423" s="793">
        <v>0.34191146642840797</v>
      </c>
      <c r="AA423" s="778">
        <v>93.519275152863997</v>
      </c>
      <c r="AB423" s="793">
        <v>0.33067124559456801</v>
      </c>
      <c r="AC423" s="778">
        <v>90.444861428400898</v>
      </c>
      <c r="AD423" s="793">
        <v>0.34191146642840797</v>
      </c>
      <c r="AE423" s="778">
        <v>93.519275152863997</v>
      </c>
      <c r="AF423" s="793">
        <v>0.437714253028055</v>
      </c>
      <c r="AG423" s="778">
        <v>119.72315551409601</v>
      </c>
      <c r="AH423" s="793">
        <v>0.29519232617326702</v>
      </c>
      <c r="AI423" s="779">
        <v>80.740703617765902</v>
      </c>
      <c r="AJ423" s="794">
        <v>0.39633423447579702</v>
      </c>
      <c r="AK423" s="781">
        <v>108.40493509509901</v>
      </c>
      <c r="AL423" s="794">
        <v>0.36506422523929499</v>
      </c>
      <c r="AM423" s="781">
        <v>99.851994100260299</v>
      </c>
      <c r="AN423" s="794">
        <v>0.34259852922348399</v>
      </c>
      <c r="AO423" s="782">
        <v>93.7071998669756</v>
      </c>
      <c r="AP423" s="793">
        <v>0.36327571132639902</v>
      </c>
      <c r="AQ423" s="778">
        <v>99.362801601155297</v>
      </c>
      <c r="AR423" s="793">
        <v>0.36327571132639902</v>
      </c>
      <c r="AS423" s="778">
        <v>99.362801601155297</v>
      </c>
      <c r="AT423" s="793">
        <v>0.33809328984689702</v>
      </c>
      <c r="AU423" s="779">
        <v>92.4749313932397</v>
      </c>
      <c r="AV423" s="794">
        <v>0.46857744231284398</v>
      </c>
      <c r="AW423" s="782">
        <v>128.16482353116899</v>
      </c>
      <c r="AX423" s="49" t="str">
        <f t="shared" si="334"/>
        <v>Bought the last purchase online using any deviceBeauty / personal grooming</v>
      </c>
      <c r="AY423" s="49" t="b" cm="1">
        <f t="array" ref="AY423">NOT(OR(BX423="", NOT(ISNUMBER(MATCH(AX423, 'Overview Variables'!$C$2:$C$36 &amp; 'Overview Variables'!$D$2:$D$36, 0)))))</f>
        <v>0</v>
      </c>
      <c r="AZ423" s="753" t="str" cm="1">
        <f t="array" ref="AZ423">IF(AY423,1 + SUMPRODUCT((C:C=C423) * (BX:BX&gt;BX423) * (BX:BX&lt;&gt;"")* (AY:AY=TRUE)),"")</f>
        <v/>
      </c>
      <c r="BA423" s="717" t="str">
        <f t="shared" si="380"/>
        <v>Beauty / personal grooming</v>
      </c>
      <c r="BB423" s="828">
        <f t="shared" si="335"/>
        <v>0</v>
      </c>
      <c r="BC423" s="828">
        <f t="shared" si="336"/>
        <v>0</v>
      </c>
      <c r="BD423" s="828">
        <f t="shared" si="337"/>
        <v>56.662490878979767</v>
      </c>
      <c r="BE423" s="808">
        <f t="shared" si="338"/>
        <v>276.85684460753043</v>
      </c>
      <c r="BF423" s="808">
        <f t="shared" si="339"/>
        <v>0</v>
      </c>
      <c r="BG423" s="829">
        <f t="shared" si="340"/>
        <v>477.9457578762354</v>
      </c>
      <c r="BH423" s="829">
        <f t="shared" si="341"/>
        <v>259.83104767576651</v>
      </c>
      <c r="BI423" s="829">
        <f t="shared" si="342"/>
        <v>0</v>
      </c>
      <c r="BJ423" s="829">
        <f t="shared" si="343"/>
        <v>0</v>
      </c>
      <c r="BK423" s="829">
        <f t="shared" si="344"/>
        <v>15.616213621146091</v>
      </c>
      <c r="BL423" s="810">
        <f t="shared" si="345"/>
        <v>351.82689895483179</v>
      </c>
      <c r="BM423" s="810">
        <f t="shared" si="346"/>
        <v>179.22381511225586</v>
      </c>
      <c r="BN423" s="810">
        <f t="shared" si="347"/>
        <v>0</v>
      </c>
      <c r="BO423" s="810">
        <f t="shared" si="348"/>
        <v>0</v>
      </c>
      <c r="BP423" s="810">
        <f t="shared" si="349"/>
        <v>77.930774109742487</v>
      </c>
      <c r="BQ423" s="830">
        <f t="shared" si="350"/>
        <v>0</v>
      </c>
      <c r="BR423" s="830">
        <f t="shared" si="351"/>
        <v>11.68205520765744</v>
      </c>
      <c r="BS423" s="830">
        <f t="shared" si="352"/>
        <v>56.871355851098343</v>
      </c>
      <c r="BT423" s="810">
        <f t="shared" si="353"/>
        <v>0</v>
      </c>
      <c r="BU423" s="810">
        <f t="shared" si="354"/>
        <v>19.616888411625546</v>
      </c>
      <c r="BV423" s="810">
        <f t="shared" si="355"/>
        <v>8.4523322461724248</v>
      </c>
      <c r="BW423" s="830">
        <f t="shared" si="356"/>
        <v>0</v>
      </c>
      <c r="BX423" s="816">
        <f t="shared" si="357"/>
        <v>1792.5164745530417</v>
      </c>
      <c r="BY423" s="755">
        <f t="shared" si="383"/>
        <v>0.34921419726340186</v>
      </c>
      <c r="BZ423" s="805">
        <f t="shared" ca="1" si="381"/>
        <v>98.176229673772411</v>
      </c>
      <c r="CA423" s="757" t="str" cm="1">
        <f t="array" ref="CA423">IF(AY423,INDEX(BA:BA,MATCH(1,(C:C=C423)*(AY:AY=TRUE)*(AZ:AZ=1),0)),"")</f>
        <v/>
      </c>
      <c r="CC423" s="765" t="str">
        <f t="shared" si="384"/>
        <v>Beauty / personal grooming</v>
      </c>
      <c r="CD423" s="828">
        <f t="shared" ca="1" si="358"/>
        <v>0</v>
      </c>
      <c r="CE423" s="828">
        <f t="shared" ca="1" si="359"/>
        <v>22.223158033859178</v>
      </c>
      <c r="CF423" s="828">
        <f t="shared" ca="1" si="360"/>
        <v>5105.3725477480757</v>
      </c>
      <c r="CG423" s="808">
        <f t="shared" ca="1" si="361"/>
        <v>21922.700396299093</v>
      </c>
      <c r="CH423" s="808">
        <f t="shared" ca="1" si="362"/>
        <v>20.130356525660591</v>
      </c>
      <c r="CI423" s="829">
        <f t="shared" ca="1" si="363"/>
        <v>15853.450238075746</v>
      </c>
      <c r="CJ423" s="829">
        <f t="shared" ca="1" si="364"/>
        <v>8380.0851869565031</v>
      </c>
      <c r="CK423" s="829">
        <f t="shared" ca="1" si="365"/>
        <v>0</v>
      </c>
      <c r="CL423" s="829">
        <f t="shared" ca="1" si="366"/>
        <v>1032.0480428476233</v>
      </c>
      <c r="CM423" s="829">
        <f t="shared" ca="1" si="367"/>
        <v>5140.8575240812934</v>
      </c>
      <c r="CN423" s="810">
        <f t="shared" ca="1" si="368"/>
        <v>12090.673275841364</v>
      </c>
      <c r="CO423" s="810">
        <f t="shared" ca="1" si="369"/>
        <v>12340.320214343683</v>
      </c>
      <c r="CP423" s="810">
        <f t="shared" ca="1" si="370"/>
        <v>3586.9931943004281</v>
      </c>
      <c r="CQ423" s="810">
        <f t="shared" ca="1" si="371"/>
        <v>0</v>
      </c>
      <c r="CR423" s="810">
        <f t="shared" ca="1" si="372"/>
        <v>4201.7675707502831</v>
      </c>
      <c r="CS423" s="830">
        <f t="shared" ca="1" si="373"/>
        <v>5981.4762667087289</v>
      </c>
      <c r="CT423" s="830">
        <f t="shared" ca="1" si="374"/>
        <v>10242.241903313661</v>
      </c>
      <c r="CU423" s="830">
        <f t="shared" ca="1" si="375"/>
        <v>10190.593251752531</v>
      </c>
      <c r="CV423" s="810">
        <f t="shared" ca="1" si="376"/>
        <v>7702.5349072536383</v>
      </c>
      <c r="CW423" s="810">
        <f t="shared" ca="1" si="377"/>
        <v>3407.889447952949</v>
      </c>
      <c r="CX423" s="810">
        <f t="shared" ca="1" si="378"/>
        <v>2938.3687820593818</v>
      </c>
      <c r="CY423" s="830">
        <f t="shared" ca="1" si="379"/>
        <v>2650.2740137214455</v>
      </c>
      <c r="CZ423" s="816">
        <f t="shared" ca="1" si="385"/>
        <v>132810.00027856595</v>
      </c>
      <c r="DA423" s="755">
        <f t="shared" ca="1" si="382"/>
        <v>0.35570137336073904</v>
      </c>
      <c r="DB423" s="805"/>
    </row>
    <row r="424" spans="1:106" x14ac:dyDescent="0.25">
      <c r="A424" s="764">
        <v>577</v>
      </c>
      <c r="B424" s="765" t="s">
        <v>404</v>
      </c>
      <c r="C424" s="765" t="s">
        <v>768</v>
      </c>
      <c r="D424" s="717" t="s">
        <v>755</v>
      </c>
      <c r="E424" s="785">
        <v>0.195278038168822</v>
      </c>
      <c r="F424" s="786">
        <v>0.40022477622769997</v>
      </c>
      <c r="G424" s="787">
        <v>204.951247964554</v>
      </c>
      <c r="H424" s="786">
        <v>0.44519670112690701</v>
      </c>
      <c r="I424" s="787">
        <v>227.980936976653</v>
      </c>
      <c r="J424" s="786">
        <v>0.32274229198152499</v>
      </c>
      <c r="K424" s="788">
        <v>165.273215056834</v>
      </c>
      <c r="L424" s="789">
        <v>0.17401221920068199</v>
      </c>
      <c r="M424" s="790">
        <v>89.109979203214493</v>
      </c>
      <c r="N424" s="789">
        <v>0.211317140633274</v>
      </c>
      <c r="O424" s="791">
        <v>108.21346968397199</v>
      </c>
      <c r="P424" s="792">
        <v>0.18322723180584199</v>
      </c>
      <c r="Q424" s="775">
        <v>93.828898284730997</v>
      </c>
      <c r="R424" s="792">
        <v>0.17325960789514699</v>
      </c>
      <c r="S424" s="775">
        <v>88.724574212160405</v>
      </c>
      <c r="T424" s="792">
        <v>0.207955761786836</v>
      </c>
      <c r="U424" s="775">
        <v>106.49213999531</v>
      </c>
      <c r="V424" s="792">
        <v>0.20969050482660201</v>
      </c>
      <c r="W424" s="775">
        <v>107.380485175358</v>
      </c>
      <c r="X424" s="792">
        <v>0.151005014076949</v>
      </c>
      <c r="Y424" s="776">
        <v>77.328211350834195</v>
      </c>
      <c r="Z424" s="793">
        <v>0.183478031450548</v>
      </c>
      <c r="AA424" s="778">
        <v>93.957330363964005</v>
      </c>
      <c r="AB424" s="793">
        <v>0.180023019036192</v>
      </c>
      <c r="AC424" s="778">
        <v>92.188051828213403</v>
      </c>
      <c r="AD424" s="793">
        <v>0.18502315397663299</v>
      </c>
      <c r="AE424" s="778">
        <v>94.748572707739399</v>
      </c>
      <c r="AF424" s="793">
        <v>0.23527829737417</v>
      </c>
      <c r="AG424" s="778">
        <v>120.48374695917801</v>
      </c>
      <c r="AH424" s="793">
        <v>0.17038385561695299</v>
      </c>
      <c r="AI424" s="779">
        <v>87.251929205501995</v>
      </c>
      <c r="AJ424" s="794">
        <v>0.20764639036325999</v>
      </c>
      <c r="AK424" s="781">
        <v>106.33371387300799</v>
      </c>
      <c r="AL424" s="794">
        <v>0.19413266523177</v>
      </c>
      <c r="AM424" s="781">
        <v>99.413465565410107</v>
      </c>
      <c r="AN424" s="794">
        <v>0.170953408261628</v>
      </c>
      <c r="AO424" s="782">
        <v>87.543591621826593</v>
      </c>
      <c r="AP424" s="793">
        <v>0.17876657381584901</v>
      </c>
      <c r="AQ424" s="778">
        <v>91.544638348579696</v>
      </c>
      <c r="AR424" s="793">
        <v>0.18396966300699399</v>
      </c>
      <c r="AS424" s="778">
        <v>94.209090142511897</v>
      </c>
      <c r="AT424" s="793">
        <v>0.18396966300699399</v>
      </c>
      <c r="AU424" s="779">
        <v>94.209090142511897</v>
      </c>
      <c r="AV424" s="794">
        <v>0.34387150656843202</v>
      </c>
      <c r="AW424" s="782">
        <v>176.09328206746301</v>
      </c>
      <c r="AX424" s="49" t="str">
        <f t="shared" si="334"/>
        <v xml:space="preserve">Bought the last purchase online using any deviceCars / automotive </v>
      </c>
      <c r="AY424" s="49" t="b" cm="1">
        <f t="array" ref="AY424">NOT(OR(BX424="", NOT(ISNUMBER(MATCH(AX424, 'Overview Variables'!$C$2:$C$36 &amp; 'Overview Variables'!$D$2:$D$36, 0)))))</f>
        <v>0</v>
      </c>
      <c r="AZ424" s="753" t="str" cm="1">
        <f t="array" ref="AZ424">IF(AY424,1 + SUMPRODUCT((C:C=C424) * (BX:BX&gt;BX424) * (BX:BX&lt;&gt;"")* (AY:AY=TRUE)),"")</f>
        <v/>
      </c>
      <c r="BA424" s="717" t="str">
        <f t="shared" si="380"/>
        <v xml:space="preserve">Cars / automotive </v>
      </c>
      <c r="BB424" s="828">
        <f t="shared" si="335"/>
        <v>0</v>
      </c>
      <c r="BC424" s="828">
        <f t="shared" si="336"/>
        <v>0</v>
      </c>
      <c r="BD424" s="828">
        <f t="shared" si="337"/>
        <v>44.538436293450445</v>
      </c>
      <c r="BE424" s="808">
        <f t="shared" si="338"/>
        <v>130.3351521813108</v>
      </c>
      <c r="BF424" s="808">
        <f t="shared" si="339"/>
        <v>0</v>
      </c>
      <c r="BG424" s="829">
        <f t="shared" si="340"/>
        <v>249.00580802413927</v>
      </c>
      <c r="BH424" s="829">
        <f t="shared" si="341"/>
        <v>126.47951376345731</v>
      </c>
      <c r="BI424" s="829">
        <f t="shared" si="342"/>
        <v>0</v>
      </c>
      <c r="BJ424" s="829">
        <f t="shared" si="343"/>
        <v>0</v>
      </c>
      <c r="BK424" s="829">
        <f t="shared" si="344"/>
        <v>6.7952256334627048</v>
      </c>
      <c r="BL424" s="810">
        <f t="shared" si="345"/>
        <v>188.79889436261391</v>
      </c>
      <c r="BM424" s="810">
        <f t="shared" si="346"/>
        <v>97.572476317616065</v>
      </c>
      <c r="BN424" s="810">
        <f t="shared" si="347"/>
        <v>0</v>
      </c>
      <c r="BO424" s="810">
        <f t="shared" si="348"/>
        <v>0</v>
      </c>
      <c r="BP424" s="810">
        <f t="shared" si="349"/>
        <v>44.981337882875586</v>
      </c>
      <c r="BQ424" s="830">
        <f t="shared" si="350"/>
        <v>0</v>
      </c>
      <c r="BR424" s="830">
        <f t="shared" si="351"/>
        <v>6.2122452874166401</v>
      </c>
      <c r="BS424" s="830">
        <f t="shared" si="352"/>
        <v>28.378265771430247</v>
      </c>
      <c r="BT424" s="810">
        <f t="shared" si="353"/>
        <v>0</v>
      </c>
      <c r="BU424" s="810">
        <f t="shared" si="354"/>
        <v>9.9343618023776763</v>
      </c>
      <c r="BV424" s="810">
        <f t="shared" si="355"/>
        <v>4.5992415751748501</v>
      </c>
      <c r="BW424" s="830">
        <f t="shared" si="356"/>
        <v>0</v>
      </c>
      <c r="BX424" s="816">
        <f t="shared" si="357"/>
        <v>937.63095889532542</v>
      </c>
      <c r="BY424" s="755">
        <f t="shared" si="383"/>
        <v>0.18266724311227847</v>
      </c>
      <c r="BZ424" s="805">
        <f t="shared" ca="1" si="381"/>
        <v>97.658942649640309</v>
      </c>
      <c r="CA424" s="757" t="str" cm="1">
        <f t="array" ref="CA424">IF(AY424,INDEX(BA:BA,MATCH(1,(C:C=C424)*(AY:AY=TRUE)*(AZ:AZ=1),0)),"")</f>
        <v/>
      </c>
      <c r="CC424" s="765" t="str">
        <f t="shared" si="384"/>
        <v xml:space="preserve">Cars / automotive </v>
      </c>
      <c r="CD424" s="828">
        <f t="shared" ca="1" si="358"/>
        <v>0</v>
      </c>
      <c r="CE424" s="828">
        <f t="shared" ca="1" si="359"/>
        <v>16.917474642822466</v>
      </c>
      <c r="CF424" s="828">
        <f t="shared" ca="1" si="360"/>
        <v>4012.9776584982815</v>
      </c>
      <c r="CG424" s="808">
        <f t="shared" ca="1" si="361"/>
        <v>10320.490708573248</v>
      </c>
      <c r="CH424" s="808">
        <f t="shared" ca="1" si="362"/>
        <v>10.143222750397152</v>
      </c>
      <c r="CI424" s="829">
        <f t="shared" ca="1" si="363"/>
        <v>8259.5171553437449</v>
      </c>
      <c r="CJ424" s="829">
        <f t="shared" ca="1" si="364"/>
        <v>4079.2242082833409</v>
      </c>
      <c r="CK424" s="829">
        <f t="shared" ca="1" si="365"/>
        <v>0</v>
      </c>
      <c r="CL424" s="829">
        <f t="shared" ca="1" si="366"/>
        <v>603.90865390061379</v>
      </c>
      <c r="CM424" s="829">
        <f t="shared" ca="1" si="367"/>
        <v>2236.9882785359223</v>
      </c>
      <c r="CN424" s="810">
        <f t="shared" ca="1" si="368"/>
        <v>6488.1501481542782</v>
      </c>
      <c r="CO424" s="810">
        <f t="shared" ca="1" si="369"/>
        <v>6718.2790474116491</v>
      </c>
      <c r="CP424" s="810">
        <f t="shared" ca="1" si="370"/>
        <v>1941.0779083688567</v>
      </c>
      <c r="CQ424" s="810">
        <f t="shared" ca="1" si="371"/>
        <v>0</v>
      </c>
      <c r="CR424" s="810">
        <f t="shared" ca="1" si="372"/>
        <v>2425.2438008517088</v>
      </c>
      <c r="CS424" s="830">
        <f t="shared" ca="1" si="373"/>
        <v>3133.7993233623197</v>
      </c>
      <c r="CT424" s="830">
        <f t="shared" ca="1" si="374"/>
        <v>5446.5860557425394</v>
      </c>
      <c r="CU424" s="830">
        <f t="shared" ca="1" si="375"/>
        <v>5085.0091287421246</v>
      </c>
      <c r="CV424" s="810">
        <f t="shared" ca="1" si="376"/>
        <v>3790.3876646174467</v>
      </c>
      <c r="CW424" s="810">
        <f t="shared" ca="1" si="377"/>
        <v>1725.8194086686105</v>
      </c>
      <c r="CX424" s="810">
        <f t="shared" ca="1" si="378"/>
        <v>1598.8803411937847</v>
      </c>
      <c r="CY424" s="830">
        <f t="shared" ca="1" si="379"/>
        <v>1944.9372411510515</v>
      </c>
      <c r="CZ424" s="816">
        <f t="shared" ca="1" si="385"/>
        <v>69838.337428792729</v>
      </c>
      <c r="DA424" s="755">
        <f t="shared" ca="1" si="382"/>
        <v>0.18704609957493867</v>
      </c>
      <c r="DB424" s="805"/>
    </row>
    <row r="425" spans="1:106" x14ac:dyDescent="0.25">
      <c r="A425" s="764">
        <v>578</v>
      </c>
      <c r="B425" s="765" t="s">
        <v>404</v>
      </c>
      <c r="C425" s="765" t="s">
        <v>768</v>
      </c>
      <c r="D425" s="717" t="s">
        <v>756</v>
      </c>
      <c r="E425" s="785">
        <v>0.27941576964561299</v>
      </c>
      <c r="F425" s="786">
        <v>0.49149129477149101</v>
      </c>
      <c r="G425" s="787">
        <v>175.899626350673</v>
      </c>
      <c r="H425" s="786">
        <v>0.50702104662437597</v>
      </c>
      <c r="I425" s="787">
        <v>181.457563138772</v>
      </c>
      <c r="J425" s="786">
        <v>0.27116856283784402</v>
      </c>
      <c r="K425" s="788">
        <v>97.0484103963677</v>
      </c>
      <c r="L425" s="789">
        <v>0.30040884573432702</v>
      </c>
      <c r="M425" s="790">
        <v>107.513203752007</v>
      </c>
      <c r="N425" s="789">
        <v>0.299576720614744</v>
      </c>
      <c r="O425" s="791">
        <v>107.215394819949</v>
      </c>
      <c r="P425" s="792">
        <v>0.26566109468775301</v>
      </c>
      <c r="Q425" s="775">
        <v>95.077344784331501</v>
      </c>
      <c r="R425" s="792">
        <v>0.24141506318383499</v>
      </c>
      <c r="S425" s="775">
        <v>86.399942097049703</v>
      </c>
      <c r="T425" s="792">
        <v>0.31369063001797098</v>
      </c>
      <c r="U425" s="775">
        <v>112.266616310106</v>
      </c>
      <c r="V425" s="792">
        <v>0.26520440696268899</v>
      </c>
      <c r="W425" s="775">
        <v>94.913900993867202</v>
      </c>
      <c r="X425" s="792">
        <v>0.244527573573358</v>
      </c>
      <c r="Y425" s="776">
        <v>87.513877217272196</v>
      </c>
      <c r="Z425" s="793">
        <v>0.26313409775795998</v>
      </c>
      <c r="AA425" s="778">
        <v>94.172958846129802</v>
      </c>
      <c r="AB425" s="793">
        <v>0.26165286674795801</v>
      </c>
      <c r="AC425" s="778">
        <v>93.642841662020899</v>
      </c>
      <c r="AD425" s="793">
        <v>0.27498017375344902</v>
      </c>
      <c r="AE425" s="778">
        <v>98.412546329153301</v>
      </c>
      <c r="AF425" s="793">
        <v>0.28633520802893703</v>
      </c>
      <c r="AG425" s="778">
        <v>102.47639508396399</v>
      </c>
      <c r="AH425" s="793">
        <v>0.27477379472479202</v>
      </c>
      <c r="AI425" s="779">
        <v>98.338685419685504</v>
      </c>
      <c r="AJ425" s="794">
        <v>0.283759753628402</v>
      </c>
      <c r="AK425" s="781">
        <v>101.554666720599</v>
      </c>
      <c r="AL425" s="794">
        <v>0.28412869039357502</v>
      </c>
      <c r="AM425" s="781">
        <v>101.68670535451101</v>
      </c>
      <c r="AN425" s="794">
        <v>0.28206235854008399</v>
      </c>
      <c r="AO425" s="782">
        <v>100.94718665944499</v>
      </c>
      <c r="AP425" s="793">
        <v>0.26123558880599401</v>
      </c>
      <c r="AQ425" s="778">
        <v>93.493502223343697</v>
      </c>
      <c r="AR425" s="793">
        <v>0.26114332851280597</v>
      </c>
      <c r="AS425" s="778">
        <v>93.460483223268895</v>
      </c>
      <c r="AT425" s="793">
        <v>0.23809559895836199</v>
      </c>
      <c r="AU425" s="779">
        <v>85.211940349802902</v>
      </c>
      <c r="AV425" s="794">
        <v>0.39816503727781999</v>
      </c>
      <c r="AW425" s="782">
        <v>142.49912872949801</v>
      </c>
      <c r="AX425" s="49" t="str">
        <f t="shared" si="334"/>
        <v xml:space="preserve">Bought the last purchase online using any deviceChildren products </v>
      </c>
      <c r="AY425" s="49" t="b" cm="1">
        <f t="array" ref="AY425">NOT(OR(BX425="", NOT(ISNUMBER(MATCH(AX425, 'Overview Variables'!$C$2:$C$36 &amp; 'Overview Variables'!$D$2:$D$36, 0)))))</f>
        <v>0</v>
      </c>
      <c r="AZ425" s="753" t="str" cm="1">
        <f t="array" ref="AZ425">IF(AY425,1 + SUMPRODUCT((C:C=C425) * (BX:BX&gt;BX425) * (BX:BX&lt;&gt;"")* (AY:AY=TRUE)),"")</f>
        <v/>
      </c>
      <c r="BA425" s="717" t="str">
        <f t="shared" si="380"/>
        <v xml:space="preserve">Children products </v>
      </c>
      <c r="BB425" s="828">
        <f t="shared" si="335"/>
        <v>0</v>
      </c>
      <c r="BC425" s="828">
        <f t="shared" si="336"/>
        <v>0</v>
      </c>
      <c r="BD425" s="828">
        <f t="shared" si="337"/>
        <v>37.421261671622474</v>
      </c>
      <c r="BE425" s="808">
        <f t="shared" si="338"/>
        <v>225.00622545501093</v>
      </c>
      <c r="BF425" s="808">
        <f t="shared" si="339"/>
        <v>0</v>
      </c>
      <c r="BG425" s="829">
        <f t="shared" si="340"/>
        <v>361.03342768065636</v>
      </c>
      <c r="BH425" s="829">
        <f t="shared" si="341"/>
        <v>176.23299612419953</v>
      </c>
      <c r="BI425" s="829">
        <f t="shared" si="342"/>
        <v>0</v>
      </c>
      <c r="BJ425" s="829">
        <f t="shared" si="343"/>
        <v>0</v>
      </c>
      <c r="BK425" s="829">
        <f t="shared" si="344"/>
        <v>11.00374081080111</v>
      </c>
      <c r="BL425" s="810">
        <f t="shared" si="345"/>
        <v>270.76498659294083</v>
      </c>
      <c r="BM425" s="810">
        <f t="shared" si="346"/>
        <v>141.81585377739324</v>
      </c>
      <c r="BN425" s="810">
        <f t="shared" si="347"/>
        <v>0</v>
      </c>
      <c r="BO425" s="810">
        <f t="shared" si="348"/>
        <v>0</v>
      </c>
      <c r="BP425" s="810">
        <f t="shared" si="349"/>
        <v>72.540281807345096</v>
      </c>
      <c r="BQ425" s="830">
        <f t="shared" si="350"/>
        <v>0</v>
      </c>
      <c r="BR425" s="830">
        <f t="shared" si="351"/>
        <v>9.0921180925944007</v>
      </c>
      <c r="BS425" s="830">
        <f t="shared" si="352"/>
        <v>46.822351517653942</v>
      </c>
      <c r="BT425" s="810">
        <f t="shared" si="353"/>
        <v>0</v>
      </c>
      <c r="BU425" s="810">
        <f t="shared" si="354"/>
        <v>14.101739739691523</v>
      </c>
      <c r="BV425" s="810">
        <f t="shared" si="355"/>
        <v>5.9523899739590496</v>
      </c>
      <c r="BW425" s="830">
        <f t="shared" si="356"/>
        <v>0</v>
      </c>
      <c r="BX425" s="816">
        <f t="shared" si="357"/>
        <v>1371.7873732438684</v>
      </c>
      <c r="BY425" s="755">
        <f t="shared" si="383"/>
        <v>0.26724866028518768</v>
      </c>
      <c r="BZ425" s="805">
        <f t="shared" ca="1" si="381"/>
        <v>97.743642319968345</v>
      </c>
      <c r="CA425" s="757" t="str" cm="1">
        <f t="array" ref="CA425">IF(AY425,INDEX(BA:BA,MATCH(1,(C:C=C425)*(AY:AY=TRUE)*(AZ:AZ=1),0)),"")</f>
        <v/>
      </c>
      <c r="CC425" s="765" t="str">
        <f t="shared" si="384"/>
        <v xml:space="preserve">Children products </v>
      </c>
      <c r="CD425" s="828">
        <f t="shared" ca="1" si="358"/>
        <v>0</v>
      </c>
      <c r="CE425" s="828">
        <f t="shared" ca="1" si="359"/>
        <v>19.266799771726287</v>
      </c>
      <c r="CF425" s="828">
        <f t="shared" ca="1" si="360"/>
        <v>3371.7099103257524</v>
      </c>
      <c r="CG425" s="808">
        <f t="shared" ca="1" si="361"/>
        <v>17816.948231657203</v>
      </c>
      <c r="CH425" s="808">
        <f t="shared" ca="1" si="362"/>
        <v>14.379682589507713</v>
      </c>
      <c r="CI425" s="829">
        <f t="shared" ca="1" si="363"/>
        <v>11975.470826334529</v>
      </c>
      <c r="CJ425" s="829">
        <f t="shared" ca="1" si="364"/>
        <v>5683.8762476002112</v>
      </c>
      <c r="CK425" s="829">
        <f t="shared" ca="1" si="365"/>
        <v>0</v>
      </c>
      <c r="CL425" s="829">
        <f t="shared" ca="1" si="366"/>
        <v>763.78869205254432</v>
      </c>
      <c r="CM425" s="829">
        <f t="shared" ca="1" si="367"/>
        <v>3622.4314749157252</v>
      </c>
      <c r="CN425" s="810">
        <f t="shared" ca="1" si="368"/>
        <v>9304.9479649169807</v>
      </c>
      <c r="CO425" s="810">
        <f t="shared" ca="1" si="369"/>
        <v>9764.623334167045</v>
      </c>
      <c r="CP425" s="810">
        <f t="shared" ca="1" si="370"/>
        <v>2884.8170028474337</v>
      </c>
      <c r="CQ425" s="810">
        <f t="shared" ca="1" si="371"/>
        <v>0</v>
      </c>
      <c r="CR425" s="810">
        <f t="shared" ca="1" si="372"/>
        <v>3911.1301941126894</v>
      </c>
      <c r="CS425" s="830">
        <f t="shared" ca="1" si="373"/>
        <v>4282.502201759843</v>
      </c>
      <c r="CT425" s="830">
        <f t="shared" ca="1" si="374"/>
        <v>7971.5145376821411</v>
      </c>
      <c r="CU425" s="830">
        <f t="shared" ca="1" si="375"/>
        <v>8389.9448547747979</v>
      </c>
      <c r="CV425" s="810">
        <f t="shared" ca="1" si="376"/>
        <v>5538.9781894534908</v>
      </c>
      <c r="CW425" s="810">
        <f t="shared" ca="1" si="377"/>
        <v>2449.7855647786328</v>
      </c>
      <c r="CX425" s="810">
        <f t="shared" ca="1" si="378"/>
        <v>2069.2888505471242</v>
      </c>
      <c r="CY425" s="830">
        <f t="shared" ca="1" si="379"/>
        <v>2252.0214508433501</v>
      </c>
      <c r="CZ425" s="816">
        <f t="shared" ca="1" si="385"/>
        <v>102087.42601113074</v>
      </c>
      <c r="DA425" s="755">
        <f t="shared" ca="1" si="382"/>
        <v>0.27341794713392897</v>
      </c>
      <c r="DB425" s="805"/>
    </row>
    <row r="426" spans="1:106" x14ac:dyDescent="0.25">
      <c r="A426" s="764">
        <v>579</v>
      </c>
      <c r="B426" s="765" t="s">
        <v>404</v>
      </c>
      <c r="C426" s="765" t="s">
        <v>768</v>
      </c>
      <c r="D426" s="717" t="s">
        <v>757</v>
      </c>
      <c r="E426" s="785">
        <v>0.52725017833034005</v>
      </c>
      <c r="F426" s="786">
        <v>0.63668582709242305</v>
      </c>
      <c r="G426" s="787">
        <v>120.755924466187</v>
      </c>
      <c r="H426" s="786">
        <v>0.56097484267785602</v>
      </c>
      <c r="I426" s="787">
        <v>106.39633057200901</v>
      </c>
      <c r="J426" s="786">
        <v>0.56097484267785602</v>
      </c>
      <c r="K426" s="788">
        <v>106.39633057200901</v>
      </c>
      <c r="L426" s="789">
        <v>0.55122174979473004</v>
      </c>
      <c r="M426" s="790">
        <v>104.54652695240399</v>
      </c>
      <c r="N426" s="789">
        <v>0.55814687215027703</v>
      </c>
      <c r="O426" s="791">
        <v>105.85996839636501</v>
      </c>
      <c r="P426" s="792">
        <v>0.52183128284029501</v>
      </c>
      <c r="Q426" s="775">
        <v>98.972234488909095</v>
      </c>
      <c r="R426" s="792">
        <v>0.52183128284029501</v>
      </c>
      <c r="S426" s="775">
        <v>98.972234488909095</v>
      </c>
      <c r="T426" s="792">
        <v>0.52183128284029501</v>
      </c>
      <c r="U426" s="775">
        <v>98.972234488909095</v>
      </c>
      <c r="V426" s="792">
        <v>0.52183128284029501</v>
      </c>
      <c r="W426" s="775">
        <v>98.972234488909095</v>
      </c>
      <c r="X426" s="792">
        <v>0.51128234202834899</v>
      </c>
      <c r="Y426" s="776">
        <v>96.971487738030305</v>
      </c>
      <c r="Z426" s="793">
        <v>0.50832662590238398</v>
      </c>
      <c r="AA426" s="778">
        <v>96.410896912755604</v>
      </c>
      <c r="AB426" s="793">
        <v>0.51258338238034795</v>
      </c>
      <c r="AC426" s="778">
        <v>97.218247323037801</v>
      </c>
      <c r="AD426" s="793">
        <v>0.51117828754176897</v>
      </c>
      <c r="AE426" s="778">
        <v>96.951752422452302</v>
      </c>
      <c r="AF426" s="793">
        <v>0.51365798896815096</v>
      </c>
      <c r="AG426" s="778">
        <v>97.422060736853197</v>
      </c>
      <c r="AH426" s="793">
        <v>0.51258338238034795</v>
      </c>
      <c r="AI426" s="779">
        <v>97.218247323037801</v>
      </c>
      <c r="AJ426" s="794">
        <v>0.55658282123190805</v>
      </c>
      <c r="AK426" s="781">
        <v>105.563325363768</v>
      </c>
      <c r="AL426" s="794">
        <v>0.49486851839788099</v>
      </c>
      <c r="AM426" s="781">
        <v>93.858388054983095</v>
      </c>
      <c r="AN426" s="794">
        <v>0.51626675739566297</v>
      </c>
      <c r="AO426" s="782">
        <v>97.916848322468297</v>
      </c>
      <c r="AP426" s="793">
        <v>0.52914808154930204</v>
      </c>
      <c r="AQ426" s="778">
        <v>100.3599625561</v>
      </c>
      <c r="AR426" s="793">
        <v>0.52914808154930204</v>
      </c>
      <c r="AS426" s="778">
        <v>100.3599625561</v>
      </c>
      <c r="AT426" s="793">
        <v>0.52914808154930204</v>
      </c>
      <c r="AU426" s="779">
        <v>100.3599625561</v>
      </c>
      <c r="AV426" s="794">
        <v>0.60811276336938003</v>
      </c>
      <c r="AW426" s="782">
        <v>115.336663383426</v>
      </c>
      <c r="AX426" s="49" t="str">
        <f t="shared" si="334"/>
        <v xml:space="preserve">Bought the last purchase online using any deviceConsumer technology (e.g. tablets, laptops, smartphones, smart watches) </v>
      </c>
      <c r="AY426" s="49" t="b" cm="1">
        <f t="array" ref="AY426">NOT(OR(BX426="", NOT(ISNUMBER(MATCH(AX426, 'Overview Variables'!$C$2:$C$36 &amp; 'Overview Variables'!$D$2:$D$36, 0)))))</f>
        <v>0</v>
      </c>
      <c r="AZ426" s="753" t="str" cm="1">
        <f t="array" ref="AZ426">IF(AY426,1 + SUMPRODUCT((C:C=C426) * (BX:BX&gt;BX426) * (BX:BX&lt;&gt;"")* (AY:AY=TRUE)),"")</f>
        <v/>
      </c>
      <c r="BA426" s="717" t="str">
        <f t="shared" si="380"/>
        <v xml:space="preserve">Consumer technology (e.g. tablets, laptops, smartphones, smart watches) </v>
      </c>
      <c r="BB426" s="828">
        <f t="shared" si="335"/>
        <v>0</v>
      </c>
      <c r="BC426" s="828">
        <f t="shared" si="336"/>
        <v>0</v>
      </c>
      <c r="BD426" s="828">
        <f t="shared" si="337"/>
        <v>77.414528289544137</v>
      </c>
      <c r="BE426" s="808">
        <f t="shared" si="338"/>
        <v>412.8650905962528</v>
      </c>
      <c r="BF426" s="808">
        <f t="shared" si="339"/>
        <v>0</v>
      </c>
      <c r="BG426" s="829">
        <f t="shared" si="340"/>
        <v>709.16871337996088</v>
      </c>
      <c r="BH426" s="829">
        <f t="shared" si="341"/>
        <v>380.93683647341538</v>
      </c>
      <c r="BI426" s="829">
        <f t="shared" si="342"/>
        <v>0</v>
      </c>
      <c r="BJ426" s="829">
        <f t="shared" si="343"/>
        <v>0</v>
      </c>
      <c r="BK426" s="829">
        <f t="shared" si="344"/>
        <v>23.007705391275703</v>
      </c>
      <c r="BL426" s="810">
        <f t="shared" si="345"/>
        <v>523.06809805355306</v>
      </c>
      <c r="BM426" s="810">
        <f t="shared" si="346"/>
        <v>277.82019325014858</v>
      </c>
      <c r="BN426" s="810">
        <f t="shared" si="347"/>
        <v>0</v>
      </c>
      <c r="BO426" s="810">
        <f t="shared" si="348"/>
        <v>0</v>
      </c>
      <c r="BP426" s="810">
        <f t="shared" si="349"/>
        <v>135.32201294841187</v>
      </c>
      <c r="BQ426" s="830">
        <f t="shared" si="350"/>
        <v>0</v>
      </c>
      <c r="BR426" s="830">
        <f t="shared" si="351"/>
        <v>15.835792588732192</v>
      </c>
      <c r="BS426" s="830">
        <f t="shared" si="352"/>
        <v>85.70028172768005</v>
      </c>
      <c r="BT426" s="810">
        <f t="shared" si="353"/>
        <v>0</v>
      </c>
      <c r="BU426" s="810">
        <f t="shared" si="354"/>
        <v>28.57399640366231</v>
      </c>
      <c r="BV426" s="810">
        <f t="shared" si="355"/>
        <v>13.228702038732552</v>
      </c>
      <c r="BW426" s="830">
        <f t="shared" si="356"/>
        <v>0</v>
      </c>
      <c r="BX426" s="816">
        <f t="shared" si="357"/>
        <v>2682.9419511413707</v>
      </c>
      <c r="BY426" s="755">
        <f t="shared" si="383"/>
        <v>0.52268497002559333</v>
      </c>
      <c r="BZ426" s="805">
        <f t="shared" ca="1" si="381"/>
        <v>99.454797921022333</v>
      </c>
      <c r="CA426" s="757" t="str" cm="1">
        <f t="array" ref="CA426">IF(AY426,INDEX(BA:BA,MATCH(1,(C:C=C426)*(AY:AY=TRUE)*(AZ:AZ=1),0)),"")</f>
        <v/>
      </c>
      <c r="CC426" s="765" t="str">
        <f t="shared" si="384"/>
        <v xml:space="preserve">Consumer technology (e.g. tablets, laptops, smartphones, smart watches) </v>
      </c>
      <c r="CD426" s="828">
        <f t="shared" ca="1" si="358"/>
        <v>0</v>
      </c>
      <c r="CE426" s="828">
        <f t="shared" ca="1" si="359"/>
        <v>21.31704402175853</v>
      </c>
      <c r="CF426" s="828">
        <f t="shared" ca="1" si="360"/>
        <v>6975.161193856462</v>
      </c>
      <c r="CG426" s="808">
        <f t="shared" ca="1" si="361"/>
        <v>32692.410758575643</v>
      </c>
      <c r="CH426" s="808">
        <f t="shared" ca="1" si="362"/>
        <v>26.791049863213296</v>
      </c>
      <c r="CI426" s="829">
        <f t="shared" ca="1" si="363"/>
        <v>23523.110567874817</v>
      </c>
      <c r="CJ426" s="829">
        <f t="shared" ca="1" si="364"/>
        <v>12285.995723191905</v>
      </c>
      <c r="CK426" s="829">
        <f t="shared" ca="1" si="365"/>
        <v>0</v>
      </c>
      <c r="CL426" s="829">
        <f t="shared" ca="1" si="366"/>
        <v>1502.8740945800496</v>
      </c>
      <c r="CM426" s="829">
        <f t="shared" ca="1" si="367"/>
        <v>7574.1366148079624</v>
      </c>
      <c r="CN426" s="810">
        <f t="shared" ca="1" si="368"/>
        <v>17975.446145160102</v>
      </c>
      <c r="CO426" s="810">
        <f t="shared" ca="1" si="369"/>
        <v>19129.099247052207</v>
      </c>
      <c r="CP426" s="810">
        <f t="shared" ca="1" si="370"/>
        <v>5362.7714146006983</v>
      </c>
      <c r="CQ426" s="810">
        <f t="shared" ca="1" si="371"/>
        <v>0</v>
      </c>
      <c r="CR426" s="810">
        <f t="shared" ca="1" si="372"/>
        <v>7296.1118648018728</v>
      </c>
      <c r="CS426" s="830">
        <f t="shared" ca="1" si="373"/>
        <v>8399.9479380319572</v>
      </c>
      <c r="CT426" s="830">
        <f t="shared" ca="1" si="374"/>
        <v>13884.031152170948</v>
      </c>
      <c r="CU426" s="830">
        <f t="shared" ca="1" si="375"/>
        <v>15356.354698733994</v>
      </c>
      <c r="CV426" s="810">
        <f t="shared" ca="1" si="376"/>
        <v>11219.52677308985</v>
      </c>
      <c r="CW426" s="810">
        <f t="shared" ca="1" si="377"/>
        <v>4963.9381530140026</v>
      </c>
      <c r="CX426" s="810">
        <f t="shared" ca="1" si="378"/>
        <v>4598.8259767449845</v>
      </c>
      <c r="CY426" s="830">
        <f t="shared" ca="1" si="379"/>
        <v>3439.4857896172134</v>
      </c>
      <c r="CZ426" s="816">
        <f t="shared" ca="1" si="385"/>
        <v>196227.33619978966</v>
      </c>
      <c r="DA426" s="755">
        <f t="shared" ca="1" si="382"/>
        <v>0.52555028108413704</v>
      </c>
      <c r="DB426" s="805"/>
    </row>
    <row r="427" spans="1:106" x14ac:dyDescent="0.25">
      <c r="A427" s="764">
        <v>580</v>
      </c>
      <c r="B427" s="765" t="s">
        <v>404</v>
      </c>
      <c r="C427" s="765" t="s">
        <v>768</v>
      </c>
      <c r="D427" s="717" t="s">
        <v>758</v>
      </c>
      <c r="E427" s="785">
        <v>0.50334689038382197</v>
      </c>
      <c r="F427" s="786">
        <v>0.638028548639065</v>
      </c>
      <c r="G427" s="787">
        <v>126.757224655255</v>
      </c>
      <c r="H427" s="786">
        <v>0.69121656918354402</v>
      </c>
      <c r="I427" s="787">
        <v>137.32409644101699</v>
      </c>
      <c r="J427" s="786">
        <v>0.58486931983637003</v>
      </c>
      <c r="K427" s="788">
        <v>116.19607292902499</v>
      </c>
      <c r="L427" s="789">
        <v>0.542060659785364</v>
      </c>
      <c r="M427" s="790">
        <v>107.69127020373899</v>
      </c>
      <c r="N427" s="789">
        <v>0.58299877415356904</v>
      </c>
      <c r="O427" s="791">
        <v>115.824451345871</v>
      </c>
      <c r="P427" s="792">
        <v>0.48093998805973898</v>
      </c>
      <c r="Q427" s="775">
        <v>95.548417452823102</v>
      </c>
      <c r="R427" s="792">
        <v>0.50771374548810999</v>
      </c>
      <c r="S427" s="775">
        <v>100.867563739384</v>
      </c>
      <c r="T427" s="792">
        <v>0.50771374548810999</v>
      </c>
      <c r="U427" s="775">
        <v>100.867563739384</v>
      </c>
      <c r="V427" s="792">
        <v>0.54990461544886005</v>
      </c>
      <c r="W427" s="775">
        <v>109.249630017488</v>
      </c>
      <c r="X427" s="792">
        <v>0.52862563229498305</v>
      </c>
      <c r="Y427" s="776">
        <v>105.022131336082</v>
      </c>
      <c r="Z427" s="793">
        <v>0.47532554469305799</v>
      </c>
      <c r="AA427" s="778">
        <v>94.432995171700298</v>
      </c>
      <c r="AB427" s="793">
        <v>0.47532554469305799</v>
      </c>
      <c r="AC427" s="778">
        <v>94.432995171700298</v>
      </c>
      <c r="AD427" s="793">
        <v>0.47532554469305799</v>
      </c>
      <c r="AE427" s="778">
        <v>94.432995171700298</v>
      </c>
      <c r="AF427" s="793">
        <v>0.47532554469305799</v>
      </c>
      <c r="AG427" s="778">
        <v>94.432995171700298</v>
      </c>
      <c r="AH427" s="793">
        <v>0.44764088680078601</v>
      </c>
      <c r="AI427" s="779">
        <v>88.932880157348706</v>
      </c>
      <c r="AJ427" s="794">
        <v>0.58539955494659002</v>
      </c>
      <c r="AK427" s="781">
        <v>116.301414815575</v>
      </c>
      <c r="AL427" s="794">
        <v>0.468656909741891</v>
      </c>
      <c r="AM427" s="781">
        <v>93.1081364949967</v>
      </c>
      <c r="AN427" s="794">
        <v>0.47547770892011199</v>
      </c>
      <c r="AO427" s="782">
        <v>94.463225660844103</v>
      </c>
      <c r="AP427" s="793">
        <v>0.44785772376751498</v>
      </c>
      <c r="AQ427" s="778">
        <v>88.975959189100294</v>
      </c>
      <c r="AR427" s="793">
        <v>0.42724011790278199</v>
      </c>
      <c r="AS427" s="778">
        <v>84.879856430024603</v>
      </c>
      <c r="AT427" s="793">
        <v>0.44785772376751498</v>
      </c>
      <c r="AU427" s="779">
        <v>88.975959189100294</v>
      </c>
      <c r="AV427" s="794">
        <v>0.60334724887542701</v>
      </c>
      <c r="AW427" s="782">
        <v>119.86708578160599</v>
      </c>
      <c r="AX427" s="49" t="str">
        <f t="shared" si="334"/>
        <v xml:space="preserve">Bought the last purchase online using any deviceEntertainment tickets (e.g. movie, theater, festivals, sporting events) </v>
      </c>
      <c r="AY427" s="49" t="b" cm="1">
        <f t="array" ref="AY427">NOT(OR(BX427="", NOT(ISNUMBER(MATCH(AX427, 'Overview Variables'!$C$2:$C$36 &amp; 'Overview Variables'!$D$2:$D$36, 0)))))</f>
        <v>0</v>
      </c>
      <c r="AZ427" s="753" t="str" cm="1">
        <f t="array" ref="AZ427">IF(AY427,1 + SUMPRODUCT((C:C=C427) * (BX:BX&gt;BX427) * (BX:BX&lt;&gt;"")* (AY:AY=TRUE)),"")</f>
        <v/>
      </c>
      <c r="BA427" s="717" t="str">
        <f t="shared" si="380"/>
        <v xml:space="preserve">Entertainment tickets (e.g. movie, theater, festivals, sporting events) </v>
      </c>
      <c r="BB427" s="828">
        <f t="shared" si="335"/>
        <v>0</v>
      </c>
      <c r="BC427" s="828">
        <f t="shared" si="336"/>
        <v>0</v>
      </c>
      <c r="BD427" s="828">
        <f t="shared" si="337"/>
        <v>80.711966137419068</v>
      </c>
      <c r="BE427" s="808">
        <f t="shared" si="338"/>
        <v>406.00343417923762</v>
      </c>
      <c r="BF427" s="808">
        <f t="shared" si="339"/>
        <v>0</v>
      </c>
      <c r="BG427" s="829">
        <f t="shared" si="340"/>
        <v>653.59744377318532</v>
      </c>
      <c r="BH427" s="829">
        <f t="shared" si="341"/>
        <v>370.63103420632029</v>
      </c>
      <c r="BI427" s="829">
        <f t="shared" si="342"/>
        <v>0</v>
      </c>
      <c r="BJ427" s="829">
        <f t="shared" si="343"/>
        <v>0</v>
      </c>
      <c r="BK427" s="829">
        <f t="shared" si="344"/>
        <v>23.788153453274237</v>
      </c>
      <c r="BL427" s="810">
        <f t="shared" si="345"/>
        <v>489.10998548915666</v>
      </c>
      <c r="BM427" s="810">
        <f t="shared" si="346"/>
        <v>257.6264452236374</v>
      </c>
      <c r="BN427" s="810">
        <f t="shared" si="347"/>
        <v>0</v>
      </c>
      <c r="BO427" s="810">
        <f t="shared" si="348"/>
        <v>0</v>
      </c>
      <c r="BP427" s="810">
        <f t="shared" si="349"/>
        <v>118.1771941154075</v>
      </c>
      <c r="BQ427" s="830">
        <f t="shared" si="350"/>
        <v>0</v>
      </c>
      <c r="BR427" s="830">
        <f t="shared" si="351"/>
        <v>14.997021111740512</v>
      </c>
      <c r="BS427" s="830">
        <f t="shared" si="352"/>
        <v>78.929299680738595</v>
      </c>
      <c r="BT427" s="810">
        <f t="shared" si="353"/>
        <v>0</v>
      </c>
      <c r="BU427" s="810">
        <f t="shared" si="354"/>
        <v>23.070966366750227</v>
      </c>
      <c r="BV427" s="810">
        <f t="shared" si="355"/>
        <v>11.196443094187874</v>
      </c>
      <c r="BW427" s="830">
        <f t="shared" si="356"/>
        <v>0</v>
      </c>
      <c r="BX427" s="816">
        <f t="shared" si="357"/>
        <v>2527.8393868310554</v>
      </c>
      <c r="BY427" s="755">
        <f t="shared" si="383"/>
        <v>0.49246822264388379</v>
      </c>
      <c r="BZ427" s="805">
        <f t="shared" ca="1" si="381"/>
        <v>99.196567899167249</v>
      </c>
      <c r="CA427" s="757" t="str" cm="1">
        <f t="array" ref="CA427">IF(AY427,INDEX(BA:BA,MATCH(1,(C:C=C427)*(AY:AY=TRUE)*(AZ:AZ=1),0)),"")</f>
        <v/>
      </c>
      <c r="CC427" s="765" t="str">
        <f t="shared" si="384"/>
        <v xml:space="preserve">Entertainment tickets (e.g. movie, theater, festivals, sporting events) </v>
      </c>
      <c r="CD427" s="828">
        <f t="shared" ca="1" si="358"/>
        <v>0</v>
      </c>
      <c r="CE427" s="828">
        <f t="shared" ca="1" si="359"/>
        <v>26.266229628974674</v>
      </c>
      <c r="CF427" s="828">
        <f t="shared" ca="1" si="360"/>
        <v>7272.2651228454251</v>
      </c>
      <c r="CG427" s="808">
        <f t="shared" ca="1" si="361"/>
        <v>32149.075671210154</v>
      </c>
      <c r="CH427" s="808">
        <f t="shared" ca="1" si="362"/>
        <v>27.983941159371312</v>
      </c>
      <c r="CI427" s="829">
        <f t="shared" ca="1" si="363"/>
        <v>21679.812781756915</v>
      </c>
      <c r="CJ427" s="829">
        <f t="shared" ca="1" si="364"/>
        <v>11953.612423772061</v>
      </c>
      <c r="CK427" s="829">
        <f t="shared" ca="1" si="365"/>
        <v>0</v>
      </c>
      <c r="CL427" s="829">
        <f t="shared" ca="1" si="366"/>
        <v>1583.725292492717</v>
      </c>
      <c r="CM427" s="829">
        <f t="shared" ca="1" si="367"/>
        <v>7831.0601168178791</v>
      </c>
      <c r="CN427" s="810">
        <f t="shared" ca="1" si="368"/>
        <v>16808.461911435916</v>
      </c>
      <c r="CO427" s="810">
        <f t="shared" ca="1" si="369"/>
        <v>17738.674002400232</v>
      </c>
      <c r="CP427" s="810">
        <f t="shared" ca="1" si="370"/>
        <v>4986.6402893748709</v>
      </c>
      <c r="CQ427" s="810">
        <f t="shared" ca="1" si="371"/>
        <v>0</v>
      </c>
      <c r="CR427" s="810">
        <f t="shared" ca="1" si="372"/>
        <v>6371.7203827223884</v>
      </c>
      <c r="CS427" s="830">
        <f t="shared" ca="1" si="373"/>
        <v>8834.8500832539357</v>
      </c>
      <c r="CT427" s="830">
        <f t="shared" ca="1" si="374"/>
        <v>13148.638259718495</v>
      </c>
      <c r="CU427" s="830">
        <f t="shared" ca="1" si="375"/>
        <v>14143.08445182873</v>
      </c>
      <c r="CV427" s="810">
        <f t="shared" ca="1" si="376"/>
        <v>9495.9273170426204</v>
      </c>
      <c r="CW427" s="810">
        <f t="shared" ca="1" si="377"/>
        <v>4007.9395460459978</v>
      </c>
      <c r="CX427" s="810">
        <f t="shared" ca="1" si="378"/>
        <v>3892.3314772634726</v>
      </c>
      <c r="CY427" s="830">
        <f t="shared" ca="1" si="379"/>
        <v>3412.532039639415</v>
      </c>
      <c r="CZ427" s="816">
        <f t="shared" ca="1" si="385"/>
        <v>185364.6013404096</v>
      </c>
      <c r="DA427" s="755">
        <f t="shared" ca="1" si="382"/>
        <v>0.49645691688090954</v>
      </c>
      <c r="DB427" s="805"/>
    </row>
    <row r="428" spans="1:106" x14ac:dyDescent="0.25">
      <c r="A428" s="764">
        <v>581</v>
      </c>
      <c r="B428" s="765" t="s">
        <v>404</v>
      </c>
      <c r="C428" s="765" t="s">
        <v>768</v>
      </c>
      <c r="D428" s="717" t="s">
        <v>759</v>
      </c>
      <c r="E428" s="785">
        <v>0.48049567106719099</v>
      </c>
      <c r="F428" s="786">
        <v>0.69732607632048305</v>
      </c>
      <c r="G428" s="787">
        <v>145.12640140372201</v>
      </c>
      <c r="H428" s="786">
        <v>0.62736380137679404</v>
      </c>
      <c r="I428" s="787">
        <v>130.56596326526801</v>
      </c>
      <c r="J428" s="786">
        <v>0.51456317079769998</v>
      </c>
      <c r="K428" s="788">
        <v>107.090074225818</v>
      </c>
      <c r="L428" s="789">
        <v>0.49613802668601298</v>
      </c>
      <c r="M428" s="790">
        <v>103.255462340395</v>
      </c>
      <c r="N428" s="789">
        <v>0.52625816784448898</v>
      </c>
      <c r="O428" s="791">
        <v>109.524018536037</v>
      </c>
      <c r="P428" s="792">
        <v>0.47862320613020798</v>
      </c>
      <c r="Q428" s="775">
        <v>99.610305555339494</v>
      </c>
      <c r="R428" s="792">
        <v>0.469188329364153</v>
      </c>
      <c r="S428" s="775">
        <v>97.646733907524194</v>
      </c>
      <c r="T428" s="792">
        <v>0.45874584345196501</v>
      </c>
      <c r="U428" s="775">
        <v>95.4734602359853</v>
      </c>
      <c r="V428" s="792">
        <v>0.46820398619738302</v>
      </c>
      <c r="W428" s="775">
        <v>97.441873962670996</v>
      </c>
      <c r="X428" s="792">
        <v>0.45748288645138802</v>
      </c>
      <c r="Y428" s="776">
        <v>95.210615620180107</v>
      </c>
      <c r="Z428" s="793">
        <v>0.43603816685057101</v>
      </c>
      <c r="AA428" s="778">
        <v>90.747574454130003</v>
      </c>
      <c r="AB428" s="793">
        <v>0.44971173872447701</v>
      </c>
      <c r="AC428" s="778">
        <v>93.593296631717493</v>
      </c>
      <c r="AD428" s="793">
        <v>0.45530688920475298</v>
      </c>
      <c r="AE428" s="778">
        <v>94.757750510739598</v>
      </c>
      <c r="AF428" s="793">
        <v>0.48893901276876001</v>
      </c>
      <c r="AG428" s="778">
        <v>101.75721493656999</v>
      </c>
      <c r="AH428" s="793">
        <v>0.45530688920475298</v>
      </c>
      <c r="AI428" s="779">
        <v>94.757750510739598</v>
      </c>
      <c r="AJ428" s="794">
        <v>0.51188397529330698</v>
      </c>
      <c r="AK428" s="781">
        <v>106.5324842899</v>
      </c>
      <c r="AL428" s="794">
        <v>0.48114921005599898</v>
      </c>
      <c r="AM428" s="781">
        <v>100.136013501923</v>
      </c>
      <c r="AN428" s="794">
        <v>0.46373492703985802</v>
      </c>
      <c r="AO428" s="782">
        <v>96.511780430798296</v>
      </c>
      <c r="AP428" s="793">
        <v>0.480994504338428</v>
      </c>
      <c r="AQ428" s="778">
        <v>100.10381639237799</v>
      </c>
      <c r="AR428" s="793">
        <v>0.43849596122205697</v>
      </c>
      <c r="AS428" s="778">
        <v>91.259086736025907</v>
      </c>
      <c r="AT428" s="793">
        <v>0.480994504338428</v>
      </c>
      <c r="AU428" s="779">
        <v>100.10381639237799</v>
      </c>
      <c r="AV428" s="794">
        <v>0.62767406034652395</v>
      </c>
      <c r="AW428" s="782">
        <v>130.63053387191701</v>
      </c>
      <c r="AX428" s="49" t="str">
        <f t="shared" si="334"/>
        <v xml:space="preserve">Bought the last purchase online using any deviceFashion / clothing </v>
      </c>
      <c r="AY428" s="49" t="b" cm="1">
        <f t="array" ref="AY428">NOT(OR(BX428="", NOT(ISNUMBER(MATCH(AX428, 'Overview Variables'!$C$2:$C$36 &amp; 'Overview Variables'!$D$2:$D$36, 0)))))</f>
        <v>0</v>
      </c>
      <c r="AZ428" s="753" t="str" cm="1">
        <f t="array" ref="AZ428">IF(AY428,1 + SUMPRODUCT((C:C=C428) * (BX:BX&gt;BX428) * (BX:BX&lt;&gt;"")* (AY:AY=TRUE)),"")</f>
        <v/>
      </c>
      <c r="BA428" s="717" t="str">
        <f t="shared" si="380"/>
        <v xml:space="preserve">Fashion / clothing </v>
      </c>
      <c r="BB428" s="828">
        <f t="shared" si="335"/>
        <v>0</v>
      </c>
      <c r="BC428" s="828">
        <f t="shared" si="336"/>
        <v>0</v>
      </c>
      <c r="BD428" s="828">
        <f t="shared" si="337"/>
        <v>71.0097175700826</v>
      </c>
      <c r="BE428" s="808">
        <f t="shared" si="338"/>
        <v>371.60738198782371</v>
      </c>
      <c r="BF428" s="808">
        <f t="shared" si="339"/>
        <v>0</v>
      </c>
      <c r="BG428" s="829">
        <f t="shared" si="340"/>
        <v>650.44893713095269</v>
      </c>
      <c r="BH428" s="829">
        <f t="shared" si="341"/>
        <v>342.50748043583167</v>
      </c>
      <c r="BI428" s="829">
        <f t="shared" si="342"/>
        <v>0</v>
      </c>
      <c r="BJ428" s="829">
        <f t="shared" si="343"/>
        <v>0</v>
      </c>
      <c r="BK428" s="829">
        <f t="shared" si="344"/>
        <v>20.586729890312462</v>
      </c>
      <c r="BL428" s="810">
        <f t="shared" si="345"/>
        <v>448.68327368923758</v>
      </c>
      <c r="BM428" s="810">
        <f t="shared" si="346"/>
        <v>243.74376238866654</v>
      </c>
      <c r="BN428" s="810">
        <f t="shared" si="347"/>
        <v>0</v>
      </c>
      <c r="BO428" s="810">
        <f t="shared" si="348"/>
        <v>0</v>
      </c>
      <c r="BP428" s="810">
        <f t="shared" si="349"/>
        <v>120.20101875005479</v>
      </c>
      <c r="BQ428" s="830">
        <f t="shared" si="350"/>
        <v>0</v>
      </c>
      <c r="BR428" s="830">
        <f t="shared" si="351"/>
        <v>15.396774721791967</v>
      </c>
      <c r="BS428" s="830">
        <f t="shared" si="352"/>
        <v>76.979997888616438</v>
      </c>
      <c r="BT428" s="810">
        <f t="shared" si="353"/>
        <v>0</v>
      </c>
      <c r="BU428" s="810">
        <f t="shared" si="354"/>
        <v>23.678781905991077</v>
      </c>
      <c r="BV428" s="810">
        <f t="shared" si="355"/>
        <v>12.024862608460699</v>
      </c>
      <c r="BW428" s="830">
        <f t="shared" si="356"/>
        <v>0</v>
      </c>
      <c r="BX428" s="816">
        <f t="shared" si="357"/>
        <v>2396.8687189678221</v>
      </c>
      <c r="BY428" s="755">
        <f t="shared" si="383"/>
        <v>0.46695279933135048</v>
      </c>
      <c r="BZ428" s="805">
        <f t="shared" ca="1" si="381"/>
        <v>98.423924680569087</v>
      </c>
      <c r="CA428" s="757" t="str" cm="1">
        <f t="array" ref="CA428">IF(AY428,INDEX(BA:BA,MATCH(1,(C:C=C428)*(AY:AY=TRUE)*(AZ:AZ=1),0)),"")</f>
        <v/>
      </c>
      <c r="CC428" s="765" t="str">
        <f t="shared" si="384"/>
        <v xml:space="preserve">Fashion / clothing </v>
      </c>
      <c r="CD428" s="828">
        <f t="shared" ca="1" si="358"/>
        <v>0</v>
      </c>
      <c r="CE428" s="828">
        <f t="shared" ca="1" si="359"/>
        <v>23.839824452318172</v>
      </c>
      <c r="CF428" s="828">
        <f t="shared" ca="1" si="360"/>
        <v>6398.0784656986016</v>
      </c>
      <c r="CG428" s="808">
        <f t="shared" ca="1" si="361"/>
        <v>29425.450224720742</v>
      </c>
      <c r="CH428" s="808">
        <f t="shared" ca="1" si="362"/>
        <v>25.260392056535473</v>
      </c>
      <c r="CI428" s="829">
        <f t="shared" ca="1" si="363"/>
        <v>21575.376885937516</v>
      </c>
      <c r="CJ428" s="829">
        <f t="shared" ca="1" si="364"/>
        <v>11046.570026549618</v>
      </c>
      <c r="CK428" s="829">
        <f t="shared" ca="1" si="365"/>
        <v>0</v>
      </c>
      <c r="CL428" s="829">
        <f t="shared" ca="1" si="366"/>
        <v>1348.4274802484631</v>
      </c>
      <c r="CM428" s="829">
        <f t="shared" ca="1" si="367"/>
        <v>6777.151479890862</v>
      </c>
      <c r="CN428" s="810">
        <f t="shared" ca="1" si="368"/>
        <v>15419.181656169892</v>
      </c>
      <c r="CO428" s="810">
        <f t="shared" ca="1" si="369"/>
        <v>16782.792377458758</v>
      </c>
      <c r="CP428" s="810">
        <f t="shared" ca="1" si="370"/>
        <v>4776.6245746470631</v>
      </c>
      <c r="CQ428" s="810">
        <f t="shared" ca="1" si="371"/>
        <v>0</v>
      </c>
      <c r="CR428" s="810">
        <f t="shared" ca="1" si="372"/>
        <v>6480.8382609404543</v>
      </c>
      <c r="CS428" s="830">
        <f t="shared" ca="1" si="373"/>
        <v>7725.3529551265892</v>
      </c>
      <c r="CT428" s="830">
        <f t="shared" ca="1" si="374"/>
        <v>13499.122237331107</v>
      </c>
      <c r="CU428" s="830">
        <f t="shared" ca="1" si="375"/>
        <v>13793.795404800578</v>
      </c>
      <c r="CV428" s="810">
        <f t="shared" ca="1" si="376"/>
        <v>10198.526475487688</v>
      </c>
      <c r="CW428" s="810">
        <f t="shared" ca="1" si="377"/>
        <v>4113.5306122241163</v>
      </c>
      <c r="CX428" s="810">
        <f t="shared" ca="1" si="378"/>
        <v>4180.323237205278</v>
      </c>
      <c r="CY428" s="830">
        <f t="shared" ca="1" si="379"/>
        <v>3550.1244853199396</v>
      </c>
      <c r="CZ428" s="816">
        <f t="shared" ca="1" si="385"/>
        <v>177140.36705626611</v>
      </c>
      <c r="DA428" s="755">
        <f t="shared" ca="1" si="382"/>
        <v>0.47443017624711381</v>
      </c>
      <c r="DB428" s="805"/>
    </row>
    <row r="429" spans="1:106" x14ac:dyDescent="0.25">
      <c r="A429" s="764">
        <v>582</v>
      </c>
      <c r="B429" s="765" t="s">
        <v>404</v>
      </c>
      <c r="C429" s="765" t="s">
        <v>768</v>
      </c>
      <c r="D429" s="717" t="s">
        <v>760</v>
      </c>
      <c r="E429" s="785">
        <v>0.35305560610592301</v>
      </c>
      <c r="F429" s="786">
        <v>0.62992651840412595</v>
      </c>
      <c r="G429" s="787">
        <v>178.421332931656</v>
      </c>
      <c r="H429" s="786">
        <v>0.59093438487997496</v>
      </c>
      <c r="I429" s="787">
        <v>167.37714248408901</v>
      </c>
      <c r="J429" s="786">
        <v>0.34308348382459197</v>
      </c>
      <c r="K429" s="788">
        <v>97.175481111510905</v>
      </c>
      <c r="L429" s="789">
        <v>0.36731354773293501</v>
      </c>
      <c r="M429" s="790">
        <v>104.038440795282</v>
      </c>
      <c r="N429" s="789">
        <v>0.39602361894455801</v>
      </c>
      <c r="O429" s="791">
        <v>112.170324474537</v>
      </c>
      <c r="P429" s="792">
        <v>0.32341186108401598</v>
      </c>
      <c r="Q429" s="775">
        <v>91.603661148772701</v>
      </c>
      <c r="R429" s="792">
        <v>0.30264136146097498</v>
      </c>
      <c r="S429" s="775">
        <v>85.720593647839394</v>
      </c>
      <c r="T429" s="792">
        <v>0.369769069364632</v>
      </c>
      <c r="U429" s="775">
        <v>104.733946429303</v>
      </c>
      <c r="V429" s="792">
        <v>0.32634440725606501</v>
      </c>
      <c r="W429" s="775">
        <v>92.434279929874805</v>
      </c>
      <c r="X429" s="792">
        <v>0.30348950324124202</v>
      </c>
      <c r="Y429" s="776">
        <v>85.960822599199801</v>
      </c>
      <c r="Z429" s="793">
        <v>0.30316427542236102</v>
      </c>
      <c r="AA429" s="778">
        <v>85.868704583437903</v>
      </c>
      <c r="AB429" s="793">
        <v>0.31952928846818501</v>
      </c>
      <c r="AC429" s="778">
        <v>90.503955451232997</v>
      </c>
      <c r="AD429" s="793">
        <v>0.35271229900345102</v>
      </c>
      <c r="AE429" s="778">
        <v>99.902761180807005</v>
      </c>
      <c r="AF429" s="793">
        <v>0.38386103144398298</v>
      </c>
      <c r="AG429" s="778">
        <v>108.725374928281</v>
      </c>
      <c r="AH429" s="793">
        <v>0.32196844817362502</v>
      </c>
      <c r="AI429" s="779">
        <v>91.194826708693796</v>
      </c>
      <c r="AJ429" s="794">
        <v>0.379732233940688</v>
      </c>
      <c r="AK429" s="781">
        <v>107.5559281239</v>
      </c>
      <c r="AL429" s="794">
        <v>0.32133550660946097</v>
      </c>
      <c r="AM429" s="781">
        <v>91.015551389674002</v>
      </c>
      <c r="AN429" s="794">
        <v>0.35705679821309899</v>
      </c>
      <c r="AO429" s="782">
        <v>101.13330366037999</v>
      </c>
      <c r="AP429" s="793">
        <v>0.37588456721497598</v>
      </c>
      <c r="AQ429" s="778">
        <v>106.46610922309</v>
      </c>
      <c r="AR429" s="793">
        <v>0.33355303841405998</v>
      </c>
      <c r="AS429" s="778">
        <v>94.476063443101907</v>
      </c>
      <c r="AT429" s="793">
        <v>0.375869858237389</v>
      </c>
      <c r="AU429" s="779">
        <v>106.461943030192</v>
      </c>
      <c r="AV429" s="794">
        <v>0.50262979863785195</v>
      </c>
      <c r="AW429" s="782">
        <v>142.36561888413999</v>
      </c>
      <c r="AX429" s="49" t="str">
        <f t="shared" si="334"/>
        <v xml:space="preserve">Bought the last purchase online using any deviceGaming (e.g. consoles, PC, online) </v>
      </c>
      <c r="AY429" s="49" t="b" cm="1">
        <f t="array" ref="AY429">NOT(OR(BX429="", NOT(ISNUMBER(MATCH(AX429, 'Overview Variables'!$C$2:$C$36 &amp; 'Overview Variables'!$D$2:$D$36, 0)))))</f>
        <v>0</v>
      </c>
      <c r="AZ429" s="753" t="str" cm="1">
        <f t="array" ref="AZ429">IF(AY429,1 + SUMPRODUCT((C:C=C429) * (BX:BX&gt;BX429) * (BX:BX&lt;&gt;"")* (AY:AY=TRUE)),"")</f>
        <v/>
      </c>
      <c r="BA429" s="717" t="str">
        <f t="shared" si="380"/>
        <v xml:space="preserve">Gaming (e.g. consoles, PC, online) </v>
      </c>
      <c r="BB429" s="828">
        <f t="shared" si="335"/>
        <v>0</v>
      </c>
      <c r="BC429" s="828">
        <f t="shared" si="336"/>
        <v>0</v>
      </c>
      <c r="BD429" s="828">
        <f t="shared" si="337"/>
        <v>47.345520767793694</v>
      </c>
      <c r="BE429" s="808">
        <f t="shared" si="338"/>
        <v>275.11784725196833</v>
      </c>
      <c r="BF429" s="808">
        <f t="shared" si="339"/>
        <v>0</v>
      </c>
      <c r="BG429" s="829">
        <f t="shared" si="340"/>
        <v>439.51671921317774</v>
      </c>
      <c r="BH429" s="829">
        <f t="shared" si="341"/>
        <v>220.92819386651175</v>
      </c>
      <c r="BI429" s="829">
        <f t="shared" si="342"/>
        <v>0</v>
      </c>
      <c r="BJ429" s="829">
        <f t="shared" si="343"/>
        <v>0</v>
      </c>
      <c r="BK429" s="829">
        <f t="shared" si="344"/>
        <v>13.657027645855891</v>
      </c>
      <c r="BL429" s="810">
        <f t="shared" si="345"/>
        <v>311.9560394096095</v>
      </c>
      <c r="BM429" s="810">
        <f t="shared" si="346"/>
        <v>173.18487434975629</v>
      </c>
      <c r="BN429" s="810">
        <f t="shared" si="347"/>
        <v>0</v>
      </c>
      <c r="BO429" s="810">
        <f t="shared" si="348"/>
        <v>0</v>
      </c>
      <c r="BP429" s="810">
        <f t="shared" si="349"/>
        <v>84.999670317837001</v>
      </c>
      <c r="BQ429" s="830">
        <f t="shared" si="350"/>
        <v>0</v>
      </c>
      <c r="BR429" s="830">
        <f t="shared" si="351"/>
        <v>10.282736211502751</v>
      </c>
      <c r="BS429" s="830">
        <f t="shared" si="352"/>
        <v>59.27142850337443</v>
      </c>
      <c r="BT429" s="810">
        <f t="shared" si="353"/>
        <v>0</v>
      </c>
      <c r="BU429" s="810">
        <f t="shared" si="354"/>
        <v>18.011864074359238</v>
      </c>
      <c r="BV429" s="810">
        <f t="shared" si="355"/>
        <v>9.3967464559347249</v>
      </c>
      <c r="BW429" s="830">
        <f t="shared" si="356"/>
        <v>0</v>
      </c>
      <c r="BX429" s="816">
        <f t="shared" si="357"/>
        <v>1663.668668067681</v>
      </c>
      <c r="BY429" s="755">
        <f t="shared" si="383"/>
        <v>0.32411234523040738</v>
      </c>
      <c r="BZ429" s="805">
        <f t="shared" ca="1" si="381"/>
        <v>95.486280322034034</v>
      </c>
      <c r="CA429" s="757" t="str" cm="1">
        <f t="array" ref="CA429">IF(AY429,INDEX(BA:BA,MATCH(1,(C:C=C429)*(AY:AY=TRUE)*(AZ:AZ=1),0)),"")</f>
        <v/>
      </c>
      <c r="CC429" s="765" t="str">
        <f t="shared" si="384"/>
        <v xml:space="preserve">Gaming (e.g. consoles, PC, online) </v>
      </c>
      <c r="CD429" s="828">
        <f t="shared" ca="1" si="358"/>
        <v>0</v>
      </c>
      <c r="CE429" s="828">
        <f t="shared" ca="1" si="359"/>
        <v>22.45550662543905</v>
      </c>
      <c r="CF429" s="828">
        <f t="shared" ca="1" si="360"/>
        <v>4265.900037874977</v>
      </c>
      <c r="CG429" s="808">
        <f t="shared" ca="1" si="361"/>
        <v>21784.999202492643</v>
      </c>
      <c r="CH429" s="808">
        <f t="shared" ca="1" si="362"/>
        <v>19.009133709338784</v>
      </c>
      <c r="CI429" s="829">
        <f t="shared" ca="1" si="363"/>
        <v>14578.759873945273</v>
      </c>
      <c r="CJ429" s="829">
        <f t="shared" ca="1" si="364"/>
        <v>7125.3882142371949</v>
      </c>
      <c r="CK429" s="829">
        <f t="shared" ca="1" si="365"/>
        <v>0</v>
      </c>
      <c r="CL429" s="829">
        <f t="shared" ca="1" si="366"/>
        <v>939.87189289746721</v>
      </c>
      <c r="CM429" s="829">
        <f t="shared" ca="1" si="367"/>
        <v>4495.8935010157593</v>
      </c>
      <c r="CN429" s="810">
        <f t="shared" ca="1" si="368"/>
        <v>10720.495107485531</v>
      </c>
      <c r="CO429" s="810">
        <f t="shared" ca="1" si="369"/>
        <v>11924.513516344197</v>
      </c>
      <c r="CP429" s="810">
        <f t="shared" ca="1" si="370"/>
        <v>3700.3047288452049</v>
      </c>
      <c r="CQ429" s="810">
        <f t="shared" ca="1" si="371"/>
        <v>0</v>
      </c>
      <c r="CR429" s="810">
        <f t="shared" ca="1" si="372"/>
        <v>4582.8988913033782</v>
      </c>
      <c r="CS429" s="830">
        <f t="shared" ca="1" si="373"/>
        <v>5730.9188746328637</v>
      </c>
      <c r="CT429" s="830">
        <f t="shared" ca="1" si="374"/>
        <v>9015.3889734350378</v>
      </c>
      <c r="CU429" s="830">
        <f t="shared" ca="1" si="375"/>
        <v>10620.65446284863</v>
      </c>
      <c r="CV429" s="810">
        <f t="shared" ca="1" si="376"/>
        <v>7969.8804786591354</v>
      </c>
      <c r="CW429" s="810">
        <f t="shared" ca="1" si="377"/>
        <v>3129.0610533622967</v>
      </c>
      <c r="CX429" s="810">
        <f t="shared" ca="1" si="378"/>
        <v>3266.6849379411478</v>
      </c>
      <c r="CY429" s="830">
        <f t="shared" ca="1" si="379"/>
        <v>2842.8741410956904</v>
      </c>
      <c r="CZ429" s="816">
        <f t="shared" ca="1" si="385"/>
        <v>126735.95252875121</v>
      </c>
      <c r="DA429" s="755">
        <f t="shared" ca="1" si="382"/>
        <v>0.33943341822229983</v>
      </c>
      <c r="DB429" s="805"/>
    </row>
    <row r="430" spans="1:106" x14ac:dyDescent="0.25">
      <c r="A430" s="764">
        <v>583</v>
      </c>
      <c r="B430" s="765" t="s">
        <v>404</v>
      </c>
      <c r="C430" s="765" t="s">
        <v>768</v>
      </c>
      <c r="D430" s="717" t="s">
        <v>761</v>
      </c>
      <c r="E430" s="785">
        <v>0.28704879859839</v>
      </c>
      <c r="F430" s="786">
        <v>0.53761529632065297</v>
      </c>
      <c r="G430" s="787">
        <v>187.2905578932</v>
      </c>
      <c r="H430" s="786">
        <v>0.51252970657378205</v>
      </c>
      <c r="I430" s="787">
        <v>178.55142020324601</v>
      </c>
      <c r="J430" s="786">
        <v>0.29470254529048101</v>
      </c>
      <c r="K430" s="788">
        <v>102.666357333478</v>
      </c>
      <c r="L430" s="789">
        <v>0.29417887854580999</v>
      </c>
      <c r="M430" s="790">
        <v>102.48392607188499</v>
      </c>
      <c r="N430" s="789">
        <v>0.31289738212000001</v>
      </c>
      <c r="O430" s="791">
        <v>109.004943984376</v>
      </c>
      <c r="P430" s="792">
        <v>0.26693560478379003</v>
      </c>
      <c r="Q430" s="775">
        <v>92.993109912736401</v>
      </c>
      <c r="R430" s="792">
        <v>0.244538948694555</v>
      </c>
      <c r="S430" s="775">
        <v>85.190723629082299</v>
      </c>
      <c r="T430" s="792">
        <v>0.29112212463828502</v>
      </c>
      <c r="U430" s="775">
        <v>101.419036087168</v>
      </c>
      <c r="V430" s="792">
        <v>0.27864973783081298</v>
      </c>
      <c r="W430" s="775">
        <v>97.073995498818107</v>
      </c>
      <c r="X430" s="792">
        <v>0.25475481272280498</v>
      </c>
      <c r="Y430" s="776">
        <v>88.749653009080603</v>
      </c>
      <c r="Z430" s="793">
        <v>0.27345801893101002</v>
      </c>
      <c r="AA430" s="778">
        <v>95.265341735014701</v>
      </c>
      <c r="AB430" s="793">
        <v>0.27933719751600899</v>
      </c>
      <c r="AC430" s="778">
        <v>97.313487769314705</v>
      </c>
      <c r="AD430" s="793">
        <v>0.27933719751600899</v>
      </c>
      <c r="AE430" s="778">
        <v>97.313487769314705</v>
      </c>
      <c r="AF430" s="793">
        <v>0.294121908400233</v>
      </c>
      <c r="AG430" s="778">
        <v>102.464079221505</v>
      </c>
      <c r="AH430" s="793">
        <v>0.27933719751600899</v>
      </c>
      <c r="AI430" s="779">
        <v>97.313487769314705</v>
      </c>
      <c r="AJ430" s="794">
        <v>0.30130751651320697</v>
      </c>
      <c r="AK430" s="781">
        <v>104.967349797121</v>
      </c>
      <c r="AL430" s="794">
        <v>0.30100323142880098</v>
      </c>
      <c r="AM430" s="781">
        <v>104.861345143595</v>
      </c>
      <c r="AN430" s="794">
        <v>0.25616067057521102</v>
      </c>
      <c r="AO430" s="782">
        <v>89.239415676358703</v>
      </c>
      <c r="AP430" s="793">
        <v>0.28905083740707099</v>
      </c>
      <c r="AQ430" s="778">
        <v>100.697455909398</v>
      </c>
      <c r="AR430" s="793">
        <v>0.28905083740707099</v>
      </c>
      <c r="AS430" s="778">
        <v>100.697455909398</v>
      </c>
      <c r="AT430" s="793">
        <v>0.28274532474034803</v>
      </c>
      <c r="AU430" s="779">
        <v>98.500786667962103</v>
      </c>
      <c r="AV430" s="794">
        <v>0.380309996338691</v>
      </c>
      <c r="AW430" s="782">
        <v>132.48966663357501</v>
      </c>
      <c r="AX430" s="49" t="str">
        <f t="shared" si="334"/>
        <v xml:space="preserve">Bought the last purchase online using any deviceGroceries / household items </v>
      </c>
      <c r="AY430" s="49" t="b" cm="1">
        <f t="array" ref="AY430">NOT(OR(BX430="", NOT(ISNUMBER(MATCH(AX430, 'Overview Variables'!$C$2:$C$36 &amp; 'Overview Variables'!$D$2:$D$36, 0)))))</f>
        <v>0</v>
      </c>
      <c r="AZ430" s="753" t="str" cm="1">
        <f t="array" ref="AZ430">IF(AY430,1 + SUMPRODUCT((C:C=C430) * (BX:BX&gt;BX430) * (BX:BX&lt;&gt;"")* (AY:AY=TRUE)),"")</f>
        <v/>
      </c>
      <c r="BA430" s="717" t="str">
        <f t="shared" si="380"/>
        <v xml:space="preserve">Groceries / household items </v>
      </c>
      <c r="BB430" s="828">
        <f t="shared" si="335"/>
        <v>0</v>
      </c>
      <c r="BC430" s="828">
        <f t="shared" si="336"/>
        <v>0</v>
      </c>
      <c r="BD430" s="828">
        <f t="shared" si="337"/>
        <v>40.66895125008638</v>
      </c>
      <c r="BE430" s="808">
        <f t="shared" si="338"/>
        <v>220.33998003081169</v>
      </c>
      <c r="BF430" s="808">
        <f t="shared" si="339"/>
        <v>0</v>
      </c>
      <c r="BG430" s="829">
        <f t="shared" si="340"/>
        <v>362.76548690117062</v>
      </c>
      <c r="BH430" s="829">
        <f t="shared" si="341"/>
        <v>178.51343254702516</v>
      </c>
      <c r="BI430" s="829">
        <f t="shared" si="342"/>
        <v>0</v>
      </c>
      <c r="BJ430" s="829">
        <f t="shared" si="343"/>
        <v>0</v>
      </c>
      <c r="BK430" s="829">
        <f t="shared" si="344"/>
        <v>11.463966572526225</v>
      </c>
      <c r="BL430" s="810">
        <f t="shared" si="345"/>
        <v>281.38830148000932</v>
      </c>
      <c r="BM430" s="810">
        <f t="shared" si="346"/>
        <v>151.40076105367689</v>
      </c>
      <c r="BN430" s="810">
        <f t="shared" si="347"/>
        <v>0</v>
      </c>
      <c r="BO430" s="810">
        <f t="shared" si="348"/>
        <v>0</v>
      </c>
      <c r="BP430" s="810">
        <f t="shared" si="349"/>
        <v>73.745020144226373</v>
      </c>
      <c r="BQ430" s="830">
        <f t="shared" si="350"/>
        <v>0</v>
      </c>
      <c r="BR430" s="830">
        <f t="shared" si="351"/>
        <v>9.6321034057216313</v>
      </c>
      <c r="BS430" s="830">
        <f t="shared" si="352"/>
        <v>42.522671315485027</v>
      </c>
      <c r="BT430" s="810">
        <f t="shared" si="353"/>
        <v>0</v>
      </c>
      <c r="BU430" s="810">
        <f t="shared" si="354"/>
        <v>15.608745219981834</v>
      </c>
      <c r="BV430" s="810">
        <f t="shared" si="355"/>
        <v>7.0686331185087008</v>
      </c>
      <c r="BW430" s="830">
        <f t="shared" si="356"/>
        <v>0</v>
      </c>
      <c r="BX430" s="816">
        <f t="shared" si="357"/>
        <v>1395.1180530392298</v>
      </c>
      <c r="BY430" s="755">
        <f t="shared" si="383"/>
        <v>0.27179389305264562</v>
      </c>
      <c r="BZ430" s="805">
        <f t="shared" ca="1" si="381"/>
        <v>97.041603807675941</v>
      </c>
      <c r="CA430" s="757" t="str" cm="1">
        <f t="array" ref="CA430">IF(AY430,INDEX(BA:BA,MATCH(1,(C:C=C430)*(AY:AY=TRUE)*(AZ:AZ=1),0)),"")</f>
        <v/>
      </c>
      <c r="CC430" s="765" t="str">
        <f t="shared" si="384"/>
        <v xml:space="preserve">Groceries / household items </v>
      </c>
      <c r="CD430" s="828">
        <f t="shared" ca="1" si="358"/>
        <v>0</v>
      </c>
      <c r="CE430" s="828">
        <f t="shared" ca="1" si="359"/>
        <v>19.476128849803718</v>
      </c>
      <c r="CF430" s="828">
        <f t="shared" ca="1" si="360"/>
        <v>3664.3314481418411</v>
      </c>
      <c r="CG430" s="808">
        <f t="shared" ca="1" si="361"/>
        <v>17447.455107673446</v>
      </c>
      <c r="CH430" s="808">
        <f t="shared" ca="1" si="362"/>
        <v>15.01907434176</v>
      </c>
      <c r="CI430" s="829">
        <f t="shared" ca="1" si="363"/>
        <v>12032.923192443686</v>
      </c>
      <c r="CJ430" s="829">
        <f t="shared" ca="1" si="364"/>
        <v>5757.4250080646034</v>
      </c>
      <c r="CK430" s="829">
        <f t="shared" ca="1" si="365"/>
        <v>0</v>
      </c>
      <c r="CL430" s="829">
        <f t="shared" ca="1" si="366"/>
        <v>802.51124495274144</v>
      </c>
      <c r="CM430" s="829">
        <f t="shared" ca="1" si="367"/>
        <v>3773.937795675633</v>
      </c>
      <c r="CN430" s="810">
        <f t="shared" ca="1" si="368"/>
        <v>9670.0224654383765</v>
      </c>
      <c r="CO430" s="810">
        <f t="shared" ca="1" si="369"/>
        <v>10424.584874099939</v>
      </c>
      <c r="CP430" s="810">
        <f t="shared" ca="1" si="370"/>
        <v>2930.5265391404505</v>
      </c>
      <c r="CQ430" s="810">
        <f t="shared" ca="1" si="371"/>
        <v>0</v>
      </c>
      <c r="CR430" s="810">
        <f t="shared" ca="1" si="372"/>
        <v>3976.0856694428721</v>
      </c>
      <c r="CS430" s="830">
        <f t="shared" ca="1" si="373"/>
        <v>4547.3330392173193</v>
      </c>
      <c r="CT430" s="830">
        <f t="shared" ca="1" si="374"/>
        <v>8444.9466609664396</v>
      </c>
      <c r="CU430" s="830">
        <f t="shared" ca="1" si="375"/>
        <v>7619.4991462596518</v>
      </c>
      <c r="CV430" s="810">
        <f t="shared" ca="1" si="376"/>
        <v>6128.7449055421266</v>
      </c>
      <c r="CW430" s="810">
        <f t="shared" ca="1" si="377"/>
        <v>2711.5859057157331</v>
      </c>
      <c r="CX430" s="810">
        <f t="shared" ca="1" si="378"/>
        <v>2457.3396173183646</v>
      </c>
      <c r="CY430" s="830">
        <f t="shared" ca="1" si="379"/>
        <v>2151.0333392916364</v>
      </c>
      <c r="CZ430" s="816">
        <f t="shared" ca="1" si="385"/>
        <v>104574.78116257643</v>
      </c>
      <c r="DA430" s="755">
        <f t="shared" ca="1" si="382"/>
        <v>0.28007976206917023</v>
      </c>
      <c r="DB430" s="805"/>
    </row>
    <row r="431" spans="1:106" x14ac:dyDescent="0.25">
      <c r="A431" s="764">
        <v>584</v>
      </c>
      <c r="B431" s="765" t="s">
        <v>404</v>
      </c>
      <c r="C431" s="765" t="s">
        <v>768</v>
      </c>
      <c r="D431" s="717" t="s">
        <v>762</v>
      </c>
      <c r="E431" s="785">
        <v>0.60264267642893699</v>
      </c>
      <c r="F431" s="786">
        <v>0.78039714573295105</v>
      </c>
      <c r="G431" s="787">
        <v>129.49583165223601</v>
      </c>
      <c r="H431" s="786">
        <v>0.76656879781272602</v>
      </c>
      <c r="I431" s="787">
        <v>127.201213554134</v>
      </c>
      <c r="J431" s="786">
        <v>0.71114822340300199</v>
      </c>
      <c r="K431" s="788">
        <v>118.004955708917</v>
      </c>
      <c r="L431" s="789">
        <v>0.66510588533666704</v>
      </c>
      <c r="M431" s="790">
        <v>110.364883097537</v>
      </c>
      <c r="N431" s="789">
        <v>0.69693555984557198</v>
      </c>
      <c r="O431" s="791">
        <v>115.646565884677</v>
      </c>
      <c r="P431" s="792">
        <v>0.61730841116400503</v>
      </c>
      <c r="Q431" s="775">
        <v>102.433570556597</v>
      </c>
      <c r="R431" s="792">
        <v>0.62280949418382903</v>
      </c>
      <c r="S431" s="775">
        <v>103.34639721740101</v>
      </c>
      <c r="T431" s="792">
        <v>0.58456060919937103</v>
      </c>
      <c r="U431" s="775">
        <v>96.999537547404501</v>
      </c>
      <c r="V431" s="792">
        <v>0.65490105257074405</v>
      </c>
      <c r="W431" s="775">
        <v>108.67153591768</v>
      </c>
      <c r="X431" s="792">
        <v>0.61235737039474003</v>
      </c>
      <c r="Y431" s="776">
        <v>101.61201560157799</v>
      </c>
      <c r="Z431" s="793">
        <v>0.58003526305848996</v>
      </c>
      <c r="AA431" s="778">
        <v>96.248620574896606</v>
      </c>
      <c r="AB431" s="793">
        <v>0.59380349507566799</v>
      </c>
      <c r="AC431" s="778">
        <v>98.533263291997898</v>
      </c>
      <c r="AD431" s="793">
        <v>0.58747819062352602</v>
      </c>
      <c r="AE431" s="778">
        <v>97.483668781097407</v>
      </c>
      <c r="AF431" s="793">
        <v>0.58747819062352602</v>
      </c>
      <c r="AG431" s="778">
        <v>97.483668781097407</v>
      </c>
      <c r="AH431" s="793">
        <v>0.57440883732631498</v>
      </c>
      <c r="AI431" s="779">
        <v>95.314995069727502</v>
      </c>
      <c r="AJ431" s="794">
        <v>0.63960887695012003</v>
      </c>
      <c r="AK431" s="781">
        <v>106.134016386</v>
      </c>
      <c r="AL431" s="794">
        <v>0.53255056173122395</v>
      </c>
      <c r="AM431" s="781">
        <v>88.369208249064499</v>
      </c>
      <c r="AN431" s="794">
        <v>0.56676571382460506</v>
      </c>
      <c r="AO431" s="782">
        <v>94.046727188833103</v>
      </c>
      <c r="AP431" s="793">
        <v>0.53274355006272001</v>
      </c>
      <c r="AQ431" s="778">
        <v>88.401231923962598</v>
      </c>
      <c r="AR431" s="793">
        <v>0.51078978931899099</v>
      </c>
      <c r="AS431" s="778">
        <v>84.758316876223105</v>
      </c>
      <c r="AT431" s="793">
        <v>0.53274355006272001</v>
      </c>
      <c r="AU431" s="779">
        <v>88.401231923962598</v>
      </c>
      <c r="AV431" s="794">
        <v>0.70637283989003496</v>
      </c>
      <c r="AW431" s="782">
        <v>117.212548582813</v>
      </c>
      <c r="AX431" s="49" t="str">
        <f t="shared" si="334"/>
        <v xml:space="preserve">Bought the last purchase online using any deviceHoliday / travel </v>
      </c>
      <c r="AY431" s="49" t="b" cm="1">
        <f t="array" ref="AY431">NOT(OR(BX431="", NOT(ISNUMBER(MATCH(AX431, 'Overview Variables'!$C$2:$C$36 &amp; 'Overview Variables'!$D$2:$D$36, 0)))))</f>
        <v>0</v>
      </c>
      <c r="AZ431" s="753" t="str" cm="1">
        <f t="array" ref="AZ431">IF(AY431,1 + SUMPRODUCT((C:C=C431) * (BX:BX&gt;BX431) * (BX:BX&lt;&gt;"")* (AY:AY=TRUE)),"")</f>
        <v/>
      </c>
      <c r="BA431" s="717" t="str">
        <f t="shared" si="380"/>
        <v xml:space="preserve">Holiday / travel </v>
      </c>
      <c r="BB431" s="828">
        <f t="shared" si="335"/>
        <v>0</v>
      </c>
      <c r="BC431" s="828">
        <f t="shared" si="336"/>
        <v>0</v>
      </c>
      <c r="BD431" s="828">
        <f t="shared" si="337"/>
        <v>98.138454829614275</v>
      </c>
      <c r="BE431" s="808">
        <f t="shared" si="338"/>
        <v>498.16430811716361</v>
      </c>
      <c r="BF431" s="808">
        <f t="shared" si="339"/>
        <v>0</v>
      </c>
      <c r="BG431" s="829">
        <f t="shared" si="340"/>
        <v>838.92213077188285</v>
      </c>
      <c r="BH431" s="829">
        <f t="shared" si="341"/>
        <v>454.6509307541952</v>
      </c>
      <c r="BI431" s="829">
        <f t="shared" si="342"/>
        <v>0</v>
      </c>
      <c r="BJ431" s="829">
        <f t="shared" si="343"/>
        <v>0</v>
      </c>
      <c r="BK431" s="829">
        <f t="shared" si="344"/>
        <v>27.556081667763301</v>
      </c>
      <c r="BL431" s="810">
        <f t="shared" si="345"/>
        <v>596.85628568718619</v>
      </c>
      <c r="BM431" s="810">
        <f t="shared" si="346"/>
        <v>321.84149433101203</v>
      </c>
      <c r="BN431" s="810">
        <f t="shared" si="347"/>
        <v>0</v>
      </c>
      <c r="BO431" s="810">
        <f t="shared" si="348"/>
        <v>0</v>
      </c>
      <c r="BP431" s="810">
        <f t="shared" si="349"/>
        <v>151.64393305414717</v>
      </c>
      <c r="BQ431" s="830">
        <f t="shared" si="350"/>
        <v>0</v>
      </c>
      <c r="BR431" s="830">
        <f t="shared" si="351"/>
        <v>17.041617975399166</v>
      </c>
      <c r="BS431" s="830">
        <f t="shared" si="352"/>
        <v>94.083108494884442</v>
      </c>
      <c r="BT431" s="810">
        <f t="shared" si="353"/>
        <v>0</v>
      </c>
      <c r="BU431" s="810">
        <f t="shared" si="354"/>
        <v>27.582648623225513</v>
      </c>
      <c r="BV431" s="810">
        <f t="shared" si="355"/>
        <v>13.318588751568001</v>
      </c>
      <c r="BW431" s="830">
        <f t="shared" si="356"/>
        <v>0</v>
      </c>
      <c r="BX431" s="816">
        <f t="shared" si="357"/>
        <v>3139.7995830580417</v>
      </c>
      <c r="BY431" s="755">
        <f t="shared" si="383"/>
        <v>0.61168898949114392</v>
      </c>
      <c r="BZ431" s="805">
        <f t="shared" ca="1" si="381"/>
        <v>101.51722392403035</v>
      </c>
      <c r="CA431" s="757" t="str" cm="1">
        <f t="array" ref="CA431">IF(AY431,INDEX(BA:BA,MATCH(1,(C:C=C431)*(AY:AY=TRUE)*(AZ:AZ=1),0)),"")</f>
        <v/>
      </c>
      <c r="CC431" s="765" t="str">
        <f t="shared" si="384"/>
        <v xml:space="preserve">Holiday / travel </v>
      </c>
      <c r="CD431" s="828">
        <f t="shared" ca="1" si="358"/>
        <v>0</v>
      </c>
      <c r="CE431" s="828">
        <f t="shared" ca="1" si="359"/>
        <v>29.12961431688359</v>
      </c>
      <c r="CF431" s="828">
        <f t="shared" ca="1" si="360"/>
        <v>8842.4170097929273</v>
      </c>
      <c r="CG431" s="808">
        <f t="shared" ca="1" si="361"/>
        <v>39446.764953432386</v>
      </c>
      <c r="CH431" s="808">
        <f t="shared" ca="1" si="362"/>
        <v>33.452906872587455</v>
      </c>
      <c r="CI431" s="829">
        <f t="shared" ca="1" si="363"/>
        <v>27827.02855845102</v>
      </c>
      <c r="CJ431" s="829">
        <f t="shared" ca="1" si="364"/>
        <v>14663.42673106407</v>
      </c>
      <c r="CK431" s="829">
        <f t="shared" ca="1" si="365"/>
        <v>0</v>
      </c>
      <c r="CL431" s="829">
        <f t="shared" ca="1" si="366"/>
        <v>1886.1150314037429</v>
      </c>
      <c r="CM431" s="829">
        <f t="shared" ca="1" si="367"/>
        <v>9071.4620850276788</v>
      </c>
      <c r="CN431" s="810">
        <f t="shared" ca="1" si="368"/>
        <v>20511.206972274322</v>
      </c>
      <c r="CO431" s="810">
        <f t="shared" ca="1" si="369"/>
        <v>22160.152632728852</v>
      </c>
      <c r="CP431" s="810">
        <f t="shared" ca="1" si="370"/>
        <v>6163.2336978314115</v>
      </c>
      <c r="CQ431" s="810">
        <f t="shared" ca="1" si="371"/>
        <v>0</v>
      </c>
      <c r="CR431" s="810">
        <f t="shared" ca="1" si="372"/>
        <v>8176.1353905027672</v>
      </c>
      <c r="CS431" s="830">
        <f t="shared" ca="1" si="373"/>
        <v>9652.9771709312117</v>
      </c>
      <c r="CT431" s="830">
        <f t="shared" ca="1" si="374"/>
        <v>14941.238559931218</v>
      </c>
      <c r="CU431" s="830">
        <f t="shared" ca="1" si="375"/>
        <v>16858.446157712879</v>
      </c>
      <c r="CV431" s="810">
        <f t="shared" ca="1" si="376"/>
        <v>11295.761491979853</v>
      </c>
      <c r="CW431" s="810">
        <f t="shared" ca="1" si="377"/>
        <v>4791.7190136014542</v>
      </c>
      <c r="CX431" s="810">
        <f t="shared" ca="1" si="378"/>
        <v>4630.0741935950991</v>
      </c>
      <c r="CY431" s="830">
        <f t="shared" ca="1" si="379"/>
        <v>3995.2447824180376</v>
      </c>
      <c r="CZ431" s="816">
        <f t="shared" ca="1" si="385"/>
        <v>224975.98695386839</v>
      </c>
      <c r="DA431" s="755">
        <f t="shared" ca="1" si="382"/>
        <v>0.6025470022199354</v>
      </c>
      <c r="DB431" s="805"/>
    </row>
    <row r="432" spans="1:106" x14ac:dyDescent="0.25">
      <c r="A432" s="764">
        <v>585</v>
      </c>
      <c r="B432" s="765" t="s">
        <v>404</v>
      </c>
      <c r="C432" s="765" t="s">
        <v>768</v>
      </c>
      <c r="D432" s="717" t="s">
        <v>763</v>
      </c>
      <c r="E432" s="785">
        <v>0.51487817822961002</v>
      </c>
      <c r="F432" s="786">
        <v>0.56470631714340702</v>
      </c>
      <c r="G432" s="787">
        <v>109.6776560011</v>
      </c>
      <c r="H432" s="786">
        <v>0.58679053430275196</v>
      </c>
      <c r="I432" s="787">
        <v>113.96686810857</v>
      </c>
      <c r="J432" s="786">
        <v>0.53709464978501098</v>
      </c>
      <c r="K432" s="788">
        <v>104.31489864880101</v>
      </c>
      <c r="L432" s="789">
        <v>0.51655635600321004</v>
      </c>
      <c r="M432" s="790">
        <v>100.32593686129201</v>
      </c>
      <c r="N432" s="789">
        <v>0.52546647202267904</v>
      </c>
      <c r="O432" s="791">
        <v>102.05646582837799</v>
      </c>
      <c r="P432" s="792">
        <v>0.516460246692379</v>
      </c>
      <c r="Q432" s="775">
        <v>100.307270443701</v>
      </c>
      <c r="R432" s="792">
        <v>0.507039882191476</v>
      </c>
      <c r="S432" s="775">
        <v>98.477640659566205</v>
      </c>
      <c r="T432" s="792">
        <v>0.51058971114231599</v>
      </c>
      <c r="U432" s="775">
        <v>99.167090921965297</v>
      </c>
      <c r="V432" s="792">
        <v>0.51058971114231599</v>
      </c>
      <c r="W432" s="775">
        <v>99.167090921965297</v>
      </c>
      <c r="X432" s="792">
        <v>0.49418388571005001</v>
      </c>
      <c r="Y432" s="776">
        <v>95.980740028502197</v>
      </c>
      <c r="Z432" s="793">
        <v>0.48388182211910202</v>
      </c>
      <c r="AA432" s="778">
        <v>93.979866030234902</v>
      </c>
      <c r="AB432" s="793">
        <v>0.50467644390682698</v>
      </c>
      <c r="AC432" s="778">
        <v>98.018612022389107</v>
      </c>
      <c r="AD432" s="793">
        <v>0.52416796284354505</v>
      </c>
      <c r="AE432" s="778">
        <v>101.804268467131</v>
      </c>
      <c r="AF432" s="793">
        <v>0.50464054345485898</v>
      </c>
      <c r="AG432" s="778">
        <v>98.011639411491004</v>
      </c>
      <c r="AH432" s="793">
        <v>0.50467644390682698</v>
      </c>
      <c r="AI432" s="779">
        <v>98.018612022389107</v>
      </c>
      <c r="AJ432" s="794">
        <v>0.53315606373221602</v>
      </c>
      <c r="AK432" s="781">
        <v>103.549943710074</v>
      </c>
      <c r="AL432" s="794">
        <v>0.51655635600321004</v>
      </c>
      <c r="AM432" s="781">
        <v>100.32593686129201</v>
      </c>
      <c r="AN432" s="794">
        <v>0.51655635600321004</v>
      </c>
      <c r="AO432" s="782">
        <v>100.32593686129201</v>
      </c>
      <c r="AP432" s="793">
        <v>0.51789485237021005</v>
      </c>
      <c r="AQ432" s="778">
        <v>100.585900562143</v>
      </c>
      <c r="AR432" s="793">
        <v>0.533327997923981</v>
      </c>
      <c r="AS432" s="778">
        <v>103.583336889088</v>
      </c>
      <c r="AT432" s="793">
        <v>0.50234915654627399</v>
      </c>
      <c r="AU432" s="779">
        <v>97.566604642982497</v>
      </c>
      <c r="AV432" s="794">
        <v>0.54277370442448902</v>
      </c>
      <c r="AW432" s="782">
        <v>105.417888614117</v>
      </c>
      <c r="AX432" s="49" t="str">
        <f t="shared" si="334"/>
        <v xml:space="preserve">Bought the last purchase online using any deviceHome appliances </v>
      </c>
      <c r="AY432" s="49" t="b" cm="1">
        <f t="array" ref="AY432">NOT(OR(BX432="", NOT(ISNUMBER(MATCH(AX432, 'Overview Variables'!$C$2:$C$36 &amp; 'Overview Variables'!$D$2:$D$36, 0)))))</f>
        <v>0</v>
      </c>
      <c r="AZ432" s="753" t="str" cm="1">
        <f t="array" ref="AZ432">IF(AY432,1 + SUMPRODUCT((C:C=C432) * (BX:BX&gt;BX432) * (BX:BX&lt;&gt;"")* (AY:AY=TRUE)),"")</f>
        <v/>
      </c>
      <c r="BA432" s="717" t="str">
        <f t="shared" si="380"/>
        <v xml:space="preserve">Home appliances </v>
      </c>
      <c r="BB432" s="828">
        <f t="shared" si="335"/>
        <v>0</v>
      </c>
      <c r="BC432" s="828">
        <f t="shared" si="336"/>
        <v>0</v>
      </c>
      <c r="BD432" s="828">
        <f t="shared" si="337"/>
        <v>74.119061670331519</v>
      </c>
      <c r="BE432" s="808">
        <f t="shared" si="338"/>
        <v>386.90071064640432</v>
      </c>
      <c r="BF432" s="808">
        <f t="shared" si="339"/>
        <v>0</v>
      </c>
      <c r="BG432" s="829">
        <f t="shared" si="340"/>
        <v>701.86947525494304</v>
      </c>
      <c r="BH432" s="829">
        <f t="shared" si="341"/>
        <v>370.13911399977746</v>
      </c>
      <c r="BI432" s="829">
        <f t="shared" si="342"/>
        <v>0</v>
      </c>
      <c r="BJ432" s="829">
        <f t="shared" si="343"/>
        <v>0</v>
      </c>
      <c r="BK432" s="829">
        <f t="shared" si="344"/>
        <v>22.238274856952252</v>
      </c>
      <c r="BL432" s="810">
        <f t="shared" si="345"/>
        <v>497.91439496055597</v>
      </c>
      <c r="BM432" s="810">
        <f t="shared" si="346"/>
        <v>273.53463259750021</v>
      </c>
      <c r="BN432" s="810">
        <f t="shared" si="347"/>
        <v>0</v>
      </c>
      <c r="BO432" s="810">
        <f t="shared" si="348"/>
        <v>0</v>
      </c>
      <c r="BP432" s="810">
        <f t="shared" si="349"/>
        <v>133.23458119140233</v>
      </c>
      <c r="BQ432" s="830">
        <f t="shared" si="350"/>
        <v>0</v>
      </c>
      <c r="BR432" s="830">
        <f t="shared" si="351"/>
        <v>16.529803392102721</v>
      </c>
      <c r="BS432" s="830">
        <f t="shared" si="352"/>
        <v>85.748355096532862</v>
      </c>
      <c r="BT432" s="810">
        <f t="shared" si="353"/>
        <v>0</v>
      </c>
      <c r="BU432" s="810">
        <f t="shared" si="354"/>
        <v>28.799711887894976</v>
      </c>
      <c r="BV432" s="810">
        <f t="shared" si="355"/>
        <v>12.55872891365685</v>
      </c>
      <c r="BW432" s="830">
        <f t="shared" si="356"/>
        <v>0</v>
      </c>
      <c r="BX432" s="816">
        <f t="shared" si="357"/>
        <v>2603.5868444680546</v>
      </c>
      <c r="BY432" s="755">
        <f t="shared" si="383"/>
        <v>0.50722517912878518</v>
      </c>
      <c r="BZ432" s="805">
        <f t="shared" ca="1" si="381"/>
        <v>98.986785567482826</v>
      </c>
      <c r="CA432" s="757" t="str" cm="1">
        <f t="array" ref="CA432">IF(AY432,INDEX(BA:BA,MATCH(1,(C:C=C432)*(AY:AY=TRUE)*(AZ:AZ=1),0)),"")</f>
        <v/>
      </c>
      <c r="CC432" s="765" t="str">
        <f t="shared" si="384"/>
        <v xml:space="preserve">Home appliances </v>
      </c>
      <c r="CD432" s="828">
        <f t="shared" ca="1" si="358"/>
        <v>0</v>
      </c>
      <c r="CE432" s="828">
        <f t="shared" ca="1" si="359"/>
        <v>22.298040303504575</v>
      </c>
      <c r="CF432" s="828">
        <f t="shared" ca="1" si="360"/>
        <v>6678.2348754268269</v>
      </c>
      <c r="CG432" s="808">
        <f t="shared" ca="1" si="361"/>
        <v>30636.440918194385</v>
      </c>
      <c r="CH432" s="808">
        <f t="shared" ca="1" si="362"/>
        <v>25.222390657088596</v>
      </c>
      <c r="CI432" s="829">
        <f t="shared" ca="1" si="363"/>
        <v>23280.99500039906</v>
      </c>
      <c r="CJ432" s="829">
        <f t="shared" ca="1" si="364"/>
        <v>11937.746986316111</v>
      </c>
      <c r="CK432" s="829">
        <f t="shared" ca="1" si="365"/>
        <v>0</v>
      </c>
      <c r="CL432" s="829">
        <f t="shared" ca="1" si="366"/>
        <v>1470.4983680898702</v>
      </c>
      <c r="CM432" s="829">
        <f t="shared" ca="1" si="367"/>
        <v>7320.8400829086804</v>
      </c>
      <c r="CN432" s="810">
        <f t="shared" ca="1" si="368"/>
        <v>17111.028993775686</v>
      </c>
      <c r="CO432" s="810">
        <f t="shared" ca="1" si="369"/>
        <v>18834.020210158877</v>
      </c>
      <c r="CP432" s="810">
        <f t="shared" ca="1" si="370"/>
        <v>5499.0460981916312</v>
      </c>
      <c r="CQ432" s="810">
        <f t="shared" ca="1" si="371"/>
        <v>0</v>
      </c>
      <c r="CR432" s="810">
        <f t="shared" ca="1" si="372"/>
        <v>7183.564502569775</v>
      </c>
      <c r="CS432" s="830">
        <f t="shared" ca="1" si="373"/>
        <v>8046.3913138466041</v>
      </c>
      <c r="CT432" s="830">
        <f t="shared" ca="1" si="374"/>
        <v>14492.50512402606</v>
      </c>
      <c r="CU432" s="830">
        <f t="shared" ca="1" si="375"/>
        <v>15364.968809315482</v>
      </c>
      <c r="CV432" s="810">
        <f t="shared" ca="1" si="376"/>
        <v>10980.924554805564</v>
      </c>
      <c r="CW432" s="810">
        <f t="shared" ca="1" si="377"/>
        <v>5003.149948524866</v>
      </c>
      <c r="CX432" s="810">
        <f t="shared" ca="1" si="378"/>
        <v>4365.9165195436672</v>
      </c>
      <c r="CY432" s="830">
        <f t="shared" ca="1" si="379"/>
        <v>3069.92807222491</v>
      </c>
      <c r="CZ432" s="816">
        <f t="shared" ca="1" si="385"/>
        <v>191323.72080927866</v>
      </c>
      <c r="DA432" s="755">
        <f t="shared" ca="1" si="382"/>
        <v>0.51241706276338439</v>
      </c>
      <c r="DB432" s="805"/>
    </row>
    <row r="433" spans="1:106" x14ac:dyDescent="0.25">
      <c r="A433" s="764">
        <v>586</v>
      </c>
      <c r="B433" s="765" t="s">
        <v>404</v>
      </c>
      <c r="C433" s="765" t="s">
        <v>768</v>
      </c>
      <c r="D433" s="717" t="s">
        <v>764</v>
      </c>
      <c r="E433" s="785">
        <v>0.27333470884987199</v>
      </c>
      <c r="F433" s="786">
        <v>0.54255525208031996</v>
      </c>
      <c r="G433" s="787">
        <v>198.49482503091599</v>
      </c>
      <c r="H433" s="786">
        <v>0.53723361490212895</v>
      </c>
      <c r="I433" s="787">
        <v>196.54789439756101</v>
      </c>
      <c r="J433" s="786">
        <v>0.25501595581553899</v>
      </c>
      <c r="K433" s="788">
        <v>93.298050909299306</v>
      </c>
      <c r="L433" s="789">
        <v>0.27703682399201102</v>
      </c>
      <c r="M433" s="790">
        <v>101.354425553094</v>
      </c>
      <c r="N433" s="789">
        <v>0.29587733697136598</v>
      </c>
      <c r="O433" s="791">
        <v>108.247261467944</v>
      </c>
      <c r="P433" s="792">
        <v>0.26350747018958198</v>
      </c>
      <c r="Q433" s="775">
        <v>96.4046868757938</v>
      </c>
      <c r="R433" s="792">
        <v>0.25598971541988003</v>
      </c>
      <c r="S433" s="775">
        <v>93.654302630289394</v>
      </c>
      <c r="T433" s="792">
        <v>0.31608869943061102</v>
      </c>
      <c r="U433" s="775">
        <v>115.641625156438</v>
      </c>
      <c r="V433" s="792">
        <v>0.27616998328662101</v>
      </c>
      <c r="W433" s="775">
        <v>101.03729030560299</v>
      </c>
      <c r="X433" s="792">
        <v>0.24587342770939799</v>
      </c>
      <c r="Y433" s="776">
        <v>89.953240385743598</v>
      </c>
      <c r="Z433" s="793">
        <v>0.22032855788369399</v>
      </c>
      <c r="AA433" s="778">
        <v>80.607603333943302</v>
      </c>
      <c r="AB433" s="793">
        <v>0.24694992892454401</v>
      </c>
      <c r="AC433" s="778">
        <v>90.347080311772402</v>
      </c>
      <c r="AD433" s="793">
        <v>0.24684996031613099</v>
      </c>
      <c r="AE433" s="778">
        <v>90.310506614698596</v>
      </c>
      <c r="AF433" s="793">
        <v>0.33019882103630499</v>
      </c>
      <c r="AG433" s="778">
        <v>120.80383879006899</v>
      </c>
      <c r="AH433" s="793">
        <v>0.22722720017011999</v>
      </c>
      <c r="AI433" s="779">
        <v>83.131484152246301</v>
      </c>
      <c r="AJ433" s="794">
        <v>0.31335086070375001</v>
      </c>
      <c r="AK433" s="781">
        <v>114.639981882379</v>
      </c>
      <c r="AL433" s="794">
        <v>0.24090172523058001</v>
      </c>
      <c r="AM433" s="781">
        <v>88.134333998136398</v>
      </c>
      <c r="AN433" s="794">
        <v>0.23315416655613699</v>
      </c>
      <c r="AO433" s="782">
        <v>85.299875576429699</v>
      </c>
      <c r="AP433" s="793">
        <v>0.27822727308364098</v>
      </c>
      <c r="AQ433" s="778">
        <v>101.789953516827</v>
      </c>
      <c r="AR433" s="793">
        <v>0.25577902449728002</v>
      </c>
      <c r="AS433" s="778">
        <v>93.577220973339806</v>
      </c>
      <c r="AT433" s="793">
        <v>0.26877683758017101</v>
      </c>
      <c r="AU433" s="779">
        <v>98.332494512358096</v>
      </c>
      <c r="AV433" s="794">
        <v>0.47546292356836201</v>
      </c>
      <c r="AW433" s="782">
        <v>173.948974709065</v>
      </c>
      <c r="AX433" s="49" t="str">
        <f t="shared" si="334"/>
        <v xml:space="preserve">Bought the last purchase online using any deviceLuxury goods and services </v>
      </c>
      <c r="AY433" s="49" t="b" cm="1">
        <f t="array" ref="AY433">NOT(OR(BX433="", NOT(ISNUMBER(MATCH(AX433, 'Overview Variables'!$C$2:$C$36 &amp; 'Overview Variables'!$D$2:$D$36, 0)))))</f>
        <v>0</v>
      </c>
      <c r="AZ433" s="832" t="str" cm="1">
        <f t="array" ref="AZ433">IF(AY433,1 + SUMPRODUCT((C:C=C433) * (BX:BX&gt;BX433) * (BX:BX&lt;&gt;"")* (AY:AY=TRUE)),"")</f>
        <v/>
      </c>
      <c r="BA433" s="717" t="str">
        <f t="shared" si="380"/>
        <v xml:space="preserve">Luxury goods and services </v>
      </c>
      <c r="BB433" s="828">
        <f t="shared" si="335"/>
        <v>0</v>
      </c>
      <c r="BC433" s="828">
        <f t="shared" si="336"/>
        <v>0</v>
      </c>
      <c r="BD433" s="828">
        <f t="shared" si="337"/>
        <v>35.192201902544383</v>
      </c>
      <c r="BE433" s="808">
        <f t="shared" si="338"/>
        <v>207.50058117001626</v>
      </c>
      <c r="BF433" s="808">
        <f t="shared" si="339"/>
        <v>0</v>
      </c>
      <c r="BG433" s="829">
        <f t="shared" si="340"/>
        <v>358.1066519876419</v>
      </c>
      <c r="BH433" s="829">
        <f t="shared" si="341"/>
        <v>186.87249225651243</v>
      </c>
      <c r="BI433" s="829">
        <f t="shared" si="342"/>
        <v>0</v>
      </c>
      <c r="BJ433" s="829">
        <f t="shared" si="343"/>
        <v>0</v>
      </c>
      <c r="BK433" s="829">
        <f t="shared" si="344"/>
        <v>11.064304246922909</v>
      </c>
      <c r="BL433" s="810">
        <f t="shared" si="345"/>
        <v>226.71808606232111</v>
      </c>
      <c r="BM433" s="810">
        <f t="shared" si="346"/>
        <v>133.84686147710286</v>
      </c>
      <c r="BN433" s="810">
        <f t="shared" si="347"/>
        <v>0</v>
      </c>
      <c r="BO433" s="810">
        <f t="shared" si="348"/>
        <v>0</v>
      </c>
      <c r="BP433" s="810">
        <f t="shared" si="349"/>
        <v>59.987980844911675</v>
      </c>
      <c r="BQ433" s="830">
        <f t="shared" si="350"/>
        <v>0</v>
      </c>
      <c r="BR433" s="830">
        <f t="shared" si="351"/>
        <v>7.7088552073785603</v>
      </c>
      <c r="BS433" s="830">
        <f t="shared" si="352"/>
        <v>38.703591648318742</v>
      </c>
      <c r="BT433" s="810">
        <f t="shared" si="353"/>
        <v>0</v>
      </c>
      <c r="BU433" s="810">
        <f t="shared" si="354"/>
        <v>13.812067322853121</v>
      </c>
      <c r="BV433" s="810">
        <f t="shared" si="355"/>
        <v>6.7194209395042757</v>
      </c>
      <c r="BW433" s="830">
        <f t="shared" si="356"/>
        <v>0</v>
      </c>
      <c r="BX433" s="816">
        <f t="shared" si="357"/>
        <v>1286.2330950660282</v>
      </c>
      <c r="BY433" s="755">
        <f t="shared" si="383"/>
        <v>0.25058116015313231</v>
      </c>
      <c r="BZ433" s="805">
        <f t="shared" ca="1" si="381"/>
        <v>96.89637450900338</v>
      </c>
      <c r="CA433" s="757" t="str" cm="1">
        <f t="array" ref="CA433">IF(AY433,INDEX(BA:BA,MATCH(1,(C:C=C433)*(AY:AY=TRUE)*(AZ:AZ=1),0)),"")</f>
        <v/>
      </c>
      <c r="CC433" s="765" t="str">
        <f t="shared" si="384"/>
        <v xml:space="preserve">Luxury goods and services </v>
      </c>
      <c r="CD433" s="828">
        <f t="shared" ca="1" si="358"/>
        <v>0</v>
      </c>
      <c r="CE433" s="828">
        <f t="shared" ca="1" si="359"/>
        <v>20.414877366280901</v>
      </c>
      <c r="CF433" s="828">
        <f t="shared" ca="1" si="360"/>
        <v>3170.8683946104115</v>
      </c>
      <c r="CG433" s="808">
        <f t="shared" ca="1" si="361"/>
        <v>16430.776994142183</v>
      </c>
      <c r="CH433" s="808">
        <f t="shared" ca="1" si="362"/>
        <v>14.202112174625567</v>
      </c>
      <c r="CI433" s="829">
        <f t="shared" ca="1" si="363"/>
        <v>11878.389741205976</v>
      </c>
      <c r="CJ433" s="829">
        <f t="shared" ca="1" si="364"/>
        <v>6027.0218598456549</v>
      </c>
      <c r="CK433" s="829">
        <f t="shared" ca="1" si="365"/>
        <v>0</v>
      </c>
      <c r="CL433" s="829">
        <f t="shared" ca="1" si="366"/>
        <v>795.36955186546857</v>
      </c>
      <c r="CM433" s="829">
        <f t="shared" ca="1" si="367"/>
        <v>3642.3689580870218</v>
      </c>
      <c r="CN433" s="810">
        <f t="shared" ca="1" si="368"/>
        <v>7791.2584638831868</v>
      </c>
      <c r="CO433" s="810">
        <f t="shared" ca="1" si="369"/>
        <v>9215.9243975350582</v>
      </c>
      <c r="CP433" s="810">
        <f t="shared" ca="1" si="370"/>
        <v>2589.7029336765304</v>
      </c>
      <c r="CQ433" s="810">
        <f t="shared" ca="1" si="371"/>
        <v>0</v>
      </c>
      <c r="CR433" s="810">
        <f t="shared" ca="1" si="372"/>
        <v>3234.3519672214879</v>
      </c>
      <c r="CS433" s="830">
        <f t="shared" ca="1" si="373"/>
        <v>4729.0911897409951</v>
      </c>
      <c r="CT433" s="830">
        <f t="shared" ca="1" si="374"/>
        <v>6758.7388030691527</v>
      </c>
      <c r="CU433" s="830">
        <f t="shared" ca="1" si="375"/>
        <v>6935.1706842122949</v>
      </c>
      <c r="CV433" s="810">
        <f t="shared" ca="1" si="376"/>
        <v>5899.2528711924397</v>
      </c>
      <c r="CW433" s="810">
        <f t="shared" ca="1" si="377"/>
        <v>2399.4630288089838</v>
      </c>
      <c r="CX433" s="810">
        <f t="shared" ca="1" si="378"/>
        <v>2335.9394954092663</v>
      </c>
      <c r="CY433" s="830">
        <f t="shared" ca="1" si="379"/>
        <v>2689.2182957026557</v>
      </c>
      <c r="CZ433" s="816">
        <f t="shared" ca="1" si="385"/>
        <v>96557.524619749674</v>
      </c>
      <c r="DA433" s="755">
        <f t="shared" ca="1" si="382"/>
        <v>0.25860736423100011</v>
      </c>
      <c r="DB433" s="805"/>
    </row>
    <row r="434" spans="1:106" x14ac:dyDescent="0.25">
      <c r="A434" s="764">
        <v>587</v>
      </c>
      <c r="B434" s="765" t="s">
        <v>404</v>
      </c>
      <c r="C434" s="765" t="s">
        <v>768</v>
      </c>
      <c r="D434" s="717" t="s">
        <v>765</v>
      </c>
      <c r="E434" s="785">
        <v>0.37527655492123602</v>
      </c>
      <c r="F434" s="786">
        <v>0.62408751744014901</v>
      </c>
      <c r="G434" s="787">
        <v>166.300694582728</v>
      </c>
      <c r="H434" s="786">
        <v>0.61092022594077</v>
      </c>
      <c r="I434" s="787">
        <v>162.79200443763099</v>
      </c>
      <c r="J434" s="786">
        <v>0.45174756056700699</v>
      </c>
      <c r="K434" s="788">
        <v>120.377240369257</v>
      </c>
      <c r="L434" s="789">
        <v>0.39812207911234199</v>
      </c>
      <c r="M434" s="790">
        <v>106.08765026525499</v>
      </c>
      <c r="N434" s="789">
        <v>0.41378377987159398</v>
      </c>
      <c r="O434" s="791">
        <v>110.26102602077999</v>
      </c>
      <c r="P434" s="792">
        <v>0.367380106073805</v>
      </c>
      <c r="Q434" s="775">
        <v>97.895832088660896</v>
      </c>
      <c r="R434" s="792">
        <v>0.367380106073805</v>
      </c>
      <c r="S434" s="775">
        <v>97.895832088660896</v>
      </c>
      <c r="T434" s="792">
        <v>0.367380106073805</v>
      </c>
      <c r="U434" s="775">
        <v>97.895832088660896</v>
      </c>
      <c r="V434" s="792">
        <v>0.367380106073805</v>
      </c>
      <c r="W434" s="775">
        <v>97.895832088660896</v>
      </c>
      <c r="X434" s="792">
        <v>0.35364179453787298</v>
      </c>
      <c r="Y434" s="776">
        <v>94.234982148590603</v>
      </c>
      <c r="Z434" s="793">
        <v>0.35046015346554399</v>
      </c>
      <c r="AA434" s="778">
        <v>93.387169773794994</v>
      </c>
      <c r="AB434" s="793">
        <v>0.35711630816529</v>
      </c>
      <c r="AC434" s="778">
        <v>95.160836317164097</v>
      </c>
      <c r="AD434" s="793">
        <v>0.34942117252309901</v>
      </c>
      <c r="AE434" s="778">
        <v>93.110312365886003</v>
      </c>
      <c r="AF434" s="793">
        <v>0.37972692988128398</v>
      </c>
      <c r="AG434" s="778">
        <v>101.185892084567</v>
      </c>
      <c r="AH434" s="793">
        <v>0.33600001137091801</v>
      </c>
      <c r="AI434" s="779">
        <v>89.533973536246506</v>
      </c>
      <c r="AJ434" s="794">
        <v>0.41470678384217102</v>
      </c>
      <c r="AK434" s="781">
        <v>110.506979027562</v>
      </c>
      <c r="AL434" s="794">
        <v>0.36178199402455702</v>
      </c>
      <c r="AM434" s="781">
        <v>96.404102329411003</v>
      </c>
      <c r="AN434" s="794">
        <v>0.35160356888844002</v>
      </c>
      <c r="AO434" s="782">
        <v>93.691855853407802</v>
      </c>
      <c r="AP434" s="793">
        <v>0.342508086660819</v>
      </c>
      <c r="AQ434" s="778">
        <v>91.268181337015605</v>
      </c>
      <c r="AR434" s="793">
        <v>0.34195573691890901</v>
      </c>
      <c r="AS434" s="778">
        <v>91.120996618261699</v>
      </c>
      <c r="AT434" s="793">
        <v>0.342508086660819</v>
      </c>
      <c r="AU434" s="779">
        <v>91.268181337015605</v>
      </c>
      <c r="AV434" s="794">
        <v>0.53666994972808302</v>
      </c>
      <c r="AW434" s="782">
        <v>143.00652217421899</v>
      </c>
      <c r="AX434" s="49" t="str">
        <f t="shared" si="334"/>
        <v xml:space="preserve">Bought the last purchase online using any deviceMusic (e.g. downloads, streaming, CDs) </v>
      </c>
      <c r="AY434" s="49" t="b" cm="1">
        <f t="array" ref="AY434">NOT(OR(BX434="", NOT(ISNUMBER(MATCH(AX434, 'Overview Variables'!$C$2:$C$36 &amp; 'Overview Variables'!$D$2:$D$36, 0)))))</f>
        <v>0</v>
      </c>
      <c r="AZ434" s="753" t="str" cm="1">
        <f t="array" ref="AZ434">IF(AY434,1 + SUMPRODUCT((C:C=C434) * (BX:BX&gt;BX434) * (BX:BX&lt;&gt;"")* (AY:AY=TRUE)),"")</f>
        <v/>
      </c>
      <c r="BA434" s="717" t="str">
        <f t="shared" si="380"/>
        <v xml:space="preserve">Music (e.g. downloads, streaming, CDs) </v>
      </c>
      <c r="BB434" s="828">
        <f t="shared" si="335"/>
        <v>0</v>
      </c>
      <c r="BC434" s="828">
        <f t="shared" si="336"/>
        <v>0</v>
      </c>
      <c r="BD434" s="828">
        <f t="shared" si="337"/>
        <v>62.341163358246966</v>
      </c>
      <c r="BE434" s="808">
        <f t="shared" si="338"/>
        <v>298.19343725514415</v>
      </c>
      <c r="BF434" s="808">
        <f t="shared" si="339"/>
        <v>0</v>
      </c>
      <c r="BG434" s="829">
        <f t="shared" si="340"/>
        <v>499.26956415430101</v>
      </c>
      <c r="BH434" s="829">
        <f t="shared" si="341"/>
        <v>268.18747743387763</v>
      </c>
      <c r="BI434" s="829">
        <f t="shared" si="342"/>
        <v>0</v>
      </c>
      <c r="BJ434" s="829">
        <f t="shared" si="343"/>
        <v>0</v>
      </c>
      <c r="BK434" s="829">
        <f t="shared" si="344"/>
        <v>15.913880754204284</v>
      </c>
      <c r="BL434" s="810">
        <f t="shared" si="345"/>
        <v>360.62349791604476</v>
      </c>
      <c r="BM434" s="810">
        <f t="shared" si="346"/>
        <v>193.55703902558719</v>
      </c>
      <c r="BN434" s="810">
        <f t="shared" si="347"/>
        <v>0</v>
      </c>
      <c r="BO434" s="810">
        <f t="shared" si="348"/>
        <v>0</v>
      </c>
      <c r="BP434" s="810">
        <f t="shared" si="349"/>
        <v>88.704003001922359</v>
      </c>
      <c r="BQ434" s="830">
        <f t="shared" si="350"/>
        <v>0</v>
      </c>
      <c r="BR434" s="830">
        <f t="shared" si="351"/>
        <v>11.577023808785825</v>
      </c>
      <c r="BS434" s="830">
        <f t="shared" si="352"/>
        <v>58.366192435481047</v>
      </c>
      <c r="BT434" s="810">
        <f t="shared" si="353"/>
        <v>0</v>
      </c>
      <c r="BU434" s="810">
        <f t="shared" si="354"/>
        <v>18.465609793621088</v>
      </c>
      <c r="BV434" s="810">
        <f t="shared" si="355"/>
        <v>8.5627021665204754</v>
      </c>
      <c r="BW434" s="830">
        <f t="shared" si="356"/>
        <v>0</v>
      </c>
      <c r="BX434" s="816">
        <f t="shared" si="357"/>
        <v>1883.7615911037365</v>
      </c>
      <c r="BY434" s="755">
        <f t="shared" si="383"/>
        <v>0.36699037426529058</v>
      </c>
      <c r="BZ434" s="805">
        <f t="shared" ca="1" si="381"/>
        <v>99.079707903092299</v>
      </c>
      <c r="CA434" s="757" t="str" cm="1">
        <f t="array" ref="CA434">IF(AY434,INDEX(BA:BA,MATCH(1,(C:C=C434)*(AY:AY=TRUE)*(AZ:AZ=1),0)),"")</f>
        <v/>
      </c>
      <c r="CC434" s="765" t="str">
        <f t="shared" si="384"/>
        <v xml:space="preserve">Music (e.g. downloads, streaming, CDs) </v>
      </c>
      <c r="CD434" s="828">
        <f t="shared" ca="1" si="358"/>
        <v>0</v>
      </c>
      <c r="CE434" s="828">
        <f t="shared" ca="1" si="359"/>
        <v>23.214968585749261</v>
      </c>
      <c r="CF434" s="828">
        <f t="shared" ca="1" si="360"/>
        <v>5617.0291680901646</v>
      </c>
      <c r="CG434" s="808">
        <f t="shared" ca="1" si="361"/>
        <v>23612.22239007389</v>
      </c>
      <c r="CH434" s="808">
        <f t="shared" ca="1" si="362"/>
        <v>19.861621433836511</v>
      </c>
      <c r="CI434" s="829">
        <f t="shared" ca="1" si="363"/>
        <v>16560.760421594983</v>
      </c>
      <c r="CJ434" s="829">
        <f t="shared" ca="1" si="364"/>
        <v>8649.5972174016642</v>
      </c>
      <c r="CK434" s="829">
        <f t="shared" ca="1" si="365"/>
        <v>0</v>
      </c>
      <c r="CL434" s="829">
        <f t="shared" ca="1" si="366"/>
        <v>1058.0547054925585</v>
      </c>
      <c r="CM434" s="829">
        <f t="shared" ca="1" si="367"/>
        <v>5238.8495442840504</v>
      </c>
      <c r="CN434" s="810">
        <f t="shared" ca="1" si="368"/>
        <v>12392.971946848567</v>
      </c>
      <c r="CO434" s="810">
        <f t="shared" ca="1" si="369"/>
        <v>13327.223504420457</v>
      </c>
      <c r="CP434" s="810">
        <f t="shared" ca="1" si="370"/>
        <v>3665.7775209398319</v>
      </c>
      <c r="CQ434" s="810">
        <f t="shared" ca="1" si="371"/>
        <v>0</v>
      </c>
      <c r="CR434" s="810">
        <f t="shared" ca="1" si="372"/>
        <v>4782.6241618536469</v>
      </c>
      <c r="CS434" s="830">
        <f t="shared" ca="1" si="373"/>
        <v>6258.7547817460454</v>
      </c>
      <c r="CT434" s="830">
        <f t="shared" ca="1" si="374"/>
        <v>10150.155624352972</v>
      </c>
      <c r="CU434" s="830">
        <f t="shared" ca="1" si="375"/>
        <v>10458.448156586648</v>
      </c>
      <c r="CV434" s="810">
        <f t="shared" ca="1" si="376"/>
        <v>7262.1989614693457</v>
      </c>
      <c r="CW434" s="810">
        <f t="shared" ca="1" si="377"/>
        <v>3207.8867680362855</v>
      </c>
      <c r="CX434" s="810">
        <f t="shared" ca="1" si="378"/>
        <v>2976.7377811691781</v>
      </c>
      <c r="CY434" s="830">
        <f t="shared" ca="1" si="379"/>
        <v>3035.4052356620377</v>
      </c>
      <c r="CZ434" s="816">
        <f t="shared" ca="1" si="385"/>
        <v>138297.77448004193</v>
      </c>
      <c r="DA434" s="755">
        <f t="shared" ca="1" si="382"/>
        <v>0.37039912816884346</v>
      </c>
      <c r="DB434" s="805"/>
    </row>
    <row r="435" spans="1:106" x14ac:dyDescent="0.25">
      <c r="A435" s="764">
        <v>588</v>
      </c>
      <c r="B435" s="765" t="s">
        <v>404</v>
      </c>
      <c r="C435" s="765" t="s">
        <v>768</v>
      </c>
      <c r="D435" s="717" t="s">
        <v>766</v>
      </c>
      <c r="E435" s="785">
        <v>0.471362555751832</v>
      </c>
      <c r="F435" s="786">
        <v>0.56501124964332505</v>
      </c>
      <c r="G435" s="787">
        <v>119.867656594428</v>
      </c>
      <c r="H435" s="786">
        <v>0.64791317344569599</v>
      </c>
      <c r="I435" s="787">
        <v>137.45537602414399</v>
      </c>
      <c r="J435" s="786">
        <v>0.46963265369955298</v>
      </c>
      <c r="K435" s="788">
        <v>99.632999687571797</v>
      </c>
      <c r="L435" s="789">
        <v>0.50651970114095102</v>
      </c>
      <c r="M435" s="790">
        <v>107.458620749593</v>
      </c>
      <c r="N435" s="789">
        <v>0.50549932451060298</v>
      </c>
      <c r="O435" s="791">
        <v>107.24214690840699</v>
      </c>
      <c r="P435" s="792">
        <v>0.47509246608127598</v>
      </c>
      <c r="Q435" s="775">
        <v>100.79130390904599</v>
      </c>
      <c r="R435" s="792">
        <v>0.47509246608127598</v>
      </c>
      <c r="S435" s="775">
        <v>100.79130390904599</v>
      </c>
      <c r="T435" s="792">
        <v>0.46644716078550502</v>
      </c>
      <c r="U435" s="775">
        <v>98.957194434231795</v>
      </c>
      <c r="V435" s="792">
        <v>0.46926348639043203</v>
      </c>
      <c r="W435" s="775">
        <v>99.5546805031953</v>
      </c>
      <c r="X435" s="792">
        <v>0.48831100079606299</v>
      </c>
      <c r="Y435" s="776">
        <v>103.59562821386901</v>
      </c>
      <c r="Z435" s="793">
        <v>0.44788900815469801</v>
      </c>
      <c r="AA435" s="778">
        <v>95.0200652744482</v>
      </c>
      <c r="AB435" s="793">
        <v>0.46487048420182803</v>
      </c>
      <c r="AC435" s="778">
        <v>98.6227010459817</v>
      </c>
      <c r="AD435" s="793">
        <v>0.46487048420182803</v>
      </c>
      <c r="AE435" s="778">
        <v>98.6227010459817</v>
      </c>
      <c r="AF435" s="793">
        <v>0.46487048420182803</v>
      </c>
      <c r="AG435" s="778">
        <v>98.6227010459817</v>
      </c>
      <c r="AH435" s="793">
        <v>0.46487048420182803</v>
      </c>
      <c r="AI435" s="779">
        <v>98.6227010459817</v>
      </c>
      <c r="AJ435" s="794">
        <v>0.518102782826382</v>
      </c>
      <c r="AK435" s="781">
        <v>109.915982189123</v>
      </c>
      <c r="AL435" s="794">
        <v>0.46065228350156501</v>
      </c>
      <c r="AM435" s="781">
        <v>97.727805885390296</v>
      </c>
      <c r="AN435" s="794">
        <v>0.40227470140011501</v>
      </c>
      <c r="AO435" s="782">
        <v>85.342948117395395</v>
      </c>
      <c r="AP435" s="793">
        <v>0.42560188392428999</v>
      </c>
      <c r="AQ435" s="778">
        <v>90.291831358018399</v>
      </c>
      <c r="AR435" s="793">
        <v>0.430048490961559</v>
      </c>
      <c r="AS435" s="778">
        <v>91.235183133209205</v>
      </c>
      <c r="AT435" s="793">
        <v>0.430048490961559</v>
      </c>
      <c r="AU435" s="779">
        <v>91.235183133209205</v>
      </c>
      <c r="AV435" s="794">
        <v>0.603041607574891</v>
      </c>
      <c r="AW435" s="782">
        <v>127.935832029132</v>
      </c>
      <c r="AX435" s="49" t="str">
        <f t="shared" si="334"/>
        <v>Bought the last purchase online using any devicePersonal finance / banking</v>
      </c>
      <c r="AY435" s="49" t="b" cm="1">
        <f t="array" ref="AY435">NOT(OR(BX435="", NOT(ISNUMBER(MATCH(AX435, 'Overview Variables'!$C$2:$C$36 &amp; 'Overview Variables'!$D$2:$D$36, 0)))))</f>
        <v>0</v>
      </c>
      <c r="AZ435" s="753" t="str" cm="1">
        <f t="array" ref="AZ435">IF(AY435,1 + SUMPRODUCT((C:C=C435) * (BX:BX&gt;BX435) * (BX:BX&lt;&gt;"")* (AY:AY=TRUE)),"")</f>
        <v/>
      </c>
      <c r="BA435" s="717" t="str">
        <f t="shared" si="380"/>
        <v>Personal finance / banking</v>
      </c>
      <c r="BB435" s="828">
        <f t="shared" si="335"/>
        <v>0</v>
      </c>
      <c r="BC435" s="828">
        <f t="shared" si="336"/>
        <v>0</v>
      </c>
      <c r="BD435" s="828">
        <f t="shared" si="337"/>
        <v>64.80930621053831</v>
      </c>
      <c r="BE435" s="808">
        <f t="shared" si="338"/>
        <v>379.38325615457234</v>
      </c>
      <c r="BF435" s="808">
        <f t="shared" si="339"/>
        <v>0</v>
      </c>
      <c r="BG435" s="829">
        <f t="shared" si="340"/>
        <v>645.65066140445401</v>
      </c>
      <c r="BH435" s="829">
        <f t="shared" si="341"/>
        <v>346.81750023933148</v>
      </c>
      <c r="BI435" s="829">
        <f t="shared" si="342"/>
        <v>0</v>
      </c>
      <c r="BJ435" s="829">
        <f t="shared" si="343"/>
        <v>0</v>
      </c>
      <c r="BK435" s="829">
        <f t="shared" si="344"/>
        <v>21.973995035822835</v>
      </c>
      <c r="BL435" s="810">
        <f t="shared" si="345"/>
        <v>460.87778939118425</v>
      </c>
      <c r="BM435" s="810">
        <f t="shared" si="346"/>
        <v>251.95980243739078</v>
      </c>
      <c r="BN435" s="810">
        <f t="shared" si="347"/>
        <v>0</v>
      </c>
      <c r="BO435" s="810">
        <f t="shared" si="348"/>
        <v>0</v>
      </c>
      <c r="BP435" s="810">
        <f t="shared" si="349"/>
        <v>122.7258078292826</v>
      </c>
      <c r="BQ435" s="830">
        <f t="shared" si="350"/>
        <v>0</v>
      </c>
      <c r="BR435" s="830">
        <f t="shared" si="351"/>
        <v>14.74087307205008</v>
      </c>
      <c r="BS435" s="830">
        <f t="shared" si="352"/>
        <v>66.777600432419092</v>
      </c>
      <c r="BT435" s="810">
        <f t="shared" si="353"/>
        <v>0</v>
      </c>
      <c r="BU435" s="810">
        <f t="shared" si="354"/>
        <v>23.222618511924185</v>
      </c>
      <c r="BV435" s="810">
        <f t="shared" si="355"/>
        <v>10.751212274038975</v>
      </c>
      <c r="BW435" s="830">
        <f t="shared" si="356"/>
        <v>0</v>
      </c>
      <c r="BX435" s="816">
        <f t="shared" si="357"/>
        <v>2409.6904229930087</v>
      </c>
      <c r="BY435" s="755">
        <f t="shared" si="383"/>
        <v>0.46945069608279927</v>
      </c>
      <c r="BZ435" s="805">
        <f t="shared" ca="1" si="381"/>
        <v>100.32526848902033</v>
      </c>
      <c r="CA435" s="757" t="str" cm="1">
        <f t="array" ref="CA435">IF(AY435,INDEX(BA:BA,MATCH(1,(C:C=C435)*(AY:AY=TRUE)*(AZ:AZ=1),0)),"")</f>
        <v/>
      </c>
      <c r="CC435" s="765" t="str">
        <f t="shared" si="384"/>
        <v>Personal finance / banking</v>
      </c>
      <c r="CD435" s="828">
        <f t="shared" ca="1" si="358"/>
        <v>0</v>
      </c>
      <c r="CE435" s="828">
        <f t="shared" ca="1" si="359"/>
        <v>24.620700590936448</v>
      </c>
      <c r="CF435" s="828">
        <f t="shared" ca="1" si="360"/>
        <v>5839.4124161002419</v>
      </c>
      <c r="CG435" s="808">
        <f t="shared" ca="1" si="361"/>
        <v>30041.176954968665</v>
      </c>
      <c r="CH435" s="808">
        <f t="shared" ca="1" si="362"/>
        <v>24.263967576508943</v>
      </c>
      <c r="CI435" s="829">
        <f t="shared" ca="1" si="363"/>
        <v>21416.21818601176</v>
      </c>
      <c r="CJ435" s="829">
        <f t="shared" ca="1" si="364"/>
        <v>11185.577021417561</v>
      </c>
      <c r="CK435" s="829">
        <f t="shared" ca="1" si="365"/>
        <v>0</v>
      </c>
      <c r="CL435" s="829">
        <f t="shared" ca="1" si="366"/>
        <v>1351.4788408044442</v>
      </c>
      <c r="CM435" s="829">
        <f t="shared" ca="1" si="367"/>
        <v>7233.8391657928769</v>
      </c>
      <c r="CN435" s="810">
        <f t="shared" ca="1" si="368"/>
        <v>15838.251106366431</v>
      </c>
      <c r="CO435" s="810">
        <f t="shared" ca="1" si="369"/>
        <v>17348.501599928019</v>
      </c>
      <c r="CP435" s="810">
        <f t="shared" ca="1" si="370"/>
        <v>4876.9562497613779</v>
      </c>
      <c r="CQ435" s="810">
        <f t="shared" ca="1" si="371"/>
        <v>0</v>
      </c>
      <c r="CR435" s="810">
        <f t="shared" ca="1" si="372"/>
        <v>6616.96647212882</v>
      </c>
      <c r="CS435" s="830">
        <f t="shared" ca="1" si="373"/>
        <v>7819.2071984157574</v>
      </c>
      <c r="CT435" s="830">
        <f t="shared" ca="1" si="374"/>
        <v>12924.060465919907</v>
      </c>
      <c r="CU435" s="830">
        <f t="shared" ca="1" si="375"/>
        <v>11965.660993146421</v>
      </c>
      <c r="CV435" s="810">
        <f t="shared" ca="1" si="376"/>
        <v>9024.0367448467205</v>
      </c>
      <c r="CW435" s="810">
        <f t="shared" ca="1" si="377"/>
        <v>4034.2848937103849</v>
      </c>
      <c r="CX435" s="810">
        <f t="shared" ca="1" si="378"/>
        <v>3737.5514349469095</v>
      </c>
      <c r="CY435" s="830">
        <f t="shared" ca="1" si="379"/>
        <v>3410.8033324435837</v>
      </c>
      <c r="CZ435" s="816">
        <f t="shared" ca="1" si="385"/>
        <v>174712.86774487732</v>
      </c>
      <c r="DA435" s="755">
        <f t="shared" ca="1" si="382"/>
        <v>0.46792867156311302</v>
      </c>
      <c r="DB435" s="805"/>
    </row>
    <row r="436" spans="1:106" x14ac:dyDescent="0.25">
      <c r="A436" s="764">
        <v>589</v>
      </c>
      <c r="B436" s="765" t="s">
        <v>404</v>
      </c>
      <c r="C436" s="765" t="s">
        <v>768</v>
      </c>
      <c r="D436" s="717" t="s">
        <v>767</v>
      </c>
      <c r="E436" s="785">
        <v>0.25326588211057399</v>
      </c>
      <c r="F436" s="786">
        <v>0.56895871989887203</v>
      </c>
      <c r="G436" s="787">
        <v>224.64878220370201</v>
      </c>
      <c r="H436" s="786">
        <v>0.52401560358928301</v>
      </c>
      <c r="I436" s="787">
        <v>206.90335359126601</v>
      </c>
      <c r="J436" s="786">
        <v>0.29718785359387601</v>
      </c>
      <c r="K436" s="788">
        <v>117.342237776869</v>
      </c>
      <c r="L436" s="789">
        <v>0.26390032142361602</v>
      </c>
      <c r="M436" s="790">
        <v>104.198922975499</v>
      </c>
      <c r="N436" s="789">
        <v>0.26390032142361602</v>
      </c>
      <c r="O436" s="791">
        <v>104.198922975499</v>
      </c>
      <c r="P436" s="792">
        <v>0.24962871213854601</v>
      </c>
      <c r="Q436" s="775">
        <v>98.563892640525495</v>
      </c>
      <c r="R436" s="792">
        <v>0.224649223442216</v>
      </c>
      <c r="S436" s="775">
        <v>88.700942096944402</v>
      </c>
      <c r="T436" s="792">
        <v>0.23507341788646699</v>
      </c>
      <c r="U436" s="775">
        <v>92.816851574123604</v>
      </c>
      <c r="V436" s="792">
        <v>0.23507341788646699</v>
      </c>
      <c r="W436" s="775">
        <v>92.816851574123604</v>
      </c>
      <c r="X436" s="792">
        <v>0.22073498985951201</v>
      </c>
      <c r="Y436" s="776">
        <v>87.155438395425094</v>
      </c>
      <c r="Z436" s="793">
        <v>0.237608856950696</v>
      </c>
      <c r="AA436" s="778">
        <v>93.817949330797703</v>
      </c>
      <c r="AB436" s="793">
        <v>0.22836217720379701</v>
      </c>
      <c r="AC436" s="778">
        <v>90.166972077232003</v>
      </c>
      <c r="AD436" s="793">
        <v>0.238309143334133</v>
      </c>
      <c r="AE436" s="778">
        <v>94.094451786478103</v>
      </c>
      <c r="AF436" s="793">
        <v>0.25803964265575902</v>
      </c>
      <c r="AG436" s="778">
        <v>101.88488102124199</v>
      </c>
      <c r="AH436" s="793">
        <v>0.238309143334133</v>
      </c>
      <c r="AI436" s="779">
        <v>94.094451786478103</v>
      </c>
      <c r="AJ436" s="794">
        <v>0.25575700224897402</v>
      </c>
      <c r="AK436" s="781">
        <v>100.98359878466</v>
      </c>
      <c r="AL436" s="794">
        <v>0.25575700224897402</v>
      </c>
      <c r="AM436" s="781">
        <v>100.98359878466</v>
      </c>
      <c r="AN436" s="794">
        <v>0.24212009383070801</v>
      </c>
      <c r="AO436" s="782">
        <v>95.599174990731498</v>
      </c>
      <c r="AP436" s="793">
        <v>0.24436123523310599</v>
      </c>
      <c r="AQ436" s="778">
        <v>96.484071678639793</v>
      </c>
      <c r="AR436" s="793">
        <v>0.23857075592226501</v>
      </c>
      <c r="AS436" s="778">
        <v>94.197747416332504</v>
      </c>
      <c r="AT436" s="793">
        <v>0.24436123523310599</v>
      </c>
      <c r="AU436" s="779">
        <v>96.484071678639793</v>
      </c>
      <c r="AV436" s="794">
        <v>0.39570269252073798</v>
      </c>
      <c r="AW436" s="782">
        <v>156.240030920539</v>
      </c>
      <c r="AX436" s="49" t="str">
        <f t="shared" si="334"/>
        <v xml:space="preserve">Bought the last purchase online using any devicePet care </v>
      </c>
      <c r="AY436" s="49" t="b" cm="1">
        <f t="array" ref="AY436">NOT(OR(BX436="", NOT(ISNUMBER(MATCH(AX436, 'Overview Variables'!$C$2:$C$36 &amp; 'Overview Variables'!$D$2:$D$36, 0)))))</f>
        <v>0</v>
      </c>
      <c r="AZ436" s="753" t="str" cm="1">
        <f t="array" ref="AZ436">IF(AY436,1 + SUMPRODUCT((C:C=C436) * (BX:BX&gt;BX436) * (BX:BX&lt;&gt;"")* (AY:AY=TRUE)),"")</f>
        <v/>
      </c>
      <c r="BA436" s="717" t="str">
        <f t="shared" si="380"/>
        <v xml:space="preserve">Pet care </v>
      </c>
      <c r="BB436" s="828">
        <f t="shared" si="335"/>
        <v>0</v>
      </c>
      <c r="BC436" s="828">
        <f t="shared" si="336"/>
        <v>0</v>
      </c>
      <c r="BD436" s="828">
        <f t="shared" si="337"/>
        <v>41.011923795954885</v>
      </c>
      <c r="BE436" s="808">
        <f t="shared" si="338"/>
        <v>197.6613407462884</v>
      </c>
      <c r="BF436" s="808">
        <f t="shared" si="339"/>
        <v>0</v>
      </c>
      <c r="BG436" s="829">
        <f t="shared" si="340"/>
        <v>339.24541979628401</v>
      </c>
      <c r="BH436" s="829">
        <f t="shared" si="341"/>
        <v>163.99393311281767</v>
      </c>
      <c r="BI436" s="829">
        <f t="shared" si="342"/>
        <v>0</v>
      </c>
      <c r="BJ436" s="829">
        <f t="shared" si="343"/>
        <v>0</v>
      </c>
      <c r="BK436" s="829">
        <f t="shared" si="344"/>
        <v>9.9330745436780408</v>
      </c>
      <c r="BL436" s="810">
        <f t="shared" si="345"/>
        <v>244.49951380226619</v>
      </c>
      <c r="BM436" s="810">
        <f t="shared" si="346"/>
        <v>123.77230004445798</v>
      </c>
      <c r="BN436" s="810">
        <f t="shared" si="347"/>
        <v>0</v>
      </c>
      <c r="BO436" s="810">
        <f t="shared" si="348"/>
        <v>0</v>
      </c>
      <c r="BP436" s="810">
        <f t="shared" si="349"/>
        <v>62.913613840211113</v>
      </c>
      <c r="BQ436" s="830">
        <f t="shared" si="350"/>
        <v>0</v>
      </c>
      <c r="BR436" s="830">
        <f t="shared" si="351"/>
        <v>8.1842240719671686</v>
      </c>
      <c r="BS436" s="830">
        <f t="shared" si="352"/>
        <v>40.191935575897531</v>
      </c>
      <c r="BT436" s="810">
        <f t="shared" si="353"/>
        <v>0</v>
      </c>
      <c r="BU436" s="810">
        <f t="shared" si="354"/>
        <v>12.88282081980231</v>
      </c>
      <c r="BV436" s="810">
        <f t="shared" si="355"/>
        <v>6.1090308808276497</v>
      </c>
      <c r="BW436" s="830">
        <f t="shared" si="356"/>
        <v>0</v>
      </c>
      <c r="BX436" s="816">
        <f t="shared" si="357"/>
        <v>1250.3991310304532</v>
      </c>
      <c r="BY436" s="755">
        <f t="shared" si="383"/>
        <v>0.24360006449063962</v>
      </c>
      <c r="BZ436" s="805">
        <f t="shared" ca="1" si="381"/>
        <v>98.113036350376447</v>
      </c>
      <c r="CA436" s="757" t="str" cm="1">
        <f t="array" ref="CA436">IF(AY436,INDEX(BA:BA,MATCH(1,(C:C=C436)*(AY:AY=TRUE)*(AZ:AZ=1),0)),"")</f>
        <v/>
      </c>
      <c r="CC436" s="765" t="str">
        <f t="shared" si="384"/>
        <v xml:space="preserve">Pet care </v>
      </c>
      <c r="CD436" s="828">
        <f t="shared" ca="1" si="358"/>
        <v>0</v>
      </c>
      <c r="CE436" s="828">
        <f t="shared" ca="1" si="359"/>
        <v>19.912592936392755</v>
      </c>
      <c r="CF436" s="828">
        <f t="shared" ca="1" si="360"/>
        <v>3695.2337715862541</v>
      </c>
      <c r="CG436" s="808">
        <f t="shared" ca="1" si="361"/>
        <v>15651.664163313242</v>
      </c>
      <c r="CH436" s="808">
        <f t="shared" ca="1" si="362"/>
        <v>12.66721542833357</v>
      </c>
      <c r="CI436" s="829">
        <f t="shared" ca="1" si="363"/>
        <v>11252.763085781377</v>
      </c>
      <c r="CJ436" s="829">
        <f t="shared" ca="1" si="364"/>
        <v>5289.1413167235332</v>
      </c>
      <c r="CK436" s="829">
        <f t="shared" ca="1" si="365"/>
        <v>0</v>
      </c>
      <c r="CL436" s="829">
        <f t="shared" ca="1" si="366"/>
        <v>677.01144351302491</v>
      </c>
      <c r="CM436" s="829">
        <f t="shared" ca="1" si="367"/>
        <v>3269.9681397788108</v>
      </c>
      <c r="CN436" s="810">
        <f t="shared" ca="1" si="368"/>
        <v>8402.3243994905115</v>
      </c>
      <c r="CO436" s="810">
        <f t="shared" ca="1" si="369"/>
        <v>8522.2480910685008</v>
      </c>
      <c r="CP436" s="810">
        <f t="shared" ca="1" si="370"/>
        <v>2500.1012227183892</v>
      </c>
      <c r="CQ436" s="810">
        <f t="shared" ca="1" si="371"/>
        <v>0</v>
      </c>
      <c r="CR436" s="810">
        <f t="shared" ca="1" si="372"/>
        <v>3392.092346218049</v>
      </c>
      <c r="CS436" s="830">
        <f t="shared" ca="1" si="373"/>
        <v>3859.8846779415157</v>
      </c>
      <c r="CT436" s="830">
        <f t="shared" ca="1" si="374"/>
        <v>7175.5184550972153</v>
      </c>
      <c r="CU436" s="830">
        <f t="shared" ca="1" si="375"/>
        <v>7201.8621909944095</v>
      </c>
      <c r="CV436" s="810">
        <f t="shared" ca="1" si="376"/>
        <v>5181.1912706475459</v>
      </c>
      <c r="CW436" s="810">
        <f t="shared" ca="1" si="377"/>
        <v>2238.0322613067679</v>
      </c>
      <c r="CX436" s="810">
        <f t="shared" ca="1" si="378"/>
        <v>2123.743495410924</v>
      </c>
      <c r="CY436" s="830">
        <f t="shared" ca="1" si="379"/>
        <v>2238.0944288972942</v>
      </c>
      <c r="CZ436" s="816">
        <f t="shared" ca="1" si="385"/>
        <v>92703.454568852088</v>
      </c>
      <c r="DA436" s="755">
        <f t="shared" ca="1" si="382"/>
        <v>0.24828511434577058</v>
      </c>
      <c r="DB436" s="805"/>
    </row>
    <row r="437" spans="1:106" x14ac:dyDescent="0.25">
      <c r="A437" s="764">
        <v>590</v>
      </c>
      <c r="B437" s="765" t="s">
        <v>404</v>
      </c>
      <c r="C437" s="765" t="s">
        <v>769</v>
      </c>
      <c r="D437" s="717" t="s">
        <v>386</v>
      </c>
      <c r="E437" s="785" t="s">
        <v>386</v>
      </c>
      <c r="F437" s="786" t="s">
        <v>386</v>
      </c>
      <c r="G437" s="787" t="s">
        <v>386</v>
      </c>
      <c r="H437" s="786" t="s">
        <v>386</v>
      </c>
      <c r="I437" s="787" t="s">
        <v>386</v>
      </c>
      <c r="J437" s="786" t="s">
        <v>386</v>
      </c>
      <c r="K437" s="788" t="s">
        <v>386</v>
      </c>
      <c r="L437" s="789" t="s">
        <v>386</v>
      </c>
      <c r="M437" s="790" t="s">
        <v>386</v>
      </c>
      <c r="N437" s="789" t="s">
        <v>386</v>
      </c>
      <c r="O437" s="791" t="s">
        <v>386</v>
      </c>
      <c r="P437" s="792" t="s">
        <v>386</v>
      </c>
      <c r="Q437" s="775" t="s">
        <v>386</v>
      </c>
      <c r="R437" s="792" t="s">
        <v>386</v>
      </c>
      <c r="S437" s="775" t="s">
        <v>386</v>
      </c>
      <c r="T437" s="792" t="s">
        <v>386</v>
      </c>
      <c r="U437" s="775" t="s">
        <v>386</v>
      </c>
      <c r="V437" s="792" t="s">
        <v>386</v>
      </c>
      <c r="W437" s="775" t="s">
        <v>386</v>
      </c>
      <c r="X437" s="792" t="s">
        <v>386</v>
      </c>
      <c r="Y437" s="776" t="s">
        <v>386</v>
      </c>
      <c r="Z437" s="793" t="s">
        <v>386</v>
      </c>
      <c r="AA437" s="778" t="s">
        <v>386</v>
      </c>
      <c r="AB437" s="793" t="s">
        <v>386</v>
      </c>
      <c r="AC437" s="778" t="s">
        <v>386</v>
      </c>
      <c r="AD437" s="793" t="s">
        <v>386</v>
      </c>
      <c r="AE437" s="778" t="s">
        <v>386</v>
      </c>
      <c r="AF437" s="793" t="s">
        <v>386</v>
      </c>
      <c r="AG437" s="778" t="s">
        <v>386</v>
      </c>
      <c r="AH437" s="793" t="s">
        <v>386</v>
      </c>
      <c r="AI437" s="779" t="s">
        <v>386</v>
      </c>
      <c r="AJ437" s="794" t="s">
        <v>386</v>
      </c>
      <c r="AK437" s="781" t="s">
        <v>386</v>
      </c>
      <c r="AL437" s="794" t="s">
        <v>386</v>
      </c>
      <c r="AM437" s="781" t="s">
        <v>386</v>
      </c>
      <c r="AN437" s="794" t="s">
        <v>386</v>
      </c>
      <c r="AO437" s="782" t="s">
        <v>386</v>
      </c>
      <c r="AP437" s="793" t="s">
        <v>386</v>
      </c>
      <c r="AQ437" s="778" t="s">
        <v>386</v>
      </c>
      <c r="AR437" s="793" t="s">
        <v>386</v>
      </c>
      <c r="AS437" s="778" t="s">
        <v>386</v>
      </c>
      <c r="AT437" s="793" t="s">
        <v>386</v>
      </c>
      <c r="AU437" s="779" t="s">
        <v>386</v>
      </c>
      <c r="AV437" s="794" t="s">
        <v>386</v>
      </c>
      <c r="AW437" s="782" t="s">
        <v>386</v>
      </c>
      <c r="AX437" s="49" t="str">
        <f t="shared" si="334"/>
        <v>Sites regularly visited</v>
      </c>
      <c r="AY437" s="49" t="b" cm="1">
        <f t="array" ref="AY437">NOT(OR(BX437="", NOT(ISNUMBER(MATCH(AX437, 'Overview Variables'!$C$2:$C$36 &amp; 'Overview Variables'!$D$2:$D$36, 0)))))</f>
        <v>0</v>
      </c>
      <c r="AZ437" s="753" t="str" cm="1">
        <f t="array" ref="AZ437">IF(AY437,1 + SUMPRODUCT((C:C=C437) * (BX:BX&gt;BX437) * (BX:BX&lt;&gt;"")* (AY:AY=TRUE)),"")</f>
        <v/>
      </c>
      <c r="BA437" s="717" t="str">
        <f t="shared" si="380"/>
        <v/>
      </c>
      <c r="BB437" s="828" t="str">
        <f t="shared" si="335"/>
        <v/>
      </c>
      <c r="BC437" s="828" t="str">
        <f t="shared" si="336"/>
        <v/>
      </c>
      <c r="BD437" s="828" t="str">
        <f t="shared" si="337"/>
        <v/>
      </c>
      <c r="BE437" s="808" t="str">
        <f t="shared" si="338"/>
        <v/>
      </c>
      <c r="BF437" s="808" t="str">
        <f t="shared" si="339"/>
        <v/>
      </c>
      <c r="BG437" s="829" t="str">
        <f t="shared" si="340"/>
        <v/>
      </c>
      <c r="BH437" s="829" t="str">
        <f t="shared" si="341"/>
        <v/>
      </c>
      <c r="BI437" s="829" t="str">
        <f t="shared" si="342"/>
        <v/>
      </c>
      <c r="BJ437" s="829" t="str">
        <f t="shared" si="343"/>
        <v/>
      </c>
      <c r="BK437" s="829" t="str">
        <f t="shared" si="344"/>
        <v/>
      </c>
      <c r="BL437" s="810" t="str">
        <f t="shared" si="345"/>
        <v/>
      </c>
      <c r="BM437" s="810" t="str">
        <f t="shared" si="346"/>
        <v/>
      </c>
      <c r="BN437" s="810" t="str">
        <f t="shared" si="347"/>
        <v/>
      </c>
      <c r="BO437" s="810" t="str">
        <f t="shared" si="348"/>
        <v/>
      </c>
      <c r="BP437" s="810" t="str">
        <f t="shared" si="349"/>
        <v/>
      </c>
      <c r="BQ437" s="830" t="str">
        <f t="shared" si="350"/>
        <v/>
      </c>
      <c r="BR437" s="830" t="str">
        <f t="shared" si="351"/>
        <v/>
      </c>
      <c r="BS437" s="830" t="str">
        <f t="shared" si="352"/>
        <v/>
      </c>
      <c r="BT437" s="810" t="str">
        <f t="shared" si="353"/>
        <v/>
      </c>
      <c r="BU437" s="810" t="str">
        <f t="shared" si="354"/>
        <v/>
      </c>
      <c r="BV437" s="810" t="str">
        <f t="shared" si="355"/>
        <v/>
      </c>
      <c r="BW437" s="830" t="str">
        <f t="shared" si="356"/>
        <v/>
      </c>
      <c r="BX437" s="816" t="str">
        <f t="shared" si="357"/>
        <v/>
      </c>
      <c r="BY437" s="755" t="str">
        <f t="shared" si="383"/>
        <v/>
      </c>
      <c r="BZ437" s="805" t="str">
        <f t="shared" ca="1" si="381"/>
        <v/>
      </c>
      <c r="CA437" s="757" t="str" cm="1">
        <f t="array" ref="CA437">IF(AY437,INDEX(BA:BA,MATCH(1,(C:C=C437)*(AY:AY=TRUE)*(AZ:AZ=1),0)),"")</f>
        <v/>
      </c>
      <c r="CC437" s="765" t="str">
        <f t="shared" si="384"/>
        <v/>
      </c>
      <c r="CD437" s="828" t="str">
        <f t="shared" si="358"/>
        <v/>
      </c>
      <c r="CE437" s="828" t="str">
        <f t="shared" si="359"/>
        <v/>
      </c>
      <c r="CF437" s="828" t="str">
        <f t="shared" si="360"/>
        <v/>
      </c>
      <c r="CG437" s="808" t="str">
        <f t="shared" si="361"/>
        <v/>
      </c>
      <c r="CH437" s="808" t="str">
        <f t="shared" si="362"/>
        <v/>
      </c>
      <c r="CI437" s="829" t="str">
        <f t="shared" si="363"/>
        <v/>
      </c>
      <c r="CJ437" s="829" t="str">
        <f t="shared" si="364"/>
        <v/>
      </c>
      <c r="CK437" s="829" t="str">
        <f t="shared" si="365"/>
        <v/>
      </c>
      <c r="CL437" s="829" t="str">
        <f t="shared" si="366"/>
        <v/>
      </c>
      <c r="CM437" s="829" t="str">
        <f t="shared" si="367"/>
        <v/>
      </c>
      <c r="CN437" s="810" t="str">
        <f t="shared" si="368"/>
        <v/>
      </c>
      <c r="CO437" s="810" t="str">
        <f t="shared" si="369"/>
        <v/>
      </c>
      <c r="CP437" s="810" t="str">
        <f t="shared" si="370"/>
        <v/>
      </c>
      <c r="CQ437" s="810" t="str">
        <f t="shared" si="371"/>
        <v/>
      </c>
      <c r="CR437" s="810" t="str">
        <f t="shared" si="372"/>
        <v/>
      </c>
      <c r="CS437" s="830" t="str">
        <f t="shared" si="373"/>
        <v/>
      </c>
      <c r="CT437" s="830" t="str">
        <f t="shared" si="374"/>
        <v/>
      </c>
      <c r="CU437" s="830" t="str">
        <f t="shared" si="375"/>
        <v/>
      </c>
      <c r="CV437" s="810" t="str">
        <f t="shared" si="376"/>
        <v/>
      </c>
      <c r="CW437" s="810" t="str">
        <f t="shared" si="377"/>
        <v/>
      </c>
      <c r="CX437" s="810" t="str">
        <f t="shared" si="378"/>
        <v/>
      </c>
      <c r="CY437" s="830" t="str">
        <f t="shared" si="379"/>
        <v/>
      </c>
      <c r="CZ437" s="816" t="str">
        <f t="shared" si="385"/>
        <v/>
      </c>
      <c r="DA437" s="755" t="str">
        <f t="shared" ca="1" si="382"/>
        <v/>
      </c>
      <c r="DB437" s="805"/>
    </row>
    <row r="438" spans="1:106" x14ac:dyDescent="0.25">
      <c r="A438" s="764">
        <v>591</v>
      </c>
      <c r="B438" s="765" t="s">
        <v>404</v>
      </c>
      <c r="C438" s="765" t="s">
        <v>769</v>
      </c>
      <c r="D438" s="717" t="s">
        <v>770</v>
      </c>
      <c r="E438" s="785">
        <v>0.60106001562318201</v>
      </c>
      <c r="F438" s="786">
        <v>0.526024169882649</v>
      </c>
      <c r="G438" s="787">
        <v>87.516080958615206</v>
      </c>
      <c r="H438" s="786">
        <v>0.45748794642774299</v>
      </c>
      <c r="I438" s="787">
        <v>76.113521867432397</v>
      </c>
      <c r="J438" s="786">
        <v>0.617703083939251</v>
      </c>
      <c r="K438" s="788">
        <v>102.76895283057701</v>
      </c>
      <c r="L438" s="789">
        <v>0.63039604963756701</v>
      </c>
      <c r="M438" s="790">
        <v>104.88071627655501</v>
      </c>
      <c r="N438" s="789">
        <v>0.55994318721918102</v>
      </c>
      <c r="O438" s="791">
        <v>93.159280714859904</v>
      </c>
      <c r="P438" s="792">
        <v>0.61834369695409097</v>
      </c>
      <c r="Q438" s="775">
        <v>102.87553337132</v>
      </c>
      <c r="R438" s="792">
        <v>0.66461653850285396</v>
      </c>
      <c r="S438" s="775">
        <v>110.57407267621601</v>
      </c>
      <c r="T438" s="792">
        <v>0.57556048204035504</v>
      </c>
      <c r="U438" s="775">
        <v>95.757572801380107</v>
      </c>
      <c r="V438" s="792">
        <v>0.55448585504827197</v>
      </c>
      <c r="W438" s="775">
        <v>92.251329423964094</v>
      </c>
      <c r="X438" s="792">
        <v>0.63918281594230197</v>
      </c>
      <c r="Y438" s="776">
        <v>106.34259463750701</v>
      </c>
      <c r="Z438" s="793">
        <v>0.60621082589567399</v>
      </c>
      <c r="AA438" s="778">
        <v>100.856954403654</v>
      </c>
      <c r="AB438" s="793">
        <v>0.61036919941217305</v>
      </c>
      <c r="AC438" s="778">
        <v>101.548794387751</v>
      </c>
      <c r="AD438" s="793">
        <v>0.62779761917537502</v>
      </c>
      <c r="AE438" s="778">
        <v>104.448408288225</v>
      </c>
      <c r="AF438" s="793">
        <v>0.56966219901993598</v>
      </c>
      <c r="AG438" s="778">
        <v>94.776259310695806</v>
      </c>
      <c r="AH438" s="793">
        <v>0.60553311816353605</v>
      </c>
      <c r="AI438" s="779">
        <v>100.744202313261</v>
      </c>
      <c r="AJ438" s="794">
        <v>0.59862709325909103</v>
      </c>
      <c r="AK438" s="781">
        <v>99.595228046974896</v>
      </c>
      <c r="AL438" s="794">
        <v>0.60008512456829699</v>
      </c>
      <c r="AM438" s="781">
        <v>99.837804706760494</v>
      </c>
      <c r="AN438" s="794">
        <v>0.60008512456829699</v>
      </c>
      <c r="AO438" s="782">
        <v>99.837804706760494</v>
      </c>
      <c r="AP438" s="793">
        <v>0.601381483907929</v>
      </c>
      <c r="AQ438" s="778">
        <v>100.053483558445</v>
      </c>
      <c r="AR438" s="793">
        <v>0.60008512456829699</v>
      </c>
      <c r="AS438" s="778">
        <v>99.837804706760494</v>
      </c>
      <c r="AT438" s="793">
        <v>0.58887602192709998</v>
      </c>
      <c r="AU438" s="779">
        <v>97.972915619174998</v>
      </c>
      <c r="AV438" s="794">
        <v>0.466608611615209</v>
      </c>
      <c r="AW438" s="782">
        <v>77.630951899441598</v>
      </c>
      <c r="AX438" s="49" t="str">
        <f t="shared" si="334"/>
        <v>Sites regularly visitedAmazon.co.uk</v>
      </c>
      <c r="AY438" s="49" t="b" cm="1">
        <f t="array" ref="AY438">NOT(OR(BX438="", NOT(ISNUMBER(MATCH(AX438, 'Overview Variables'!$C$2:$C$36 &amp; 'Overview Variables'!$D$2:$D$36, 0)))))</f>
        <v>0</v>
      </c>
      <c r="AZ438" s="753" t="str" cm="1">
        <f t="array" ref="AZ438">IF(AY438,1 + SUMPRODUCT((C:C=C438) * (BX:BX&gt;BX438) * (BX:BX&lt;&gt;"")* (AY:AY=TRUE)),"")</f>
        <v/>
      </c>
      <c r="BA438" s="717" t="str">
        <f t="shared" si="380"/>
        <v>Amazon.co.uk</v>
      </c>
      <c r="BB438" s="828">
        <f t="shared" si="335"/>
        <v>0</v>
      </c>
      <c r="BC438" s="828">
        <f t="shared" si="336"/>
        <v>0</v>
      </c>
      <c r="BD438" s="828">
        <f t="shared" si="337"/>
        <v>85.243025583616642</v>
      </c>
      <c r="BE438" s="808">
        <f t="shared" si="338"/>
        <v>472.1666411785377</v>
      </c>
      <c r="BF438" s="808">
        <f t="shared" si="339"/>
        <v>0</v>
      </c>
      <c r="BG438" s="829">
        <f t="shared" si="340"/>
        <v>840.32908416060968</v>
      </c>
      <c r="BH438" s="829">
        <f t="shared" si="341"/>
        <v>485.1700731070834</v>
      </c>
      <c r="BI438" s="829">
        <f t="shared" si="342"/>
        <v>0</v>
      </c>
      <c r="BJ438" s="829">
        <f t="shared" si="343"/>
        <v>0</v>
      </c>
      <c r="BK438" s="829">
        <f t="shared" si="344"/>
        <v>28.76322671740359</v>
      </c>
      <c r="BL438" s="810">
        <f t="shared" si="345"/>
        <v>623.79093984664848</v>
      </c>
      <c r="BM438" s="810">
        <f t="shared" si="346"/>
        <v>330.8201060813978</v>
      </c>
      <c r="BN438" s="810">
        <f t="shared" si="347"/>
        <v>0</v>
      </c>
      <c r="BO438" s="810">
        <f t="shared" si="348"/>
        <v>0</v>
      </c>
      <c r="BP438" s="810">
        <f t="shared" si="349"/>
        <v>159.86074319517351</v>
      </c>
      <c r="BQ438" s="830">
        <f t="shared" si="350"/>
        <v>0</v>
      </c>
      <c r="BR438" s="830">
        <f t="shared" si="351"/>
        <v>19.202723986185504</v>
      </c>
      <c r="BS438" s="830">
        <f t="shared" si="352"/>
        <v>99.614130678337304</v>
      </c>
      <c r="BT438" s="810">
        <f t="shared" si="353"/>
        <v>0</v>
      </c>
      <c r="BU438" s="810">
        <f t="shared" si="354"/>
        <v>32.404596726688041</v>
      </c>
      <c r="BV438" s="810">
        <f t="shared" si="355"/>
        <v>14.7219005481775</v>
      </c>
      <c r="BW438" s="830">
        <f t="shared" si="356"/>
        <v>0</v>
      </c>
      <c r="BX438" s="816">
        <f t="shared" si="357"/>
        <v>3192.0871918098592</v>
      </c>
      <c r="BY438" s="755">
        <f t="shared" si="383"/>
        <v>0.62187554876482742</v>
      </c>
      <c r="BZ438" s="805">
        <f t="shared" ca="1" si="381"/>
        <v>101.40384950500092</v>
      </c>
      <c r="CA438" s="757" t="str" cm="1">
        <f t="array" ref="CA438">IF(AY438,INDEX(BA:BA,MATCH(1,(C:C=C438)*(AY:AY=TRUE)*(AZ:AZ=1),0)),"")</f>
        <v/>
      </c>
      <c r="CC438" s="765" t="str">
        <f t="shared" si="384"/>
        <v>Amazon.co.uk</v>
      </c>
      <c r="CD438" s="828">
        <f t="shared" ca="1" si="358"/>
        <v>0</v>
      </c>
      <c r="CE438" s="828">
        <f t="shared" ca="1" si="359"/>
        <v>17.384541964254232</v>
      </c>
      <c r="CF438" s="828">
        <f t="shared" ca="1" si="360"/>
        <v>7680.5201457006469</v>
      </c>
      <c r="CG438" s="808">
        <f t="shared" ca="1" si="361"/>
        <v>37388.159307954462</v>
      </c>
      <c r="CH438" s="808">
        <f t="shared" ca="1" si="362"/>
        <v>26.877272986520687</v>
      </c>
      <c r="CI438" s="829">
        <f t="shared" ca="1" si="363"/>
        <v>27873.697171296513</v>
      </c>
      <c r="CJ438" s="829">
        <f t="shared" ca="1" si="364"/>
        <v>15647.731782511193</v>
      </c>
      <c r="CK438" s="829">
        <f t="shared" ca="1" si="365"/>
        <v>0</v>
      </c>
      <c r="CL438" s="829">
        <f t="shared" ca="1" si="366"/>
        <v>1596.9192625390233</v>
      </c>
      <c r="CM438" s="829">
        <f t="shared" ca="1" si="367"/>
        <v>9468.854235369261</v>
      </c>
      <c r="CN438" s="810">
        <f t="shared" ca="1" si="368"/>
        <v>21436.827225322824</v>
      </c>
      <c r="CO438" s="810">
        <f t="shared" ca="1" si="369"/>
        <v>22778.368152862888</v>
      </c>
      <c r="CP438" s="810">
        <f t="shared" ca="1" si="370"/>
        <v>6586.2248227688597</v>
      </c>
      <c r="CQ438" s="810">
        <f t="shared" ca="1" si="371"/>
        <v>0</v>
      </c>
      <c r="CR438" s="810">
        <f t="shared" ca="1" si="372"/>
        <v>8619.1584039397731</v>
      </c>
      <c r="CS438" s="830">
        <f t="shared" ca="1" si="373"/>
        <v>9034.480091466201</v>
      </c>
      <c r="CT438" s="830">
        <f t="shared" ca="1" si="374"/>
        <v>16835.98825488814</v>
      </c>
      <c r="CU438" s="830">
        <f t="shared" ca="1" si="375"/>
        <v>17849.532030283994</v>
      </c>
      <c r="CV438" s="810">
        <f t="shared" ca="1" si="376"/>
        <v>12751.091603299819</v>
      </c>
      <c r="CW438" s="810">
        <f t="shared" ca="1" si="377"/>
        <v>5629.3985535751945</v>
      </c>
      <c r="CX438" s="810">
        <f t="shared" ca="1" si="378"/>
        <v>5117.9215065684257</v>
      </c>
      <c r="CY438" s="830">
        <f t="shared" ca="1" si="379"/>
        <v>2639.1383072956223</v>
      </c>
      <c r="CZ438" s="816">
        <f t="shared" ca="1" si="385"/>
        <v>228978.27267259359</v>
      </c>
      <c r="DA438" s="755">
        <f t="shared" ca="1" si="382"/>
        <v>0.61326621405448567</v>
      </c>
      <c r="DB438" s="805"/>
    </row>
    <row r="439" spans="1:106" x14ac:dyDescent="0.25">
      <c r="A439" s="764">
        <v>592</v>
      </c>
      <c r="B439" s="765" t="s">
        <v>404</v>
      </c>
      <c r="C439" s="765" t="s">
        <v>769</v>
      </c>
      <c r="D439" s="717" t="s">
        <v>771</v>
      </c>
      <c r="E439" s="785">
        <v>0.56009201287050303</v>
      </c>
      <c r="F439" s="786">
        <v>0.46495864932941999</v>
      </c>
      <c r="G439" s="787">
        <v>83.014690201790401</v>
      </c>
      <c r="H439" s="786">
        <v>0.42731534029149998</v>
      </c>
      <c r="I439" s="787">
        <v>76.293775035549004</v>
      </c>
      <c r="J439" s="786">
        <v>0.50011253844234804</v>
      </c>
      <c r="K439" s="788">
        <v>89.291139125380994</v>
      </c>
      <c r="L439" s="789">
        <v>0.57794599005471503</v>
      </c>
      <c r="M439" s="790">
        <v>103.187686446858</v>
      </c>
      <c r="N439" s="789">
        <v>0.57794599005471503</v>
      </c>
      <c r="O439" s="791">
        <v>103.187686446858</v>
      </c>
      <c r="P439" s="792">
        <v>0.55135362184986803</v>
      </c>
      <c r="Q439" s="775">
        <v>98.439829381631398</v>
      </c>
      <c r="R439" s="792">
        <v>0.56779806967616397</v>
      </c>
      <c r="S439" s="775">
        <v>101.37585550741299</v>
      </c>
      <c r="T439" s="792">
        <v>0.56779806967616397</v>
      </c>
      <c r="U439" s="775">
        <v>101.37585550741299</v>
      </c>
      <c r="V439" s="792">
        <v>0.56779806967616397</v>
      </c>
      <c r="W439" s="775">
        <v>101.37585550741299</v>
      </c>
      <c r="X439" s="792">
        <v>0.613255759820442</v>
      </c>
      <c r="Y439" s="776">
        <v>109.491966628388</v>
      </c>
      <c r="Z439" s="793">
        <v>0.55967172756150796</v>
      </c>
      <c r="AA439" s="778">
        <v>99.924961381462694</v>
      </c>
      <c r="AB439" s="793">
        <v>0.532024858478926</v>
      </c>
      <c r="AC439" s="778">
        <v>94.988831522925807</v>
      </c>
      <c r="AD439" s="793">
        <v>0.60032323889184103</v>
      </c>
      <c r="AE439" s="778">
        <v>107.182967279813</v>
      </c>
      <c r="AF439" s="793">
        <v>0.55967172756150796</v>
      </c>
      <c r="AG439" s="778">
        <v>99.924961381462694</v>
      </c>
      <c r="AH439" s="793">
        <v>0.54185726842817195</v>
      </c>
      <c r="AI439" s="779">
        <v>96.744330570100999</v>
      </c>
      <c r="AJ439" s="794">
        <v>0.57615246309902401</v>
      </c>
      <c r="AK439" s="781">
        <v>102.867466391139</v>
      </c>
      <c r="AL439" s="794">
        <v>0.54644120867900403</v>
      </c>
      <c r="AM439" s="781">
        <v>97.562756854621398</v>
      </c>
      <c r="AN439" s="794">
        <v>0.56242738584160401</v>
      </c>
      <c r="AO439" s="782">
        <v>100.41696237715099</v>
      </c>
      <c r="AP439" s="793">
        <v>0.55348527349905197</v>
      </c>
      <c r="AQ439" s="778">
        <v>98.820418927670303</v>
      </c>
      <c r="AR439" s="793">
        <v>0.55967172756150796</v>
      </c>
      <c r="AS439" s="778">
        <v>99.924961381462694</v>
      </c>
      <c r="AT439" s="793">
        <v>0.55967172756150796</v>
      </c>
      <c r="AU439" s="779">
        <v>99.924961381462694</v>
      </c>
      <c r="AV439" s="794">
        <v>0.495148803433415</v>
      </c>
      <c r="AW439" s="782">
        <v>88.404903490008607</v>
      </c>
      <c r="AX439" s="49" t="str">
        <f t="shared" si="334"/>
        <v>Sites regularly visitedGoogle</v>
      </c>
      <c r="AY439" s="49" t="b" cm="1">
        <f t="array" ref="AY439">NOT(OR(BX439="", NOT(ISNUMBER(MATCH(AX439, 'Overview Variables'!$C$2:$C$36 &amp; 'Overview Variables'!$D$2:$D$36, 0)))))</f>
        <v>0</v>
      </c>
      <c r="AZ439" s="753" t="str" cm="1">
        <f t="array" ref="AZ439">IF(AY439,1 + SUMPRODUCT((C:C=C439) * (BX:BX&gt;BX439) * (BX:BX&lt;&gt;"")* (AY:AY=TRUE)),"")</f>
        <v/>
      </c>
      <c r="BA439" s="717" t="str">
        <f t="shared" si="380"/>
        <v>Google</v>
      </c>
      <c r="BB439" s="828">
        <f t="shared" si="335"/>
        <v>0</v>
      </c>
      <c r="BC439" s="828">
        <f t="shared" si="336"/>
        <v>0</v>
      </c>
      <c r="BD439" s="828">
        <f t="shared" si="337"/>
        <v>69.015530305044024</v>
      </c>
      <c r="BE439" s="808">
        <f t="shared" si="338"/>
        <v>432.88154655098157</v>
      </c>
      <c r="BF439" s="808">
        <f t="shared" si="339"/>
        <v>0</v>
      </c>
      <c r="BG439" s="829">
        <f t="shared" si="340"/>
        <v>749.28957209397061</v>
      </c>
      <c r="BH439" s="829">
        <f t="shared" si="341"/>
        <v>414.49259086359967</v>
      </c>
      <c r="BI439" s="829">
        <f t="shared" si="342"/>
        <v>0</v>
      </c>
      <c r="BJ439" s="829">
        <f t="shared" si="343"/>
        <v>0</v>
      </c>
      <c r="BK439" s="829">
        <f t="shared" si="344"/>
        <v>27.596509191919889</v>
      </c>
      <c r="BL439" s="810">
        <f t="shared" si="345"/>
        <v>575.90220766079165</v>
      </c>
      <c r="BM439" s="810">
        <f t="shared" si="346"/>
        <v>288.3574732955779</v>
      </c>
      <c r="BN439" s="810">
        <f t="shared" si="347"/>
        <v>0</v>
      </c>
      <c r="BO439" s="810">
        <f t="shared" si="348"/>
        <v>0</v>
      </c>
      <c r="BP439" s="810">
        <f t="shared" si="349"/>
        <v>143.05031886503738</v>
      </c>
      <c r="BQ439" s="830">
        <f t="shared" si="350"/>
        <v>0</v>
      </c>
      <c r="BR439" s="830">
        <f t="shared" si="351"/>
        <v>17.486118677728129</v>
      </c>
      <c r="BS439" s="830">
        <f t="shared" si="352"/>
        <v>93.362946049706267</v>
      </c>
      <c r="BT439" s="810">
        <f t="shared" si="353"/>
        <v>0</v>
      </c>
      <c r="BU439" s="810">
        <f t="shared" si="354"/>
        <v>30.222273288321428</v>
      </c>
      <c r="BV439" s="810">
        <f t="shared" si="355"/>
        <v>13.991793189037699</v>
      </c>
      <c r="BW439" s="830">
        <f t="shared" si="356"/>
        <v>0</v>
      </c>
      <c r="BX439" s="816">
        <f t="shared" si="357"/>
        <v>2855.6488800317161</v>
      </c>
      <c r="BY439" s="755">
        <f t="shared" si="383"/>
        <v>0.55633136178291764</v>
      </c>
      <c r="BZ439" s="805">
        <f t="shared" ca="1" si="381"/>
        <v>99.604677914522497</v>
      </c>
      <c r="CA439" s="757" t="str" cm="1">
        <f t="array" ref="CA439">IF(AY439,INDEX(BA:BA,MATCH(1,(C:C=C439)*(AY:AY=TRUE)*(AZ:AZ=1),0)),"")</f>
        <v/>
      </c>
      <c r="CC439" s="765" t="str">
        <f t="shared" si="384"/>
        <v>Google</v>
      </c>
      <c r="CD439" s="828">
        <f t="shared" ca="1" si="358"/>
        <v>0</v>
      </c>
      <c r="CE439" s="828">
        <f t="shared" ca="1" si="359"/>
        <v>16.237982931076999</v>
      </c>
      <c r="CF439" s="828">
        <f t="shared" ca="1" si="360"/>
        <v>6218.3993029921558</v>
      </c>
      <c r="CG439" s="808">
        <f t="shared" ca="1" si="361"/>
        <v>34277.398724155093</v>
      </c>
      <c r="CH439" s="808">
        <f t="shared" ca="1" si="362"/>
        <v>27.741407522626321</v>
      </c>
      <c r="CI439" s="829">
        <f t="shared" ca="1" si="363"/>
        <v>24853.91856574835</v>
      </c>
      <c r="CJ439" s="829">
        <f t="shared" ca="1" si="364"/>
        <v>13368.237752455605</v>
      </c>
      <c r="CK439" s="829">
        <f t="shared" ca="1" si="365"/>
        <v>0</v>
      </c>
      <c r="CL439" s="829">
        <f t="shared" ca="1" si="366"/>
        <v>1635.2584406673523</v>
      </c>
      <c r="CM439" s="829">
        <f t="shared" ca="1" si="367"/>
        <v>9084.7708259800274</v>
      </c>
      <c r="CN439" s="810">
        <f t="shared" ca="1" si="368"/>
        <v>19791.111630030045</v>
      </c>
      <c r="CO439" s="810">
        <f t="shared" ca="1" si="369"/>
        <v>19854.635693575041</v>
      </c>
      <c r="CP439" s="810">
        <f t="shared" ca="1" si="370"/>
        <v>6297.9910992143041</v>
      </c>
      <c r="CQ439" s="810">
        <f t="shared" ca="1" si="371"/>
        <v>0</v>
      </c>
      <c r="CR439" s="810">
        <f t="shared" ca="1" si="372"/>
        <v>7712.7963588065995</v>
      </c>
      <c r="CS439" s="830">
        <f t="shared" ca="1" si="373"/>
        <v>8695.2929730904707</v>
      </c>
      <c r="CT439" s="830">
        <f t="shared" ca="1" si="374"/>
        <v>15330.954550698138</v>
      </c>
      <c r="CU439" s="830">
        <f t="shared" ca="1" si="375"/>
        <v>16729.40259185851</v>
      </c>
      <c r="CV439" s="810">
        <f t="shared" ca="1" si="376"/>
        <v>11735.5482540004</v>
      </c>
      <c r="CW439" s="810">
        <f t="shared" ca="1" si="377"/>
        <v>5250.2804762545065</v>
      </c>
      <c r="CX439" s="810">
        <f t="shared" ca="1" si="378"/>
        <v>4864.1069842370653</v>
      </c>
      <c r="CY439" s="830">
        <f t="shared" ca="1" si="379"/>
        <v>2800.5616322193951</v>
      </c>
      <c r="CZ439" s="816">
        <f t="shared" ca="1" si="385"/>
        <v>208544.64524643676</v>
      </c>
      <c r="DA439" s="755">
        <f t="shared" ca="1" si="382"/>
        <v>0.55853939135302777</v>
      </c>
      <c r="DB439" s="805"/>
    </row>
    <row r="440" spans="1:106" x14ac:dyDescent="0.25">
      <c r="A440" s="764">
        <v>593</v>
      </c>
      <c r="B440" s="765" t="s">
        <v>404</v>
      </c>
      <c r="C440" s="765" t="s">
        <v>769</v>
      </c>
      <c r="D440" s="717" t="s">
        <v>772</v>
      </c>
      <c r="E440" s="785">
        <v>0.23131104354019599</v>
      </c>
      <c r="F440" s="786">
        <v>0.28082399741224101</v>
      </c>
      <c r="G440" s="787">
        <v>121.405356663587</v>
      </c>
      <c r="H440" s="786">
        <v>0.23075513989695801</v>
      </c>
      <c r="I440" s="787">
        <v>99.759672675057104</v>
      </c>
      <c r="J440" s="786">
        <v>0.23075513989695801</v>
      </c>
      <c r="K440" s="788">
        <v>99.759672675057104</v>
      </c>
      <c r="L440" s="789">
        <v>0.266959286622381</v>
      </c>
      <c r="M440" s="790">
        <v>115.411388291969</v>
      </c>
      <c r="N440" s="789">
        <v>0.28864319524345</v>
      </c>
      <c r="O440" s="791">
        <v>124.785739074879</v>
      </c>
      <c r="P440" s="792">
        <v>0.26140924942777999</v>
      </c>
      <c r="Q440" s="775">
        <v>113.01200557782801</v>
      </c>
      <c r="R440" s="792">
        <v>0.245800518247135</v>
      </c>
      <c r="S440" s="775">
        <v>106.264065253944</v>
      </c>
      <c r="T440" s="792">
        <v>0.24953590098129599</v>
      </c>
      <c r="U440" s="775">
        <v>107.878939614023</v>
      </c>
      <c r="V440" s="792">
        <v>0.28232087819519402</v>
      </c>
      <c r="W440" s="775">
        <v>122.052485637649</v>
      </c>
      <c r="X440" s="792">
        <v>0.25171983618815102</v>
      </c>
      <c r="Y440" s="776">
        <v>108.82309479720401</v>
      </c>
      <c r="Z440" s="793">
        <v>0.20184595930740101</v>
      </c>
      <c r="AA440" s="778">
        <v>87.261704507560594</v>
      </c>
      <c r="AB440" s="793">
        <v>0.191111135425062</v>
      </c>
      <c r="AC440" s="778">
        <v>82.620843562037805</v>
      </c>
      <c r="AD440" s="793">
        <v>0.19233172904872101</v>
      </c>
      <c r="AE440" s="778">
        <v>83.148528537635102</v>
      </c>
      <c r="AF440" s="793">
        <v>0.22681395037284099</v>
      </c>
      <c r="AG440" s="778">
        <v>98.055824270848603</v>
      </c>
      <c r="AH440" s="793">
        <v>0.20068998676691299</v>
      </c>
      <c r="AI440" s="779">
        <v>86.761956409589999</v>
      </c>
      <c r="AJ440" s="794">
        <v>0.28255154148032802</v>
      </c>
      <c r="AK440" s="781">
        <v>122.15220559982799</v>
      </c>
      <c r="AL440" s="794">
        <v>0.17666298461963501</v>
      </c>
      <c r="AM440" s="781">
        <v>76.374643387459102</v>
      </c>
      <c r="AN440" s="794">
        <v>0.20348973920574701</v>
      </c>
      <c r="AO440" s="782">
        <v>87.972340659293295</v>
      </c>
      <c r="AP440" s="793">
        <v>0.226787524639913</v>
      </c>
      <c r="AQ440" s="778">
        <v>98.044399942583397</v>
      </c>
      <c r="AR440" s="793">
        <v>0.20058881705745199</v>
      </c>
      <c r="AS440" s="778">
        <v>86.718218891522497</v>
      </c>
      <c r="AT440" s="793">
        <v>0.22892328188651301</v>
      </c>
      <c r="AU440" s="779">
        <v>98.967726911288693</v>
      </c>
      <c r="AV440" s="794">
        <v>0.22758514140484601</v>
      </c>
      <c r="AW440" s="782">
        <v>98.389224276400398</v>
      </c>
      <c r="AX440" s="49" t="str">
        <f t="shared" si="334"/>
        <v>Sites regularly visitedWikipedia</v>
      </c>
      <c r="AY440" s="49" t="b" cm="1">
        <f t="array" ref="AY440">NOT(OR(BX440="", NOT(ISNUMBER(MATCH(AX440, 'Overview Variables'!$C$2:$C$36 &amp; 'Overview Variables'!$D$2:$D$36, 0)))))</f>
        <v>0</v>
      </c>
      <c r="AZ440" s="753" t="str" cm="1">
        <f t="array" ref="AZ440">IF(AY440,1 + SUMPRODUCT((C:C=C440) * (BX:BX&gt;BX440) * (BX:BX&lt;&gt;"")* (AY:AY=TRUE)),"")</f>
        <v/>
      </c>
      <c r="BA440" s="717" t="str">
        <f t="shared" si="380"/>
        <v>Wikipedia</v>
      </c>
      <c r="BB440" s="828">
        <f t="shared" si="335"/>
        <v>0</v>
      </c>
      <c r="BC440" s="828">
        <f t="shared" si="336"/>
        <v>0</v>
      </c>
      <c r="BD440" s="828">
        <f t="shared" si="337"/>
        <v>31.844209305780204</v>
      </c>
      <c r="BE440" s="808">
        <f t="shared" si="338"/>
        <v>199.95250568016337</v>
      </c>
      <c r="BF440" s="808">
        <f t="shared" si="339"/>
        <v>0</v>
      </c>
      <c r="BG440" s="829">
        <f t="shared" si="340"/>
        <v>355.25516997235303</v>
      </c>
      <c r="BH440" s="829">
        <f t="shared" si="341"/>
        <v>179.43437832040854</v>
      </c>
      <c r="BI440" s="829">
        <f t="shared" si="342"/>
        <v>0</v>
      </c>
      <c r="BJ440" s="829">
        <f t="shared" si="343"/>
        <v>0</v>
      </c>
      <c r="BK440" s="829">
        <f t="shared" si="344"/>
        <v>11.327392628466797</v>
      </c>
      <c r="BL440" s="810">
        <f t="shared" si="345"/>
        <v>207.69949212731564</v>
      </c>
      <c r="BM440" s="810">
        <f t="shared" si="346"/>
        <v>103.58223540038361</v>
      </c>
      <c r="BN440" s="810">
        <f t="shared" si="347"/>
        <v>0</v>
      </c>
      <c r="BO440" s="810">
        <f t="shared" si="348"/>
        <v>0</v>
      </c>
      <c r="BP440" s="810">
        <f t="shared" si="349"/>
        <v>52.982156506465031</v>
      </c>
      <c r="BQ440" s="830">
        <f t="shared" si="350"/>
        <v>0</v>
      </c>
      <c r="BR440" s="830">
        <f t="shared" si="351"/>
        <v>5.6532155078283202</v>
      </c>
      <c r="BS440" s="830">
        <f t="shared" si="352"/>
        <v>33.779296708154</v>
      </c>
      <c r="BT440" s="810">
        <f t="shared" si="353"/>
        <v>0</v>
      </c>
      <c r="BU440" s="810">
        <f t="shared" si="354"/>
        <v>10.831796121102407</v>
      </c>
      <c r="BV440" s="810">
        <f t="shared" si="355"/>
        <v>5.7230820471628254</v>
      </c>
      <c r="BW440" s="830">
        <f t="shared" si="356"/>
        <v>0</v>
      </c>
      <c r="BX440" s="816">
        <f t="shared" si="357"/>
        <v>1198.0649303255836</v>
      </c>
      <c r="BY440" s="755">
        <f t="shared" si="383"/>
        <v>0.23340442827305349</v>
      </c>
      <c r="BZ440" s="805">
        <f t="shared" ca="1" si="381"/>
        <v>102.25845419104031</v>
      </c>
      <c r="CA440" s="757" t="str" cm="1">
        <f t="array" ref="CA440">IF(AY440,INDEX(BA:BA,MATCH(1,(C:C=C440)*(AY:AY=TRUE)*(AZ:AZ=1),0)),"")</f>
        <v/>
      </c>
      <c r="CC440" s="765" t="str">
        <f t="shared" si="384"/>
        <v>Wikipedia</v>
      </c>
      <c r="CD440" s="828">
        <f t="shared" ca="1" si="358"/>
        <v>0</v>
      </c>
      <c r="CE440" s="828">
        <f t="shared" ca="1" si="359"/>
        <v>8.7686953160844041</v>
      </c>
      <c r="CF440" s="828">
        <f t="shared" ca="1" si="360"/>
        <v>2869.2094094787758</v>
      </c>
      <c r="CG440" s="808">
        <f t="shared" ca="1" si="361"/>
        <v>15833.088330286795</v>
      </c>
      <c r="CH440" s="808">
        <f t="shared" ca="1" si="362"/>
        <v>13.854873371685599</v>
      </c>
      <c r="CI440" s="829">
        <f t="shared" ca="1" si="363"/>
        <v>11783.806145705466</v>
      </c>
      <c r="CJ440" s="829">
        <f t="shared" ca="1" si="364"/>
        <v>5787.1274016105463</v>
      </c>
      <c r="CK440" s="829">
        <f t="shared" ca="1" si="365"/>
        <v>0</v>
      </c>
      <c r="CL440" s="829">
        <f t="shared" ca="1" si="366"/>
        <v>813.08412920215881</v>
      </c>
      <c r="CM440" s="829">
        <f t="shared" ca="1" si="367"/>
        <v>3728.9776532912692</v>
      </c>
      <c r="CN440" s="810">
        <f t="shared" ca="1" si="368"/>
        <v>7137.6768130283144</v>
      </c>
      <c r="CO440" s="810">
        <f t="shared" ca="1" si="369"/>
        <v>7132.0764629278892</v>
      </c>
      <c r="CP440" s="810">
        <f t="shared" ca="1" si="370"/>
        <v>2017.752169450132</v>
      </c>
      <c r="CQ440" s="810">
        <f t="shared" ca="1" si="371"/>
        <v>0</v>
      </c>
      <c r="CR440" s="810">
        <f t="shared" ca="1" si="372"/>
        <v>2856.6212716402397</v>
      </c>
      <c r="CS440" s="830">
        <f t="shared" ca="1" si="373"/>
        <v>4264.2678640211107</v>
      </c>
      <c r="CT440" s="830">
        <f t="shared" ca="1" si="374"/>
        <v>4956.4566964884798</v>
      </c>
      <c r="CU440" s="830">
        <f t="shared" ca="1" si="375"/>
        <v>6052.8022926749445</v>
      </c>
      <c r="CV440" s="810">
        <f t="shared" ca="1" si="376"/>
        <v>4808.5758849400754</v>
      </c>
      <c r="CW440" s="810">
        <f t="shared" ca="1" si="377"/>
        <v>1881.7236928159571</v>
      </c>
      <c r="CX440" s="810">
        <f t="shared" ca="1" si="378"/>
        <v>1989.5722428756847</v>
      </c>
      <c r="CY440" s="830">
        <f t="shared" ca="1" si="379"/>
        <v>1287.2215597858089</v>
      </c>
      <c r="CZ440" s="816">
        <f t="shared" ca="1" si="385"/>
        <v>85222.663588911397</v>
      </c>
      <c r="DA440" s="755">
        <f t="shared" ca="1" si="382"/>
        <v>0.22824951747950825</v>
      </c>
      <c r="DB440" s="805"/>
    </row>
    <row r="441" spans="1:106" x14ac:dyDescent="0.25">
      <c r="A441" s="764">
        <v>594</v>
      </c>
      <c r="B441" s="765" t="s">
        <v>404</v>
      </c>
      <c r="C441" s="765" t="s">
        <v>769</v>
      </c>
      <c r="D441" s="717" t="s">
        <v>773</v>
      </c>
      <c r="E441" s="785">
        <v>9.9409902125619301E-2</v>
      </c>
      <c r="F441" s="786">
        <v>0.10857419591659399</v>
      </c>
      <c r="G441" s="787">
        <v>109.218693103021</v>
      </c>
      <c r="H441" s="786">
        <v>0.12717120095147899</v>
      </c>
      <c r="I441" s="787">
        <v>127.92609008987699</v>
      </c>
      <c r="J441" s="786">
        <v>9.5357418188474402E-2</v>
      </c>
      <c r="K441" s="788">
        <v>95.923460489857504</v>
      </c>
      <c r="L441" s="789">
        <v>8.6056489157810598E-2</v>
      </c>
      <c r="M441" s="790">
        <v>86.567321079408501</v>
      </c>
      <c r="N441" s="789">
        <v>8.6056489157810598E-2</v>
      </c>
      <c r="O441" s="791">
        <v>86.567321079408501</v>
      </c>
      <c r="P441" s="792">
        <v>8.2926529165240501E-2</v>
      </c>
      <c r="Q441" s="775">
        <v>83.418781622428696</v>
      </c>
      <c r="R441" s="792">
        <v>8.4881523432855793E-2</v>
      </c>
      <c r="S441" s="775">
        <v>85.385380749691507</v>
      </c>
      <c r="T441" s="792">
        <v>0.106610361013011</v>
      </c>
      <c r="U441" s="775">
        <v>107.243200861714</v>
      </c>
      <c r="V441" s="792">
        <v>8.7591952788917501E-2</v>
      </c>
      <c r="W441" s="775">
        <v>88.111899233370096</v>
      </c>
      <c r="X441" s="792">
        <v>7.8496977492962597E-2</v>
      </c>
      <c r="Y441" s="776">
        <v>78.962936100439904</v>
      </c>
      <c r="Z441" s="793">
        <v>8.0498845757715196E-2</v>
      </c>
      <c r="AA441" s="778">
        <v>80.976687469214994</v>
      </c>
      <c r="AB441" s="793">
        <v>0.102788785406175</v>
      </c>
      <c r="AC441" s="778">
        <v>103.398940355344</v>
      </c>
      <c r="AD441" s="793">
        <v>0.10701290218859601</v>
      </c>
      <c r="AE441" s="778">
        <v>107.648131524533</v>
      </c>
      <c r="AF441" s="793">
        <v>0.10509610022830899</v>
      </c>
      <c r="AG441" s="778">
        <v>105.719951414402</v>
      </c>
      <c r="AH441" s="793">
        <v>9.9327440416339799E-2</v>
      </c>
      <c r="AI441" s="779">
        <v>99.917048797437403</v>
      </c>
      <c r="AJ441" s="794">
        <v>0.115457500289114</v>
      </c>
      <c r="AK441" s="781">
        <v>116.142856818445</v>
      </c>
      <c r="AL441" s="794">
        <v>9.9177381060877604E-2</v>
      </c>
      <c r="AM441" s="781">
        <v>99.766098688591498</v>
      </c>
      <c r="AN441" s="794">
        <v>0.102672626613431</v>
      </c>
      <c r="AO441" s="782">
        <v>103.282092043194</v>
      </c>
      <c r="AP441" s="793">
        <v>0.110436045084861</v>
      </c>
      <c r="AQ441" s="778">
        <v>111.091594220975</v>
      </c>
      <c r="AR441" s="793">
        <v>0.13345991140440699</v>
      </c>
      <c r="AS441" s="778">
        <v>134.25213037204401</v>
      </c>
      <c r="AT441" s="793">
        <v>0.106215380736621</v>
      </c>
      <c r="AU441" s="779">
        <v>106.84587597964</v>
      </c>
      <c r="AV441" s="794">
        <v>0.14241018910747799</v>
      </c>
      <c r="AW441" s="782">
        <v>143.25553698616599</v>
      </c>
      <c r="AX441" s="49" t="str">
        <f t="shared" si="334"/>
        <v>Sites regularly visitedYahoo!</v>
      </c>
      <c r="AY441" s="49" t="b" cm="1">
        <f t="array" ref="AY441">NOT(OR(BX441="", NOT(ISNUMBER(MATCH(AX441, 'Overview Variables'!$C$2:$C$36 &amp; 'Overview Variables'!$D$2:$D$36, 0)))))</f>
        <v>0</v>
      </c>
      <c r="AZ441" s="753" t="str" cm="1">
        <f t="array" ref="AZ441">IF(AY441,1 + SUMPRODUCT((C:C=C441) * (BX:BX&gt;BX441) * (BX:BX&lt;&gt;"")* (AY:AY=TRUE)),"")</f>
        <v/>
      </c>
      <c r="BA441" s="717" t="str">
        <f t="shared" si="380"/>
        <v>Yahoo!</v>
      </c>
      <c r="BB441" s="828">
        <f t="shared" si="335"/>
        <v>0</v>
      </c>
      <c r="BC441" s="828">
        <f t="shared" si="336"/>
        <v>0</v>
      </c>
      <c r="BD441" s="828">
        <f t="shared" si="337"/>
        <v>13.159323710009467</v>
      </c>
      <c r="BE441" s="808">
        <f t="shared" si="338"/>
        <v>64.456310379200133</v>
      </c>
      <c r="BF441" s="808">
        <f t="shared" si="339"/>
        <v>0</v>
      </c>
      <c r="BG441" s="829">
        <f t="shared" si="340"/>
        <v>112.69715313556183</v>
      </c>
      <c r="BH441" s="829">
        <f t="shared" si="341"/>
        <v>61.963512105984726</v>
      </c>
      <c r="BI441" s="829">
        <f t="shared" si="342"/>
        <v>0</v>
      </c>
      <c r="BJ441" s="829">
        <f t="shared" si="343"/>
        <v>0</v>
      </c>
      <c r="BK441" s="829">
        <f t="shared" si="344"/>
        <v>3.532363987183317</v>
      </c>
      <c r="BL441" s="810">
        <f t="shared" si="345"/>
        <v>82.83331228468893</v>
      </c>
      <c r="BM441" s="810">
        <f t="shared" si="346"/>
        <v>55.711521690146853</v>
      </c>
      <c r="BN441" s="810">
        <f t="shared" si="347"/>
        <v>0</v>
      </c>
      <c r="BO441" s="810">
        <f t="shared" si="348"/>
        <v>0</v>
      </c>
      <c r="BP441" s="810">
        <f t="shared" si="349"/>
        <v>26.222444269913709</v>
      </c>
      <c r="BQ441" s="830">
        <f t="shared" si="350"/>
        <v>0</v>
      </c>
      <c r="BR441" s="830">
        <f t="shared" si="351"/>
        <v>3.1736761939480833</v>
      </c>
      <c r="BS441" s="830">
        <f t="shared" si="352"/>
        <v>17.043656017829548</v>
      </c>
      <c r="BT441" s="810">
        <f t="shared" si="353"/>
        <v>0</v>
      </c>
      <c r="BU441" s="810">
        <f t="shared" si="354"/>
        <v>7.2068352158379776</v>
      </c>
      <c r="BV441" s="810">
        <f t="shared" si="355"/>
        <v>2.6553845184155249</v>
      </c>
      <c r="BW441" s="830">
        <f t="shared" si="356"/>
        <v>0</v>
      </c>
      <c r="BX441" s="816">
        <f t="shared" si="357"/>
        <v>450.65549350872021</v>
      </c>
      <c r="BY441" s="755">
        <f t="shared" si="383"/>
        <v>8.7795732224570475E-2</v>
      </c>
      <c r="BZ441" s="805">
        <f t="shared" ca="1" si="381"/>
        <v>92.157013892511344</v>
      </c>
      <c r="CA441" s="757" t="str" cm="1">
        <f t="array" ref="CA441">IF(AY441,INDEX(BA:BA,MATCH(1,(C:C=C441)*(AY:AY=TRUE)*(AZ:AZ=1),0)),"")</f>
        <v/>
      </c>
      <c r="CC441" s="765" t="str">
        <f t="shared" si="384"/>
        <v>Yahoo!</v>
      </c>
      <c r="CD441" s="828">
        <f t="shared" ca="1" si="358"/>
        <v>0</v>
      </c>
      <c r="CE441" s="828">
        <f t="shared" ca="1" si="359"/>
        <v>4.8325056361562018</v>
      </c>
      <c r="CF441" s="828">
        <f t="shared" ca="1" si="360"/>
        <v>1185.6741377554906</v>
      </c>
      <c r="CG441" s="808">
        <f t="shared" ca="1" si="361"/>
        <v>5103.9243154605883</v>
      </c>
      <c r="CH441" s="808">
        <f t="shared" ca="1" si="362"/>
        <v>4.1307114795749085</v>
      </c>
      <c r="CI441" s="829">
        <f t="shared" ca="1" si="363"/>
        <v>3738.1620817107114</v>
      </c>
      <c r="CJ441" s="829">
        <f t="shared" ca="1" si="364"/>
        <v>1998.4505877031568</v>
      </c>
      <c r="CK441" s="829">
        <f t="shared" ca="1" si="365"/>
        <v>0</v>
      </c>
      <c r="CL441" s="829">
        <f t="shared" ca="1" si="366"/>
        <v>252.2648240320824</v>
      </c>
      <c r="CM441" s="829">
        <f t="shared" ca="1" si="367"/>
        <v>1162.854224580748</v>
      </c>
      <c r="CN441" s="810">
        <f t="shared" ca="1" si="368"/>
        <v>2846.6001836843247</v>
      </c>
      <c r="CO441" s="810">
        <f t="shared" ca="1" si="369"/>
        <v>3835.9746825730449</v>
      </c>
      <c r="CP441" s="810">
        <f t="shared" ca="1" si="370"/>
        <v>1122.6723568605607</v>
      </c>
      <c r="CQ441" s="810">
        <f t="shared" ca="1" si="371"/>
        <v>0</v>
      </c>
      <c r="CR441" s="810">
        <f t="shared" ca="1" si="372"/>
        <v>1413.8267868861808</v>
      </c>
      <c r="CS441" s="830">
        <f t="shared" ca="1" si="373"/>
        <v>1742.4845943633086</v>
      </c>
      <c r="CT441" s="830">
        <f t="shared" ca="1" si="374"/>
        <v>2782.5206030439822</v>
      </c>
      <c r="CU441" s="830">
        <f t="shared" ca="1" si="375"/>
        <v>3053.9972786165054</v>
      </c>
      <c r="CV441" s="810">
        <f t="shared" ca="1" si="376"/>
        <v>2341.5754639343077</v>
      </c>
      <c r="CW441" s="810">
        <f t="shared" ca="1" si="377"/>
        <v>1251.987428884742</v>
      </c>
      <c r="CX441" s="810">
        <f t="shared" ca="1" si="378"/>
        <v>923.11787398197305</v>
      </c>
      <c r="CY441" s="830">
        <f t="shared" ca="1" si="379"/>
        <v>805.47202959189553</v>
      </c>
      <c r="CZ441" s="816">
        <f t="shared" ca="1" si="385"/>
        <v>35570.522670779326</v>
      </c>
      <c r="DA441" s="755">
        <f t="shared" ca="1" si="382"/>
        <v>9.5267553185883702E-2</v>
      </c>
      <c r="DB441" s="805"/>
    </row>
    <row r="442" spans="1:106" x14ac:dyDescent="0.25">
      <c r="A442" s="764">
        <v>595</v>
      </c>
      <c r="B442" s="765" t="s">
        <v>404</v>
      </c>
      <c r="C442" s="765" t="s">
        <v>769</v>
      </c>
      <c r="D442" s="717" t="s">
        <v>774</v>
      </c>
      <c r="E442" s="785">
        <v>7.7272388667554301E-2</v>
      </c>
      <c r="F442" s="786">
        <v>0.12761487134278701</v>
      </c>
      <c r="G442" s="787">
        <v>165.14938070805499</v>
      </c>
      <c r="H442" s="786">
        <v>0.15292746358572201</v>
      </c>
      <c r="I442" s="787">
        <v>197.90699656465301</v>
      </c>
      <c r="J442" s="786">
        <v>0.110458394845417</v>
      </c>
      <c r="K442" s="788">
        <v>142.946784420808</v>
      </c>
      <c r="L442" s="789">
        <v>8.6710539616685803E-2</v>
      </c>
      <c r="M442" s="790">
        <v>112.21413122057901</v>
      </c>
      <c r="N442" s="789">
        <v>8.6710539616685803E-2</v>
      </c>
      <c r="O442" s="791">
        <v>112.21413122057901</v>
      </c>
      <c r="P442" s="792">
        <v>8.4236801307235695E-2</v>
      </c>
      <c r="Q442" s="775">
        <v>109.012808792082</v>
      </c>
      <c r="R442" s="792">
        <v>8.4236801307235695E-2</v>
      </c>
      <c r="S442" s="775">
        <v>109.012808792082</v>
      </c>
      <c r="T442" s="792">
        <v>8.4236801307235695E-2</v>
      </c>
      <c r="U442" s="775">
        <v>109.012808792082</v>
      </c>
      <c r="V442" s="792">
        <v>8.4236801307235695E-2</v>
      </c>
      <c r="W442" s="775">
        <v>109.012808792082</v>
      </c>
      <c r="X442" s="792">
        <v>8.7807736926642704E-2</v>
      </c>
      <c r="Y442" s="776">
        <v>113.63403984366801</v>
      </c>
      <c r="Z442" s="793">
        <v>7.5833946553736195E-2</v>
      </c>
      <c r="AA442" s="778">
        <v>98.138478519142595</v>
      </c>
      <c r="AB442" s="793">
        <v>6.14527493989157E-2</v>
      </c>
      <c r="AC442" s="778">
        <v>79.527435942612399</v>
      </c>
      <c r="AD442" s="793">
        <v>6.4822688251973695E-2</v>
      </c>
      <c r="AE442" s="778">
        <v>83.888552392055004</v>
      </c>
      <c r="AF442" s="793">
        <v>7.2926364239280797E-2</v>
      </c>
      <c r="AG442" s="778">
        <v>94.375708447462102</v>
      </c>
      <c r="AH442" s="793">
        <v>7.3791609612584005E-2</v>
      </c>
      <c r="AI442" s="779">
        <v>95.495442660708306</v>
      </c>
      <c r="AJ442" s="794">
        <v>8.9896234608913106E-2</v>
      </c>
      <c r="AK442" s="781">
        <v>116.33681339355201</v>
      </c>
      <c r="AL442" s="794">
        <v>5.0272117200810103E-2</v>
      </c>
      <c r="AM442" s="781">
        <v>65.058319106833494</v>
      </c>
      <c r="AN442" s="794">
        <v>6.9933246399678697E-2</v>
      </c>
      <c r="AO442" s="782">
        <v>90.502244858185307</v>
      </c>
      <c r="AP442" s="793">
        <v>6.8628307627405502E-2</v>
      </c>
      <c r="AQ442" s="778">
        <v>88.813493164630998</v>
      </c>
      <c r="AR442" s="793">
        <v>6.3785811194491504E-2</v>
      </c>
      <c r="AS442" s="778">
        <v>82.546705614232295</v>
      </c>
      <c r="AT442" s="793">
        <v>6.12532588722942E-2</v>
      </c>
      <c r="AU442" s="779">
        <v>79.269270600422999</v>
      </c>
      <c r="AV442" s="794">
        <v>8.2244369106909201E-2</v>
      </c>
      <c r="AW442" s="782">
        <v>106.434355822421</v>
      </c>
      <c r="AX442" s="49" t="str">
        <f t="shared" si="334"/>
        <v>Sites regularly visitedairbnb</v>
      </c>
      <c r="AY442" s="49" t="b" cm="1">
        <f t="array" ref="AY442">NOT(OR(BX442="", NOT(ISNUMBER(MATCH(AX442, 'Overview Variables'!$C$2:$C$36 &amp; 'Overview Variables'!$D$2:$D$36, 0)))))</f>
        <v>0</v>
      </c>
      <c r="AZ442" s="753" t="str" cm="1">
        <f t="array" ref="AZ442">IF(AY442,1 + SUMPRODUCT((C:C=C442) * (BX:BX&gt;BX442) * (BX:BX&lt;&gt;"")* (AY:AY=TRUE)),"")</f>
        <v/>
      </c>
      <c r="BA442" s="717" t="str">
        <f t="shared" si="380"/>
        <v>airbnb</v>
      </c>
      <c r="BB442" s="828">
        <f t="shared" si="335"/>
        <v>0</v>
      </c>
      <c r="BC442" s="828">
        <f t="shared" si="336"/>
        <v>0</v>
      </c>
      <c r="BD442" s="828">
        <f t="shared" si="337"/>
        <v>15.243258488667546</v>
      </c>
      <c r="BE442" s="808">
        <f t="shared" si="338"/>
        <v>64.946194172897663</v>
      </c>
      <c r="BF442" s="808">
        <f t="shared" si="339"/>
        <v>0</v>
      </c>
      <c r="BG442" s="829">
        <f t="shared" si="340"/>
        <v>114.47781297653331</v>
      </c>
      <c r="BH442" s="829">
        <f t="shared" si="341"/>
        <v>61.492864954282055</v>
      </c>
      <c r="BI442" s="829">
        <f t="shared" si="342"/>
        <v>0</v>
      </c>
      <c r="BJ442" s="829">
        <f t="shared" si="343"/>
        <v>0</v>
      </c>
      <c r="BK442" s="829">
        <f t="shared" si="344"/>
        <v>3.9513481616989217</v>
      </c>
      <c r="BL442" s="810">
        <f t="shared" si="345"/>
        <v>78.033131003794551</v>
      </c>
      <c r="BM442" s="810">
        <f t="shared" si="346"/>
        <v>33.307390174212308</v>
      </c>
      <c r="BN442" s="810">
        <f t="shared" si="347"/>
        <v>0</v>
      </c>
      <c r="BO442" s="810">
        <f t="shared" si="348"/>
        <v>0</v>
      </c>
      <c r="BP442" s="810">
        <f t="shared" si="349"/>
        <v>19.480984937722177</v>
      </c>
      <c r="BQ442" s="830">
        <f t="shared" si="350"/>
        <v>0</v>
      </c>
      <c r="BR442" s="830">
        <f t="shared" si="351"/>
        <v>1.6087077504259233</v>
      </c>
      <c r="BS442" s="830">
        <f t="shared" si="352"/>
        <v>11.608918902346664</v>
      </c>
      <c r="BT442" s="810">
        <f t="shared" si="353"/>
        <v>0</v>
      </c>
      <c r="BU442" s="810">
        <f t="shared" si="354"/>
        <v>3.4444338045025411</v>
      </c>
      <c r="BV442" s="810">
        <f t="shared" si="355"/>
        <v>1.531331471807355</v>
      </c>
      <c r="BW442" s="830">
        <f t="shared" si="356"/>
        <v>0</v>
      </c>
      <c r="BX442" s="816">
        <f t="shared" si="357"/>
        <v>409.12637679889099</v>
      </c>
      <c r="BY442" s="755">
        <f t="shared" si="383"/>
        <v>7.9705119189341714E-2</v>
      </c>
      <c r="BZ442" s="805">
        <f t="shared" ca="1" si="381"/>
        <v>104.59042198992962</v>
      </c>
      <c r="CA442" s="757" t="str" cm="1">
        <f t="array" ref="CA442">IF(AY442,INDEX(BA:BA,MATCH(1,(C:C=C442)*(AY:AY=TRUE)*(AZ:AZ=1),0)),"")</f>
        <v/>
      </c>
      <c r="CC442" s="765" t="str">
        <f t="shared" si="384"/>
        <v>airbnb</v>
      </c>
      <c r="CD442" s="828">
        <f t="shared" ca="1" si="358"/>
        <v>0</v>
      </c>
      <c r="CE442" s="828">
        <f t="shared" ca="1" si="359"/>
        <v>5.8112436162574364</v>
      </c>
      <c r="CF442" s="828">
        <f t="shared" ca="1" si="360"/>
        <v>1373.4396815079151</v>
      </c>
      <c r="CG442" s="808">
        <f t="shared" ca="1" si="361"/>
        <v>5142.7153941260185</v>
      </c>
      <c r="CH442" s="808">
        <f t="shared" ca="1" si="362"/>
        <v>4.1621059016009188</v>
      </c>
      <c r="CI442" s="829">
        <f t="shared" ca="1" si="363"/>
        <v>3797.2265293275705</v>
      </c>
      <c r="CJ442" s="829">
        <f t="shared" ca="1" si="364"/>
        <v>1983.2712499775573</v>
      </c>
      <c r="CK442" s="829">
        <f t="shared" ca="1" si="365"/>
        <v>0</v>
      </c>
      <c r="CL442" s="829">
        <f t="shared" ca="1" si="366"/>
        <v>242.60198776483881</v>
      </c>
      <c r="CM442" s="829">
        <f t="shared" ca="1" si="367"/>
        <v>1300.7838148312851</v>
      </c>
      <c r="CN442" s="810">
        <f t="shared" ca="1" si="368"/>
        <v>2681.6400180332193</v>
      </c>
      <c r="CO442" s="810">
        <f t="shared" ca="1" si="369"/>
        <v>2293.3551548181349</v>
      </c>
      <c r="CP442" s="810">
        <f t="shared" ca="1" si="370"/>
        <v>680.05482245145606</v>
      </c>
      <c r="CQ442" s="810">
        <f t="shared" ca="1" si="371"/>
        <v>0</v>
      </c>
      <c r="CR442" s="810">
        <f t="shared" ca="1" si="372"/>
        <v>1050.3497712255207</v>
      </c>
      <c r="CS442" s="830">
        <f t="shared" ca="1" si="373"/>
        <v>1356.7139727177166</v>
      </c>
      <c r="CT442" s="830">
        <f t="shared" ca="1" si="374"/>
        <v>1410.4345201859282</v>
      </c>
      <c r="CU442" s="830">
        <f t="shared" ca="1" si="375"/>
        <v>2080.1644141584429</v>
      </c>
      <c r="CV442" s="810">
        <f t="shared" ca="1" si="376"/>
        <v>1455.1260066238788</v>
      </c>
      <c r="CW442" s="810">
        <f t="shared" ca="1" si="377"/>
        <v>598.37469481552478</v>
      </c>
      <c r="CX442" s="810">
        <f t="shared" ca="1" si="378"/>
        <v>532.35207285910894</v>
      </c>
      <c r="CY442" s="830">
        <f t="shared" ca="1" si="379"/>
        <v>465.17415166867846</v>
      </c>
      <c r="CZ442" s="816">
        <f t="shared" ca="1" si="385"/>
        <v>28453.751606610655</v>
      </c>
      <c r="DA442" s="755">
        <f t="shared" ca="1" si="382"/>
        <v>7.6206900854665291E-2</v>
      </c>
      <c r="DB442" s="805"/>
    </row>
    <row r="443" spans="1:106" x14ac:dyDescent="0.25">
      <c r="A443" s="764">
        <v>596</v>
      </c>
      <c r="B443" s="765" t="s">
        <v>404</v>
      </c>
      <c r="C443" s="765" t="s">
        <v>769</v>
      </c>
      <c r="D443" s="717" t="s">
        <v>775</v>
      </c>
      <c r="E443" s="785">
        <v>7.7451213827913104E-2</v>
      </c>
      <c r="F443" s="786">
        <v>8.9893648605046506E-2</v>
      </c>
      <c r="G443" s="787">
        <v>116.06486736899799</v>
      </c>
      <c r="H443" s="786">
        <v>0.1167824947987</v>
      </c>
      <c r="I443" s="787">
        <v>150.78200718477601</v>
      </c>
      <c r="J443" s="786">
        <v>6.2335447899575201E-2</v>
      </c>
      <c r="K443" s="788">
        <v>80.483500281966897</v>
      </c>
      <c r="L443" s="789">
        <v>7.5096924580635896E-2</v>
      </c>
      <c r="M443" s="790">
        <v>96.960293930953597</v>
      </c>
      <c r="N443" s="789">
        <v>0.101893078846668</v>
      </c>
      <c r="O443" s="791">
        <v>131.55775592240801</v>
      </c>
      <c r="P443" s="792">
        <v>7.5902133137173394E-2</v>
      </c>
      <c r="Q443" s="775">
        <v>97.999927161656103</v>
      </c>
      <c r="R443" s="792">
        <v>6.8214661536297405E-2</v>
      </c>
      <c r="S443" s="775">
        <v>88.074360832951996</v>
      </c>
      <c r="T443" s="792">
        <v>7.6232524195600199E-2</v>
      </c>
      <c r="U443" s="775">
        <v>98.426506736200807</v>
      </c>
      <c r="V443" s="792">
        <v>7.7129782688124204E-2</v>
      </c>
      <c r="W443" s="775">
        <v>99.584988893133399</v>
      </c>
      <c r="X443" s="792">
        <v>7.6232524195600199E-2</v>
      </c>
      <c r="Y443" s="776">
        <v>98.426506736200807</v>
      </c>
      <c r="Z443" s="793">
        <v>5.7179152282086899E-2</v>
      </c>
      <c r="AA443" s="778">
        <v>73.826024740079404</v>
      </c>
      <c r="AB443" s="793">
        <v>6.2402313753051997E-2</v>
      </c>
      <c r="AC443" s="778">
        <v>80.569833149035105</v>
      </c>
      <c r="AD443" s="793">
        <v>6.6768385297258398E-2</v>
      </c>
      <c r="AE443" s="778">
        <v>86.207022456238505</v>
      </c>
      <c r="AF443" s="793">
        <v>0.102845017680521</v>
      </c>
      <c r="AG443" s="778">
        <v>132.786837800928</v>
      </c>
      <c r="AH443" s="793">
        <v>6.2449256846636797E-2</v>
      </c>
      <c r="AI443" s="779">
        <v>80.630443036556201</v>
      </c>
      <c r="AJ443" s="794">
        <v>0.108257687171484</v>
      </c>
      <c r="AK443" s="781">
        <v>139.77532671343201</v>
      </c>
      <c r="AL443" s="794">
        <v>5.8598913939519298E-2</v>
      </c>
      <c r="AM443" s="781">
        <v>75.659129203215301</v>
      </c>
      <c r="AN443" s="794">
        <v>7.61661838431687E-2</v>
      </c>
      <c r="AO443" s="782">
        <v>98.340852362108194</v>
      </c>
      <c r="AP443" s="793">
        <v>7.73505225710511E-2</v>
      </c>
      <c r="AQ443" s="778">
        <v>99.869993958925306</v>
      </c>
      <c r="AR443" s="793">
        <v>6.3899145503122798E-2</v>
      </c>
      <c r="AS443" s="778">
        <v>82.502445533130896</v>
      </c>
      <c r="AT443" s="793">
        <v>7.6518490404018896E-2</v>
      </c>
      <c r="AU443" s="779">
        <v>98.795727816523794</v>
      </c>
      <c r="AV443" s="794">
        <v>0.121219576059633</v>
      </c>
      <c r="AW443" s="782">
        <v>156.51087964737101</v>
      </c>
      <c r="AX443" s="49" t="str">
        <f t="shared" si="334"/>
        <v>Sites regularly visitedAsos.com</v>
      </c>
      <c r="AY443" s="49" t="b" cm="1">
        <f t="array" ref="AY443">NOT(OR(BX443="", NOT(ISNUMBER(MATCH(AX443, 'Overview Variables'!$C$2:$C$36 &amp; 'Overview Variables'!$D$2:$D$36, 0)))))</f>
        <v>0</v>
      </c>
      <c r="AZ443" s="753" t="str" cm="1">
        <f t="array" ref="AZ443">IF(AY443,1 + SUMPRODUCT((C:C=C443) * (BX:BX&gt;BX443) * (BX:BX&lt;&gt;"")* (AY:AY=TRUE)),"")</f>
        <v/>
      </c>
      <c r="BA443" s="717" t="str">
        <f t="shared" si="380"/>
        <v>Asos.com</v>
      </c>
      <c r="BB443" s="828">
        <f t="shared" si="335"/>
        <v>0</v>
      </c>
      <c r="BC443" s="828">
        <f t="shared" si="336"/>
        <v>0</v>
      </c>
      <c r="BD443" s="828">
        <f t="shared" si="337"/>
        <v>8.6022918101413772</v>
      </c>
      <c r="BE443" s="808">
        <f t="shared" si="338"/>
        <v>56.247596510896287</v>
      </c>
      <c r="BF443" s="808">
        <f t="shared" si="339"/>
        <v>0</v>
      </c>
      <c r="BG443" s="829">
        <f t="shared" si="340"/>
        <v>103.15099893341865</v>
      </c>
      <c r="BH443" s="829">
        <f t="shared" si="341"/>
        <v>49.796702921497108</v>
      </c>
      <c r="BI443" s="829">
        <f t="shared" si="342"/>
        <v>0</v>
      </c>
      <c r="BJ443" s="829">
        <f t="shared" si="343"/>
        <v>0</v>
      </c>
      <c r="BK443" s="829">
        <f t="shared" si="344"/>
        <v>3.430463588802009</v>
      </c>
      <c r="BL443" s="810">
        <f t="shared" si="345"/>
        <v>58.837347698267422</v>
      </c>
      <c r="BM443" s="810">
        <f t="shared" si="346"/>
        <v>33.822054054154179</v>
      </c>
      <c r="BN443" s="810">
        <f t="shared" si="347"/>
        <v>0</v>
      </c>
      <c r="BO443" s="810">
        <f t="shared" si="348"/>
        <v>0</v>
      </c>
      <c r="BP443" s="810">
        <f t="shared" si="349"/>
        <v>16.486603807512115</v>
      </c>
      <c r="BQ443" s="830">
        <f t="shared" si="350"/>
        <v>0</v>
      </c>
      <c r="BR443" s="830">
        <f t="shared" si="351"/>
        <v>1.8751652460646175</v>
      </c>
      <c r="BS443" s="830">
        <f t="shared" si="352"/>
        <v>12.643586517966003</v>
      </c>
      <c r="BT443" s="810">
        <f t="shared" si="353"/>
        <v>0</v>
      </c>
      <c r="BU443" s="810">
        <f t="shared" si="354"/>
        <v>3.4505538571686309</v>
      </c>
      <c r="BV443" s="810">
        <f t="shared" si="355"/>
        <v>1.9129622601004723</v>
      </c>
      <c r="BW443" s="830">
        <f t="shared" si="356"/>
        <v>0</v>
      </c>
      <c r="BX443" s="816">
        <f t="shared" si="357"/>
        <v>350.2563272059889</v>
      </c>
      <c r="BY443" s="755">
        <f t="shared" si="383"/>
        <v>6.8236182974087067E-2</v>
      </c>
      <c r="BZ443" s="805">
        <f t="shared" ca="1" si="381"/>
        <v>95.454047298522454</v>
      </c>
      <c r="CA443" s="757" t="str" cm="1">
        <f t="array" ref="CA443">IF(AY443,INDEX(BA:BA,MATCH(1,(C:C=C443)*(AY:AY=TRUE)*(AZ:AZ=1),0)),"")</f>
        <v/>
      </c>
      <c r="CC443" s="765" t="str">
        <f t="shared" si="384"/>
        <v>Asos.com</v>
      </c>
      <c r="CD443" s="828">
        <f t="shared" ca="1" si="358"/>
        <v>0</v>
      </c>
      <c r="CE443" s="828">
        <f t="shared" ca="1" si="359"/>
        <v>4.4377348023506</v>
      </c>
      <c r="CF443" s="828">
        <f t="shared" ca="1" si="360"/>
        <v>775.07895918331803</v>
      </c>
      <c r="CG443" s="808">
        <f t="shared" ca="1" si="361"/>
        <v>4453.9234999529344</v>
      </c>
      <c r="CH443" s="808">
        <f t="shared" ca="1" si="362"/>
        <v>4.8908677846400641</v>
      </c>
      <c r="CI443" s="829">
        <f t="shared" ca="1" si="363"/>
        <v>3421.5163575575025</v>
      </c>
      <c r="CJ443" s="829">
        <f t="shared" ca="1" si="364"/>
        <v>1606.0459912105862</v>
      </c>
      <c r="CK443" s="829">
        <f t="shared" ca="1" si="365"/>
        <v>0</v>
      </c>
      <c r="CL443" s="829">
        <f t="shared" ca="1" si="366"/>
        <v>222.13377414179772</v>
      </c>
      <c r="CM443" s="829">
        <f t="shared" ca="1" si="367"/>
        <v>1129.3086134336213</v>
      </c>
      <c r="CN443" s="810">
        <f t="shared" ca="1" si="368"/>
        <v>2021.9691829991568</v>
      </c>
      <c r="CO443" s="810">
        <f t="shared" ca="1" si="369"/>
        <v>2328.7919469501476</v>
      </c>
      <c r="CP443" s="810">
        <f t="shared" ca="1" si="370"/>
        <v>700.46713015353782</v>
      </c>
      <c r="CQ443" s="810">
        <f t="shared" ca="1" si="371"/>
        <v>0</v>
      </c>
      <c r="CR443" s="810">
        <f t="shared" ca="1" si="372"/>
        <v>888.90272195502814</v>
      </c>
      <c r="CS443" s="830">
        <f t="shared" ca="1" si="373"/>
        <v>1633.8250147920364</v>
      </c>
      <c r="CT443" s="830">
        <f t="shared" ca="1" si="374"/>
        <v>1644.0511294871535</v>
      </c>
      <c r="CU443" s="830">
        <f t="shared" ca="1" si="375"/>
        <v>2265.5631384150529</v>
      </c>
      <c r="CV443" s="810">
        <f t="shared" ca="1" si="376"/>
        <v>1640.0631300739965</v>
      </c>
      <c r="CW443" s="810">
        <f t="shared" ca="1" si="377"/>
        <v>599.43788396479499</v>
      </c>
      <c r="CX443" s="810">
        <f t="shared" ca="1" si="378"/>
        <v>665.02220010132828</v>
      </c>
      <c r="CY443" s="830">
        <f t="shared" ca="1" si="379"/>
        <v>685.61792219328424</v>
      </c>
      <c r="CZ443" s="816">
        <f t="shared" ca="1" si="385"/>
        <v>26691.047199152268</v>
      </c>
      <c r="DA443" s="755">
        <f t="shared" ca="1" si="382"/>
        <v>7.1485898089460376E-2</v>
      </c>
      <c r="DB443" s="805"/>
    </row>
    <row r="444" spans="1:106" x14ac:dyDescent="0.25">
      <c r="A444" s="764">
        <v>597</v>
      </c>
      <c r="B444" s="765" t="s">
        <v>404</v>
      </c>
      <c r="C444" s="765" t="s">
        <v>769</v>
      </c>
      <c r="D444" s="717" t="s">
        <v>776</v>
      </c>
      <c r="E444" s="785">
        <v>4.5389364529759002E-2</v>
      </c>
      <c r="F444" s="786">
        <v>5.14695409777974E-2</v>
      </c>
      <c r="G444" s="787">
        <v>113.395597208795</v>
      </c>
      <c r="H444" s="786">
        <v>6.3068931645703805E-2</v>
      </c>
      <c r="I444" s="787">
        <v>138.950902483671</v>
      </c>
      <c r="J444" s="786">
        <v>4.6773205107495303E-2</v>
      </c>
      <c r="K444" s="788">
        <v>103.048821220726</v>
      </c>
      <c r="L444" s="789">
        <v>3.3404856093708399E-2</v>
      </c>
      <c r="M444" s="790">
        <v>73.596218937603496</v>
      </c>
      <c r="N444" s="789">
        <v>5.3316586502390302E-2</v>
      </c>
      <c r="O444" s="791">
        <v>117.464932710027</v>
      </c>
      <c r="P444" s="792">
        <v>4.5758998947640503E-2</v>
      </c>
      <c r="Q444" s="775">
        <v>100.814363500593</v>
      </c>
      <c r="R444" s="792">
        <v>3.8598829315367997E-2</v>
      </c>
      <c r="S444" s="775">
        <v>85.039369277931101</v>
      </c>
      <c r="T444" s="792">
        <v>4.5758998947640503E-2</v>
      </c>
      <c r="U444" s="775">
        <v>100.814363500593</v>
      </c>
      <c r="V444" s="792">
        <v>7.8744755280150097E-2</v>
      </c>
      <c r="W444" s="775">
        <v>173.487238907083</v>
      </c>
      <c r="X444" s="792">
        <v>3.90596996197261E-2</v>
      </c>
      <c r="Y444" s="776">
        <v>86.054739969133195</v>
      </c>
      <c r="Z444" s="793">
        <v>3.6391266571698701E-2</v>
      </c>
      <c r="AA444" s="778">
        <v>80.175756917326297</v>
      </c>
      <c r="AB444" s="793">
        <v>3.8281498435724703E-2</v>
      </c>
      <c r="AC444" s="778">
        <v>84.340238803356399</v>
      </c>
      <c r="AD444" s="793">
        <v>3.8281498435724703E-2</v>
      </c>
      <c r="AE444" s="778">
        <v>84.340238803356399</v>
      </c>
      <c r="AF444" s="793">
        <v>4.16215550328446E-2</v>
      </c>
      <c r="AG444" s="778">
        <v>91.698915514791906</v>
      </c>
      <c r="AH444" s="793">
        <v>3.5875604874162803E-2</v>
      </c>
      <c r="AI444" s="779">
        <v>79.039672059390497</v>
      </c>
      <c r="AJ444" s="794">
        <v>5.2895988342080202E-2</v>
      </c>
      <c r="AK444" s="781">
        <v>116.53828796699599</v>
      </c>
      <c r="AL444" s="794">
        <v>3.5210415984963002E-2</v>
      </c>
      <c r="AM444" s="781">
        <v>77.574154980464002</v>
      </c>
      <c r="AN444" s="794">
        <v>4.5758998947640503E-2</v>
      </c>
      <c r="AO444" s="782">
        <v>100.814363500593</v>
      </c>
      <c r="AP444" s="793">
        <v>5.42712801350703E-2</v>
      </c>
      <c r="AQ444" s="778">
        <v>119.568274853215</v>
      </c>
      <c r="AR444" s="793">
        <v>5.4633214187373803E-2</v>
      </c>
      <c r="AS444" s="778">
        <v>120.36567322187101</v>
      </c>
      <c r="AT444" s="793">
        <v>5.42712801350703E-2</v>
      </c>
      <c r="AU444" s="779">
        <v>119.568274853215</v>
      </c>
      <c r="AV444" s="794">
        <v>6.5080454152057099E-2</v>
      </c>
      <c r="AW444" s="782">
        <v>143.38260697478501</v>
      </c>
      <c r="AX444" s="49" t="str">
        <f t="shared" si="334"/>
        <v>Sites regularly visitedBing</v>
      </c>
      <c r="AY444" s="49" t="b" cm="1">
        <f t="array" ref="AY444">NOT(OR(BX444="", NOT(ISNUMBER(MATCH(AX444, 'Overview Variables'!$C$2:$C$36 &amp; 'Overview Variables'!$D$2:$D$36, 0)))))</f>
        <v>0</v>
      </c>
      <c r="AZ444" s="753" t="str" cm="1">
        <f t="array" ref="AZ444">IF(AY444,1 + SUMPRODUCT((C:C=C444) * (BX:BX&gt;BX444) * (BX:BX&lt;&gt;"")* (AY:AY=TRUE)),"")</f>
        <v/>
      </c>
      <c r="BA444" s="717" t="str">
        <f t="shared" si="380"/>
        <v>Bing</v>
      </c>
      <c r="BB444" s="828">
        <f t="shared" si="335"/>
        <v>0</v>
      </c>
      <c r="BC444" s="828">
        <f t="shared" si="336"/>
        <v>0</v>
      </c>
      <c r="BD444" s="828">
        <f t="shared" si="337"/>
        <v>6.4547023048343517</v>
      </c>
      <c r="BE444" s="808">
        <f t="shared" si="338"/>
        <v>25.020237214187592</v>
      </c>
      <c r="BF444" s="808">
        <f t="shared" si="339"/>
        <v>0</v>
      </c>
      <c r="BG444" s="829">
        <f t="shared" si="340"/>
        <v>62.186479569843442</v>
      </c>
      <c r="BH444" s="829">
        <f t="shared" si="341"/>
        <v>28.177145400218638</v>
      </c>
      <c r="BI444" s="829">
        <f t="shared" si="342"/>
        <v>0</v>
      </c>
      <c r="BJ444" s="829">
        <f t="shared" si="343"/>
        <v>0</v>
      </c>
      <c r="BK444" s="829">
        <f t="shared" si="344"/>
        <v>1.7576864828876746</v>
      </c>
      <c r="BL444" s="810">
        <f t="shared" si="345"/>
        <v>37.44661330227796</v>
      </c>
      <c r="BM444" s="810">
        <f t="shared" si="346"/>
        <v>20.74857215216279</v>
      </c>
      <c r="BN444" s="810">
        <f t="shared" si="347"/>
        <v>0</v>
      </c>
      <c r="BO444" s="810">
        <f t="shared" si="348"/>
        <v>0</v>
      </c>
      <c r="BP444" s="810">
        <f t="shared" si="349"/>
        <v>9.4711596867789805</v>
      </c>
      <c r="BQ444" s="830">
        <f t="shared" si="350"/>
        <v>0</v>
      </c>
      <c r="BR444" s="830">
        <f t="shared" si="351"/>
        <v>1.1267333115188161</v>
      </c>
      <c r="BS444" s="830">
        <f t="shared" si="352"/>
        <v>7.5959938253083239</v>
      </c>
      <c r="BT444" s="810">
        <f t="shared" si="353"/>
        <v>0</v>
      </c>
      <c r="BU444" s="810">
        <f t="shared" si="354"/>
        <v>2.9501935661181853</v>
      </c>
      <c r="BV444" s="810">
        <f t="shared" si="355"/>
        <v>1.3567820033767575</v>
      </c>
      <c r="BW444" s="830">
        <f t="shared" si="356"/>
        <v>0</v>
      </c>
      <c r="BX444" s="816">
        <f t="shared" si="357"/>
        <v>204.29229881951349</v>
      </c>
      <c r="BY444" s="755">
        <f t="shared" si="383"/>
        <v>3.9799785470390314E-2</v>
      </c>
      <c r="BZ444" s="805">
        <f t="shared" ca="1" si="381"/>
        <v>95.119699902793329</v>
      </c>
      <c r="CA444" s="757" t="str" cm="1">
        <f t="array" ref="CA444">IF(AY444,INDEX(BA:BA,MATCH(1,(C:C=C444)*(AY:AY=TRUE)*(AZ:AZ=1),0)),"")</f>
        <v/>
      </c>
      <c r="CC444" s="765" t="str">
        <f t="shared" si="384"/>
        <v>Bing</v>
      </c>
      <c r="CD444" s="828">
        <f t="shared" ca="1" si="358"/>
        <v>0</v>
      </c>
      <c r="CE444" s="828">
        <f t="shared" ca="1" si="359"/>
        <v>2.3966194025367447</v>
      </c>
      <c r="CF444" s="828">
        <f t="shared" ca="1" si="360"/>
        <v>581.57803230659658</v>
      </c>
      <c r="CG444" s="808">
        <f t="shared" ca="1" si="361"/>
        <v>1981.2086100617514</v>
      </c>
      <c r="CH444" s="808">
        <f t="shared" ca="1" si="362"/>
        <v>2.5591961521147346</v>
      </c>
      <c r="CI444" s="829">
        <f t="shared" ca="1" si="363"/>
        <v>2062.7241545617385</v>
      </c>
      <c r="CJ444" s="829">
        <f t="shared" ca="1" si="364"/>
        <v>908.7708374010241</v>
      </c>
      <c r="CK444" s="829">
        <f t="shared" ca="1" si="365"/>
        <v>0</v>
      </c>
      <c r="CL444" s="829">
        <f t="shared" ca="1" si="366"/>
        <v>226.78489520683229</v>
      </c>
      <c r="CM444" s="829">
        <f t="shared" ca="1" si="367"/>
        <v>578.63039016662242</v>
      </c>
      <c r="CN444" s="810">
        <f t="shared" ca="1" si="368"/>
        <v>1286.8679685084094</v>
      </c>
      <c r="CO444" s="810">
        <f t="shared" ca="1" si="369"/>
        <v>1428.6272401228102</v>
      </c>
      <c r="CP444" s="810">
        <f t="shared" ca="1" si="370"/>
        <v>401.61120008918789</v>
      </c>
      <c r="CQ444" s="810">
        <f t="shared" ca="1" si="371"/>
        <v>0</v>
      </c>
      <c r="CR444" s="810">
        <f t="shared" ca="1" si="372"/>
        <v>510.65335977883336</v>
      </c>
      <c r="CS444" s="830">
        <f t="shared" ca="1" si="373"/>
        <v>798.30625605867442</v>
      </c>
      <c r="CT444" s="830">
        <f t="shared" ca="1" si="374"/>
        <v>987.86343087412195</v>
      </c>
      <c r="CU444" s="830">
        <f t="shared" ca="1" si="375"/>
        <v>1361.1014236975668</v>
      </c>
      <c r="CV444" s="810">
        <f t="shared" ca="1" si="376"/>
        <v>1150.7139527038955</v>
      </c>
      <c r="CW444" s="810">
        <f t="shared" ca="1" si="377"/>
        <v>512.51418229175363</v>
      </c>
      <c r="CX444" s="810">
        <f t="shared" ca="1" si="378"/>
        <v>471.67169565389599</v>
      </c>
      <c r="CY444" s="830">
        <f t="shared" ca="1" si="379"/>
        <v>368.09504868403496</v>
      </c>
      <c r="CZ444" s="816">
        <f t="shared" ca="1" si="385"/>
        <v>15622.678493722404</v>
      </c>
      <c r="DA444" s="755">
        <f t="shared" ca="1" si="382"/>
        <v>4.1841790408362646E-2</v>
      </c>
      <c r="DB444" s="805"/>
    </row>
    <row r="445" spans="1:106" x14ac:dyDescent="0.25">
      <c r="A445" s="764">
        <v>598</v>
      </c>
      <c r="B445" s="765" t="s">
        <v>404</v>
      </c>
      <c r="C445" s="765" t="s">
        <v>769</v>
      </c>
      <c r="D445" s="717" t="s">
        <v>777</v>
      </c>
      <c r="E445" s="785">
        <v>2.7456430346789702E-2</v>
      </c>
      <c r="F445" s="786">
        <v>4.3395129249188702E-2</v>
      </c>
      <c r="G445" s="787">
        <v>158.050878067849</v>
      </c>
      <c r="H445" s="786">
        <v>6.2390032877057598E-2</v>
      </c>
      <c r="I445" s="787">
        <v>227.23286344596599</v>
      </c>
      <c r="J445" s="786">
        <v>3.3102415628424697E-2</v>
      </c>
      <c r="K445" s="788">
        <v>120.56343526934501</v>
      </c>
      <c r="L445" s="789">
        <v>2.9346052884051701E-2</v>
      </c>
      <c r="M445" s="790">
        <v>106.882258594416</v>
      </c>
      <c r="N445" s="789">
        <v>3.5467645773734797E-2</v>
      </c>
      <c r="O445" s="791">
        <v>129.17792052994099</v>
      </c>
      <c r="P445" s="792">
        <v>2.55325057995552E-2</v>
      </c>
      <c r="Q445" s="775">
        <v>92.992808886900804</v>
      </c>
      <c r="R445" s="792">
        <v>2.0751915796177401E-2</v>
      </c>
      <c r="S445" s="775">
        <v>75.581259231696805</v>
      </c>
      <c r="T445" s="792">
        <v>3.0236558996962402E-2</v>
      </c>
      <c r="U445" s="775">
        <v>110.12560123460401</v>
      </c>
      <c r="V445" s="792">
        <v>3.5414027148060599E-2</v>
      </c>
      <c r="W445" s="775">
        <v>128.98263430738101</v>
      </c>
      <c r="X445" s="792">
        <v>1.91705341725729E-2</v>
      </c>
      <c r="Y445" s="776">
        <v>69.821655366115095</v>
      </c>
      <c r="Z445" s="793">
        <v>2.4739661268818301E-2</v>
      </c>
      <c r="AA445" s="778">
        <v>90.105162821032806</v>
      </c>
      <c r="AB445" s="793">
        <v>2.02673105959334E-2</v>
      </c>
      <c r="AC445" s="778">
        <v>73.816262128565995</v>
      </c>
      <c r="AD445" s="793">
        <v>2.44884679353603E-2</v>
      </c>
      <c r="AE445" s="778">
        <v>89.190283026808601</v>
      </c>
      <c r="AF445" s="793">
        <v>4.4548311516671102E-2</v>
      </c>
      <c r="AG445" s="778">
        <v>162.25092247608799</v>
      </c>
      <c r="AH445" s="793">
        <v>2.04184232510367E-2</v>
      </c>
      <c r="AI445" s="779">
        <v>74.366634675887695</v>
      </c>
      <c r="AJ445" s="794">
        <v>2.9753397906511901E-2</v>
      </c>
      <c r="AK445" s="781">
        <v>108.36586377293099</v>
      </c>
      <c r="AL445" s="794">
        <v>1.8360700424734699E-2</v>
      </c>
      <c r="AM445" s="781">
        <v>66.872132294071093</v>
      </c>
      <c r="AN445" s="794">
        <v>2.5610849055355499E-2</v>
      </c>
      <c r="AO445" s="782">
        <v>93.278145526845705</v>
      </c>
      <c r="AP445" s="793">
        <v>3.1527706777251398E-2</v>
      </c>
      <c r="AQ445" s="778">
        <v>114.82813453547701</v>
      </c>
      <c r="AR445" s="793">
        <v>1.95782641610815E-2</v>
      </c>
      <c r="AS445" s="778">
        <v>71.3066626425843</v>
      </c>
      <c r="AT445" s="793">
        <v>1.58025844546829E-2</v>
      </c>
      <c r="AU445" s="779">
        <v>57.5551310024196</v>
      </c>
      <c r="AV445" s="794">
        <v>6.1508879626941598E-2</v>
      </c>
      <c r="AW445" s="782">
        <v>224.02358518587701</v>
      </c>
      <c r="AX445" s="49" t="str">
        <f t="shared" si="334"/>
        <v>Sites regularly visitedBuzzfeed</v>
      </c>
      <c r="AY445" s="49" t="b" cm="1">
        <f t="array" ref="AY445">NOT(OR(BX445="", NOT(ISNUMBER(MATCH(AX445, 'Overview Variables'!$C$2:$C$36 &amp; 'Overview Variables'!$D$2:$D$36, 0)))))</f>
        <v>0</v>
      </c>
      <c r="AZ445" s="753" t="str" cm="1">
        <f t="array" ref="AZ445">IF(AY445,1 + SUMPRODUCT((C:C=C445) * (BX:BX&gt;BX445) * (BX:BX&lt;&gt;"")* (AY:AY=TRUE)),"")</f>
        <v/>
      </c>
      <c r="BA445" s="717" t="str">
        <f t="shared" si="380"/>
        <v>Buzzfeed</v>
      </c>
      <c r="BB445" s="828">
        <f t="shared" si="335"/>
        <v>0</v>
      </c>
      <c r="BC445" s="828">
        <f t="shared" si="336"/>
        <v>0</v>
      </c>
      <c r="BD445" s="828">
        <f t="shared" si="337"/>
        <v>4.5681333567226083</v>
      </c>
      <c r="BE445" s="808">
        <f t="shared" si="338"/>
        <v>21.980193610154725</v>
      </c>
      <c r="BF445" s="808">
        <f t="shared" si="339"/>
        <v>0</v>
      </c>
      <c r="BG445" s="829">
        <f t="shared" si="340"/>
        <v>34.698675381595514</v>
      </c>
      <c r="BH445" s="829">
        <f t="shared" si="341"/>
        <v>15.148898531209502</v>
      </c>
      <c r="BI445" s="829">
        <f t="shared" si="342"/>
        <v>0</v>
      </c>
      <c r="BJ445" s="829">
        <f t="shared" si="343"/>
        <v>0</v>
      </c>
      <c r="BK445" s="829">
        <f t="shared" si="344"/>
        <v>0.86267403776578044</v>
      </c>
      <c r="BL445" s="810">
        <f t="shared" si="345"/>
        <v>25.457111445614032</v>
      </c>
      <c r="BM445" s="810">
        <f t="shared" si="346"/>
        <v>10.984882342995903</v>
      </c>
      <c r="BN445" s="810">
        <f t="shared" si="347"/>
        <v>0</v>
      </c>
      <c r="BO445" s="810">
        <f t="shared" si="348"/>
        <v>0</v>
      </c>
      <c r="BP445" s="810">
        <f t="shared" si="349"/>
        <v>5.3904637382736889</v>
      </c>
      <c r="BQ445" s="830">
        <f t="shared" si="350"/>
        <v>0</v>
      </c>
      <c r="BR445" s="830">
        <f t="shared" si="351"/>
        <v>0.58754241359151038</v>
      </c>
      <c r="BS445" s="830">
        <f t="shared" si="352"/>
        <v>4.2514009431890125</v>
      </c>
      <c r="BT445" s="810">
        <f t="shared" si="353"/>
        <v>0</v>
      </c>
      <c r="BU445" s="810">
        <f t="shared" si="354"/>
        <v>1.057226264698401</v>
      </c>
      <c r="BV445" s="810">
        <f t="shared" si="355"/>
        <v>0.39506461136707249</v>
      </c>
      <c r="BW445" s="830">
        <f t="shared" si="356"/>
        <v>0</v>
      </c>
      <c r="BX445" s="816">
        <f t="shared" si="357"/>
        <v>125.38226667717775</v>
      </c>
      <c r="BY445" s="755">
        <f t="shared" si="383"/>
        <v>2.4426703034712206E-2</v>
      </c>
      <c r="BZ445" s="805">
        <f t="shared" ca="1" si="381"/>
        <v>96.780048081772662</v>
      </c>
      <c r="CA445" s="757" t="str" cm="1">
        <f t="array" ref="CA445">IF(AY445,INDEX(BA:BA,MATCH(1,(C:C=C445)*(AY:AY=TRUE)*(AZ:AZ=1),0)),"")</f>
        <v/>
      </c>
      <c r="CC445" s="765" t="str">
        <f t="shared" si="384"/>
        <v>Buzzfeed</v>
      </c>
      <c r="CD445" s="828">
        <f t="shared" ca="1" si="358"/>
        <v>0</v>
      </c>
      <c r="CE445" s="828">
        <f t="shared" ca="1" si="359"/>
        <v>2.3708212493281886</v>
      </c>
      <c r="CF445" s="828">
        <f t="shared" ca="1" si="360"/>
        <v>411.59543592383267</v>
      </c>
      <c r="CG445" s="808">
        <f t="shared" ca="1" si="361"/>
        <v>1740.4850505002223</v>
      </c>
      <c r="CH445" s="808">
        <f t="shared" ca="1" si="362"/>
        <v>1.7024469971392704</v>
      </c>
      <c r="CI445" s="829">
        <f t="shared" ca="1" si="363"/>
        <v>1150.9542964323493</v>
      </c>
      <c r="CJ445" s="829">
        <f t="shared" ca="1" si="364"/>
        <v>488.58310550520071</v>
      </c>
      <c r="CK445" s="829">
        <f t="shared" ca="1" si="365"/>
        <v>0</v>
      </c>
      <c r="CL445" s="829">
        <f t="shared" ca="1" si="366"/>
        <v>101.99239818641452</v>
      </c>
      <c r="CM445" s="829">
        <f t="shared" ca="1" si="367"/>
        <v>283.99229323249494</v>
      </c>
      <c r="CN445" s="810">
        <f t="shared" ca="1" si="368"/>
        <v>874.84390178795275</v>
      </c>
      <c r="CO445" s="810">
        <f t="shared" ca="1" si="369"/>
        <v>756.3557641296386</v>
      </c>
      <c r="CP445" s="810">
        <f t="shared" ca="1" si="370"/>
        <v>256.90851710986487</v>
      </c>
      <c r="CQ445" s="810">
        <f t="shared" ca="1" si="371"/>
        <v>0</v>
      </c>
      <c r="CR445" s="810">
        <f t="shared" ca="1" si="372"/>
        <v>290.63583655525639</v>
      </c>
      <c r="CS445" s="830">
        <f t="shared" ca="1" si="373"/>
        <v>449.03828120507762</v>
      </c>
      <c r="CT445" s="830">
        <f t="shared" ca="1" si="374"/>
        <v>515.12781111635672</v>
      </c>
      <c r="CU445" s="830">
        <f t="shared" ca="1" si="375"/>
        <v>761.79470515154935</v>
      </c>
      <c r="CV445" s="810">
        <f t="shared" ca="1" si="376"/>
        <v>668.48196679806142</v>
      </c>
      <c r="CW445" s="810">
        <f t="shared" ca="1" si="377"/>
        <v>183.66369609510556</v>
      </c>
      <c r="CX445" s="810">
        <f t="shared" ca="1" si="378"/>
        <v>137.34026149564909</v>
      </c>
      <c r="CY445" s="830">
        <f t="shared" ca="1" si="379"/>
        <v>347.89422316998167</v>
      </c>
      <c r="CZ445" s="816">
        <f t="shared" ca="1" si="385"/>
        <v>9423.7608126414762</v>
      </c>
      <c r="DA445" s="755">
        <f t="shared" ca="1" si="382"/>
        <v>2.5239399565159627E-2</v>
      </c>
      <c r="DB445" s="805"/>
    </row>
    <row r="446" spans="1:106" x14ac:dyDescent="0.25">
      <c r="A446" s="764">
        <v>599</v>
      </c>
      <c r="B446" s="765" t="s">
        <v>404</v>
      </c>
      <c r="C446" s="765" t="s">
        <v>769</v>
      </c>
      <c r="D446" s="717" t="s">
        <v>778</v>
      </c>
      <c r="E446" s="785">
        <v>0.29930737945527103</v>
      </c>
      <c r="F446" s="786">
        <v>0.43200753503195599</v>
      </c>
      <c r="G446" s="787">
        <v>144.33574468434199</v>
      </c>
      <c r="H446" s="786">
        <v>0.240690790186777</v>
      </c>
      <c r="I446" s="787">
        <v>80.415922462328197</v>
      </c>
      <c r="J446" s="786">
        <v>0.32890417861330701</v>
      </c>
      <c r="K446" s="788">
        <v>109.88842948406401</v>
      </c>
      <c r="L446" s="789">
        <v>0.30035771966576602</v>
      </c>
      <c r="M446" s="790">
        <v>100.35092359313199</v>
      </c>
      <c r="N446" s="789">
        <v>0.298654442892131</v>
      </c>
      <c r="O446" s="791">
        <v>99.781850830297699</v>
      </c>
      <c r="P446" s="792">
        <v>0.29987204778833698</v>
      </c>
      <c r="Q446" s="775">
        <v>100.188658339828</v>
      </c>
      <c r="R446" s="792">
        <v>0.29987204778833698</v>
      </c>
      <c r="S446" s="775">
        <v>100.188658339828</v>
      </c>
      <c r="T446" s="792">
        <v>0.29987204778833698</v>
      </c>
      <c r="U446" s="775">
        <v>100.188658339828</v>
      </c>
      <c r="V446" s="792">
        <v>0.25912035908657799</v>
      </c>
      <c r="W446" s="775">
        <v>86.573327913988606</v>
      </c>
      <c r="X446" s="792">
        <v>0.29987204778833698</v>
      </c>
      <c r="Y446" s="776">
        <v>100.188658339828</v>
      </c>
      <c r="Z446" s="793">
        <v>0.28578367198114701</v>
      </c>
      <c r="AA446" s="778">
        <v>95.481665871808303</v>
      </c>
      <c r="AB446" s="793">
        <v>0.31199024817406001</v>
      </c>
      <c r="AC446" s="778">
        <v>104.23740595433</v>
      </c>
      <c r="AD446" s="793">
        <v>0.29987204778833698</v>
      </c>
      <c r="AE446" s="778">
        <v>100.188658339828</v>
      </c>
      <c r="AF446" s="793">
        <v>0.29987204778833698</v>
      </c>
      <c r="AG446" s="778">
        <v>100.188658339828</v>
      </c>
      <c r="AH446" s="793">
        <v>0.29987204778833698</v>
      </c>
      <c r="AI446" s="779">
        <v>100.188658339828</v>
      </c>
      <c r="AJ446" s="794">
        <v>0.30433220009741202</v>
      </c>
      <c r="AK446" s="781">
        <v>101.678816155915</v>
      </c>
      <c r="AL446" s="794">
        <v>0.31194516282904999</v>
      </c>
      <c r="AM446" s="781">
        <v>104.222342728996</v>
      </c>
      <c r="AN446" s="794">
        <v>0.31156259588027402</v>
      </c>
      <c r="AO446" s="782">
        <v>104.094525316184</v>
      </c>
      <c r="AP446" s="793">
        <v>0.30658601063940999</v>
      </c>
      <c r="AQ446" s="778">
        <v>102.431824834184</v>
      </c>
      <c r="AR446" s="793">
        <v>0.30658601063940999</v>
      </c>
      <c r="AS446" s="778">
        <v>102.431824834184</v>
      </c>
      <c r="AT446" s="793">
        <v>0.30658601063940999</v>
      </c>
      <c r="AU446" s="779">
        <v>102.431824834184</v>
      </c>
      <c r="AV446" s="794">
        <v>0.240529674375492</v>
      </c>
      <c r="AW446" s="782">
        <v>80.3620929137291</v>
      </c>
      <c r="AX446" s="49" t="str">
        <f t="shared" si="334"/>
        <v>Sites regularly visitedEbay</v>
      </c>
      <c r="AY446" s="49" t="b" cm="1">
        <f t="array" ref="AY446">NOT(OR(BX446="", NOT(ISNUMBER(MATCH(AX446, 'Overview Variables'!$C$2:$C$36 &amp; 'Overview Variables'!$D$2:$D$36, 0)))))</f>
        <v>0</v>
      </c>
      <c r="AZ446" s="753" t="str" cm="1">
        <f t="array" ref="AZ446">IF(AY446,1 + SUMPRODUCT((C:C=C446) * (BX:BX&gt;BX446) * (BX:BX&lt;&gt;"")* (AY:AY=TRUE)),"")</f>
        <v/>
      </c>
      <c r="BA446" s="717" t="str">
        <f t="shared" si="380"/>
        <v>Ebay</v>
      </c>
      <c r="BB446" s="828">
        <f t="shared" si="335"/>
        <v>0</v>
      </c>
      <c r="BC446" s="828">
        <f t="shared" si="336"/>
        <v>0</v>
      </c>
      <c r="BD446" s="828">
        <f t="shared" si="337"/>
        <v>45.388776648636366</v>
      </c>
      <c r="BE446" s="808">
        <f t="shared" si="338"/>
        <v>224.96793202965875</v>
      </c>
      <c r="BF446" s="808">
        <f t="shared" si="339"/>
        <v>0</v>
      </c>
      <c r="BG446" s="829">
        <f t="shared" si="340"/>
        <v>407.52611294434996</v>
      </c>
      <c r="BH446" s="829">
        <f t="shared" si="341"/>
        <v>218.90659488548599</v>
      </c>
      <c r="BI446" s="829">
        <f t="shared" si="342"/>
        <v>0</v>
      </c>
      <c r="BJ446" s="829">
        <f t="shared" si="343"/>
        <v>0</v>
      </c>
      <c r="BK446" s="829">
        <f t="shared" si="344"/>
        <v>13.494242150475165</v>
      </c>
      <c r="BL446" s="810">
        <f t="shared" si="345"/>
        <v>294.07139846860025</v>
      </c>
      <c r="BM446" s="810">
        <f t="shared" si="346"/>
        <v>169.09871451034053</v>
      </c>
      <c r="BN446" s="810">
        <f t="shared" si="347"/>
        <v>0</v>
      </c>
      <c r="BO446" s="810">
        <f t="shared" si="348"/>
        <v>0</v>
      </c>
      <c r="BP446" s="810">
        <f t="shared" si="349"/>
        <v>79.166220616120967</v>
      </c>
      <c r="BQ446" s="830">
        <f t="shared" si="350"/>
        <v>0</v>
      </c>
      <c r="BR446" s="830">
        <f t="shared" si="351"/>
        <v>9.9822452105295998</v>
      </c>
      <c r="BS446" s="830">
        <f t="shared" si="352"/>
        <v>51.719390916125484</v>
      </c>
      <c r="BT446" s="810">
        <f t="shared" si="353"/>
        <v>0</v>
      </c>
      <c r="BU446" s="810">
        <f t="shared" si="354"/>
        <v>16.555644574528138</v>
      </c>
      <c r="BV446" s="810">
        <f t="shared" si="355"/>
        <v>7.6646502659852498</v>
      </c>
      <c r="BW446" s="830">
        <f t="shared" si="356"/>
        <v>0</v>
      </c>
      <c r="BX446" s="816">
        <f t="shared" si="357"/>
        <v>1538.5419232208365</v>
      </c>
      <c r="BY446" s="755">
        <f t="shared" si="383"/>
        <v>0.29973542240811152</v>
      </c>
      <c r="BZ446" s="805">
        <f t="shared" ca="1" si="381"/>
        <v>99.152128830470772</v>
      </c>
      <c r="CA446" s="757" t="str" cm="1">
        <f t="array" ref="CA446">IF(AY446,INDEX(BA:BA,MATCH(1,(C:C=C446)*(AY:AY=TRUE)*(AZ:AZ=1),0)),"")</f>
        <v/>
      </c>
      <c r="CC446" s="765" t="str">
        <f t="shared" si="384"/>
        <v>Ebay</v>
      </c>
      <c r="CD446" s="828">
        <f t="shared" ca="1" si="358"/>
        <v>0</v>
      </c>
      <c r="CE446" s="828">
        <f t="shared" ca="1" si="359"/>
        <v>9.1462500270975262</v>
      </c>
      <c r="CF446" s="828">
        <f t="shared" ca="1" si="360"/>
        <v>4089.5945568778593</v>
      </c>
      <c r="CG446" s="808">
        <f t="shared" ca="1" si="361"/>
        <v>17813.915995656916</v>
      </c>
      <c r="CH446" s="808">
        <f t="shared" ca="1" si="362"/>
        <v>14.335413258822289</v>
      </c>
      <c r="CI446" s="829">
        <f t="shared" ca="1" si="363"/>
        <v>13517.632170202654</v>
      </c>
      <c r="CJ446" s="829">
        <f t="shared" ca="1" si="364"/>
        <v>7060.1874931286056</v>
      </c>
      <c r="CK446" s="829">
        <f t="shared" ca="1" si="365"/>
        <v>0</v>
      </c>
      <c r="CL446" s="829">
        <f t="shared" ca="1" si="366"/>
        <v>746.26663416934457</v>
      </c>
      <c r="CM446" s="829">
        <f t="shared" ca="1" si="367"/>
        <v>4442.3045159364237</v>
      </c>
      <c r="CN446" s="810">
        <f t="shared" ca="1" si="368"/>
        <v>10105.882208597321</v>
      </c>
      <c r="CO446" s="810">
        <f t="shared" ca="1" si="369"/>
        <v>11643.164071607745</v>
      </c>
      <c r="CP446" s="810">
        <f t="shared" ca="1" si="370"/>
        <v>3145.9576533474433</v>
      </c>
      <c r="CQ446" s="810">
        <f t="shared" ca="1" si="371"/>
        <v>0</v>
      </c>
      <c r="CR446" s="810">
        <f t="shared" ca="1" si="372"/>
        <v>4268.3787282191888</v>
      </c>
      <c r="CS446" s="830">
        <f t="shared" ca="1" si="373"/>
        <v>4592.9815638701421</v>
      </c>
      <c r="CT446" s="830">
        <f t="shared" ca="1" si="374"/>
        <v>8751.9334883318261</v>
      </c>
      <c r="CU446" s="830">
        <f t="shared" ca="1" si="375"/>
        <v>9267.4294144587511</v>
      </c>
      <c r="CV446" s="810">
        <f t="shared" ca="1" si="376"/>
        <v>6500.5431835874097</v>
      </c>
      <c r="CW446" s="810">
        <f t="shared" ca="1" si="377"/>
        <v>2876.0833658083052</v>
      </c>
      <c r="CX446" s="810">
        <f t="shared" ca="1" si="378"/>
        <v>2664.5390184671123</v>
      </c>
      <c r="CY446" s="830">
        <f t="shared" ca="1" si="379"/>
        <v>1360.4358382677826</v>
      </c>
      <c r="CZ446" s="816">
        <f t="shared" ca="1" si="385"/>
        <v>112870.71156382076</v>
      </c>
      <c r="DA446" s="755">
        <f t="shared" ca="1" si="382"/>
        <v>0.30229852444277405</v>
      </c>
      <c r="DB446" s="805"/>
    </row>
    <row r="447" spans="1:106" x14ac:dyDescent="0.25">
      <c r="A447" s="764">
        <v>600</v>
      </c>
      <c r="B447" s="765" t="s">
        <v>404</v>
      </c>
      <c r="C447" s="765" t="s">
        <v>769</v>
      </c>
      <c r="D447" s="717" t="s">
        <v>779</v>
      </c>
      <c r="E447" s="785">
        <v>5.5429742973511199E-2</v>
      </c>
      <c r="F447" s="786">
        <v>7.6692608349190797E-2</v>
      </c>
      <c r="G447" s="787">
        <v>138.36002881312399</v>
      </c>
      <c r="H447" s="786">
        <v>0.119818539054316</v>
      </c>
      <c r="I447" s="787">
        <v>216.16289852106101</v>
      </c>
      <c r="J447" s="786">
        <v>0.107912599152519</v>
      </c>
      <c r="K447" s="788">
        <v>194.68356402823099</v>
      </c>
      <c r="L447" s="789">
        <v>6.1886652715347497E-2</v>
      </c>
      <c r="M447" s="790">
        <v>111.64881775641901</v>
      </c>
      <c r="N447" s="789">
        <v>6.4392855557366901E-2</v>
      </c>
      <c r="O447" s="791">
        <v>116.170222164188</v>
      </c>
      <c r="P447" s="792">
        <v>5.4713664082866299E-2</v>
      </c>
      <c r="Q447" s="775">
        <v>98.708132399265907</v>
      </c>
      <c r="R447" s="792">
        <v>5.6806236084619002E-2</v>
      </c>
      <c r="S447" s="775">
        <v>102.483311372678</v>
      </c>
      <c r="T447" s="792">
        <v>5.6806236084619002E-2</v>
      </c>
      <c r="U447" s="775">
        <v>102.483311372678</v>
      </c>
      <c r="V447" s="792">
        <v>6.2503137671650194E-2</v>
      </c>
      <c r="W447" s="775">
        <v>112.761009376354</v>
      </c>
      <c r="X447" s="792">
        <v>5.5025259744145502E-2</v>
      </c>
      <c r="Y447" s="776">
        <v>99.270277638561296</v>
      </c>
      <c r="Z447" s="793">
        <v>3.1745842532378298E-2</v>
      </c>
      <c r="AA447" s="778">
        <v>57.272216736687596</v>
      </c>
      <c r="AB447" s="793">
        <v>4.4122304863302403E-2</v>
      </c>
      <c r="AC447" s="778">
        <v>79.600413958959805</v>
      </c>
      <c r="AD447" s="793">
        <v>4.4122304863302403E-2</v>
      </c>
      <c r="AE447" s="778">
        <v>79.600413958959805</v>
      </c>
      <c r="AF447" s="793">
        <v>4.4122304863302403E-2</v>
      </c>
      <c r="AG447" s="778">
        <v>79.600413958959805</v>
      </c>
      <c r="AH447" s="793">
        <v>4.4122304863302403E-2</v>
      </c>
      <c r="AI447" s="779">
        <v>79.600413958959805</v>
      </c>
      <c r="AJ447" s="794">
        <v>7.0858424944164403E-2</v>
      </c>
      <c r="AK447" s="781">
        <v>127.83466266121</v>
      </c>
      <c r="AL447" s="794">
        <v>4.3821478535579599E-2</v>
      </c>
      <c r="AM447" s="781">
        <v>79.057697519039493</v>
      </c>
      <c r="AN447" s="794">
        <v>4.0817971450995298E-2</v>
      </c>
      <c r="AO447" s="782">
        <v>73.639113698400806</v>
      </c>
      <c r="AP447" s="793">
        <v>5.6806236084619002E-2</v>
      </c>
      <c r="AQ447" s="778">
        <v>102.483311372678</v>
      </c>
      <c r="AR447" s="793">
        <v>6.3313888342424504E-2</v>
      </c>
      <c r="AS447" s="778">
        <v>114.22367297045</v>
      </c>
      <c r="AT447" s="793">
        <v>5.6806236084619002E-2</v>
      </c>
      <c r="AU447" s="779">
        <v>102.483311372678</v>
      </c>
      <c r="AV447" s="794">
        <v>0.106843696229715</v>
      </c>
      <c r="AW447" s="782">
        <v>192.755171678811</v>
      </c>
      <c r="AX447" s="49" t="str">
        <f t="shared" si="334"/>
        <v>Sites regularly visitedExpedia.co.uk</v>
      </c>
      <c r="AY447" s="49" t="b" cm="1">
        <f t="array" ref="AY447">NOT(OR(BX447="", NOT(ISNUMBER(MATCH(AX447, 'Overview Variables'!$C$2:$C$36 &amp; 'Overview Variables'!$D$2:$D$36, 0)))))</f>
        <v>0</v>
      </c>
      <c r="AZ447" s="832" t="str" cm="1">
        <f t="array" ref="AZ447">IF(AY447,1 + SUMPRODUCT((C:C=C447) * (BX:BX&gt;BX447) * (BX:BX&lt;&gt;"")* (AY:AY=TRUE)),"")</f>
        <v/>
      </c>
      <c r="BA447" s="717" t="str">
        <f t="shared" si="380"/>
        <v>Expedia.co.uk</v>
      </c>
      <c r="BB447" s="828">
        <f t="shared" si="335"/>
        <v>0</v>
      </c>
      <c r="BC447" s="828">
        <f t="shared" si="336"/>
        <v>0</v>
      </c>
      <c r="BD447" s="828">
        <f t="shared" si="337"/>
        <v>14.891938683047622</v>
      </c>
      <c r="BE447" s="808">
        <f t="shared" si="338"/>
        <v>46.353102883795273</v>
      </c>
      <c r="BF447" s="808">
        <f t="shared" si="339"/>
        <v>0</v>
      </c>
      <c r="BG447" s="829">
        <f t="shared" si="340"/>
        <v>74.355869488615298</v>
      </c>
      <c r="BH447" s="829">
        <f t="shared" si="341"/>
        <v>41.468552341771868</v>
      </c>
      <c r="BI447" s="829">
        <f t="shared" si="342"/>
        <v>0</v>
      </c>
      <c r="BJ447" s="829">
        <f t="shared" si="343"/>
        <v>0</v>
      </c>
      <c r="BK447" s="829">
        <f t="shared" si="344"/>
        <v>2.4761366884865477</v>
      </c>
      <c r="BL447" s="810">
        <f t="shared" si="345"/>
        <v>32.666471965817266</v>
      </c>
      <c r="BM447" s="810">
        <f t="shared" si="346"/>
        <v>23.914289235909902</v>
      </c>
      <c r="BN447" s="810">
        <f t="shared" si="347"/>
        <v>0</v>
      </c>
      <c r="BO447" s="810">
        <f t="shared" si="348"/>
        <v>0</v>
      </c>
      <c r="BP447" s="810">
        <f t="shared" si="349"/>
        <v>11.648288483911834</v>
      </c>
      <c r="BQ447" s="830">
        <f t="shared" si="350"/>
        <v>0</v>
      </c>
      <c r="BR447" s="830">
        <f t="shared" si="351"/>
        <v>1.4022873131385472</v>
      </c>
      <c r="BS447" s="830">
        <f t="shared" si="352"/>
        <v>6.7757832608652198</v>
      </c>
      <c r="BT447" s="810">
        <f t="shared" si="353"/>
        <v>0</v>
      </c>
      <c r="BU447" s="810">
        <f t="shared" si="354"/>
        <v>3.4189499704909232</v>
      </c>
      <c r="BV447" s="810">
        <f t="shared" si="355"/>
        <v>1.420155902115475</v>
      </c>
      <c r="BW447" s="830">
        <f t="shared" si="356"/>
        <v>0</v>
      </c>
      <c r="BX447" s="816">
        <f t="shared" si="357"/>
        <v>260.79182621796576</v>
      </c>
      <c r="BY447" s="755">
        <f t="shared" si="383"/>
        <v>5.0806901659451738E-2</v>
      </c>
      <c r="BZ447" s="805">
        <f t="shared" ca="1" si="381"/>
        <v>94.432884046472452</v>
      </c>
      <c r="CA447" s="757" t="str" cm="1">
        <f t="array" ref="CA447">IF(AY447,INDEX(BA:BA,MATCH(1,(C:C=C447)*(AY:AY=TRUE)*(AZ:AZ=1),0)),"")</f>
        <v/>
      </c>
      <c r="CC447" s="765" t="str">
        <f t="shared" si="384"/>
        <v>Expedia.co.uk</v>
      </c>
      <c r="CD447" s="828">
        <f t="shared" ca="1" si="358"/>
        <v>0</v>
      </c>
      <c r="CE447" s="828">
        <f t="shared" ca="1" si="359"/>
        <v>4.5531044840640078</v>
      </c>
      <c r="CF447" s="828">
        <f t="shared" ca="1" si="360"/>
        <v>1341.7852578624211</v>
      </c>
      <c r="CG447" s="808">
        <f t="shared" ca="1" si="361"/>
        <v>3670.4354858945449</v>
      </c>
      <c r="CH447" s="808">
        <f t="shared" ca="1" si="362"/>
        <v>3.0908570667536113</v>
      </c>
      <c r="CI447" s="829">
        <f t="shared" ca="1" si="363"/>
        <v>2466.3825495274468</v>
      </c>
      <c r="CJ447" s="829">
        <f t="shared" ca="1" si="364"/>
        <v>1337.4460223762699</v>
      </c>
      <c r="CK447" s="829">
        <f t="shared" ca="1" si="365"/>
        <v>0</v>
      </c>
      <c r="CL447" s="829">
        <f t="shared" ca="1" si="366"/>
        <v>180.00903649435256</v>
      </c>
      <c r="CM447" s="829">
        <f t="shared" ca="1" si="367"/>
        <v>815.14419784977144</v>
      </c>
      <c r="CN447" s="810">
        <f t="shared" ca="1" si="368"/>
        <v>1122.5964836299613</v>
      </c>
      <c r="CO447" s="810">
        <f t="shared" ca="1" si="369"/>
        <v>1646.6002951935823</v>
      </c>
      <c r="CP447" s="810">
        <f t="shared" ca="1" si="370"/>
        <v>462.88710032090552</v>
      </c>
      <c r="CQ447" s="810">
        <f t="shared" ca="1" si="371"/>
        <v>0</v>
      </c>
      <c r="CR447" s="810">
        <f t="shared" ca="1" si="372"/>
        <v>628.0368874242464</v>
      </c>
      <c r="CS447" s="830">
        <f t="shared" ca="1" si="373"/>
        <v>1069.3953492573291</v>
      </c>
      <c r="CT447" s="830">
        <f t="shared" ca="1" si="374"/>
        <v>1229.4554017942212</v>
      </c>
      <c r="CU447" s="830">
        <f t="shared" ca="1" si="375"/>
        <v>1214.1305608098551</v>
      </c>
      <c r="CV447" s="810">
        <f t="shared" ca="1" si="376"/>
        <v>1204.4626237021766</v>
      </c>
      <c r="CW447" s="810">
        <f t="shared" ca="1" si="377"/>
        <v>593.94758654028431</v>
      </c>
      <c r="CX447" s="810">
        <f t="shared" ca="1" si="378"/>
        <v>493.70299781142376</v>
      </c>
      <c r="CY447" s="830">
        <f t="shared" ca="1" si="379"/>
        <v>604.30794587526805</v>
      </c>
      <c r="CZ447" s="816">
        <f t="shared" ca="1" si="385"/>
        <v>20088.369743914878</v>
      </c>
      <c r="DA447" s="755">
        <f t="shared" ca="1" si="382"/>
        <v>5.3802128540783069E-2</v>
      </c>
      <c r="DB447" s="805"/>
    </row>
    <row r="448" spans="1:106" x14ac:dyDescent="0.25">
      <c r="A448" s="764">
        <v>601</v>
      </c>
      <c r="B448" s="765" t="s">
        <v>404</v>
      </c>
      <c r="C448" s="765" t="s">
        <v>769</v>
      </c>
      <c r="D448" s="717" t="s">
        <v>780</v>
      </c>
      <c r="E448" s="785">
        <v>0.39733921257858201</v>
      </c>
      <c r="F448" s="786">
        <v>0.27137818373057798</v>
      </c>
      <c r="G448" s="787">
        <v>68.298867853850993</v>
      </c>
      <c r="H448" s="786">
        <v>0.39742887264309601</v>
      </c>
      <c r="I448" s="787">
        <v>100.022565118587</v>
      </c>
      <c r="J448" s="786">
        <v>0.39742887264309601</v>
      </c>
      <c r="K448" s="788">
        <v>100.022565118587</v>
      </c>
      <c r="L448" s="789">
        <v>0.39416747123053097</v>
      </c>
      <c r="M448" s="790">
        <v>99.201754760757694</v>
      </c>
      <c r="N448" s="789">
        <v>0.40467096739146702</v>
      </c>
      <c r="O448" s="791">
        <v>101.845213002085</v>
      </c>
      <c r="P448" s="792">
        <v>0.378814514533521</v>
      </c>
      <c r="Q448" s="775">
        <v>95.337812765862296</v>
      </c>
      <c r="R448" s="792">
        <v>0.39374267613279201</v>
      </c>
      <c r="S448" s="775">
        <v>99.094844824790897</v>
      </c>
      <c r="T448" s="792">
        <v>0.43520318483599402</v>
      </c>
      <c r="U448" s="775">
        <v>109.529382215182</v>
      </c>
      <c r="V448" s="792">
        <v>0.39924920897050098</v>
      </c>
      <c r="W448" s="775">
        <v>100.480696677159</v>
      </c>
      <c r="X448" s="792">
        <v>0.38130577020405299</v>
      </c>
      <c r="Y448" s="776">
        <v>95.964797365334604</v>
      </c>
      <c r="Z448" s="793">
        <v>0.38373417143789701</v>
      </c>
      <c r="AA448" s="778">
        <v>96.575963129238204</v>
      </c>
      <c r="AB448" s="793">
        <v>0.33406240365707301</v>
      </c>
      <c r="AC448" s="778">
        <v>84.074864267519203</v>
      </c>
      <c r="AD448" s="793">
        <v>0.42589183807957298</v>
      </c>
      <c r="AE448" s="778">
        <v>107.185957136144</v>
      </c>
      <c r="AF448" s="793">
        <v>0.40822028755855799</v>
      </c>
      <c r="AG448" s="778">
        <v>102.73848506150701</v>
      </c>
      <c r="AH448" s="793">
        <v>0.34680218599083501</v>
      </c>
      <c r="AI448" s="779">
        <v>87.2811378822189</v>
      </c>
      <c r="AJ448" s="794">
        <v>0.45609441380758697</v>
      </c>
      <c r="AK448" s="781">
        <v>114.787164057558</v>
      </c>
      <c r="AL448" s="794">
        <v>0.37515832962196599</v>
      </c>
      <c r="AM448" s="781">
        <v>94.417645615022295</v>
      </c>
      <c r="AN448" s="794">
        <v>0.39590908234611999</v>
      </c>
      <c r="AO448" s="782">
        <v>99.640073220264</v>
      </c>
      <c r="AP448" s="793">
        <v>0.42307510798900599</v>
      </c>
      <c r="AQ448" s="778">
        <v>106.477059045697</v>
      </c>
      <c r="AR448" s="793">
        <v>0.42307510798900599</v>
      </c>
      <c r="AS448" s="778">
        <v>106.477059045697</v>
      </c>
      <c r="AT448" s="793">
        <v>0.42387243715511003</v>
      </c>
      <c r="AU448" s="779">
        <v>106.677726168614</v>
      </c>
      <c r="AV448" s="794">
        <v>0.39818390177150498</v>
      </c>
      <c r="AW448" s="782">
        <v>100.212586416387</v>
      </c>
      <c r="AX448" s="49" t="str">
        <f t="shared" si="334"/>
        <v>Sites regularly visitedGmail</v>
      </c>
      <c r="AY448" s="49" t="b" cm="1">
        <f t="array" ref="AY448">NOT(OR(BX448="", NOT(ISNUMBER(MATCH(AX448, 'Overview Variables'!$C$2:$C$36 &amp; 'Overview Variables'!$D$2:$D$36, 0)))))</f>
        <v>0</v>
      </c>
      <c r="AZ448" s="753" t="str" cm="1">
        <f t="array" ref="AZ448">IF(AY448,1 + SUMPRODUCT((C:C=C448) * (BX:BX&gt;BX448) * (BX:BX&lt;&gt;"")* (AY:AY=TRUE)),"")</f>
        <v/>
      </c>
      <c r="BA448" s="717" t="str">
        <f t="shared" si="380"/>
        <v>Gmail</v>
      </c>
      <c r="BB448" s="828">
        <f t="shared" si="335"/>
        <v>0</v>
      </c>
      <c r="BC448" s="828">
        <f t="shared" si="336"/>
        <v>0</v>
      </c>
      <c r="BD448" s="828">
        <f t="shared" si="337"/>
        <v>54.845184424747252</v>
      </c>
      <c r="BE448" s="808">
        <f t="shared" si="338"/>
        <v>295.23143595166772</v>
      </c>
      <c r="BF448" s="808">
        <f t="shared" si="339"/>
        <v>0</v>
      </c>
      <c r="BG448" s="829">
        <f t="shared" si="340"/>
        <v>514.80892525105503</v>
      </c>
      <c r="BH448" s="829">
        <f t="shared" si="341"/>
        <v>287.43215357693816</v>
      </c>
      <c r="BI448" s="829">
        <f t="shared" si="342"/>
        <v>0</v>
      </c>
      <c r="BJ448" s="829">
        <f t="shared" si="343"/>
        <v>0</v>
      </c>
      <c r="BK448" s="829">
        <f t="shared" si="344"/>
        <v>17.158759659182383</v>
      </c>
      <c r="BL448" s="810">
        <f t="shared" si="345"/>
        <v>394.86246240959605</v>
      </c>
      <c r="BM448" s="810">
        <f t="shared" si="346"/>
        <v>181.06182278213356</v>
      </c>
      <c r="BN448" s="810">
        <f t="shared" si="347"/>
        <v>0</v>
      </c>
      <c r="BO448" s="810">
        <f t="shared" si="348"/>
        <v>0</v>
      </c>
      <c r="BP448" s="810">
        <f t="shared" si="349"/>
        <v>91.555777101580446</v>
      </c>
      <c r="BQ448" s="830">
        <f t="shared" si="350"/>
        <v>0</v>
      </c>
      <c r="BR448" s="830">
        <f t="shared" si="351"/>
        <v>12.005066547902912</v>
      </c>
      <c r="BS448" s="830">
        <f t="shared" si="352"/>
        <v>65.720907669455912</v>
      </c>
      <c r="BT448" s="810">
        <f t="shared" si="353"/>
        <v>0</v>
      </c>
      <c r="BU448" s="810">
        <f t="shared" si="354"/>
        <v>22.846055831406325</v>
      </c>
      <c r="BV448" s="810">
        <f t="shared" si="355"/>
        <v>10.596810928877751</v>
      </c>
      <c r="BW448" s="830">
        <f t="shared" si="356"/>
        <v>0</v>
      </c>
      <c r="BX448" s="816">
        <f t="shared" si="357"/>
        <v>1948.1253621345436</v>
      </c>
      <c r="BY448" s="755">
        <f t="shared" si="383"/>
        <v>0.37952958545383664</v>
      </c>
      <c r="BZ448" s="805">
        <f t="shared" ca="1" si="381"/>
        <v>97.728747772363064</v>
      </c>
      <c r="CA448" s="757" t="str" cm="1">
        <f t="array" ref="CA448">IF(AY448,INDEX(BA:BA,MATCH(1,(C:C=C448)*(AY:AY=TRUE)*(AZ:AZ=1),0)),"")</f>
        <v/>
      </c>
      <c r="CC448" s="765" t="str">
        <f t="shared" si="384"/>
        <v>Gmail</v>
      </c>
      <c r="CD448" s="828">
        <f t="shared" ca="1" si="358"/>
        <v>0</v>
      </c>
      <c r="CE448" s="828">
        <f t="shared" ca="1" si="359"/>
        <v>15.102297160437649</v>
      </c>
      <c r="CF448" s="828">
        <f t="shared" ca="1" si="360"/>
        <v>4941.6306024442556</v>
      </c>
      <c r="CG448" s="808">
        <f t="shared" ca="1" si="361"/>
        <v>23377.67855121156</v>
      </c>
      <c r="CH448" s="808">
        <f t="shared" ca="1" si="362"/>
        <v>19.424206434790417</v>
      </c>
      <c r="CI448" s="829">
        <f t="shared" ca="1" si="363"/>
        <v>17076.20068614206</v>
      </c>
      <c r="CJ448" s="829">
        <f t="shared" ca="1" si="364"/>
        <v>9270.2775668704544</v>
      </c>
      <c r="CK448" s="829">
        <f t="shared" ca="1" si="365"/>
        <v>0</v>
      </c>
      <c r="CL448" s="829">
        <f t="shared" ca="1" si="366"/>
        <v>1149.8377218350429</v>
      </c>
      <c r="CM448" s="829">
        <f t="shared" ca="1" si="367"/>
        <v>5648.6636798028412</v>
      </c>
      <c r="CN448" s="810">
        <f t="shared" ca="1" si="368"/>
        <v>13569.607770386914</v>
      </c>
      <c r="CO448" s="810">
        <f t="shared" ca="1" si="369"/>
        <v>12466.874842078309</v>
      </c>
      <c r="CP448" s="810">
        <f t="shared" ca="1" si="370"/>
        <v>4468.0312732928005</v>
      </c>
      <c r="CQ448" s="810">
        <f t="shared" ca="1" si="371"/>
        <v>0</v>
      </c>
      <c r="CR448" s="810">
        <f t="shared" ca="1" si="372"/>
        <v>4936.3823153935455</v>
      </c>
      <c r="CS448" s="830">
        <f t="shared" ca="1" si="373"/>
        <v>6883.3768931841023</v>
      </c>
      <c r="CT448" s="830">
        <f t="shared" ca="1" si="374"/>
        <v>10525.442095873877</v>
      </c>
      <c r="CU448" s="830">
        <f t="shared" ca="1" si="375"/>
        <v>11776.315654385338</v>
      </c>
      <c r="CV448" s="810">
        <f t="shared" ca="1" si="376"/>
        <v>8970.4615146908945</v>
      </c>
      <c r="CW448" s="810">
        <f t="shared" ca="1" si="377"/>
        <v>3968.8675880448654</v>
      </c>
      <c r="CX448" s="810">
        <f t="shared" ca="1" si="378"/>
        <v>3683.8753513150614</v>
      </c>
      <c r="CY448" s="830">
        <f t="shared" ca="1" si="379"/>
        <v>2252.128148419632</v>
      </c>
      <c r="CZ448" s="816">
        <f t="shared" ca="1" si="385"/>
        <v>145000.17875896682</v>
      </c>
      <c r="DA448" s="755">
        <f t="shared" ca="1" si="382"/>
        <v>0.38834999332833431</v>
      </c>
      <c r="DB448" s="805"/>
    </row>
    <row r="449" spans="1:106" x14ac:dyDescent="0.25">
      <c r="A449" s="764">
        <v>602</v>
      </c>
      <c r="B449" s="765" t="s">
        <v>404</v>
      </c>
      <c r="C449" s="765" t="s">
        <v>769</v>
      </c>
      <c r="D449" s="717" t="s">
        <v>781</v>
      </c>
      <c r="E449" s="785">
        <v>4.9973078610962299E-2</v>
      </c>
      <c r="F449" s="786">
        <v>6.5937713577918403E-2</v>
      </c>
      <c r="G449" s="787">
        <v>131.946470801288</v>
      </c>
      <c r="H449" s="786">
        <v>6.5937713577918403E-2</v>
      </c>
      <c r="I449" s="787">
        <v>131.946470801288</v>
      </c>
      <c r="J449" s="786">
        <v>6.5937713577918403E-2</v>
      </c>
      <c r="K449" s="788">
        <v>131.946470801288</v>
      </c>
      <c r="L449" s="789">
        <v>4.7078899663778997E-2</v>
      </c>
      <c r="M449" s="790">
        <v>94.208523813963197</v>
      </c>
      <c r="N449" s="789">
        <v>4.9498951855096097E-2</v>
      </c>
      <c r="O449" s="791">
        <v>99.051235647182693</v>
      </c>
      <c r="P449" s="792">
        <v>5.0892185683810903E-2</v>
      </c>
      <c r="Q449" s="775">
        <v>101.839204424453</v>
      </c>
      <c r="R449" s="792">
        <v>5.6589744925376897E-2</v>
      </c>
      <c r="S449" s="775">
        <v>113.240461661217</v>
      </c>
      <c r="T449" s="792">
        <v>2.5737054187847601E-2</v>
      </c>
      <c r="U449" s="775">
        <v>51.501838396247599</v>
      </c>
      <c r="V449" s="792">
        <v>4.7178318033160797E-2</v>
      </c>
      <c r="W449" s="775">
        <v>94.407467669625504</v>
      </c>
      <c r="X449" s="792">
        <v>5.0892185683810903E-2</v>
      </c>
      <c r="Y449" s="776">
        <v>101.839204424453</v>
      </c>
      <c r="Z449" s="793">
        <v>3.6403069723426003E-2</v>
      </c>
      <c r="AA449" s="778">
        <v>72.845361413136004</v>
      </c>
      <c r="AB449" s="793">
        <v>5.7071852466592299E-2</v>
      </c>
      <c r="AC449" s="778">
        <v>114.20519618351599</v>
      </c>
      <c r="AD449" s="793">
        <v>5.2771264127793802E-2</v>
      </c>
      <c r="AE449" s="778">
        <v>105.59938589858599</v>
      </c>
      <c r="AF449" s="793">
        <v>3.6130130181665603E-2</v>
      </c>
      <c r="AG449" s="778">
        <v>72.299188254813501</v>
      </c>
      <c r="AH449" s="793">
        <v>5.23128119349444E-2</v>
      </c>
      <c r="AI449" s="779">
        <v>104.681987560135</v>
      </c>
      <c r="AJ449" s="794">
        <v>4.6916635449339099E-2</v>
      </c>
      <c r="AK449" s="781">
        <v>93.883820555828905</v>
      </c>
      <c r="AL449" s="794">
        <v>4.8090041049961597E-2</v>
      </c>
      <c r="AM449" s="781">
        <v>96.231896026138401</v>
      </c>
      <c r="AN449" s="794">
        <v>4.8090041049961597E-2</v>
      </c>
      <c r="AO449" s="782">
        <v>96.231896026138401</v>
      </c>
      <c r="AP449" s="793">
        <v>5.7611196875974102E-2</v>
      </c>
      <c r="AQ449" s="778">
        <v>115.28446611119099</v>
      </c>
      <c r="AR449" s="793">
        <v>5.7611196875974102E-2</v>
      </c>
      <c r="AS449" s="778">
        <v>115.28446611119099</v>
      </c>
      <c r="AT449" s="793">
        <v>5.7611196875974102E-2</v>
      </c>
      <c r="AU449" s="779">
        <v>115.28446611119099</v>
      </c>
      <c r="AV449" s="794">
        <v>5.1146628230630098E-2</v>
      </c>
      <c r="AW449" s="782">
        <v>102.34836366357101</v>
      </c>
      <c r="AX449" s="49" t="str">
        <f t="shared" si="334"/>
        <v>Sites regularly visitedGroupon</v>
      </c>
      <c r="AY449" s="49" t="b" cm="1">
        <f t="array" ref="AY449">NOT(OR(BX449="", NOT(ISNUMBER(MATCH(AX449, 'Overview Variables'!$C$2:$C$36 &amp; 'Overview Variables'!$D$2:$D$36, 0)))))</f>
        <v>0</v>
      </c>
      <c r="AZ449" s="753" t="str" cm="1">
        <f t="array" ref="AZ449">IF(AY449,1 + SUMPRODUCT((C:C=C449) * (BX:BX&gt;BX449) * (BX:BX&lt;&gt;"")* (AY:AY=TRUE)),"")</f>
        <v/>
      </c>
      <c r="BA449" s="717" t="str">
        <f t="shared" si="380"/>
        <v>Groupon</v>
      </c>
      <c r="BB449" s="828">
        <f t="shared" si="335"/>
        <v>0</v>
      </c>
      <c r="BC449" s="828">
        <f t="shared" si="336"/>
        <v>0</v>
      </c>
      <c r="BD449" s="828">
        <f t="shared" si="337"/>
        <v>9.09940447375274</v>
      </c>
      <c r="BE449" s="808">
        <f t="shared" si="338"/>
        <v>35.262095848170468</v>
      </c>
      <c r="BF449" s="808">
        <f t="shared" si="339"/>
        <v>0</v>
      </c>
      <c r="BG449" s="829">
        <f t="shared" si="340"/>
        <v>69.162480344299013</v>
      </c>
      <c r="BH449" s="829">
        <f t="shared" si="341"/>
        <v>41.310513795525132</v>
      </c>
      <c r="BI449" s="829">
        <f t="shared" si="342"/>
        <v>0</v>
      </c>
      <c r="BJ449" s="829">
        <f t="shared" si="343"/>
        <v>0</v>
      </c>
      <c r="BK449" s="829">
        <f t="shared" si="344"/>
        <v>2.2901483557714908</v>
      </c>
      <c r="BL449" s="810">
        <f t="shared" si="345"/>
        <v>37.458758745405355</v>
      </c>
      <c r="BM449" s="810">
        <f t="shared" si="346"/>
        <v>30.932944036893026</v>
      </c>
      <c r="BN449" s="810">
        <f t="shared" si="347"/>
        <v>0</v>
      </c>
      <c r="BO449" s="810">
        <f t="shared" si="348"/>
        <v>0</v>
      </c>
      <c r="BP449" s="810">
        <f t="shared" si="349"/>
        <v>13.810582350825321</v>
      </c>
      <c r="BQ449" s="830">
        <f t="shared" si="350"/>
        <v>0</v>
      </c>
      <c r="BR449" s="830">
        <f t="shared" si="351"/>
        <v>1.5388813135987711</v>
      </c>
      <c r="BS449" s="830">
        <f t="shared" si="352"/>
        <v>7.9829468142936255</v>
      </c>
      <c r="BT449" s="810">
        <f t="shared" si="353"/>
        <v>0</v>
      </c>
      <c r="BU449" s="810">
        <f t="shared" si="354"/>
        <v>3.1110046313026016</v>
      </c>
      <c r="BV449" s="810">
        <f t="shared" si="355"/>
        <v>1.4402799218993525</v>
      </c>
      <c r="BW449" s="830">
        <f t="shared" si="356"/>
        <v>0</v>
      </c>
      <c r="BX449" s="816">
        <f t="shared" si="357"/>
        <v>253.40004063173691</v>
      </c>
      <c r="BY449" s="755">
        <f t="shared" si="383"/>
        <v>4.9366849918514887E-2</v>
      </c>
      <c r="BZ449" s="805">
        <f t="shared" ca="1" si="381"/>
        <v>97.586121075543346</v>
      </c>
      <c r="CA449" s="757" t="str" cm="1">
        <f t="array" ref="CA449">IF(AY449,INDEX(BA:BA,MATCH(1,(C:C=C449)*(AY:AY=TRUE)*(AZ:AZ=1),0)),"")</f>
        <v/>
      </c>
      <c r="CC449" s="765" t="str">
        <f t="shared" si="384"/>
        <v>Groupon</v>
      </c>
      <c r="CD449" s="828">
        <f t="shared" ca="1" si="358"/>
        <v>0</v>
      </c>
      <c r="CE449" s="828">
        <f t="shared" ca="1" si="359"/>
        <v>2.5056331159608991</v>
      </c>
      <c r="CF449" s="828">
        <f t="shared" ca="1" si="360"/>
        <v>819.86953062783743</v>
      </c>
      <c r="CG449" s="808">
        <f t="shared" ca="1" si="361"/>
        <v>2792.2024601590688</v>
      </c>
      <c r="CH449" s="808">
        <f t="shared" ca="1" si="362"/>
        <v>2.3759496890446128</v>
      </c>
      <c r="CI449" s="829">
        <f t="shared" ca="1" si="363"/>
        <v>2294.117946254828</v>
      </c>
      <c r="CJ449" s="829">
        <f t="shared" ca="1" si="364"/>
        <v>1332.3489545230736</v>
      </c>
      <c r="CK449" s="829">
        <f t="shared" ca="1" si="365"/>
        <v>0</v>
      </c>
      <c r="CL449" s="829">
        <f t="shared" ca="1" si="366"/>
        <v>135.87355593550311</v>
      </c>
      <c r="CM449" s="829">
        <f t="shared" ca="1" si="367"/>
        <v>753.91683871997475</v>
      </c>
      <c r="CN449" s="810">
        <f t="shared" ca="1" si="368"/>
        <v>1287.2853515597903</v>
      </c>
      <c r="CO449" s="810">
        <f t="shared" ca="1" si="369"/>
        <v>2129.8644622007582</v>
      </c>
      <c r="CP449" s="810">
        <f t="shared" ca="1" si="370"/>
        <v>553.62333196468478</v>
      </c>
      <c r="CQ449" s="810">
        <f t="shared" ca="1" si="371"/>
        <v>0</v>
      </c>
      <c r="CR449" s="810">
        <f t="shared" ca="1" si="372"/>
        <v>744.62056508199862</v>
      </c>
      <c r="CS449" s="830">
        <f t="shared" ca="1" si="373"/>
        <v>708.06586220142572</v>
      </c>
      <c r="CT449" s="830">
        <f t="shared" ca="1" si="374"/>
        <v>1349.2141916977225</v>
      </c>
      <c r="CU449" s="830">
        <f t="shared" ca="1" si="375"/>
        <v>1430.4382710311077</v>
      </c>
      <c r="CV449" s="810">
        <f t="shared" ca="1" si="376"/>
        <v>1221.5302073612788</v>
      </c>
      <c r="CW449" s="810">
        <f t="shared" ca="1" si="377"/>
        <v>540.45063789351309</v>
      </c>
      <c r="CX449" s="810">
        <f t="shared" ca="1" si="378"/>
        <v>500.69891204909095</v>
      </c>
      <c r="CY449" s="830">
        <f t="shared" ca="1" si="379"/>
        <v>289.28532927244385</v>
      </c>
      <c r="CZ449" s="816">
        <f t="shared" ca="1" si="385"/>
        <v>18888.287991339108</v>
      </c>
      <c r="DA449" s="755">
        <f t="shared" ca="1" si="382"/>
        <v>5.058798256803243E-2</v>
      </c>
      <c r="DB449" s="805"/>
    </row>
    <row r="450" spans="1:106" x14ac:dyDescent="0.25">
      <c r="A450" s="764">
        <v>603</v>
      </c>
      <c r="B450" s="765" t="s">
        <v>404</v>
      </c>
      <c r="C450" s="765" t="s">
        <v>769</v>
      </c>
      <c r="D450" s="717" t="s">
        <v>782</v>
      </c>
      <c r="E450" s="785">
        <v>3.9830963250457901E-2</v>
      </c>
      <c r="F450" s="786">
        <v>5.45470026511235E-2</v>
      </c>
      <c r="G450" s="787">
        <v>136.94623026847401</v>
      </c>
      <c r="H450" s="786">
        <v>5.2697077160460598E-2</v>
      </c>
      <c r="I450" s="787">
        <v>132.301789512596</v>
      </c>
      <c r="J450" s="786">
        <v>5.2697077160460598E-2</v>
      </c>
      <c r="K450" s="788">
        <v>132.301789512596</v>
      </c>
      <c r="L450" s="789">
        <v>3.1515166985578998E-2</v>
      </c>
      <c r="M450" s="790">
        <v>79.122281797231494</v>
      </c>
      <c r="N450" s="789">
        <v>3.1622571921006697E-2</v>
      </c>
      <c r="O450" s="791">
        <v>79.391933662671605</v>
      </c>
      <c r="P450" s="792">
        <v>4.1188358115087399E-2</v>
      </c>
      <c r="Q450" s="775">
        <v>103.40788862196</v>
      </c>
      <c r="R450" s="792">
        <v>4.0519758632019502E-2</v>
      </c>
      <c r="S450" s="775">
        <v>101.72929631962501</v>
      </c>
      <c r="T450" s="792">
        <v>4.38885600111385E-2</v>
      </c>
      <c r="U450" s="775">
        <v>110.18704151131401</v>
      </c>
      <c r="V450" s="792">
        <v>4.1188358115087399E-2</v>
      </c>
      <c r="W450" s="775">
        <v>103.40788862196</v>
      </c>
      <c r="X450" s="792">
        <v>3.7195012656237002E-2</v>
      </c>
      <c r="Y450" s="776">
        <v>93.382157047907597</v>
      </c>
      <c r="Z450" s="793">
        <v>2.8265511109265701E-2</v>
      </c>
      <c r="AA450" s="778">
        <v>70.963664452530594</v>
      </c>
      <c r="AB450" s="793">
        <v>3.0191260165152299E-2</v>
      </c>
      <c r="AC450" s="778">
        <v>75.798468581613307</v>
      </c>
      <c r="AD450" s="793">
        <v>3.7465715359239801E-2</v>
      </c>
      <c r="AE450" s="778">
        <v>94.061785861553503</v>
      </c>
      <c r="AF450" s="793">
        <v>3.7110272170936001E-2</v>
      </c>
      <c r="AG450" s="778">
        <v>93.169406769266104</v>
      </c>
      <c r="AH450" s="793">
        <v>3.4485353543637201E-2</v>
      </c>
      <c r="AI450" s="779">
        <v>86.579260779591394</v>
      </c>
      <c r="AJ450" s="794">
        <v>4.4355204224487001E-2</v>
      </c>
      <c r="AK450" s="781">
        <v>111.35860296819899</v>
      </c>
      <c r="AL450" s="794">
        <v>4.4002999690780698E-2</v>
      </c>
      <c r="AM450" s="781">
        <v>110.47435487334</v>
      </c>
      <c r="AN450" s="794">
        <v>4.4002999690780698E-2</v>
      </c>
      <c r="AO450" s="782">
        <v>110.47435487334</v>
      </c>
      <c r="AP450" s="793">
        <v>4.1188358115087399E-2</v>
      </c>
      <c r="AQ450" s="778">
        <v>103.40788862196</v>
      </c>
      <c r="AR450" s="793">
        <v>4.1188358115087399E-2</v>
      </c>
      <c r="AS450" s="778">
        <v>103.40788862196</v>
      </c>
      <c r="AT450" s="793">
        <v>4.1188358115087399E-2</v>
      </c>
      <c r="AU450" s="779">
        <v>103.40788862196</v>
      </c>
      <c r="AV450" s="794">
        <v>8.0981439093588597E-2</v>
      </c>
      <c r="AW450" s="782">
        <v>203.31278102509199</v>
      </c>
      <c r="AX450" s="49" t="str">
        <f t="shared" si="334"/>
        <v>Sites regularly visitedMSN</v>
      </c>
      <c r="AY450" s="49" t="b" cm="1">
        <f t="array" ref="AY450">NOT(OR(BX450="", NOT(ISNUMBER(MATCH(AX450, 'Overview Variables'!$C$2:$C$36 &amp; 'Overview Variables'!$D$2:$D$36, 0)))))</f>
        <v>0</v>
      </c>
      <c r="AZ450" s="753" t="str" cm="1">
        <f t="array" ref="AZ450">IF(AY450,1 + SUMPRODUCT((C:C=C450) * (BX:BX&gt;BX450) * (BX:BX&lt;&gt;"")* (AY:AY=TRUE)),"")</f>
        <v/>
      </c>
      <c r="BA450" s="717" t="str">
        <f t="shared" si="380"/>
        <v>MSN</v>
      </c>
      <c r="BB450" s="828">
        <f t="shared" si="335"/>
        <v>0</v>
      </c>
      <c r="BC450" s="828">
        <f t="shared" si="336"/>
        <v>0</v>
      </c>
      <c r="BD450" s="828">
        <f t="shared" si="337"/>
        <v>7.2721966481435629</v>
      </c>
      <c r="BE450" s="808">
        <f t="shared" si="338"/>
        <v>23.604860072198669</v>
      </c>
      <c r="BF450" s="808">
        <f t="shared" si="339"/>
        <v>0</v>
      </c>
      <c r="BG450" s="829">
        <f t="shared" si="340"/>
        <v>55.974978678403772</v>
      </c>
      <c r="BH450" s="829">
        <f t="shared" si="341"/>
        <v>29.579423801374237</v>
      </c>
      <c r="BI450" s="829">
        <f t="shared" si="342"/>
        <v>0</v>
      </c>
      <c r="BJ450" s="829">
        <f t="shared" si="343"/>
        <v>0</v>
      </c>
      <c r="BK450" s="829">
        <f t="shared" si="344"/>
        <v>1.6737755695306651</v>
      </c>
      <c r="BL450" s="810">
        <f t="shared" si="345"/>
        <v>29.085210931434407</v>
      </c>
      <c r="BM450" s="810">
        <f t="shared" si="346"/>
        <v>16.363663009512546</v>
      </c>
      <c r="BN450" s="810">
        <f t="shared" si="347"/>
        <v>0</v>
      </c>
      <c r="BO450" s="810">
        <f t="shared" si="348"/>
        <v>0</v>
      </c>
      <c r="BP450" s="810">
        <f t="shared" si="349"/>
        <v>9.1041333355202205</v>
      </c>
      <c r="BQ450" s="830">
        <f t="shared" si="350"/>
        <v>0</v>
      </c>
      <c r="BR450" s="830">
        <f t="shared" si="351"/>
        <v>1.4080959901049823</v>
      </c>
      <c r="BS450" s="830">
        <f t="shared" si="352"/>
        <v>7.3044979486695958</v>
      </c>
      <c r="BT450" s="810">
        <f t="shared" si="353"/>
        <v>0</v>
      </c>
      <c r="BU450" s="810">
        <f t="shared" si="354"/>
        <v>2.2241713382147195</v>
      </c>
      <c r="BV450" s="810">
        <f t="shared" si="355"/>
        <v>1.029708952877185</v>
      </c>
      <c r="BW450" s="830">
        <f t="shared" si="356"/>
        <v>0</v>
      </c>
      <c r="BX450" s="816">
        <f t="shared" si="357"/>
        <v>184.62471627598455</v>
      </c>
      <c r="BY450" s="755">
        <f t="shared" si="383"/>
        <v>3.5968189416712364E-2</v>
      </c>
      <c r="BZ450" s="805">
        <f t="shared" ca="1" si="381"/>
        <v>93.868256536444079</v>
      </c>
      <c r="CA450" s="757" t="str" cm="1">
        <f t="array" ref="CA450">IF(AY450,INDEX(BA:BA,MATCH(1,(C:C=C450)*(AY:AY=TRUE)*(AZ:AZ=1),0)),"")</f>
        <v/>
      </c>
      <c r="CC450" s="765" t="str">
        <f t="shared" si="384"/>
        <v>MSN</v>
      </c>
      <c r="CD450" s="828">
        <f t="shared" ca="1" si="358"/>
        <v>0</v>
      </c>
      <c r="CE450" s="828">
        <f t="shared" ca="1" si="359"/>
        <v>2.0024889320975028</v>
      </c>
      <c r="CF450" s="828">
        <f t="shared" ca="1" si="360"/>
        <v>655.23545741316707</v>
      </c>
      <c r="CG450" s="808">
        <f t="shared" ca="1" si="361"/>
        <v>1869.1330387477049</v>
      </c>
      <c r="CH450" s="808">
        <f t="shared" ca="1" si="362"/>
        <v>1.5178834522083213</v>
      </c>
      <c r="CI450" s="829">
        <f t="shared" ca="1" si="363"/>
        <v>1856.6888071119097</v>
      </c>
      <c r="CJ450" s="829">
        <f t="shared" ca="1" si="364"/>
        <v>953.99719723226713</v>
      </c>
      <c r="CK450" s="829">
        <f t="shared" ca="1" si="365"/>
        <v>0</v>
      </c>
      <c r="CL450" s="829">
        <f t="shared" ca="1" si="366"/>
        <v>118.62247137145171</v>
      </c>
      <c r="CM450" s="829">
        <f t="shared" ca="1" si="367"/>
        <v>551.00691748949498</v>
      </c>
      <c r="CN450" s="810">
        <f t="shared" ca="1" si="368"/>
        <v>999.52500384585369</v>
      </c>
      <c r="CO450" s="810">
        <f t="shared" ca="1" si="369"/>
        <v>1126.7076381033187</v>
      </c>
      <c r="CP450" s="810">
        <f t="shared" ca="1" si="370"/>
        <v>393.05281983378478</v>
      </c>
      <c r="CQ450" s="810">
        <f t="shared" ca="1" si="371"/>
        <v>0</v>
      </c>
      <c r="CR450" s="810">
        <f t="shared" ca="1" si="372"/>
        <v>490.86452234013194</v>
      </c>
      <c r="CS450" s="830">
        <f t="shared" ca="1" si="373"/>
        <v>669.40874215595784</v>
      </c>
      <c r="CT450" s="830">
        <f t="shared" ca="1" si="374"/>
        <v>1234.5481593245433</v>
      </c>
      <c r="CU450" s="830">
        <f t="shared" ca="1" si="375"/>
        <v>1308.8692258022718</v>
      </c>
      <c r="CV450" s="810">
        <f t="shared" ca="1" si="376"/>
        <v>873.31675711419814</v>
      </c>
      <c r="CW450" s="810">
        <f t="shared" ca="1" si="377"/>
        <v>386.38798747763491</v>
      </c>
      <c r="CX450" s="810">
        <f t="shared" ca="1" si="378"/>
        <v>357.96802037822459</v>
      </c>
      <c r="CY450" s="830">
        <f t="shared" ca="1" si="379"/>
        <v>458.03101951333713</v>
      </c>
      <c r="CZ450" s="816">
        <f t="shared" ca="1" si="385"/>
        <v>14306.884157639561</v>
      </c>
      <c r="DA450" s="755">
        <f t="shared" ca="1" si="382"/>
        <v>3.8317734603654667E-2</v>
      </c>
      <c r="DB450" s="805"/>
    </row>
    <row r="451" spans="1:106" x14ac:dyDescent="0.25">
      <c r="A451" s="764">
        <v>604</v>
      </c>
      <c r="B451" s="765" t="s">
        <v>404</v>
      </c>
      <c r="C451" s="765" t="s">
        <v>769</v>
      </c>
      <c r="D451" s="717" t="s">
        <v>783</v>
      </c>
      <c r="E451" s="785">
        <v>0.263369428110102</v>
      </c>
      <c r="F451" s="786">
        <v>0.21464537105050199</v>
      </c>
      <c r="G451" s="787">
        <v>81.499729331062895</v>
      </c>
      <c r="H451" s="786">
        <v>0.29566343860667998</v>
      </c>
      <c r="I451" s="787">
        <v>112.26186757070199</v>
      </c>
      <c r="J451" s="786">
        <v>0.27270426446521001</v>
      </c>
      <c r="K451" s="788">
        <v>103.544388740217</v>
      </c>
      <c r="L451" s="789">
        <v>0.27485725015753198</v>
      </c>
      <c r="M451" s="790">
        <v>104.361866192999</v>
      </c>
      <c r="N451" s="789">
        <v>0.30239136804418598</v>
      </c>
      <c r="O451" s="791">
        <v>114.816427333308</v>
      </c>
      <c r="P451" s="792">
        <v>0.23524292744823999</v>
      </c>
      <c r="Q451" s="775">
        <v>89.320514205580395</v>
      </c>
      <c r="R451" s="792">
        <v>0.267561676123859</v>
      </c>
      <c r="S451" s="775">
        <v>101.591774734007</v>
      </c>
      <c r="T451" s="792">
        <v>0.27716632543632402</v>
      </c>
      <c r="U451" s="775">
        <v>105.238610048716</v>
      </c>
      <c r="V451" s="792">
        <v>0.30358153836211099</v>
      </c>
      <c r="W451" s="775">
        <v>115.268328803599</v>
      </c>
      <c r="X451" s="792">
        <v>0.27325636445407597</v>
      </c>
      <c r="Y451" s="776">
        <v>103.75401823017999</v>
      </c>
      <c r="Z451" s="793">
        <v>0.24338183495453</v>
      </c>
      <c r="AA451" s="778">
        <v>92.410814991322198</v>
      </c>
      <c r="AB451" s="793">
        <v>0.23490216526554999</v>
      </c>
      <c r="AC451" s="778">
        <v>89.191128579794494</v>
      </c>
      <c r="AD451" s="793">
        <v>0.246158921169193</v>
      </c>
      <c r="AE451" s="778">
        <v>93.465260161587807</v>
      </c>
      <c r="AF451" s="793">
        <v>0.263953167310291</v>
      </c>
      <c r="AG451" s="778">
        <v>100.221642733698</v>
      </c>
      <c r="AH451" s="793">
        <v>0.246158921169193</v>
      </c>
      <c r="AI451" s="779">
        <v>93.465260161587807</v>
      </c>
      <c r="AJ451" s="794">
        <v>0.29743719199072099</v>
      </c>
      <c r="AK451" s="781">
        <v>112.935352491397</v>
      </c>
      <c r="AL451" s="794">
        <v>0.21732926863383301</v>
      </c>
      <c r="AM451" s="781">
        <v>82.518791263417896</v>
      </c>
      <c r="AN451" s="794">
        <v>0.26371397221751502</v>
      </c>
      <c r="AO451" s="782">
        <v>100.13082160290401</v>
      </c>
      <c r="AP451" s="793">
        <v>0.25793248824627202</v>
      </c>
      <c r="AQ451" s="778">
        <v>97.935622253940096</v>
      </c>
      <c r="AR451" s="793">
        <v>0.245540954448181</v>
      </c>
      <c r="AS451" s="778">
        <v>93.230621416519</v>
      </c>
      <c r="AT451" s="793">
        <v>0.242185744222638</v>
      </c>
      <c r="AU451" s="779">
        <v>91.956665570687306</v>
      </c>
      <c r="AV451" s="794">
        <v>0.36779710524641201</v>
      </c>
      <c r="AW451" s="782">
        <v>139.650645059932</v>
      </c>
      <c r="AX451" s="49" t="str">
        <f t="shared" si="334"/>
        <v>Sites regularly visitedSpotify</v>
      </c>
      <c r="AY451" s="49" t="b" cm="1">
        <f t="array" ref="AY451">NOT(OR(BX451="", NOT(ISNUMBER(MATCH(AX451, 'Overview Variables'!$C$2:$C$36 &amp; 'Overview Variables'!$D$2:$D$36, 0)))))</f>
        <v>0</v>
      </c>
      <c r="AZ451" s="753" t="str" cm="1">
        <f t="array" ref="AZ451">IF(AY451,1 + SUMPRODUCT((C:C=C451) * (BX:BX&gt;BX451) * (BX:BX&lt;&gt;"")* (AY:AY=TRUE)),"")</f>
        <v/>
      </c>
      <c r="BA451" s="717" t="str">
        <f t="shared" si="380"/>
        <v>Spotify</v>
      </c>
      <c r="BB451" s="828">
        <f t="shared" si="335"/>
        <v>0</v>
      </c>
      <c r="BC451" s="828">
        <f t="shared" si="336"/>
        <v>0</v>
      </c>
      <c r="BD451" s="828">
        <f t="shared" si="337"/>
        <v>37.633188496198983</v>
      </c>
      <c r="BE451" s="808">
        <f t="shared" si="338"/>
        <v>205.86808036799147</v>
      </c>
      <c r="BF451" s="808">
        <f t="shared" si="339"/>
        <v>0</v>
      </c>
      <c r="BG451" s="829">
        <f t="shared" si="340"/>
        <v>319.69513840215814</v>
      </c>
      <c r="BH451" s="829">
        <f t="shared" si="341"/>
        <v>195.32002357041708</v>
      </c>
      <c r="BI451" s="829">
        <f t="shared" si="342"/>
        <v>0</v>
      </c>
      <c r="BJ451" s="829">
        <f t="shared" si="343"/>
        <v>0</v>
      </c>
      <c r="BK451" s="829">
        <f t="shared" si="344"/>
        <v>12.296536400433419</v>
      </c>
      <c r="BL451" s="810">
        <f t="shared" si="345"/>
        <v>250.43990816821136</v>
      </c>
      <c r="BM451" s="810">
        <f t="shared" si="346"/>
        <v>127.3169735739281</v>
      </c>
      <c r="BN451" s="810">
        <f t="shared" si="347"/>
        <v>0</v>
      </c>
      <c r="BO451" s="810">
        <f t="shared" si="348"/>
        <v>0</v>
      </c>
      <c r="BP451" s="810">
        <f t="shared" si="349"/>
        <v>64.985955188666949</v>
      </c>
      <c r="BQ451" s="830">
        <f t="shared" si="350"/>
        <v>0</v>
      </c>
      <c r="BR451" s="830">
        <f t="shared" si="351"/>
        <v>6.9545365962826562</v>
      </c>
      <c r="BS451" s="830">
        <f t="shared" si="352"/>
        <v>43.776519388107495</v>
      </c>
      <c r="BT451" s="810">
        <f t="shared" si="353"/>
        <v>0</v>
      </c>
      <c r="BU451" s="810">
        <f t="shared" si="354"/>
        <v>13.259211540201774</v>
      </c>
      <c r="BV451" s="810">
        <f t="shared" si="355"/>
        <v>6.0546436055659498</v>
      </c>
      <c r="BW451" s="830">
        <f t="shared" si="356"/>
        <v>0</v>
      </c>
      <c r="BX451" s="816">
        <f t="shared" si="357"/>
        <v>1283.6007152981633</v>
      </c>
      <c r="BY451" s="755">
        <f t="shared" si="383"/>
        <v>0.25006832559870706</v>
      </c>
      <c r="BZ451" s="805">
        <f t="shared" ca="1" si="381"/>
        <v>97.880417107543849</v>
      </c>
      <c r="CA451" s="757" t="str" cm="1">
        <f t="array" ref="CA451">IF(AY451,INDEX(BA:BA,MATCH(1,(C:C=C451)*(AY:AY=TRUE)*(AZ:AZ=1),0)),"")</f>
        <v/>
      </c>
      <c r="CC451" s="765" t="str">
        <f t="shared" si="384"/>
        <v>Spotify</v>
      </c>
      <c r="CD451" s="828">
        <f t="shared" ca="1" si="358"/>
        <v>0</v>
      </c>
      <c r="CE451" s="828">
        <f t="shared" ca="1" si="359"/>
        <v>11.23521066705384</v>
      </c>
      <c r="CF451" s="828">
        <f t="shared" ca="1" si="360"/>
        <v>3390.8048243604212</v>
      </c>
      <c r="CG451" s="808">
        <f t="shared" ca="1" si="361"/>
        <v>16301.508649593065</v>
      </c>
      <c r="CH451" s="808">
        <f t="shared" ca="1" si="362"/>
        <v>14.514785666120927</v>
      </c>
      <c r="CI451" s="829">
        <f t="shared" ca="1" si="363"/>
        <v>10604.280683511763</v>
      </c>
      <c r="CJ451" s="829">
        <f t="shared" ca="1" si="364"/>
        <v>6299.4721026601364</v>
      </c>
      <c r="CK451" s="829">
        <f t="shared" ca="1" si="365"/>
        <v>0</v>
      </c>
      <c r="CL451" s="829">
        <f t="shared" ca="1" si="366"/>
        <v>874.31483048287964</v>
      </c>
      <c r="CM451" s="829">
        <f t="shared" ca="1" si="367"/>
        <v>4048.0197830226816</v>
      </c>
      <c r="CN451" s="810">
        <f t="shared" ca="1" si="368"/>
        <v>8606.4684476620896</v>
      </c>
      <c r="CO451" s="810">
        <f t="shared" ca="1" si="369"/>
        <v>8766.3139055450611</v>
      </c>
      <c r="CP451" s="810">
        <f t="shared" ca="1" si="370"/>
        <v>2582.4532419860038</v>
      </c>
      <c r="CQ451" s="810">
        <f t="shared" ca="1" si="371"/>
        <v>0</v>
      </c>
      <c r="CR451" s="810">
        <f t="shared" ca="1" si="372"/>
        <v>3503.826083922293</v>
      </c>
      <c r="CS451" s="830">
        <f t="shared" ca="1" si="373"/>
        <v>4488.9221015239609</v>
      </c>
      <c r="CT451" s="830">
        <f t="shared" ca="1" si="374"/>
        <v>6097.3899607908188</v>
      </c>
      <c r="CU451" s="830">
        <f t="shared" ca="1" si="375"/>
        <v>7844.1721036099843</v>
      </c>
      <c r="CV451" s="810">
        <f t="shared" ca="1" si="376"/>
        <v>5468.9425482857059</v>
      </c>
      <c r="CW451" s="810">
        <f t="shared" ca="1" si="377"/>
        <v>2303.419693678386</v>
      </c>
      <c r="CX451" s="810">
        <f t="shared" ca="1" si="378"/>
        <v>2104.8363030389469</v>
      </c>
      <c r="CY451" s="830">
        <f t="shared" ca="1" si="379"/>
        <v>2080.2604272737062</v>
      </c>
      <c r="CZ451" s="816">
        <f t="shared" ca="1" si="385"/>
        <v>95391.155687281076</v>
      </c>
      <c r="DA451" s="755">
        <f t="shared" ca="1" si="382"/>
        <v>0.25548351037771966</v>
      </c>
      <c r="DB451" s="805"/>
    </row>
    <row r="452" spans="1:106" x14ac:dyDescent="0.25">
      <c r="A452" s="764">
        <v>605</v>
      </c>
      <c r="B452" s="765" t="s">
        <v>404</v>
      </c>
      <c r="C452" s="765" t="s">
        <v>769</v>
      </c>
      <c r="D452" s="717" t="s">
        <v>784</v>
      </c>
      <c r="E452" s="785">
        <v>0.12127161713769299</v>
      </c>
      <c r="F452" s="786">
        <v>0.12713914740472801</v>
      </c>
      <c r="G452" s="787">
        <v>104.83833761396301</v>
      </c>
      <c r="H452" s="786">
        <v>0.121591859622468</v>
      </c>
      <c r="I452" s="787">
        <v>100.264070433241</v>
      </c>
      <c r="J452" s="786">
        <v>0.17142496367446899</v>
      </c>
      <c r="K452" s="788">
        <v>141.356211552643</v>
      </c>
      <c r="L452" s="789">
        <v>0.135669455942661</v>
      </c>
      <c r="M452" s="790">
        <v>111.87238955395399</v>
      </c>
      <c r="N452" s="789">
        <v>0.13028800380245401</v>
      </c>
      <c r="O452" s="791">
        <v>107.434869656701</v>
      </c>
      <c r="P452" s="792">
        <v>0.15827997394429</v>
      </c>
      <c r="Q452" s="775">
        <v>130.51691540039101</v>
      </c>
      <c r="R452" s="792">
        <v>0.13868424331769499</v>
      </c>
      <c r="S452" s="775">
        <v>114.35836891680199</v>
      </c>
      <c r="T452" s="792">
        <v>0.12784594383997999</v>
      </c>
      <c r="U452" s="775">
        <v>105.421158600385</v>
      </c>
      <c r="V452" s="792">
        <v>0.13868424331769499</v>
      </c>
      <c r="W452" s="775">
        <v>114.35836891680199</v>
      </c>
      <c r="X452" s="792">
        <v>0.13868424331769499</v>
      </c>
      <c r="Y452" s="776">
        <v>114.35836891680199</v>
      </c>
      <c r="Z452" s="793">
        <v>0.120435077378531</v>
      </c>
      <c r="AA452" s="778">
        <v>99.310193284375799</v>
      </c>
      <c r="AB452" s="793">
        <v>0.120435077378531</v>
      </c>
      <c r="AC452" s="778">
        <v>99.310193284375799</v>
      </c>
      <c r="AD452" s="793">
        <v>0.120435077378531</v>
      </c>
      <c r="AE452" s="778">
        <v>99.310193284375799</v>
      </c>
      <c r="AF452" s="793">
        <v>0.114971037105958</v>
      </c>
      <c r="AG452" s="778">
        <v>94.804571605092903</v>
      </c>
      <c r="AH452" s="793">
        <v>0.13382363657215299</v>
      </c>
      <c r="AI452" s="779">
        <v>110.350335660328</v>
      </c>
      <c r="AJ452" s="794">
        <v>0.107459514676999</v>
      </c>
      <c r="AK452" s="781">
        <v>88.610605855934296</v>
      </c>
      <c r="AL452" s="794">
        <v>8.9663067056879597E-2</v>
      </c>
      <c r="AM452" s="781">
        <v>73.935739601027095</v>
      </c>
      <c r="AN452" s="794">
        <v>0.105296026077904</v>
      </c>
      <c r="AO452" s="782">
        <v>86.826603423907002</v>
      </c>
      <c r="AP452" s="793">
        <v>8.9354745604908206E-2</v>
      </c>
      <c r="AQ452" s="778">
        <v>73.681499194864003</v>
      </c>
      <c r="AR452" s="793">
        <v>0.127930775957808</v>
      </c>
      <c r="AS452" s="778">
        <v>105.491110762177</v>
      </c>
      <c r="AT452" s="793">
        <v>0.10364950524917101</v>
      </c>
      <c r="AU452" s="779">
        <v>85.468890162061598</v>
      </c>
      <c r="AV452" s="794">
        <v>0.119177753866961</v>
      </c>
      <c r="AW452" s="782">
        <v>98.273410283335295</v>
      </c>
      <c r="AX452" s="49" t="str">
        <f t="shared" si="334"/>
        <v>Sites regularly visitedTripAdvisor</v>
      </c>
      <c r="AY452" s="49" t="b" cm="1">
        <f t="array" ref="AY452">NOT(OR(BX452="", NOT(ISNUMBER(MATCH(AX452, 'Overview Variables'!$C$2:$C$36 &amp; 'Overview Variables'!$D$2:$D$36, 0)))))</f>
        <v>0</v>
      </c>
      <c r="AZ452" s="753" t="str" cm="1">
        <f t="array" ref="AZ452">IF(AY452,1 + SUMPRODUCT((C:C=C452) * (BX:BX&gt;BX452) * (BX:BX&lt;&gt;"")* (AY:AY=TRUE)),"")</f>
        <v/>
      </c>
      <c r="BA452" s="717" t="str">
        <f t="shared" si="380"/>
        <v>TripAdvisor</v>
      </c>
      <c r="BB452" s="828">
        <f t="shared" si="335"/>
        <v>0</v>
      </c>
      <c r="BC452" s="828">
        <f t="shared" si="336"/>
        <v>0</v>
      </c>
      <c r="BD452" s="828">
        <f t="shared" si="337"/>
        <v>23.656644987076721</v>
      </c>
      <c r="BE452" s="808">
        <f t="shared" si="338"/>
        <v>101.61642250105309</v>
      </c>
      <c r="BF452" s="808">
        <f t="shared" si="339"/>
        <v>0</v>
      </c>
      <c r="BG452" s="829">
        <f t="shared" si="340"/>
        <v>215.10248459029012</v>
      </c>
      <c r="BH452" s="829">
        <f t="shared" si="341"/>
        <v>101.23949762191735</v>
      </c>
      <c r="BI452" s="829">
        <f t="shared" si="342"/>
        <v>0</v>
      </c>
      <c r="BJ452" s="829">
        <f t="shared" si="343"/>
        <v>0</v>
      </c>
      <c r="BK452" s="829">
        <f t="shared" si="344"/>
        <v>6.240790949296275</v>
      </c>
      <c r="BL452" s="810">
        <f t="shared" si="345"/>
        <v>123.9276946225084</v>
      </c>
      <c r="BM452" s="810">
        <f t="shared" si="346"/>
        <v>65.275811939163802</v>
      </c>
      <c r="BN452" s="810">
        <f t="shared" si="347"/>
        <v>0</v>
      </c>
      <c r="BO452" s="810">
        <f t="shared" si="348"/>
        <v>0</v>
      </c>
      <c r="BP452" s="810">
        <f t="shared" si="349"/>
        <v>35.329440055048387</v>
      </c>
      <c r="BQ452" s="830">
        <f t="shared" si="350"/>
        <v>0</v>
      </c>
      <c r="BR452" s="830">
        <f t="shared" si="351"/>
        <v>2.8692181458201471</v>
      </c>
      <c r="BS452" s="830">
        <f t="shared" si="352"/>
        <v>17.479140328932065</v>
      </c>
      <c r="BT452" s="810">
        <f t="shared" si="353"/>
        <v>0</v>
      </c>
      <c r="BU452" s="810">
        <f t="shared" si="354"/>
        <v>6.908261901721632</v>
      </c>
      <c r="BV452" s="810">
        <f t="shared" si="355"/>
        <v>2.5912376312292751</v>
      </c>
      <c r="BW452" s="830">
        <f t="shared" si="356"/>
        <v>0</v>
      </c>
      <c r="BX452" s="816">
        <f t="shared" si="357"/>
        <v>702.23664527405731</v>
      </c>
      <c r="BY452" s="755">
        <f t="shared" si="383"/>
        <v>0.13680823013326657</v>
      </c>
      <c r="BZ452" s="805">
        <f t="shared" ca="1" si="381"/>
        <v>108.90619291008309</v>
      </c>
      <c r="CA452" s="757" t="str" cm="1">
        <f t="array" ref="CA452">IF(AY452,INDEX(BA:BA,MATCH(1,(C:C=C452)*(AY:AY=TRUE)*(AZ:AZ=1),0)),"")</f>
        <v/>
      </c>
      <c r="CC452" s="765" t="str">
        <f t="shared" si="384"/>
        <v>TripAdvisor</v>
      </c>
      <c r="CD452" s="828">
        <f t="shared" ca="1" si="358"/>
        <v>0</v>
      </c>
      <c r="CE452" s="828">
        <f t="shared" ca="1" si="359"/>
        <v>4.6204906656537839</v>
      </c>
      <c r="CF452" s="828">
        <f t="shared" ca="1" si="360"/>
        <v>2131.4979983283474</v>
      </c>
      <c r="CG452" s="808">
        <f t="shared" ca="1" si="361"/>
        <v>8046.4197625032812</v>
      </c>
      <c r="CH452" s="808">
        <f t="shared" ca="1" si="362"/>
        <v>6.2538241825177927</v>
      </c>
      <c r="CI452" s="829">
        <f t="shared" ca="1" si="363"/>
        <v>7134.9446654607045</v>
      </c>
      <c r="CJ452" s="829">
        <f t="shared" ca="1" si="364"/>
        <v>3265.1818246718108</v>
      </c>
      <c r="CK452" s="829">
        <f t="shared" ca="1" si="365"/>
        <v>0</v>
      </c>
      <c r="CL452" s="829">
        <f t="shared" ca="1" si="366"/>
        <v>399.4106207549616</v>
      </c>
      <c r="CM452" s="829">
        <f t="shared" ca="1" si="367"/>
        <v>2054.4683805083337</v>
      </c>
      <c r="CN452" s="810">
        <f t="shared" ca="1" si="368"/>
        <v>4258.825206259613</v>
      </c>
      <c r="CO452" s="810">
        <f t="shared" ca="1" si="369"/>
        <v>4494.5166526893981</v>
      </c>
      <c r="CP452" s="810">
        <f t="shared" ca="1" si="370"/>
        <v>1263.4843967781687</v>
      </c>
      <c r="CQ452" s="810">
        <f t="shared" ca="1" si="371"/>
        <v>0</v>
      </c>
      <c r="CR452" s="810">
        <f t="shared" ca="1" si="372"/>
        <v>1904.8456429680257</v>
      </c>
      <c r="CS452" s="830">
        <f t="shared" ca="1" si="373"/>
        <v>1621.778995505269</v>
      </c>
      <c r="CT452" s="830">
        <f t="shared" ca="1" si="374"/>
        <v>2515.5870093478138</v>
      </c>
      <c r="CU452" s="830">
        <f t="shared" ca="1" si="375"/>
        <v>3132.0302956872547</v>
      </c>
      <c r="CV452" s="810">
        <f t="shared" ca="1" si="376"/>
        <v>1894.5886710608686</v>
      </c>
      <c r="CW452" s="810">
        <f t="shared" ca="1" si="377"/>
        <v>1200.1186092601968</v>
      </c>
      <c r="CX452" s="810">
        <f t="shared" ca="1" si="378"/>
        <v>900.81785012054524</v>
      </c>
      <c r="CY452" s="830">
        <f t="shared" ca="1" si="379"/>
        <v>674.06937587153141</v>
      </c>
      <c r="CZ452" s="816">
        <f t="shared" ca="1" si="385"/>
        <v>46903.460272624303</v>
      </c>
      <c r="DA452" s="755">
        <f t="shared" ca="1" si="382"/>
        <v>0.12562024847036973</v>
      </c>
      <c r="DB452" s="805"/>
    </row>
    <row r="453" spans="1:106" x14ac:dyDescent="0.25">
      <c r="A453" s="764">
        <v>606</v>
      </c>
      <c r="B453" s="765" t="s">
        <v>404</v>
      </c>
      <c r="C453" s="765" t="s">
        <v>769</v>
      </c>
      <c r="D453" s="717" t="s">
        <v>785</v>
      </c>
      <c r="E453" s="785">
        <v>1.10772214758803E-2</v>
      </c>
      <c r="F453" s="786">
        <v>2.6026134747469499E-2</v>
      </c>
      <c r="G453" s="787">
        <v>234.95183159548699</v>
      </c>
      <c r="H453" s="786">
        <v>2.6026134747469499E-2</v>
      </c>
      <c r="I453" s="787">
        <v>234.95183159548699</v>
      </c>
      <c r="J453" s="786">
        <v>2.90325235070307E-2</v>
      </c>
      <c r="K453" s="788">
        <v>262.092110104021</v>
      </c>
      <c r="L453" s="789">
        <v>8.7224821845223906E-3</v>
      </c>
      <c r="M453" s="790">
        <v>78.742509604189095</v>
      </c>
      <c r="N453" s="789">
        <v>1.1567162185210001E-2</v>
      </c>
      <c r="O453" s="791">
        <v>104.422956698992</v>
      </c>
      <c r="P453" s="792">
        <v>4.8715040248651E-3</v>
      </c>
      <c r="Q453" s="775">
        <v>43.977671074577302</v>
      </c>
      <c r="R453" s="792">
        <v>9.8219839058668792E-3</v>
      </c>
      <c r="S453" s="775">
        <v>88.668299421956604</v>
      </c>
      <c r="T453" s="792">
        <v>9.8219839058668792E-3</v>
      </c>
      <c r="U453" s="775">
        <v>88.668299421956604</v>
      </c>
      <c r="V453" s="792">
        <v>2.30099112335766E-2</v>
      </c>
      <c r="W453" s="775">
        <v>207.72276950206799</v>
      </c>
      <c r="X453" s="792">
        <v>5.4209056722655802E-3</v>
      </c>
      <c r="Y453" s="776">
        <v>48.937413448572002</v>
      </c>
      <c r="Z453" s="793">
        <v>8.6518712254210796E-3</v>
      </c>
      <c r="AA453" s="778">
        <v>78.105066728689593</v>
      </c>
      <c r="AB453" s="793">
        <v>1.06491692563675E-2</v>
      </c>
      <c r="AC453" s="778">
        <v>96.135743783358393</v>
      </c>
      <c r="AD453" s="793">
        <v>1.06491692563675E-2</v>
      </c>
      <c r="AE453" s="778">
        <v>96.135743783358393</v>
      </c>
      <c r="AF453" s="793">
        <v>1.6731260780937899E-2</v>
      </c>
      <c r="AG453" s="778">
        <v>151.04203538196501</v>
      </c>
      <c r="AH453" s="793">
        <v>6.3764838313139201E-3</v>
      </c>
      <c r="AI453" s="779">
        <v>57.563928329844501</v>
      </c>
      <c r="AJ453" s="794">
        <v>1.11170619956978E-2</v>
      </c>
      <c r="AK453" s="781">
        <v>100.359661670611</v>
      </c>
      <c r="AL453" s="794">
        <v>8.0180230037981692E-3</v>
      </c>
      <c r="AM453" s="781">
        <v>72.382979985158599</v>
      </c>
      <c r="AN453" s="794">
        <v>1.11170619956978E-2</v>
      </c>
      <c r="AO453" s="782">
        <v>100.359661670611</v>
      </c>
      <c r="AP453" s="793">
        <v>1.0260496366894901E-2</v>
      </c>
      <c r="AQ453" s="778">
        <v>92.626985830663401</v>
      </c>
      <c r="AR453" s="793">
        <v>2.2258213338523101E-2</v>
      </c>
      <c r="AS453" s="778">
        <v>200.93679075559101</v>
      </c>
      <c r="AT453" s="793">
        <v>1.28286575980517E-2</v>
      </c>
      <c r="AU453" s="779">
        <v>115.811150169607</v>
      </c>
      <c r="AV453" s="794">
        <v>1.9218139121356899E-2</v>
      </c>
      <c r="AW453" s="782">
        <v>173.49241561345201</v>
      </c>
      <c r="AX453" s="49" t="str">
        <f t="shared" si="334"/>
        <v>Sites regularly visitedVice.com</v>
      </c>
      <c r="AY453" s="49" t="b" cm="1">
        <f t="array" ref="AY453">NOT(OR(BX453="", NOT(ISNUMBER(MATCH(AX453, 'Overview Variables'!$C$2:$C$36 &amp; 'Overview Variables'!$D$2:$D$36, 0)))))</f>
        <v>0</v>
      </c>
      <c r="AZ453" s="753" t="str" cm="1">
        <f t="array" ref="AZ453">IF(AY453,1 + SUMPRODUCT((C:C=C453) * (BX:BX&gt;BX453) * (BX:BX&lt;&gt;"")* (AY:AY=TRUE)),"")</f>
        <v/>
      </c>
      <c r="BA453" s="717" t="str">
        <f t="shared" si="380"/>
        <v>Vice.com</v>
      </c>
      <c r="BB453" s="828">
        <f t="shared" si="335"/>
        <v>0</v>
      </c>
      <c r="BC453" s="828">
        <f t="shared" si="336"/>
        <v>0</v>
      </c>
      <c r="BD453" s="828">
        <f t="shared" si="337"/>
        <v>4.006488243970237</v>
      </c>
      <c r="BE453" s="808">
        <f t="shared" si="338"/>
        <v>6.5331391562072705</v>
      </c>
      <c r="BF453" s="808">
        <f t="shared" si="339"/>
        <v>0</v>
      </c>
      <c r="BG453" s="829">
        <f t="shared" si="340"/>
        <v>6.6203739697916708</v>
      </c>
      <c r="BH453" s="829">
        <f t="shared" si="341"/>
        <v>7.1700482512828216</v>
      </c>
      <c r="BI453" s="829">
        <f t="shared" si="342"/>
        <v>0</v>
      </c>
      <c r="BJ453" s="829">
        <f t="shared" si="343"/>
        <v>0</v>
      </c>
      <c r="BK453" s="829">
        <f t="shared" si="344"/>
        <v>0.24394075525195111</v>
      </c>
      <c r="BL453" s="810">
        <f t="shared" si="345"/>
        <v>8.902775490958291</v>
      </c>
      <c r="BM453" s="810">
        <f t="shared" si="346"/>
        <v>5.771849736951185</v>
      </c>
      <c r="BN453" s="810">
        <f t="shared" si="347"/>
        <v>0</v>
      </c>
      <c r="BO453" s="810">
        <f t="shared" si="348"/>
        <v>0</v>
      </c>
      <c r="BP453" s="810">
        <f t="shared" si="349"/>
        <v>1.6833917314668749</v>
      </c>
      <c r="BQ453" s="830">
        <f t="shared" si="350"/>
        <v>0</v>
      </c>
      <c r="BR453" s="830">
        <f t="shared" si="351"/>
        <v>0.25657673612154142</v>
      </c>
      <c r="BS453" s="830">
        <f t="shared" si="352"/>
        <v>1.8454322912858347</v>
      </c>
      <c r="BT453" s="810">
        <f t="shared" si="353"/>
        <v>0</v>
      </c>
      <c r="BU453" s="810">
        <f t="shared" si="354"/>
        <v>1.2019435202802475</v>
      </c>
      <c r="BV453" s="810">
        <f t="shared" si="355"/>
        <v>0.32071643995129251</v>
      </c>
      <c r="BW453" s="830">
        <f t="shared" si="356"/>
        <v>0</v>
      </c>
      <c r="BX453" s="816">
        <f t="shared" si="357"/>
        <v>44.556676323519213</v>
      </c>
      <c r="BY453" s="755">
        <f t="shared" si="383"/>
        <v>8.6804356757294397E-3</v>
      </c>
      <c r="BZ453" s="805">
        <f t="shared" ca="1" si="381"/>
        <v>86.357222459064957</v>
      </c>
      <c r="CA453" s="757" t="str" cm="1">
        <f t="array" ref="CA453">IF(AY453,INDEX(BA:BA,MATCH(1,(C:C=C453)*(AY:AY=TRUE)*(AZ:AZ=1),0)),"")</f>
        <v/>
      </c>
      <c r="CC453" s="765" t="str">
        <f t="shared" si="384"/>
        <v>Vice.com</v>
      </c>
      <c r="CD453" s="828">
        <f t="shared" ca="1" si="358"/>
        <v>0</v>
      </c>
      <c r="CE453" s="828">
        <f t="shared" ca="1" si="359"/>
        <v>0.98899312040384091</v>
      </c>
      <c r="CF453" s="828">
        <f t="shared" ca="1" si="360"/>
        <v>360.99039728641969</v>
      </c>
      <c r="CG453" s="808">
        <f t="shared" ca="1" si="361"/>
        <v>517.32169588183842</v>
      </c>
      <c r="CH453" s="808">
        <f t="shared" ca="1" si="362"/>
        <v>0.55522378489008006</v>
      </c>
      <c r="CI453" s="829">
        <f t="shared" ca="1" si="363"/>
        <v>219.59765843286897</v>
      </c>
      <c r="CJ453" s="829">
        <f t="shared" ca="1" si="364"/>
        <v>231.24878907972979</v>
      </c>
      <c r="CK453" s="829">
        <f t="shared" ca="1" si="365"/>
        <v>0</v>
      </c>
      <c r="CL453" s="829">
        <f t="shared" ca="1" si="366"/>
        <v>66.268544352700602</v>
      </c>
      <c r="CM453" s="829">
        <f t="shared" ca="1" si="367"/>
        <v>80.305296628942301</v>
      </c>
      <c r="CN453" s="810">
        <f t="shared" ca="1" si="368"/>
        <v>305.94747027334023</v>
      </c>
      <c r="CO453" s="810">
        <f t="shared" ca="1" si="369"/>
        <v>397.41634747837873</v>
      </c>
      <c r="CP453" s="810">
        <f t="shared" ca="1" si="370"/>
        <v>111.72043466855145</v>
      </c>
      <c r="CQ453" s="810">
        <f t="shared" ca="1" si="371"/>
        <v>0</v>
      </c>
      <c r="CR453" s="810">
        <f t="shared" ca="1" si="372"/>
        <v>90.76287085492234</v>
      </c>
      <c r="CS453" s="830">
        <f t="shared" ca="1" si="373"/>
        <v>167.77869963907119</v>
      </c>
      <c r="CT453" s="830">
        <f t="shared" ca="1" si="374"/>
        <v>224.95365339456143</v>
      </c>
      <c r="CU453" s="830">
        <f t="shared" ca="1" si="375"/>
        <v>330.67700906203106</v>
      </c>
      <c r="CV453" s="810">
        <f t="shared" ca="1" si="376"/>
        <v>217.55330446727257</v>
      </c>
      <c r="CW453" s="810">
        <f t="shared" ca="1" si="377"/>
        <v>208.8042993286852</v>
      </c>
      <c r="CX453" s="810">
        <f t="shared" ca="1" si="378"/>
        <v>111.49386318466733</v>
      </c>
      <c r="CY453" s="830">
        <f t="shared" ca="1" si="379"/>
        <v>108.69779487039462</v>
      </c>
      <c r="CZ453" s="816">
        <f t="shared" ca="1" si="385"/>
        <v>3753.0823457896709</v>
      </c>
      <c r="DA453" s="755">
        <f t="shared" ca="1" si="382"/>
        <v>1.0051777290364033E-2</v>
      </c>
      <c r="DB453" s="805"/>
    </row>
    <row r="454" spans="1:106" x14ac:dyDescent="0.25">
      <c r="A454" s="764">
        <v>607</v>
      </c>
      <c r="B454" s="765" t="s">
        <v>404</v>
      </c>
      <c r="C454" s="765" t="s">
        <v>769</v>
      </c>
      <c r="D454" s="717" t="s">
        <v>786</v>
      </c>
      <c r="E454" s="785">
        <v>4.8132494887346999E-2</v>
      </c>
      <c r="F454" s="786">
        <v>6.4614725032325696E-2</v>
      </c>
      <c r="G454" s="787">
        <v>134.243456906929</v>
      </c>
      <c r="H454" s="786">
        <v>6.4614725032325696E-2</v>
      </c>
      <c r="I454" s="787">
        <v>134.243456906929</v>
      </c>
      <c r="J454" s="786">
        <v>6.80749762011678E-2</v>
      </c>
      <c r="K454" s="788">
        <v>141.43246960394501</v>
      </c>
      <c r="L454" s="789">
        <v>4.8269662143567899E-2</v>
      </c>
      <c r="M454" s="790">
        <v>100.284978488112</v>
      </c>
      <c r="N454" s="789">
        <v>5.3933758889361298E-2</v>
      </c>
      <c r="O454" s="791">
        <v>112.052697487616</v>
      </c>
      <c r="P454" s="792">
        <v>4.8269662143567899E-2</v>
      </c>
      <c r="Q454" s="775">
        <v>100.284978488112</v>
      </c>
      <c r="R454" s="792">
        <v>4.93977476242164E-2</v>
      </c>
      <c r="S454" s="775">
        <v>102.62868720981599</v>
      </c>
      <c r="T454" s="792">
        <v>4.8269662143567899E-2</v>
      </c>
      <c r="U454" s="775">
        <v>100.284978488112</v>
      </c>
      <c r="V454" s="792">
        <v>5.8096093931018597E-2</v>
      </c>
      <c r="W454" s="775">
        <v>120.700358597639</v>
      </c>
      <c r="X454" s="792">
        <v>3.6099498833104302E-2</v>
      </c>
      <c r="Y454" s="776">
        <v>75.000265242003906</v>
      </c>
      <c r="Z454" s="793">
        <v>3.9475473505600198E-2</v>
      </c>
      <c r="AA454" s="778">
        <v>82.014185215189102</v>
      </c>
      <c r="AB454" s="793">
        <v>3.9992247315713401E-2</v>
      </c>
      <c r="AC454" s="778">
        <v>83.087833716731893</v>
      </c>
      <c r="AD454" s="793">
        <v>4.5616919939479701E-2</v>
      </c>
      <c r="AE454" s="778">
        <v>94.773645218775698</v>
      </c>
      <c r="AF454" s="793">
        <v>4.5616919939479701E-2</v>
      </c>
      <c r="AG454" s="778">
        <v>94.773645218775698</v>
      </c>
      <c r="AH454" s="793">
        <v>5.6085672296338401E-2</v>
      </c>
      <c r="AI454" s="779">
        <v>116.523509590777</v>
      </c>
      <c r="AJ454" s="794">
        <v>5.1500751282338303E-2</v>
      </c>
      <c r="AK454" s="781">
        <v>106.997884491287</v>
      </c>
      <c r="AL454" s="794">
        <v>4.2630622859539898E-2</v>
      </c>
      <c r="AM454" s="781">
        <v>88.569318834013998</v>
      </c>
      <c r="AN454" s="794">
        <v>3.29572548232571E-2</v>
      </c>
      <c r="AO454" s="782">
        <v>68.471943746927707</v>
      </c>
      <c r="AP454" s="793">
        <v>6.1341456151552697E-2</v>
      </c>
      <c r="AQ454" s="778">
        <v>127.44291833432</v>
      </c>
      <c r="AR454" s="793">
        <v>5.2158284556651197E-2</v>
      </c>
      <c r="AS454" s="778">
        <v>108.363974646912</v>
      </c>
      <c r="AT454" s="793">
        <v>4.6071294422192197E-2</v>
      </c>
      <c r="AU454" s="779">
        <v>95.717652970245993</v>
      </c>
      <c r="AV454" s="794">
        <v>7.9153579717662806E-2</v>
      </c>
      <c r="AW454" s="782">
        <v>164.44935984083</v>
      </c>
      <c r="AX454" s="49" t="str">
        <f t="shared" si="334"/>
        <v>Sites regularly visitedBet365.com</v>
      </c>
      <c r="AY454" s="49" t="b" cm="1">
        <f t="array" ref="AY454">NOT(OR(BX454="", NOT(ISNUMBER(MATCH(AX454, 'Overview Variables'!$C$2:$C$36 &amp; 'Overview Variables'!$D$2:$D$36, 0)))))</f>
        <v>0</v>
      </c>
      <c r="AZ454" s="753" t="str" cm="1">
        <f t="array" ref="AZ454">IF(AY454,1 + SUMPRODUCT((C:C=C454) * (BX:BX&gt;BX454) * (BX:BX&lt;&gt;"")* (AY:AY=TRUE)),"")</f>
        <v/>
      </c>
      <c r="BA454" s="717" t="str">
        <f t="shared" si="380"/>
        <v>Bet365.com</v>
      </c>
      <c r="BB454" s="828">
        <f t="shared" si="335"/>
        <v>0</v>
      </c>
      <c r="BC454" s="828">
        <f t="shared" si="336"/>
        <v>0</v>
      </c>
      <c r="BD454" s="828">
        <f t="shared" si="337"/>
        <v>9.3943467157611558</v>
      </c>
      <c r="BE454" s="808">
        <f t="shared" si="338"/>
        <v>36.153976945532357</v>
      </c>
      <c r="BF454" s="808">
        <f t="shared" si="339"/>
        <v>0</v>
      </c>
      <c r="BG454" s="829">
        <f t="shared" si="340"/>
        <v>65.598470853108779</v>
      </c>
      <c r="BH454" s="829">
        <f t="shared" si="341"/>
        <v>36.060355765677969</v>
      </c>
      <c r="BI454" s="829">
        <f t="shared" si="342"/>
        <v>0</v>
      </c>
      <c r="BJ454" s="829">
        <f t="shared" si="343"/>
        <v>0</v>
      </c>
      <c r="BK454" s="829">
        <f t="shared" si="344"/>
        <v>1.6244774474896935</v>
      </c>
      <c r="BL454" s="810">
        <f t="shared" si="345"/>
        <v>40.620262237262601</v>
      </c>
      <c r="BM454" s="810">
        <f t="shared" si="346"/>
        <v>21.675798045116665</v>
      </c>
      <c r="BN454" s="810">
        <f t="shared" si="347"/>
        <v>0</v>
      </c>
      <c r="BO454" s="810">
        <f t="shared" si="348"/>
        <v>0</v>
      </c>
      <c r="BP454" s="810">
        <f t="shared" si="349"/>
        <v>14.806617486233337</v>
      </c>
      <c r="BQ454" s="830">
        <f t="shared" si="350"/>
        <v>0</v>
      </c>
      <c r="BR454" s="830">
        <f t="shared" si="351"/>
        <v>1.3641799315052767</v>
      </c>
      <c r="BS454" s="830">
        <f t="shared" si="352"/>
        <v>5.4709043006606786</v>
      </c>
      <c r="BT454" s="810">
        <f t="shared" si="353"/>
        <v>0</v>
      </c>
      <c r="BU454" s="810">
        <f t="shared" si="354"/>
        <v>2.8165473660591647</v>
      </c>
      <c r="BV454" s="810">
        <f t="shared" si="355"/>
        <v>1.151782360554805</v>
      </c>
      <c r="BW454" s="830">
        <f t="shared" si="356"/>
        <v>0</v>
      </c>
      <c r="BX454" s="816">
        <f t="shared" si="357"/>
        <v>236.7377194549625</v>
      </c>
      <c r="BY454" s="755">
        <f t="shared" si="383"/>
        <v>4.6120732408915351E-2</v>
      </c>
      <c r="BZ454" s="805">
        <f t="shared" ca="1" si="381"/>
        <v>98.333057515514611</v>
      </c>
      <c r="CA454" s="757" t="str" cm="1">
        <f t="array" ref="CA454">IF(AY454,INDEX(BA:BA,MATCH(1,(C:C=C454)*(AY:AY=TRUE)*(AZ:AZ=1),0)),"")</f>
        <v/>
      </c>
      <c r="CC454" s="765" t="str">
        <f t="shared" si="384"/>
        <v>Bet365.com</v>
      </c>
      <c r="CD454" s="828">
        <f t="shared" ca="1" si="358"/>
        <v>0</v>
      </c>
      <c r="CE454" s="828">
        <f t="shared" ca="1" si="359"/>
        <v>2.4553595512283763</v>
      </c>
      <c r="CF454" s="828">
        <f t="shared" ca="1" si="360"/>
        <v>846.44425408532038</v>
      </c>
      <c r="CG454" s="808">
        <f t="shared" ca="1" si="361"/>
        <v>2862.8253920728685</v>
      </c>
      <c r="CH454" s="808">
        <f t="shared" ca="1" si="362"/>
        <v>2.5888204266893422</v>
      </c>
      <c r="CI454" s="829">
        <f t="shared" ca="1" si="363"/>
        <v>2175.8998301077536</v>
      </c>
      <c r="CJ454" s="829">
        <f t="shared" ca="1" si="364"/>
        <v>1163.0205700645508</v>
      </c>
      <c r="CK454" s="829">
        <f t="shared" ca="1" si="365"/>
        <v>0</v>
      </c>
      <c r="CL454" s="829">
        <f t="shared" ca="1" si="366"/>
        <v>167.31675052133355</v>
      </c>
      <c r="CM454" s="829">
        <f t="shared" ca="1" si="367"/>
        <v>534.77797571360713</v>
      </c>
      <c r="CN454" s="810">
        <f t="shared" ca="1" si="368"/>
        <v>1395.9316941050342</v>
      </c>
      <c r="CO454" s="810">
        <f t="shared" ca="1" si="369"/>
        <v>1492.4706775751085</v>
      </c>
      <c r="CP454" s="810">
        <f t="shared" ca="1" si="370"/>
        <v>478.56710708508155</v>
      </c>
      <c r="CQ454" s="810">
        <f t="shared" ca="1" si="371"/>
        <v>0</v>
      </c>
      <c r="CR454" s="810">
        <f t="shared" ca="1" si="372"/>
        <v>798.32345946608075</v>
      </c>
      <c r="CS454" s="830">
        <f t="shared" ca="1" si="373"/>
        <v>777.24933835304967</v>
      </c>
      <c r="CT454" s="830">
        <f t="shared" ca="1" si="374"/>
        <v>1196.0447549472515</v>
      </c>
      <c r="CU454" s="830">
        <f t="shared" ca="1" si="375"/>
        <v>980.31354471778241</v>
      </c>
      <c r="CV454" s="810">
        <f t="shared" ca="1" si="376"/>
        <v>1300.6228947813718</v>
      </c>
      <c r="CW454" s="810">
        <f t="shared" ca="1" si="377"/>
        <v>489.29686742594487</v>
      </c>
      <c r="CX454" s="810">
        <f t="shared" ca="1" si="378"/>
        <v>400.40561982327239</v>
      </c>
      <c r="CY454" s="830">
        <f t="shared" ca="1" si="379"/>
        <v>447.69264688310085</v>
      </c>
      <c r="CZ454" s="816">
        <f t="shared" ca="1" si="385"/>
        <v>17512.247557706432</v>
      </c>
      <c r="DA454" s="755">
        <f t="shared" ca="1" si="382"/>
        <v>4.6902571296167213E-2</v>
      </c>
      <c r="DB454" s="805"/>
    </row>
    <row r="455" spans="1:106" x14ac:dyDescent="0.25">
      <c r="A455" s="764">
        <v>608</v>
      </c>
      <c r="B455" s="765" t="s">
        <v>404</v>
      </c>
      <c r="C455" s="765" t="s">
        <v>769</v>
      </c>
      <c r="D455" s="717" t="s">
        <v>787</v>
      </c>
      <c r="E455" s="785">
        <v>3.7249493861862402E-2</v>
      </c>
      <c r="F455" s="786">
        <v>5.8662293774329098E-2</v>
      </c>
      <c r="G455" s="787">
        <v>157.484807691279</v>
      </c>
      <c r="H455" s="786">
        <v>7.2852834174587405E-2</v>
      </c>
      <c r="I455" s="787">
        <v>195.58073579404299</v>
      </c>
      <c r="J455" s="786">
        <v>5.1930016937650397E-2</v>
      </c>
      <c r="K455" s="788">
        <v>139.41133570896201</v>
      </c>
      <c r="L455" s="789">
        <v>3.79055688157671E-2</v>
      </c>
      <c r="M455" s="790">
        <v>101.76129897586701</v>
      </c>
      <c r="N455" s="789">
        <v>6.31716297334904E-2</v>
      </c>
      <c r="O455" s="791">
        <v>169.590572069942</v>
      </c>
      <c r="P455" s="792">
        <v>3.6076032884065898E-2</v>
      </c>
      <c r="Q455" s="775">
        <v>96.849726382462407</v>
      </c>
      <c r="R455" s="792">
        <v>3.6889342019320898E-2</v>
      </c>
      <c r="S455" s="775">
        <v>99.0331362786375</v>
      </c>
      <c r="T455" s="792">
        <v>3.7458086185217301E-2</v>
      </c>
      <c r="U455" s="775">
        <v>100.559987000436</v>
      </c>
      <c r="V455" s="792">
        <v>5.0142972116867399E-2</v>
      </c>
      <c r="W455" s="775">
        <v>134.613834761942</v>
      </c>
      <c r="X455" s="792">
        <v>3.45081865553067E-2</v>
      </c>
      <c r="Y455" s="776">
        <v>92.6406857587872</v>
      </c>
      <c r="Z455" s="793">
        <v>1.7169074943625399E-2</v>
      </c>
      <c r="AA455" s="778">
        <v>46.0921026398264</v>
      </c>
      <c r="AB455" s="793">
        <v>2.5398045824573199E-2</v>
      </c>
      <c r="AC455" s="778">
        <v>68.183599806108504</v>
      </c>
      <c r="AD455" s="793">
        <v>2.87563333467508E-2</v>
      </c>
      <c r="AE455" s="778">
        <v>77.199259279581199</v>
      </c>
      <c r="AF455" s="793">
        <v>3.8613574952810599E-2</v>
      </c>
      <c r="AG455" s="778">
        <v>103.66201241822699</v>
      </c>
      <c r="AH455" s="793">
        <v>3.1449558828649998E-2</v>
      </c>
      <c r="AI455" s="779">
        <v>84.429493042989705</v>
      </c>
      <c r="AJ455" s="794">
        <v>4.3776545373946499E-2</v>
      </c>
      <c r="AK455" s="781">
        <v>117.522524027545</v>
      </c>
      <c r="AL455" s="794">
        <v>2.9649301069592501E-2</v>
      </c>
      <c r="AM455" s="781">
        <v>79.596520638764304</v>
      </c>
      <c r="AN455" s="794">
        <v>3.0155292669863599E-2</v>
      </c>
      <c r="AO455" s="782">
        <v>80.954905808096996</v>
      </c>
      <c r="AP455" s="793">
        <v>3.8944916759379299E-2</v>
      </c>
      <c r="AQ455" s="778">
        <v>104.55153271022699</v>
      </c>
      <c r="AR455" s="793">
        <v>3.4470357623310702E-2</v>
      </c>
      <c r="AS455" s="778">
        <v>92.539130199035796</v>
      </c>
      <c r="AT455" s="793">
        <v>3.7747389731210397E-2</v>
      </c>
      <c r="AU455" s="779">
        <v>101.336651368188</v>
      </c>
      <c r="AV455" s="794">
        <v>8.3924866671503603E-2</v>
      </c>
      <c r="AW455" s="782">
        <v>225.304716844567</v>
      </c>
      <c r="AX455" s="49" t="str">
        <f t="shared" ref="AX455:AX518" si="386">_xlfn.CONCAT(C455,D455)</f>
        <v>Sites regularly visitedSoundCloud</v>
      </c>
      <c r="AY455" s="49" t="b" cm="1">
        <f t="array" ref="AY455">NOT(OR(BX455="", NOT(ISNUMBER(MATCH(AX455, 'Overview Variables'!$C$2:$C$36 &amp; 'Overview Variables'!$D$2:$D$36, 0)))))</f>
        <v>0</v>
      </c>
      <c r="AZ455" s="753" t="str" cm="1">
        <f t="array" ref="AZ455">IF(AY455,1 + SUMPRODUCT((C:C=C455) * (BX:BX&gt;BX455) * (BX:BX&lt;&gt;"")* (AY:AY=TRUE)),"")</f>
        <v/>
      </c>
      <c r="BA455" s="717" t="str">
        <f t="shared" si="380"/>
        <v>SoundCloud</v>
      </c>
      <c r="BB455" s="828">
        <f t="shared" ref="BB455:BB518" si="387">IF(OR(F455="",F455="*"),"",BB$5*F455)</f>
        <v>0</v>
      </c>
      <c r="BC455" s="828">
        <f t="shared" ref="BC455:BC518" si="388">IF(OR(H455="",H455="*"),"",BC$5*H455)</f>
        <v>0</v>
      </c>
      <c r="BD455" s="828">
        <f t="shared" ref="BD455:BD518" si="389">IF(OR(J455="",J455="*"),"",BD$5*J455)</f>
        <v>7.1663423373957551</v>
      </c>
      <c r="BE455" s="808">
        <f t="shared" ref="BE455:BE518" si="390">IF(OR(L455="",L455="*"),"",BE$5*L455)</f>
        <v>28.391271043009557</v>
      </c>
      <c r="BF455" s="808">
        <f t="shared" ref="BF455:BF518" si="391">IF(OR(N455="",N455="*"),"",BF$5*N455)</f>
        <v>0</v>
      </c>
      <c r="BG455" s="829">
        <f t="shared" ref="BG455:BG518" si="392">IF(OR(P455="",P455="*"),"",BG$5*P455)</f>
        <v>49.027328689445554</v>
      </c>
      <c r="BH455" s="829">
        <f t="shared" ref="BH455:BH518" si="393">IF(OR(R455="",R455="*"),"",BH$5*R455)</f>
        <v>26.929219674104257</v>
      </c>
      <c r="BI455" s="829">
        <f t="shared" ref="BI455:BI518" si="394">IF(OR(T455="",T455="*"),"",BI$5*T455)</f>
        <v>0</v>
      </c>
      <c r="BJ455" s="829">
        <f t="shared" ref="BJ455:BJ518" si="395">IF(OR(V455="",V455="*"),"",BJ$5*V455)</f>
        <v>0</v>
      </c>
      <c r="BK455" s="829">
        <f t="shared" ref="BK455:BK518" si="396">IF(OR(X455="",X455="*"),"",BK$5*X455)</f>
        <v>1.5528683949888016</v>
      </c>
      <c r="BL455" s="810">
        <f t="shared" ref="BL455:BL518" si="397">IF(OR(Z455="",Z455="*"),"",BL$5*Z455)</f>
        <v>17.666978116990535</v>
      </c>
      <c r="BM455" s="810">
        <f t="shared" ref="BM455:BM518" si="398">IF(OR(AB455="",AB455="*"),"",BM$5*AB455)</f>
        <v>13.765740836918674</v>
      </c>
      <c r="BN455" s="810">
        <f t="shared" ref="BN455:BN518" si="399">IF(OR(AD455="",AD455="*"),"",BN$5*AD455)</f>
        <v>0</v>
      </c>
      <c r="BO455" s="810">
        <f t="shared" ref="BO455:BO518" si="400">IF(OR(AF455="",AF455="*"),"",BO$5*AF455)</f>
        <v>0</v>
      </c>
      <c r="BP455" s="810">
        <f t="shared" ref="BP455:BP518" si="401">IF(OR(AH455="",AH455="*"),"",BP$5*AH455)</f>
        <v>8.3026835307636002</v>
      </c>
      <c r="BQ455" s="830">
        <f t="shared" ref="BQ455:BQ518" si="402">IF(OR(AJ455="",AJ455="*"),"",BQ$5*AJ455)</f>
        <v>0</v>
      </c>
      <c r="BR455" s="830">
        <f t="shared" ref="BR455:BR518" si="403">IF(OR(AL455="",AL455="*"),"",BR$5*AL455)</f>
        <v>0.94877763422696004</v>
      </c>
      <c r="BS455" s="830">
        <f t="shared" ref="BS455:BS518" si="404">IF(OR(AN455="",AN455="*"),"",BS$5*AN455)</f>
        <v>5.0057785831973574</v>
      </c>
      <c r="BT455" s="810">
        <f t="shared" ref="BT455:BT518" si="405">IF(OR(AP455="",AP455="*"),"",BT$5*AP455)</f>
        <v>0</v>
      </c>
      <c r="BU455" s="810">
        <f t="shared" ref="BU455:BU518" si="406">IF(OR(AR455="",AR455="*"),"",BU$5*AR455)</f>
        <v>1.8613993116587779</v>
      </c>
      <c r="BV455" s="810">
        <f t="shared" ref="BV455:BV518" si="407">IF(OR(AT455="",AT455="*"),"",BV$5*AT455)</f>
        <v>0.94368474328025997</v>
      </c>
      <c r="BW455" s="830">
        <f t="shared" ref="BW455:BW518" si="408">IF(OR(AV455="",AV455="*"),"",BW$5*AV455)</f>
        <v>0</v>
      </c>
      <c r="BX455" s="816">
        <f t="shared" ref="BX455:BX518" si="409">IF(SUM(BB455:BW455)=0,"",SUM(BB455:BW455))</f>
        <v>161.56207289598009</v>
      </c>
      <c r="BY455" s="755">
        <f t="shared" si="383"/>
        <v>3.1475174926160157E-2</v>
      </c>
      <c r="BZ455" s="805">
        <f t="shared" ca="1" si="381"/>
        <v>92.567445673761128</v>
      </c>
      <c r="CA455" s="757" t="str" cm="1">
        <f t="array" ref="CA455">IF(AY455,INDEX(BA:BA,MATCH(1,(C:C=C455)*(AY:AY=TRUE)*(AZ:AZ=1),0)),"")</f>
        <v/>
      </c>
      <c r="CC455" s="765"/>
      <c r="CD455" s="828">
        <f t="shared" ref="CD455:CD518" ca="1" si="410">IF(OR(F455="",F455="*"),"",CD$5*F455)</f>
        <v>0</v>
      </c>
      <c r="CE455" s="828">
        <f t="shared" ref="CE455:CE518" ca="1" si="411">IF(OR(H455="",H455="*"),"",CE$5*H455)</f>
        <v>2.7684076986343213</v>
      </c>
      <c r="CF455" s="828">
        <f t="shared" ref="CF455:CF518" ca="1" si="412">IF(OR(J455="",J455="*"),"",CF$5*J455)</f>
        <v>645.69783060274506</v>
      </c>
      <c r="CG455" s="808">
        <f t="shared" ref="CG455:CG518" ca="1" si="413">IF(OR(L455="",L455="*"),"",CG$5*L455)</f>
        <v>2248.1413808943312</v>
      </c>
      <c r="CH455" s="808">
        <f t="shared" ref="CH455:CH518" ca="1" si="414">IF(OR(N455="",N455="*"),"",CH$5*N455)</f>
        <v>3.0322382272075394</v>
      </c>
      <c r="CI455" s="829">
        <f t="shared" ref="CI455:CI518" ca="1" si="415">IF(OR(P455="",P455="*"),"",CI$5*P455)</f>
        <v>1626.2354103479227</v>
      </c>
      <c r="CJ455" s="829">
        <f t="shared" ref="CJ455:CJ518" ca="1" si="416">IF(OR(R455="",R455="*"),"",CJ$5*R455)</f>
        <v>868.52266850289118</v>
      </c>
      <c r="CK455" s="829">
        <f t="shared" ref="CK455:CK518" ca="1" si="417">IF(OR(T455="",T455="*"),"",CK$5*T455)</f>
        <v>0</v>
      </c>
      <c r="CL455" s="829">
        <f t="shared" ref="CL455:CL518" ca="1" si="418">IF(OR(V455="",V455="*"),"",CL$5*V455)</f>
        <v>144.41175969657812</v>
      </c>
      <c r="CM455" s="829">
        <f t="shared" ref="CM455:CM518" ca="1" si="419">IF(OR(X455="",X455="*"),"",CM$5*X455)</f>
        <v>511.20427563031348</v>
      </c>
      <c r="CN455" s="810">
        <f t="shared" ref="CN455:CN518" ca="1" si="420">IF(OR(Z455="",Z455="*"),"",CN$5*Z455)</f>
        <v>607.13282815648142</v>
      </c>
      <c r="CO455" s="810">
        <f t="shared" ref="CO455:CO518" ca="1" si="421">IF(OR(AB455="",AB455="*"),"",CO$5*AB455)</f>
        <v>947.82967212724725</v>
      </c>
      <c r="CP455" s="810">
        <f t="shared" ref="CP455:CP518" ca="1" si="422">IF(OR(AD455="",AD455="*"),"",CP$5*AD455)</f>
        <v>301.68269314076264</v>
      </c>
      <c r="CQ455" s="810">
        <f t="shared" ref="CQ455:CQ518" ca="1" si="423">IF(OR(AF455="",AF455="*"),"",CQ$5*AF455)</f>
        <v>0</v>
      </c>
      <c r="CR455" s="810">
        <f t="shared" ref="CR455:CR518" ca="1" si="424">IF(OR(AH455="",AH455="*"),"",CR$5*AH455)</f>
        <v>447.6530203670041</v>
      </c>
      <c r="CS455" s="830">
        <f t="shared" ref="CS455:CS518" ca="1" si="425">IF(OR(AJ455="",AJ455="*"),"",CS$5*AJ455)</f>
        <v>660.6756227836006</v>
      </c>
      <c r="CT455" s="830">
        <f t="shared" ref="CT455:CT518" ca="1" si="426">IF(OR(AL455="",AL455="*"),"",CT$5*AL455)</f>
        <v>831.84079080848721</v>
      </c>
      <c r="CU455" s="830">
        <f t="shared" ref="CU455:CU518" ca="1" si="427">IF(OR(AN455="",AN455="*"),"",CU$5*AN455)</f>
        <v>896.96918046509279</v>
      </c>
      <c r="CV455" s="810">
        <f t="shared" ref="CV455:CV518" ca="1" si="428">IF(OR(AP455="",AP455="*"),"",CV$5*AP455)</f>
        <v>825.74907004911927</v>
      </c>
      <c r="CW455" s="810">
        <f t="shared" ref="CW455:CW518" ca="1" si="429">IF(OR(AR455="",AR455="*"),"",CW$5*AR455)</f>
        <v>323.36642486427769</v>
      </c>
      <c r="CX455" s="810">
        <f t="shared" ref="CX455:CX518" ca="1" si="430">IF(OR(AT455="",AT455="*"),"",CX$5*AT455)</f>
        <v>328.06256415394955</v>
      </c>
      <c r="CY455" s="830">
        <f t="shared" ref="CY455:CY518" ca="1" si="431">IF(OR(AV455="",AV455="*"),"",CY$5*AV455)</f>
        <v>474.6790458940244</v>
      </c>
      <c r="CZ455" s="816">
        <f t="shared" ca="1" si="385"/>
        <v>12695.654884410671</v>
      </c>
      <c r="DA455" s="755">
        <f t="shared" ca="1" si="382"/>
        <v>3.4002423527045654E-2</v>
      </c>
      <c r="DB455" s="805"/>
    </row>
    <row r="456" spans="1:106" x14ac:dyDescent="0.25">
      <c r="A456" s="764">
        <v>609</v>
      </c>
      <c r="B456" s="765" t="s">
        <v>404</v>
      </c>
      <c r="C456" s="765" t="s">
        <v>769</v>
      </c>
      <c r="D456" s="717" t="s">
        <v>788</v>
      </c>
      <c r="E456" s="785">
        <v>5.9148743559514501E-2</v>
      </c>
      <c r="F456" s="786">
        <v>0.106205212607202</v>
      </c>
      <c r="G456" s="787">
        <v>179.55615997208801</v>
      </c>
      <c r="H456" s="786">
        <v>9.0104706494798695E-2</v>
      </c>
      <c r="I456" s="787">
        <v>152.33579121445999</v>
      </c>
      <c r="J456" s="786">
        <v>9.0104706494798695E-2</v>
      </c>
      <c r="K456" s="788">
        <v>152.33579121445999</v>
      </c>
      <c r="L456" s="789">
        <v>5.5495622697848697E-2</v>
      </c>
      <c r="M456" s="790">
        <v>93.8238403018822</v>
      </c>
      <c r="N456" s="789">
        <v>8.8680493409326197E-2</v>
      </c>
      <c r="O456" s="791">
        <v>149.92794110680799</v>
      </c>
      <c r="P456" s="792">
        <v>5.4334781382792199E-2</v>
      </c>
      <c r="Q456" s="775">
        <v>91.861260464681493</v>
      </c>
      <c r="R456" s="792">
        <v>5.5601647682747897E-2</v>
      </c>
      <c r="S456" s="775">
        <v>94.003091759341302</v>
      </c>
      <c r="T456" s="792">
        <v>4.4490137218633201E-2</v>
      </c>
      <c r="U456" s="775">
        <v>75.217383398631199</v>
      </c>
      <c r="V456" s="792">
        <v>9.3762071314875003E-2</v>
      </c>
      <c r="W456" s="775">
        <v>158.519125973543</v>
      </c>
      <c r="X456" s="792">
        <v>5.8490912385138899E-2</v>
      </c>
      <c r="Y456" s="776">
        <v>98.887835759835397</v>
      </c>
      <c r="Z456" s="793">
        <v>5.43125938902995E-2</v>
      </c>
      <c r="AA456" s="778">
        <v>91.823749114215801</v>
      </c>
      <c r="AB456" s="793">
        <v>5.4872879721627799E-2</v>
      </c>
      <c r="AC456" s="778">
        <v>92.770998028750299</v>
      </c>
      <c r="AD456" s="793">
        <v>5.4872879721627799E-2</v>
      </c>
      <c r="AE456" s="778">
        <v>92.770998028750299</v>
      </c>
      <c r="AF456" s="793">
        <v>5.0106277999875798E-2</v>
      </c>
      <c r="AG456" s="778">
        <v>84.7123285881122</v>
      </c>
      <c r="AH456" s="793">
        <v>5.4872879721627799E-2</v>
      </c>
      <c r="AI456" s="779">
        <v>92.770998028750299</v>
      </c>
      <c r="AJ456" s="794">
        <v>6.4553202411998495E-2</v>
      </c>
      <c r="AK456" s="781">
        <v>109.137064504246</v>
      </c>
      <c r="AL456" s="794">
        <v>5.0368936573004598E-2</v>
      </c>
      <c r="AM456" s="781">
        <v>85.156393089439305</v>
      </c>
      <c r="AN456" s="794">
        <v>5.1607513514878599E-2</v>
      </c>
      <c r="AO456" s="782">
        <v>87.250396896346601</v>
      </c>
      <c r="AP456" s="793">
        <v>5.0274650949278799E-2</v>
      </c>
      <c r="AQ456" s="778">
        <v>84.996988818018195</v>
      </c>
      <c r="AR456" s="793">
        <v>5.8593724149581597E-2</v>
      </c>
      <c r="AS456" s="778">
        <v>99.061654776530503</v>
      </c>
      <c r="AT456" s="793">
        <v>3.7414846424940702E-2</v>
      </c>
      <c r="AU456" s="779">
        <v>63.255521881533298</v>
      </c>
      <c r="AV456" s="794">
        <v>0.116778078064096</v>
      </c>
      <c r="AW456" s="782">
        <v>197.43120654219101</v>
      </c>
      <c r="AX456" s="49" t="str">
        <f t="shared" si="386"/>
        <v>Sites regularly visitedHotels.com</v>
      </c>
      <c r="AY456" s="49" t="b" cm="1">
        <f t="array" ref="AY456">NOT(OR(BX456="", NOT(ISNUMBER(MATCH(AX456, 'Overview Variables'!$C$2:$C$36 &amp; 'Overview Variables'!$D$2:$D$36, 0)))))</f>
        <v>0</v>
      </c>
      <c r="AZ456" s="753" t="str" cm="1">
        <f t="array" ref="AZ456">IF(AY456,1 + SUMPRODUCT((C:C=C456) * (BX:BX&gt;BX456) * (BX:BX&lt;&gt;"")* (AY:AY=TRUE)),"")</f>
        <v/>
      </c>
      <c r="BA456" s="717" t="str">
        <f t="shared" ref="BA456:BA519" si="432">D456</f>
        <v>Hotels.com</v>
      </c>
      <c r="BB456" s="828">
        <f t="shared" si="387"/>
        <v>0</v>
      </c>
      <c r="BC456" s="828">
        <f t="shared" si="388"/>
        <v>0</v>
      </c>
      <c r="BD456" s="828">
        <f t="shared" si="389"/>
        <v>12.43444949628222</v>
      </c>
      <c r="BE456" s="808">
        <f t="shared" si="390"/>
        <v>41.566221400688676</v>
      </c>
      <c r="BF456" s="808">
        <f t="shared" si="391"/>
        <v>0</v>
      </c>
      <c r="BG456" s="829">
        <f t="shared" si="392"/>
        <v>73.840967899214604</v>
      </c>
      <c r="BH456" s="829">
        <f t="shared" si="393"/>
        <v>40.589202808405965</v>
      </c>
      <c r="BI456" s="829">
        <f t="shared" si="394"/>
        <v>0</v>
      </c>
      <c r="BJ456" s="829">
        <f t="shared" si="395"/>
        <v>0</v>
      </c>
      <c r="BK456" s="829">
        <f t="shared" si="396"/>
        <v>2.6320910573312504</v>
      </c>
      <c r="BL456" s="810">
        <f t="shared" si="397"/>
        <v>55.887659113118183</v>
      </c>
      <c r="BM456" s="810">
        <f t="shared" si="398"/>
        <v>29.741100809122266</v>
      </c>
      <c r="BN456" s="810">
        <f t="shared" si="399"/>
        <v>0</v>
      </c>
      <c r="BO456" s="810">
        <f t="shared" si="400"/>
        <v>0</v>
      </c>
      <c r="BP456" s="810">
        <f t="shared" si="401"/>
        <v>14.486440246509739</v>
      </c>
      <c r="BQ456" s="830">
        <f t="shared" si="402"/>
        <v>0</v>
      </c>
      <c r="BR456" s="830">
        <f t="shared" si="403"/>
        <v>1.6118059703361471</v>
      </c>
      <c r="BS456" s="830">
        <f t="shared" si="404"/>
        <v>8.5668472434698479</v>
      </c>
      <c r="BT456" s="810">
        <f t="shared" si="405"/>
        <v>0</v>
      </c>
      <c r="BU456" s="810">
        <f t="shared" si="406"/>
        <v>3.164061104077406</v>
      </c>
      <c r="BV456" s="810">
        <f t="shared" si="407"/>
        <v>0.93537116062351755</v>
      </c>
      <c r="BW456" s="830">
        <f t="shared" si="408"/>
        <v>0</v>
      </c>
      <c r="BX456" s="816">
        <f t="shared" si="409"/>
        <v>285.4562183091798</v>
      </c>
      <c r="BY456" s="755">
        <f t="shared" si="383"/>
        <v>5.561196538265728E-2</v>
      </c>
      <c r="BZ456" s="805">
        <f t="shared" ref="BZ456:BZ519" ca="1" si="433">IFERROR(IF(DA456&gt;0,BY456/DA456*100,""),"")</f>
        <v>98.114083195165847</v>
      </c>
      <c r="CA456" s="757" t="str" cm="1">
        <f t="array" ref="CA456">IF(AY456,INDEX(BA:BA,MATCH(1,(C:C=C456)*(AY:AY=TRUE)*(AZ:AZ=1),0)),"")</f>
        <v/>
      </c>
      <c r="CC456" s="765"/>
      <c r="CD456" s="828">
        <f t="shared" ca="1" si="410"/>
        <v>0</v>
      </c>
      <c r="CE456" s="828">
        <f t="shared" ca="1" si="411"/>
        <v>3.4239788468023504</v>
      </c>
      <c r="CF456" s="828">
        <f t="shared" ca="1" si="412"/>
        <v>1120.361920556327</v>
      </c>
      <c r="CG456" s="808">
        <f t="shared" ca="1" si="413"/>
        <v>3291.3898865867081</v>
      </c>
      <c r="CH456" s="808">
        <f t="shared" ca="1" si="414"/>
        <v>4.2566636836476572</v>
      </c>
      <c r="CI456" s="829">
        <f t="shared" ca="1" si="415"/>
        <v>2449.3032751735068</v>
      </c>
      <c r="CJ456" s="829">
        <f t="shared" ca="1" si="416"/>
        <v>1309.0851930426165</v>
      </c>
      <c r="CK456" s="829">
        <f t="shared" ca="1" si="417"/>
        <v>0</v>
      </c>
      <c r="CL456" s="829">
        <f t="shared" ca="1" si="418"/>
        <v>270.03476538684004</v>
      </c>
      <c r="CM456" s="829">
        <f t="shared" ca="1" si="419"/>
        <v>866.48437607344761</v>
      </c>
      <c r="CN456" s="810">
        <f t="shared" ca="1" si="420"/>
        <v>1920.6019451487709</v>
      </c>
      <c r="CO456" s="810">
        <f t="shared" ca="1" si="421"/>
        <v>2047.8009983314278</v>
      </c>
      <c r="CP456" s="810">
        <f t="shared" ca="1" si="422"/>
        <v>575.67138115959722</v>
      </c>
      <c r="CQ456" s="810">
        <f t="shared" ca="1" si="423"/>
        <v>0</v>
      </c>
      <c r="CR456" s="810">
        <f t="shared" ca="1" si="424"/>
        <v>781.06056995765005</v>
      </c>
      <c r="CS456" s="830">
        <f t="shared" ca="1" si="425"/>
        <v>974.23693080188127</v>
      </c>
      <c r="CT456" s="830">
        <f t="shared" ca="1" si="426"/>
        <v>1413.1508844922171</v>
      </c>
      <c r="CU456" s="830">
        <f t="shared" ca="1" si="427"/>
        <v>1535.0654895000639</v>
      </c>
      <c r="CV456" s="810">
        <f t="shared" ca="1" si="428"/>
        <v>1065.9734240775583</v>
      </c>
      <c r="CW456" s="810">
        <f t="shared" ca="1" si="429"/>
        <v>549.667726247225</v>
      </c>
      <c r="CX456" s="810">
        <f t="shared" ca="1" si="430"/>
        <v>325.17243027915964</v>
      </c>
      <c r="CY456" s="830">
        <f t="shared" ca="1" si="431"/>
        <v>660.496809530527</v>
      </c>
      <c r="CZ456" s="816">
        <f t="shared" ca="1" si="385"/>
        <v>21163.238648875969</v>
      </c>
      <c r="DA456" s="755">
        <f t="shared" ca="1" si="382"/>
        <v>5.6680920385339055E-2</v>
      </c>
      <c r="DB456" s="805"/>
    </row>
    <row r="457" spans="1:106" x14ac:dyDescent="0.25">
      <c r="A457" s="764">
        <v>610</v>
      </c>
      <c r="B457" s="765" t="s">
        <v>404</v>
      </c>
      <c r="C457" s="765" t="s">
        <v>769</v>
      </c>
      <c r="D457" s="717" t="s">
        <v>789</v>
      </c>
      <c r="E457" s="785">
        <v>0.15859102124977401</v>
      </c>
      <c r="F457" s="786">
        <v>0.14009776769965901</v>
      </c>
      <c r="G457" s="787">
        <v>88.339028650941501</v>
      </c>
      <c r="H457" s="786">
        <v>0.123107372326418</v>
      </c>
      <c r="I457" s="787">
        <v>77.625688614823204</v>
      </c>
      <c r="J457" s="786">
        <v>0.141988265879987</v>
      </c>
      <c r="K457" s="788">
        <v>89.531087422888504</v>
      </c>
      <c r="L457" s="789">
        <v>0.128571654497669</v>
      </c>
      <c r="M457" s="790">
        <v>81.071206607071105</v>
      </c>
      <c r="N457" s="789">
        <v>0.132183401179814</v>
      </c>
      <c r="O457" s="791">
        <v>83.348603305625005</v>
      </c>
      <c r="P457" s="792">
        <v>0.14475120559499199</v>
      </c>
      <c r="Q457" s="775">
        <v>91.273266578575203</v>
      </c>
      <c r="R457" s="792">
        <v>0.13279217232151599</v>
      </c>
      <c r="S457" s="775">
        <v>83.732465605586697</v>
      </c>
      <c r="T457" s="792">
        <v>0.14475120559499199</v>
      </c>
      <c r="U457" s="775">
        <v>91.273266578575203</v>
      </c>
      <c r="V457" s="792">
        <v>0.141650869266535</v>
      </c>
      <c r="W457" s="775">
        <v>89.318341070167406</v>
      </c>
      <c r="X457" s="792">
        <v>0.14475120559499199</v>
      </c>
      <c r="Y457" s="776">
        <v>91.273266578575203</v>
      </c>
      <c r="Z457" s="793">
        <v>0.14690800450312499</v>
      </c>
      <c r="AA457" s="778">
        <v>92.633241999085698</v>
      </c>
      <c r="AB457" s="793">
        <v>0.16478194387363401</v>
      </c>
      <c r="AC457" s="778">
        <v>103.903703106942</v>
      </c>
      <c r="AD457" s="793">
        <v>0.16054788456601099</v>
      </c>
      <c r="AE457" s="778">
        <v>101.233905488983</v>
      </c>
      <c r="AF457" s="793">
        <v>0.16668336371942599</v>
      </c>
      <c r="AG457" s="778">
        <v>105.10264856476699</v>
      </c>
      <c r="AH457" s="793">
        <v>0.16054788456601099</v>
      </c>
      <c r="AI457" s="779">
        <v>101.233905488983</v>
      </c>
      <c r="AJ457" s="794">
        <v>0.18105013361387001</v>
      </c>
      <c r="AK457" s="781">
        <v>114.161654415935</v>
      </c>
      <c r="AL457" s="794">
        <v>0.18105013361387001</v>
      </c>
      <c r="AM457" s="781">
        <v>114.161654415935</v>
      </c>
      <c r="AN457" s="794">
        <v>0.18105013361387001</v>
      </c>
      <c r="AO457" s="782">
        <v>114.161654415935</v>
      </c>
      <c r="AP457" s="793">
        <v>0.17723813429503099</v>
      </c>
      <c r="AQ457" s="778">
        <v>111.75798787239501</v>
      </c>
      <c r="AR457" s="793">
        <v>0.17967545425534601</v>
      </c>
      <c r="AS457" s="778">
        <v>113.2948466057</v>
      </c>
      <c r="AT457" s="793">
        <v>0.17723813429503099</v>
      </c>
      <c r="AU457" s="779">
        <v>111.75798787239501</v>
      </c>
      <c r="AV457" s="794">
        <v>0.16054788456601099</v>
      </c>
      <c r="AW457" s="782">
        <v>101.233905488983</v>
      </c>
      <c r="AX457" s="49" t="str">
        <f t="shared" si="386"/>
        <v>Sites regularly visitedArgos</v>
      </c>
      <c r="AY457" s="49" t="b" cm="1">
        <f t="array" ref="AY457">NOT(OR(BX457="", NOT(ISNUMBER(MATCH(AX457, 'Overview Variables'!$C$2:$C$36 &amp; 'Overview Variables'!$D$2:$D$36, 0)))))</f>
        <v>0</v>
      </c>
      <c r="AZ457" s="753" t="str" cm="1">
        <f t="array" ref="AZ457">IF(AY457,1 + SUMPRODUCT((C:C=C457) * (BX:BX&gt;BX457) * (BX:BX&lt;&gt;"")* (AY:AY=TRUE)),"")</f>
        <v/>
      </c>
      <c r="BA457" s="717" t="str">
        <f t="shared" si="432"/>
        <v>Argos</v>
      </c>
      <c r="BB457" s="828">
        <f t="shared" si="387"/>
        <v>0</v>
      </c>
      <c r="BC457" s="828">
        <f t="shared" si="388"/>
        <v>0</v>
      </c>
      <c r="BD457" s="828">
        <f t="shared" si="389"/>
        <v>19.594380691438207</v>
      </c>
      <c r="BE457" s="808">
        <f t="shared" si="390"/>
        <v>96.300169218754078</v>
      </c>
      <c r="BF457" s="808">
        <f t="shared" si="391"/>
        <v>0</v>
      </c>
      <c r="BG457" s="829">
        <f t="shared" si="392"/>
        <v>196.71688840359411</v>
      </c>
      <c r="BH457" s="829">
        <f t="shared" si="393"/>
        <v>96.938285794706673</v>
      </c>
      <c r="BI457" s="829">
        <f t="shared" si="394"/>
        <v>0</v>
      </c>
      <c r="BJ457" s="829">
        <f t="shared" si="395"/>
        <v>0</v>
      </c>
      <c r="BK457" s="829">
        <f t="shared" si="396"/>
        <v>6.5138042517746397</v>
      </c>
      <c r="BL457" s="810">
        <f t="shared" si="397"/>
        <v>151.16833663371563</v>
      </c>
      <c r="BM457" s="810">
        <f t="shared" si="398"/>
        <v>89.311813579509632</v>
      </c>
      <c r="BN457" s="810">
        <f t="shared" si="399"/>
        <v>0</v>
      </c>
      <c r="BO457" s="810">
        <f t="shared" si="400"/>
        <v>0</v>
      </c>
      <c r="BP457" s="810">
        <f t="shared" si="401"/>
        <v>42.3846415254269</v>
      </c>
      <c r="BQ457" s="830">
        <f t="shared" si="402"/>
        <v>0</v>
      </c>
      <c r="BR457" s="830">
        <f t="shared" si="403"/>
        <v>5.7936042756438404</v>
      </c>
      <c r="BS457" s="830">
        <f t="shared" si="404"/>
        <v>30.054322179902421</v>
      </c>
      <c r="BT457" s="810">
        <f t="shared" si="405"/>
        <v>0</v>
      </c>
      <c r="BU457" s="810">
        <f t="shared" si="406"/>
        <v>9.7024745297886845</v>
      </c>
      <c r="BV457" s="810">
        <f t="shared" si="407"/>
        <v>4.4309533573757749</v>
      </c>
      <c r="BW457" s="830">
        <f t="shared" si="408"/>
        <v>0</v>
      </c>
      <c r="BX457" s="816">
        <f t="shared" si="409"/>
        <v>748.90967444163039</v>
      </c>
      <c r="BY457" s="755">
        <f t="shared" si="383"/>
        <v>0.14590096911000008</v>
      </c>
      <c r="BZ457" s="805">
        <f t="shared" ca="1" si="433"/>
        <v>93.909084533175516</v>
      </c>
      <c r="CA457" s="757" t="str" cm="1">
        <f t="array" ref="CA457">IF(AY457,INDEX(BA:BA,MATCH(1,(C:C=C457)*(AY:AY=TRUE)*(AZ:AZ=1),0)),"")</f>
        <v/>
      </c>
      <c r="CC457" s="765" t="str">
        <f>D457</f>
        <v>Argos</v>
      </c>
      <c r="CD457" s="828">
        <f t="shared" ca="1" si="410"/>
        <v>0</v>
      </c>
      <c r="CE457" s="828">
        <f t="shared" ca="1" si="411"/>
        <v>4.6780801484038843</v>
      </c>
      <c r="CF457" s="828">
        <f t="shared" ca="1" si="412"/>
        <v>1765.4820979517583</v>
      </c>
      <c r="CG457" s="808">
        <f t="shared" ca="1" si="413"/>
        <v>7625.4562566022505</v>
      </c>
      <c r="CH457" s="808">
        <f t="shared" ca="1" si="414"/>
        <v>6.3448032566310726</v>
      </c>
      <c r="CI457" s="829">
        <f t="shared" ca="1" si="415"/>
        <v>6525.0948458110488</v>
      </c>
      <c r="CJ457" s="829">
        <f t="shared" ca="1" si="416"/>
        <v>3126.4589051377725</v>
      </c>
      <c r="CK457" s="829">
        <f t="shared" ca="1" si="417"/>
        <v>0</v>
      </c>
      <c r="CL457" s="829">
        <f t="shared" ca="1" si="418"/>
        <v>407.9545034876208</v>
      </c>
      <c r="CM457" s="829">
        <f t="shared" ca="1" si="419"/>
        <v>2144.3443596842112</v>
      </c>
      <c r="CN457" s="810">
        <f t="shared" ca="1" si="420"/>
        <v>5194.9608552395057</v>
      </c>
      <c r="CO457" s="810">
        <f t="shared" ca="1" si="421"/>
        <v>6149.4973634201478</v>
      </c>
      <c r="CP457" s="810">
        <f t="shared" ca="1" si="422"/>
        <v>1684.3078569820213</v>
      </c>
      <c r="CQ457" s="810">
        <f t="shared" ca="1" si="423"/>
        <v>0</v>
      </c>
      <c r="CR457" s="810">
        <f t="shared" ca="1" si="424"/>
        <v>2285.2385889126003</v>
      </c>
      <c r="CS457" s="830">
        <f t="shared" ca="1" si="425"/>
        <v>2732.408616500526</v>
      </c>
      <c r="CT457" s="830">
        <f t="shared" ca="1" si="426"/>
        <v>5079.5425486707372</v>
      </c>
      <c r="CU457" s="830">
        <f t="shared" ca="1" si="427"/>
        <v>5385.3362243445636</v>
      </c>
      <c r="CV457" s="810">
        <f t="shared" ca="1" si="428"/>
        <v>3757.9801614575422</v>
      </c>
      <c r="CW457" s="810">
        <f t="shared" ca="1" si="429"/>
        <v>1685.5354363694009</v>
      </c>
      <c r="CX457" s="810">
        <f t="shared" ca="1" si="430"/>
        <v>1540.3766251581144</v>
      </c>
      <c r="CY457" s="830">
        <f t="shared" ca="1" si="431"/>
        <v>908.05883510535818</v>
      </c>
      <c r="CZ457" s="816">
        <f t="shared" ca="1" si="385"/>
        <v>58009.056964240212</v>
      </c>
      <c r="DA457" s="755">
        <f t="shared" ref="DA457:DA520" ca="1" si="434">IFERROR(CZ457/$CZ$5,"")</f>
        <v>0.15536406284362964</v>
      </c>
      <c r="DB457" s="805"/>
    </row>
    <row r="458" spans="1:106" x14ac:dyDescent="0.25">
      <c r="A458" s="764">
        <v>611</v>
      </c>
      <c r="B458" s="765" t="s">
        <v>404</v>
      </c>
      <c r="C458" s="765" t="s">
        <v>769</v>
      </c>
      <c r="D458" s="717" t="s">
        <v>790</v>
      </c>
      <c r="E458" s="785">
        <v>5.7150960433612299E-2</v>
      </c>
      <c r="F458" s="786">
        <v>3.2071429281998201E-2</v>
      </c>
      <c r="G458" s="787">
        <v>56.1170434209115</v>
      </c>
      <c r="H458" s="786">
        <v>8.7588943681390002E-2</v>
      </c>
      <c r="I458" s="787">
        <v>153.25891816487399</v>
      </c>
      <c r="J458" s="786">
        <v>7.2989426858405204E-2</v>
      </c>
      <c r="K458" s="788">
        <v>127.71338627491799</v>
      </c>
      <c r="L458" s="789">
        <v>5.7877118219878503E-2</v>
      </c>
      <c r="M458" s="790">
        <v>101.270595945819</v>
      </c>
      <c r="N458" s="789">
        <v>6.5004565444732598E-2</v>
      </c>
      <c r="O458" s="791">
        <v>113.741860069426</v>
      </c>
      <c r="P458" s="792">
        <v>5.5368552933640701E-2</v>
      </c>
      <c r="Q458" s="775">
        <v>96.8812291404235</v>
      </c>
      <c r="R458" s="792">
        <v>5.7815739291560898E-2</v>
      </c>
      <c r="S458" s="775">
        <v>101.163198051099</v>
      </c>
      <c r="T458" s="792">
        <v>6.1383481262090103E-2</v>
      </c>
      <c r="U458" s="775">
        <v>107.40586124251401</v>
      </c>
      <c r="V458" s="792">
        <v>4.5463349700337899E-2</v>
      </c>
      <c r="W458" s="775">
        <v>79.549581241331893</v>
      </c>
      <c r="X458" s="792">
        <v>5.7918097335409501E-2</v>
      </c>
      <c r="Y458" s="776">
        <v>101.342299229928</v>
      </c>
      <c r="Z458" s="793">
        <v>5.3393680419190903E-2</v>
      </c>
      <c r="AA458" s="778">
        <v>93.4256922614871</v>
      </c>
      <c r="AB458" s="793">
        <v>4.5576225477306699E-2</v>
      </c>
      <c r="AC458" s="778">
        <v>79.747085843375999</v>
      </c>
      <c r="AD458" s="793">
        <v>5.3745309108273298E-2</v>
      </c>
      <c r="AE458" s="778">
        <v>94.040955218425296</v>
      </c>
      <c r="AF458" s="793">
        <v>5.3745309108273298E-2</v>
      </c>
      <c r="AG458" s="778">
        <v>94.040955218425296</v>
      </c>
      <c r="AH458" s="793">
        <v>5.6740830210279897E-2</v>
      </c>
      <c r="AI458" s="779">
        <v>99.282373873998395</v>
      </c>
      <c r="AJ458" s="794">
        <v>6.7090864028892597E-2</v>
      </c>
      <c r="AK458" s="781">
        <v>117.392364922417</v>
      </c>
      <c r="AL458" s="794">
        <v>4.5745543563782999E-2</v>
      </c>
      <c r="AM458" s="781">
        <v>80.043350482135693</v>
      </c>
      <c r="AN458" s="794">
        <v>4.7936265381037603E-2</v>
      </c>
      <c r="AO458" s="782">
        <v>83.876570082704603</v>
      </c>
      <c r="AP458" s="793">
        <v>5.7815739291560898E-2</v>
      </c>
      <c r="AQ458" s="778">
        <v>101.163198051099</v>
      </c>
      <c r="AR458" s="793">
        <v>5.9224502490143001E-2</v>
      </c>
      <c r="AS458" s="778">
        <v>103.62818409489201</v>
      </c>
      <c r="AT458" s="793">
        <v>5.7815739291560898E-2</v>
      </c>
      <c r="AU458" s="779">
        <v>101.163198051099</v>
      </c>
      <c r="AV458" s="794">
        <v>0.10030498091185799</v>
      </c>
      <c r="AW458" s="782">
        <v>175.50882811212699</v>
      </c>
      <c r="AX458" s="49" t="str">
        <f t="shared" si="386"/>
        <v>Sites regularly visitedAudible (Amazon eBooks)</v>
      </c>
      <c r="AY458" s="49" t="b" cm="1">
        <f t="array" ref="AY458">NOT(OR(BX458="", NOT(ISNUMBER(MATCH(AX458, 'Overview Variables'!$C$2:$C$36 &amp; 'Overview Variables'!$D$2:$D$36, 0)))))</f>
        <v>0</v>
      </c>
      <c r="AZ458" s="753" t="str" cm="1">
        <f t="array" ref="AZ458">IF(AY458,1 + SUMPRODUCT((C:C=C458) * (BX:BX&gt;BX458) * (BX:BX&lt;&gt;"")* (AY:AY=TRUE)),"")</f>
        <v/>
      </c>
      <c r="BA458" s="717" t="str">
        <f t="shared" si="432"/>
        <v>Audible (Amazon eBooks)</v>
      </c>
      <c r="BB458" s="828">
        <f t="shared" si="387"/>
        <v>0</v>
      </c>
      <c r="BC458" s="828">
        <f t="shared" si="388"/>
        <v>0</v>
      </c>
      <c r="BD458" s="828">
        <f t="shared" si="389"/>
        <v>10.072540906459919</v>
      </c>
      <c r="BE458" s="808">
        <f t="shared" si="390"/>
        <v>43.349961546688995</v>
      </c>
      <c r="BF458" s="808">
        <f t="shared" si="391"/>
        <v>0</v>
      </c>
      <c r="BG458" s="829">
        <f t="shared" si="392"/>
        <v>75.245863436817714</v>
      </c>
      <c r="BH458" s="829">
        <f t="shared" si="393"/>
        <v>42.205489682839456</v>
      </c>
      <c r="BI458" s="829">
        <f t="shared" si="394"/>
        <v>0</v>
      </c>
      <c r="BJ458" s="829">
        <f t="shared" si="395"/>
        <v>0</v>
      </c>
      <c r="BK458" s="829">
        <f t="shared" si="396"/>
        <v>2.6063143800934276</v>
      </c>
      <c r="BL458" s="810">
        <f t="shared" si="397"/>
        <v>54.94209715134744</v>
      </c>
      <c r="BM458" s="810">
        <f t="shared" si="398"/>
        <v>24.70231420870023</v>
      </c>
      <c r="BN458" s="810">
        <f t="shared" si="399"/>
        <v>0</v>
      </c>
      <c r="BO458" s="810">
        <f t="shared" si="400"/>
        <v>0</v>
      </c>
      <c r="BP458" s="810">
        <f t="shared" si="401"/>
        <v>14.979579175513893</v>
      </c>
      <c r="BQ458" s="830">
        <f t="shared" si="402"/>
        <v>0</v>
      </c>
      <c r="BR458" s="830">
        <f t="shared" si="403"/>
        <v>1.463857394041056</v>
      </c>
      <c r="BS458" s="830">
        <f t="shared" si="404"/>
        <v>7.9574200532522417</v>
      </c>
      <c r="BT458" s="810">
        <f t="shared" si="405"/>
        <v>0</v>
      </c>
      <c r="BU458" s="810">
        <f t="shared" si="406"/>
        <v>3.1981231344677221</v>
      </c>
      <c r="BV458" s="810">
        <f t="shared" si="407"/>
        <v>1.4453934822890224</v>
      </c>
      <c r="BW458" s="830">
        <f t="shared" si="408"/>
        <v>0</v>
      </c>
      <c r="BX458" s="816">
        <f t="shared" si="409"/>
        <v>282.16895455251108</v>
      </c>
      <c r="BY458" s="755">
        <f t="shared" si="383"/>
        <v>5.49715477406022E-2</v>
      </c>
      <c r="BZ458" s="805">
        <f t="shared" ca="1" si="433"/>
        <v>99.029105792221145</v>
      </c>
      <c r="CA458" s="757" t="str" cm="1">
        <f t="array" ref="CA458">IF(AY458,INDEX(BA:BA,MATCH(1,(C:C=C458)*(AY:AY=TRUE)*(AZ:AZ=1),0)),"")</f>
        <v/>
      </c>
      <c r="CC458" s="765" t="str">
        <f>D458</f>
        <v>Audible (Amazon eBooks)</v>
      </c>
      <c r="CD458" s="828">
        <f t="shared" ca="1" si="410"/>
        <v>0</v>
      </c>
      <c r="CE458" s="828">
        <f t="shared" ca="1" si="411"/>
        <v>3.32837985989282</v>
      </c>
      <c r="CF458" s="828">
        <f t="shared" ca="1" si="412"/>
        <v>907.55053355741029</v>
      </c>
      <c r="CG458" s="808">
        <f t="shared" ca="1" si="413"/>
        <v>3432.6340045027741</v>
      </c>
      <c r="CH458" s="808">
        <f t="shared" ca="1" si="414"/>
        <v>3.1202191413471647</v>
      </c>
      <c r="CI458" s="829">
        <f t="shared" ca="1" si="415"/>
        <v>2495.9036291426555</v>
      </c>
      <c r="CJ458" s="829">
        <f t="shared" ca="1" si="416"/>
        <v>1361.2137658805098</v>
      </c>
      <c r="CK458" s="829">
        <f t="shared" ca="1" si="417"/>
        <v>0</v>
      </c>
      <c r="CL458" s="829">
        <f t="shared" ca="1" si="418"/>
        <v>130.93444713697315</v>
      </c>
      <c r="CM458" s="829">
        <f t="shared" ca="1" si="419"/>
        <v>857.99869392675635</v>
      </c>
      <c r="CN458" s="810">
        <f t="shared" ca="1" si="420"/>
        <v>1888.1073269834287</v>
      </c>
      <c r="CO458" s="810">
        <f t="shared" ca="1" si="421"/>
        <v>1700.8591585876086</v>
      </c>
      <c r="CP458" s="810">
        <f t="shared" ca="1" si="422"/>
        <v>563.84203785489512</v>
      </c>
      <c r="CQ458" s="810">
        <f t="shared" ca="1" si="423"/>
        <v>0</v>
      </c>
      <c r="CR458" s="810">
        <f t="shared" ca="1" si="424"/>
        <v>807.648977213124</v>
      </c>
      <c r="CS458" s="830">
        <f t="shared" ca="1" si="425"/>
        <v>1012.535319924047</v>
      </c>
      <c r="CT458" s="830">
        <f t="shared" ca="1" si="426"/>
        <v>1283.4369702254958</v>
      </c>
      <c r="CU458" s="830">
        <f t="shared" ca="1" si="427"/>
        <v>1425.8642137589634</v>
      </c>
      <c r="CV458" s="810">
        <f t="shared" ca="1" si="428"/>
        <v>1225.8671201989657</v>
      </c>
      <c r="CW458" s="810">
        <f t="shared" ca="1" si="429"/>
        <v>555.5850578600315</v>
      </c>
      <c r="CX458" s="810">
        <f t="shared" ca="1" si="430"/>
        <v>502.47659018295576</v>
      </c>
      <c r="CY458" s="830">
        <f t="shared" ca="1" si="431"/>
        <v>567.3249720374688</v>
      </c>
      <c r="CZ458" s="816">
        <f t="shared" ca="1" si="385"/>
        <v>20726.231417975308</v>
      </c>
      <c r="DA458" s="755">
        <f t="shared" ca="1" si="434"/>
        <v>5.5510495930298782E-2</v>
      </c>
      <c r="DB458" s="805"/>
    </row>
    <row r="459" spans="1:106" x14ac:dyDescent="0.25">
      <c r="A459" s="764">
        <v>612</v>
      </c>
      <c r="B459" s="765" t="s">
        <v>404</v>
      </c>
      <c r="C459" s="765" t="s">
        <v>769</v>
      </c>
      <c r="D459" s="717" t="s">
        <v>791</v>
      </c>
      <c r="E459" s="785">
        <v>4.4967170463877201E-2</v>
      </c>
      <c r="F459" s="786">
        <v>2.5182883276768799E-2</v>
      </c>
      <c r="G459" s="787">
        <v>56.002819428005999</v>
      </c>
      <c r="H459" s="786">
        <v>4.4597022457552801E-2</v>
      </c>
      <c r="I459" s="787">
        <v>99.1768483484596</v>
      </c>
      <c r="J459" s="786">
        <v>4.4597022457552801E-2</v>
      </c>
      <c r="K459" s="788">
        <v>99.1768483484596</v>
      </c>
      <c r="L459" s="789">
        <v>4.4597022457552801E-2</v>
      </c>
      <c r="M459" s="790">
        <v>99.1768483484596</v>
      </c>
      <c r="N459" s="789">
        <v>4.4597022457552801E-2</v>
      </c>
      <c r="O459" s="791">
        <v>99.1768483484596</v>
      </c>
      <c r="P459" s="792">
        <v>4.4597022457552801E-2</v>
      </c>
      <c r="Q459" s="775">
        <v>99.1768483484596</v>
      </c>
      <c r="R459" s="792">
        <v>4.4597022457552801E-2</v>
      </c>
      <c r="S459" s="775">
        <v>99.1768483484596</v>
      </c>
      <c r="T459" s="792">
        <v>4.4597022457552801E-2</v>
      </c>
      <c r="U459" s="775">
        <v>99.1768483484596</v>
      </c>
      <c r="V459" s="792">
        <v>4.2969400492963397E-2</v>
      </c>
      <c r="W459" s="775">
        <v>95.557270003193494</v>
      </c>
      <c r="X459" s="792">
        <v>4.4597022457552801E-2</v>
      </c>
      <c r="Y459" s="776">
        <v>99.1768483484596</v>
      </c>
      <c r="Z459" s="793">
        <v>4.3216134889092497E-2</v>
      </c>
      <c r="AA459" s="778">
        <v>96.105968961975805</v>
      </c>
      <c r="AB459" s="793">
        <v>4.3216134889092497E-2</v>
      </c>
      <c r="AC459" s="778">
        <v>96.105968961975805</v>
      </c>
      <c r="AD459" s="793">
        <v>3.8210033262482797E-2</v>
      </c>
      <c r="AE459" s="778">
        <v>84.973176805014802</v>
      </c>
      <c r="AF459" s="793">
        <v>4.3216134889092497E-2</v>
      </c>
      <c r="AG459" s="778">
        <v>96.105968961975805</v>
      </c>
      <c r="AH459" s="793">
        <v>4.3216134889092497E-2</v>
      </c>
      <c r="AI459" s="779">
        <v>96.105968961975805</v>
      </c>
      <c r="AJ459" s="794">
        <v>4.41860541824073E-2</v>
      </c>
      <c r="AK459" s="781">
        <v>98.262918761816806</v>
      </c>
      <c r="AL459" s="794">
        <v>4.8038587731796201E-2</v>
      </c>
      <c r="AM459" s="781">
        <v>106.830354759337</v>
      </c>
      <c r="AN459" s="794">
        <v>3.6449491383582097E-2</v>
      </c>
      <c r="AO459" s="782">
        <v>81.058005223749902</v>
      </c>
      <c r="AP459" s="793">
        <v>5.5340961666663802E-2</v>
      </c>
      <c r="AQ459" s="778">
        <v>123.06969972931699</v>
      </c>
      <c r="AR459" s="793">
        <v>4.8845023694219399E-2</v>
      </c>
      <c r="AS459" s="778">
        <v>108.62374303372501</v>
      </c>
      <c r="AT459" s="793">
        <v>4.3136250202096299E-2</v>
      </c>
      <c r="AU459" s="779">
        <v>95.928317830778994</v>
      </c>
      <c r="AV459" s="794">
        <v>7.6687121540982298E-2</v>
      </c>
      <c r="AW459" s="782">
        <v>170.54024246997301</v>
      </c>
      <c r="AX459" s="49" t="str">
        <f t="shared" si="386"/>
        <v>Sites regularly visitedAuto Trader</v>
      </c>
      <c r="AY459" s="49" t="b" cm="1">
        <f t="array" ref="AY459">NOT(OR(BX459="", NOT(ISNUMBER(MATCH(AX459, 'Overview Variables'!$C$2:$C$36 &amp; 'Overview Variables'!$D$2:$D$36, 0)))))</f>
        <v>0</v>
      </c>
      <c r="AZ459" s="753" t="str" cm="1">
        <f t="array" ref="AZ459">IF(AY459,1 + SUMPRODUCT((C:C=C459) * (BX:BX&gt;BX459) * (BX:BX&lt;&gt;"")* (AY:AY=TRUE)),"")</f>
        <v/>
      </c>
      <c r="BA459" s="717" t="str">
        <f t="shared" si="432"/>
        <v>Auto Trader</v>
      </c>
      <c r="BB459" s="828">
        <f t="shared" si="387"/>
        <v>0</v>
      </c>
      <c r="BC459" s="828">
        <f t="shared" si="388"/>
        <v>0</v>
      </c>
      <c r="BD459" s="828">
        <f t="shared" si="389"/>
        <v>6.1543890991422865</v>
      </c>
      <c r="BE459" s="808">
        <f t="shared" si="390"/>
        <v>33.403169820707049</v>
      </c>
      <c r="BF459" s="808">
        <f t="shared" si="391"/>
        <v>0</v>
      </c>
      <c r="BG459" s="829">
        <f t="shared" si="392"/>
        <v>60.607353519814254</v>
      </c>
      <c r="BH459" s="829">
        <f t="shared" si="393"/>
        <v>32.555826394013543</v>
      </c>
      <c r="BI459" s="829">
        <f t="shared" si="394"/>
        <v>0</v>
      </c>
      <c r="BJ459" s="829">
        <f t="shared" si="395"/>
        <v>0</v>
      </c>
      <c r="BK459" s="829">
        <f t="shared" si="396"/>
        <v>2.0068660105898761</v>
      </c>
      <c r="BL459" s="810">
        <f t="shared" si="397"/>
        <v>44.469402800876182</v>
      </c>
      <c r="BM459" s="810">
        <f t="shared" si="398"/>
        <v>23.423145109888132</v>
      </c>
      <c r="BN459" s="810">
        <f t="shared" si="399"/>
        <v>0</v>
      </c>
      <c r="BO459" s="810">
        <f t="shared" si="400"/>
        <v>0</v>
      </c>
      <c r="BP459" s="810">
        <f t="shared" si="401"/>
        <v>11.409059610720419</v>
      </c>
      <c r="BQ459" s="830">
        <f t="shared" si="402"/>
        <v>0</v>
      </c>
      <c r="BR459" s="830">
        <f t="shared" si="403"/>
        <v>1.5372348074174784</v>
      </c>
      <c r="BS459" s="830">
        <f t="shared" si="404"/>
        <v>6.050615569674628</v>
      </c>
      <c r="BT459" s="810">
        <f t="shared" si="405"/>
        <v>0</v>
      </c>
      <c r="BU459" s="810">
        <f t="shared" si="406"/>
        <v>2.6376312794878474</v>
      </c>
      <c r="BV459" s="810">
        <f t="shared" si="407"/>
        <v>1.0784062550524074</v>
      </c>
      <c r="BW459" s="830">
        <f t="shared" si="408"/>
        <v>0</v>
      </c>
      <c r="BX459" s="816">
        <f t="shared" si="409"/>
        <v>225.33310027738409</v>
      </c>
      <c r="BY459" s="755">
        <f t="shared" si="383"/>
        <v>4.389890907410561E-2</v>
      </c>
      <c r="BZ459" s="805">
        <f t="shared" ca="1" si="433"/>
        <v>97.889348652436638</v>
      </c>
      <c r="CA459" s="757" t="str" cm="1">
        <f t="array" ref="CA459">IF(AY459,INDEX(BA:BA,MATCH(1,(C:C=C459)*(AY:AY=TRUE)*(AZ:AZ=1),0)),"")</f>
        <v/>
      </c>
      <c r="CC459" s="765" t="str">
        <f>D459</f>
        <v>Auto Trader</v>
      </c>
      <c r="CD459" s="828">
        <f t="shared" ca="1" si="410"/>
        <v>0</v>
      </c>
      <c r="CE459" s="828">
        <f t="shared" ca="1" si="411"/>
        <v>1.6946868533870065</v>
      </c>
      <c r="CF459" s="828">
        <f t="shared" ca="1" si="412"/>
        <v>554.51937723721153</v>
      </c>
      <c r="CG459" s="808">
        <f t="shared" ca="1" si="413"/>
        <v>2645.0048049349989</v>
      </c>
      <c r="CH459" s="808">
        <f t="shared" ca="1" si="414"/>
        <v>2.1406570779625342</v>
      </c>
      <c r="CI459" s="829">
        <f t="shared" ca="1" si="415"/>
        <v>2010.3445783415652</v>
      </c>
      <c r="CJ459" s="829">
        <f t="shared" ca="1" si="416"/>
        <v>1049.9922967406233</v>
      </c>
      <c r="CK459" s="829">
        <f t="shared" ca="1" si="417"/>
        <v>0</v>
      </c>
      <c r="CL459" s="829">
        <f t="shared" ca="1" si="418"/>
        <v>123.75187341973458</v>
      </c>
      <c r="CM459" s="829">
        <f t="shared" ca="1" si="419"/>
        <v>660.66029068618718</v>
      </c>
      <c r="CN459" s="810">
        <f t="shared" ca="1" si="420"/>
        <v>1528.2089619480889</v>
      </c>
      <c r="CO459" s="810">
        <f t="shared" ca="1" si="421"/>
        <v>1612.7829379260429</v>
      </c>
      <c r="CP459" s="810">
        <f t="shared" ca="1" si="422"/>
        <v>400.861458956707</v>
      </c>
      <c r="CQ459" s="810">
        <f t="shared" ca="1" si="423"/>
        <v>0</v>
      </c>
      <c r="CR459" s="810">
        <f t="shared" ca="1" si="424"/>
        <v>615.13846401134265</v>
      </c>
      <c r="CS459" s="830">
        <f t="shared" ca="1" si="425"/>
        <v>666.85592972089103</v>
      </c>
      <c r="CT459" s="830">
        <f t="shared" ca="1" si="426"/>
        <v>1347.7706174032742</v>
      </c>
      <c r="CU459" s="830">
        <f t="shared" ca="1" si="427"/>
        <v>1084.1901212046496</v>
      </c>
      <c r="CV459" s="810">
        <f t="shared" ca="1" si="428"/>
        <v>1173.3944102182727</v>
      </c>
      <c r="CW459" s="810">
        <f t="shared" ca="1" si="429"/>
        <v>458.2151672754722</v>
      </c>
      <c r="CX459" s="810">
        <f t="shared" ca="1" si="430"/>
        <v>374.89715050641894</v>
      </c>
      <c r="CY459" s="830">
        <f t="shared" ca="1" si="431"/>
        <v>433.74235943579589</v>
      </c>
      <c r="CZ459" s="816">
        <f t="shared" ca="1" si="385"/>
        <v>16744.166143898627</v>
      </c>
      <c r="DA459" s="755">
        <f t="shared" ca="1" si="434"/>
        <v>4.4845439956876135E-2</v>
      </c>
      <c r="DB459" s="805"/>
    </row>
    <row r="460" spans="1:106" x14ac:dyDescent="0.25">
      <c r="A460" s="764">
        <v>613</v>
      </c>
      <c r="B460" s="765" t="s">
        <v>404</v>
      </c>
      <c r="C460" s="765" t="s">
        <v>769</v>
      </c>
      <c r="D460" s="717" t="s">
        <v>792</v>
      </c>
      <c r="E460" s="785">
        <v>0.121019164876083</v>
      </c>
      <c r="F460" s="786">
        <v>0.133184063112779</v>
      </c>
      <c r="G460" s="787">
        <v>110.05204278938101</v>
      </c>
      <c r="H460" s="786">
        <v>0.111629896899732</v>
      </c>
      <c r="I460" s="787">
        <v>92.241503247881795</v>
      </c>
      <c r="J460" s="786">
        <v>0.16447550624700299</v>
      </c>
      <c r="K460" s="788">
        <v>135.90864423450199</v>
      </c>
      <c r="L460" s="789">
        <v>0.135595711482939</v>
      </c>
      <c r="M460" s="790">
        <v>112.04482498435701</v>
      </c>
      <c r="N460" s="789">
        <v>0.140438624932887</v>
      </c>
      <c r="O460" s="791">
        <v>116.046598963633</v>
      </c>
      <c r="P460" s="792">
        <v>0.146463736018829</v>
      </c>
      <c r="Q460" s="775">
        <v>121.025241058967</v>
      </c>
      <c r="R460" s="792">
        <v>0.11828357298051401</v>
      </c>
      <c r="S460" s="775">
        <v>97.739538280262593</v>
      </c>
      <c r="T460" s="792">
        <v>9.7482609362672196E-2</v>
      </c>
      <c r="U460" s="775">
        <v>80.551381644790197</v>
      </c>
      <c r="V460" s="792">
        <v>0.122209436020688</v>
      </c>
      <c r="W460" s="775">
        <v>100.983539380579</v>
      </c>
      <c r="X460" s="792">
        <v>0.122209436020688</v>
      </c>
      <c r="Y460" s="776">
        <v>100.983539380579</v>
      </c>
      <c r="Z460" s="793">
        <v>0.122209436020688</v>
      </c>
      <c r="AA460" s="778">
        <v>100.983539380579</v>
      </c>
      <c r="AB460" s="793">
        <v>0.122209436020688</v>
      </c>
      <c r="AC460" s="778">
        <v>100.983539380579</v>
      </c>
      <c r="AD460" s="793">
        <v>0.14010959763803399</v>
      </c>
      <c r="AE460" s="778">
        <v>115.77471864187601</v>
      </c>
      <c r="AF460" s="793">
        <v>0.122209436020688</v>
      </c>
      <c r="AG460" s="778">
        <v>100.983539380579</v>
      </c>
      <c r="AH460" s="793">
        <v>0.122209436020688</v>
      </c>
      <c r="AI460" s="779">
        <v>100.983539380579</v>
      </c>
      <c r="AJ460" s="794">
        <v>0.138865511122851</v>
      </c>
      <c r="AK460" s="781">
        <v>114.746710791667</v>
      </c>
      <c r="AL460" s="794">
        <v>0.103789246116729</v>
      </c>
      <c r="AM460" s="781">
        <v>85.762652736038007</v>
      </c>
      <c r="AN460" s="794">
        <v>8.6787934489786306E-2</v>
      </c>
      <c r="AO460" s="782">
        <v>71.7142070668325</v>
      </c>
      <c r="AP460" s="793">
        <v>0.10176129504251399</v>
      </c>
      <c r="AQ460" s="778">
        <v>84.086925526805103</v>
      </c>
      <c r="AR460" s="793">
        <v>0.102661470146858</v>
      </c>
      <c r="AS460" s="778">
        <v>84.830754080956694</v>
      </c>
      <c r="AT460" s="793">
        <v>0.12002194307603301</v>
      </c>
      <c r="AU460" s="779">
        <v>99.175980266371994</v>
      </c>
      <c r="AV460" s="794">
        <v>0.122209436020688</v>
      </c>
      <c r="AW460" s="782">
        <v>100.983539380579</v>
      </c>
      <c r="AX460" s="49" t="str">
        <f t="shared" si="386"/>
        <v>Sites regularly visitedBBC Good Food</v>
      </c>
      <c r="AY460" s="49" t="b" cm="1">
        <f t="array" ref="AY460">NOT(OR(BX460="", NOT(ISNUMBER(MATCH(AX460, 'Overview Variables'!$C$2:$C$36 &amp; 'Overview Variables'!$D$2:$D$36, 0)))))</f>
        <v>0</v>
      </c>
      <c r="AZ460" s="753" t="str" cm="1">
        <f t="array" ref="AZ460">IF(AY460,1 + SUMPRODUCT((C:C=C460) * (BX:BX&gt;BX460) * (BX:BX&lt;&gt;"")* (AY:AY=TRUE)),"")</f>
        <v/>
      </c>
      <c r="BA460" s="717" t="str">
        <f t="shared" si="432"/>
        <v>BBC Good Food</v>
      </c>
      <c r="BB460" s="828">
        <f t="shared" si="387"/>
        <v>0</v>
      </c>
      <c r="BC460" s="828">
        <f t="shared" si="388"/>
        <v>0</v>
      </c>
      <c r="BD460" s="828">
        <f t="shared" si="389"/>
        <v>22.697619862086412</v>
      </c>
      <c r="BE460" s="808">
        <f t="shared" si="390"/>
        <v>101.56118790072131</v>
      </c>
      <c r="BF460" s="808">
        <f t="shared" si="391"/>
        <v>0</v>
      </c>
      <c r="BG460" s="829">
        <f t="shared" si="392"/>
        <v>199.04421724958863</v>
      </c>
      <c r="BH460" s="829">
        <f t="shared" si="393"/>
        <v>86.347008275775224</v>
      </c>
      <c r="BI460" s="829">
        <f t="shared" si="394"/>
        <v>0</v>
      </c>
      <c r="BJ460" s="829">
        <f t="shared" si="395"/>
        <v>0</v>
      </c>
      <c r="BK460" s="829">
        <f t="shared" si="396"/>
        <v>5.4994246209309603</v>
      </c>
      <c r="BL460" s="810">
        <f t="shared" si="397"/>
        <v>125.75350966528795</v>
      </c>
      <c r="BM460" s="810">
        <f t="shared" si="398"/>
        <v>66.237514323212892</v>
      </c>
      <c r="BN460" s="810">
        <f t="shared" si="399"/>
        <v>0</v>
      </c>
      <c r="BO460" s="810">
        <f t="shared" si="400"/>
        <v>0</v>
      </c>
      <c r="BP460" s="810">
        <f t="shared" si="401"/>
        <v>32.263291109461633</v>
      </c>
      <c r="BQ460" s="830">
        <f t="shared" si="402"/>
        <v>0</v>
      </c>
      <c r="BR460" s="830">
        <f t="shared" si="403"/>
        <v>3.3212558757353281</v>
      </c>
      <c r="BS460" s="830">
        <f t="shared" si="404"/>
        <v>14.406797125304527</v>
      </c>
      <c r="BT460" s="810">
        <f t="shared" si="405"/>
        <v>0</v>
      </c>
      <c r="BU460" s="810">
        <f t="shared" si="406"/>
        <v>5.5437193879303326</v>
      </c>
      <c r="BV460" s="810">
        <f t="shared" si="407"/>
        <v>3.0005485769008251</v>
      </c>
      <c r="BW460" s="830">
        <f t="shared" si="408"/>
        <v>0</v>
      </c>
      <c r="BX460" s="816">
        <f t="shared" si="409"/>
        <v>665.67609397293586</v>
      </c>
      <c r="BY460" s="755">
        <f t="shared" si="383"/>
        <v>0.12968558230526706</v>
      </c>
      <c r="BZ460" s="805">
        <f t="shared" ca="1" si="433"/>
        <v>104.84536519558729</v>
      </c>
      <c r="CA460" s="757" t="str" cm="1">
        <f t="array" ref="CA460">IF(AY460,INDEX(BA:BA,MATCH(1,(C:C=C460)*(AY:AY=TRUE)*(AZ:AZ=1),0)),"")</f>
        <v/>
      </c>
      <c r="CC460" s="765" t="str">
        <f>D460</f>
        <v>BBC Good Food</v>
      </c>
      <c r="CD460" s="828">
        <f t="shared" ca="1" si="410"/>
        <v>0</v>
      </c>
      <c r="CE460" s="828">
        <f t="shared" ca="1" si="411"/>
        <v>4.2419360821898158</v>
      </c>
      <c r="CF460" s="828">
        <f t="shared" ca="1" si="412"/>
        <v>2045.0884446752352</v>
      </c>
      <c r="CG460" s="808">
        <f t="shared" ca="1" si="413"/>
        <v>8042.0460523416295</v>
      </c>
      <c r="CH460" s="808">
        <f t="shared" ca="1" si="414"/>
        <v>6.7410539967785761</v>
      </c>
      <c r="CI460" s="829">
        <f t="shared" ca="1" si="415"/>
        <v>6602.2922922567741</v>
      </c>
      <c r="CJ460" s="829">
        <f t="shared" ca="1" si="416"/>
        <v>2784.8684422532219</v>
      </c>
      <c r="CK460" s="829">
        <f t="shared" ca="1" si="417"/>
        <v>0</v>
      </c>
      <c r="CL460" s="829">
        <f t="shared" ca="1" si="418"/>
        <v>351.96317573958146</v>
      </c>
      <c r="CM460" s="829">
        <f t="shared" ca="1" si="419"/>
        <v>1810.4105852104719</v>
      </c>
      <c r="CN460" s="810">
        <f t="shared" ca="1" si="420"/>
        <v>4321.5700765635693</v>
      </c>
      <c r="CO460" s="810">
        <f t="shared" ca="1" si="421"/>
        <v>4560.7339428560554</v>
      </c>
      <c r="CP460" s="810">
        <f t="shared" ca="1" si="422"/>
        <v>1469.8897888206145</v>
      </c>
      <c r="CQ460" s="810">
        <f t="shared" ca="1" si="423"/>
        <v>0</v>
      </c>
      <c r="CR460" s="810">
        <f t="shared" ca="1" si="424"/>
        <v>1739.5291123184729</v>
      </c>
      <c r="CS460" s="830">
        <f t="shared" ca="1" si="425"/>
        <v>2095.7582938660676</v>
      </c>
      <c r="CT460" s="830">
        <f t="shared" ca="1" si="426"/>
        <v>2911.9110890509487</v>
      </c>
      <c r="CU460" s="830">
        <f t="shared" ca="1" si="427"/>
        <v>2581.5071113986937</v>
      </c>
      <c r="CV460" s="810">
        <f t="shared" ca="1" si="428"/>
        <v>2157.6447387864241</v>
      </c>
      <c r="CW460" s="810">
        <f t="shared" ca="1" si="429"/>
        <v>963.06725144767495</v>
      </c>
      <c r="CX460" s="810">
        <f t="shared" ca="1" si="430"/>
        <v>1043.1107072738027</v>
      </c>
      <c r="CY460" s="830">
        <f t="shared" ca="1" si="431"/>
        <v>691.21657013301126</v>
      </c>
      <c r="CZ460" s="816">
        <f t="shared" ca="1" si="385"/>
        <v>46183.59066507122</v>
      </c>
      <c r="DA460" s="755">
        <f t="shared" ca="1" si="434"/>
        <v>0.12369224148663199</v>
      </c>
      <c r="DB460" s="805"/>
    </row>
    <row r="461" spans="1:106" x14ac:dyDescent="0.25">
      <c r="A461" s="764">
        <v>614</v>
      </c>
      <c r="B461" s="765" t="s">
        <v>404</v>
      </c>
      <c r="C461" s="765" t="s">
        <v>769</v>
      </c>
      <c r="D461" s="717" t="s">
        <v>793</v>
      </c>
      <c r="E461" s="785">
        <v>0.334936152957305</v>
      </c>
      <c r="F461" s="786">
        <v>0.334939636367729</v>
      </c>
      <c r="G461" s="787">
        <v>100.00104002222299</v>
      </c>
      <c r="H461" s="786">
        <v>0.31390544171449403</v>
      </c>
      <c r="I461" s="787">
        <v>93.720979041192805</v>
      </c>
      <c r="J461" s="786">
        <v>0.342617906056912</v>
      </c>
      <c r="K461" s="788">
        <v>102.293497740324</v>
      </c>
      <c r="L461" s="789">
        <v>0.41029401938200599</v>
      </c>
      <c r="M461" s="790">
        <v>122.499173576614</v>
      </c>
      <c r="N461" s="789">
        <v>0.401112100867687</v>
      </c>
      <c r="O461" s="791">
        <v>119.757779901059</v>
      </c>
      <c r="P461" s="792">
        <v>0.37520383541054603</v>
      </c>
      <c r="Q461" s="775">
        <v>112.02249506292399</v>
      </c>
      <c r="R461" s="792">
        <v>0.37220503195746102</v>
      </c>
      <c r="S461" s="775">
        <v>111.12715921261101</v>
      </c>
      <c r="T461" s="792">
        <v>0.33572986277211597</v>
      </c>
      <c r="U461" s="775">
        <v>100.23697346727199</v>
      </c>
      <c r="V461" s="792">
        <v>0.32149065164783502</v>
      </c>
      <c r="W461" s="775">
        <v>95.985652432335399</v>
      </c>
      <c r="X461" s="792">
        <v>0.407935437376511</v>
      </c>
      <c r="Y461" s="776">
        <v>121.794985036599</v>
      </c>
      <c r="Z461" s="793">
        <v>0.334939636367729</v>
      </c>
      <c r="AA461" s="778">
        <v>100.00104002222299</v>
      </c>
      <c r="AB461" s="793">
        <v>0.334939636367729</v>
      </c>
      <c r="AC461" s="778">
        <v>100.00104002222299</v>
      </c>
      <c r="AD461" s="793">
        <v>0.35381047908424001</v>
      </c>
      <c r="AE461" s="778">
        <v>105.635201204851</v>
      </c>
      <c r="AF461" s="793">
        <v>0.249419473417581</v>
      </c>
      <c r="AG461" s="778">
        <v>74.467766831182999</v>
      </c>
      <c r="AH461" s="793">
        <v>0.35865502182512798</v>
      </c>
      <c r="AI461" s="779">
        <v>107.081609034557</v>
      </c>
      <c r="AJ461" s="794">
        <v>0.33162640731718201</v>
      </c>
      <c r="AK461" s="781">
        <v>99.011827892898197</v>
      </c>
      <c r="AL461" s="794">
        <v>0.30477261689975099</v>
      </c>
      <c r="AM461" s="781">
        <v>90.994242994903004</v>
      </c>
      <c r="AN461" s="794">
        <v>0.26884438483915901</v>
      </c>
      <c r="AO461" s="782">
        <v>80.267353185198999</v>
      </c>
      <c r="AP461" s="793">
        <v>0.28929466852852698</v>
      </c>
      <c r="AQ461" s="778">
        <v>86.373079159777504</v>
      </c>
      <c r="AR461" s="793">
        <v>0.29586641466414099</v>
      </c>
      <c r="AS461" s="778">
        <v>88.335168375166404</v>
      </c>
      <c r="AT461" s="793">
        <v>0.29586641466414099</v>
      </c>
      <c r="AU461" s="779">
        <v>88.335168375166404</v>
      </c>
      <c r="AV461" s="794">
        <v>0.28238610734430503</v>
      </c>
      <c r="AW461" s="782">
        <v>84.310428973100798</v>
      </c>
      <c r="AX461" s="49" t="str">
        <f t="shared" si="386"/>
        <v>Sites regularly visitedBBC News</v>
      </c>
      <c r="AY461" s="49" t="b" cm="1">
        <f t="array" ref="AY461">NOT(OR(BX461="", NOT(ISNUMBER(MATCH(AX461, 'Overview Variables'!$C$2:$C$36 &amp; 'Overview Variables'!$D$2:$D$36, 0)))))</f>
        <v>0</v>
      </c>
      <c r="AZ461" s="832" t="str" cm="1">
        <f t="array" ref="AZ461">IF(AY461,1 + SUMPRODUCT((C:C=C461) * (BX:BX&gt;BX461) * (BX:BX&lt;&gt;"")* (AY:AY=TRUE)),"")</f>
        <v/>
      </c>
      <c r="BA461" s="717" t="str">
        <f t="shared" si="432"/>
        <v>BBC News</v>
      </c>
      <c r="BB461" s="828">
        <f t="shared" si="387"/>
        <v>0</v>
      </c>
      <c r="BC461" s="828">
        <f t="shared" si="388"/>
        <v>0</v>
      </c>
      <c r="BD461" s="828">
        <f t="shared" si="389"/>
        <v>47.281271035853855</v>
      </c>
      <c r="BE461" s="808">
        <f t="shared" si="390"/>
        <v>307.3102205171225</v>
      </c>
      <c r="BF461" s="808">
        <f t="shared" si="391"/>
        <v>0</v>
      </c>
      <c r="BG461" s="829">
        <f t="shared" si="392"/>
        <v>509.90201232293202</v>
      </c>
      <c r="BH461" s="829">
        <f t="shared" si="393"/>
        <v>271.70967332894656</v>
      </c>
      <c r="BI461" s="829">
        <f t="shared" si="394"/>
        <v>0</v>
      </c>
      <c r="BJ461" s="829">
        <f t="shared" si="395"/>
        <v>0</v>
      </c>
      <c r="BK461" s="829">
        <f t="shared" si="396"/>
        <v>18.357094681942996</v>
      </c>
      <c r="BL461" s="810">
        <f t="shared" si="397"/>
        <v>344.65288582239316</v>
      </c>
      <c r="BM461" s="810">
        <f t="shared" si="398"/>
        <v>181.53728291130912</v>
      </c>
      <c r="BN461" s="810">
        <f t="shared" si="399"/>
        <v>0</v>
      </c>
      <c r="BO461" s="810">
        <f t="shared" si="400"/>
        <v>0</v>
      </c>
      <c r="BP461" s="810">
        <f t="shared" si="401"/>
        <v>94.684925761833782</v>
      </c>
      <c r="BQ461" s="830">
        <f t="shared" si="402"/>
        <v>0</v>
      </c>
      <c r="BR461" s="830">
        <f t="shared" si="403"/>
        <v>9.7527237407920317</v>
      </c>
      <c r="BS461" s="830">
        <f t="shared" si="404"/>
        <v>44.628167883300399</v>
      </c>
      <c r="BT461" s="810">
        <f t="shared" si="405"/>
        <v>0</v>
      </c>
      <c r="BU461" s="810">
        <f t="shared" si="406"/>
        <v>15.976786391863612</v>
      </c>
      <c r="BV461" s="810">
        <f t="shared" si="407"/>
        <v>7.3966603666035251</v>
      </c>
      <c r="BW461" s="830">
        <f t="shared" si="408"/>
        <v>0</v>
      </c>
      <c r="BX461" s="816">
        <f t="shared" si="409"/>
        <v>1853.1897047648936</v>
      </c>
      <c r="BY461" s="755">
        <f t="shared" ref="BY461:BY524" si="435">IF(BX461&lt;&gt;"", BX461 / $BX$5, "")</f>
        <v>0.36103442524155338</v>
      </c>
      <c r="BZ461" s="805">
        <f t="shared" ca="1" si="433"/>
        <v>104.44676113416156</v>
      </c>
      <c r="CA461" s="757" t="str" cm="1">
        <f t="array" ref="CA461">IF(AY461,INDEX(BA:BA,MATCH(1,(C:C=C461)*(AY:AY=TRUE)*(AZ:AZ=1),0)),"")</f>
        <v/>
      </c>
      <c r="CC461" s="765"/>
      <c r="CD461" s="828">
        <f t="shared" ca="1" si="410"/>
        <v>0</v>
      </c>
      <c r="CE461" s="828">
        <f t="shared" ca="1" si="411"/>
        <v>11.928406785150774</v>
      </c>
      <c r="CF461" s="828">
        <f t="shared" ca="1" si="412"/>
        <v>4260.1110439116437</v>
      </c>
      <c r="CG461" s="808">
        <f t="shared" ca="1" si="413"/>
        <v>24334.127995527393</v>
      </c>
      <c r="CH461" s="808">
        <f t="shared" ca="1" si="414"/>
        <v>19.253380841648976</v>
      </c>
      <c r="CI461" s="829">
        <f t="shared" ca="1" si="415"/>
        <v>16913.438492636593</v>
      </c>
      <c r="CJ461" s="829">
        <f t="shared" ca="1" si="416"/>
        <v>8763.1952724064631</v>
      </c>
      <c r="CK461" s="829">
        <f t="shared" ca="1" si="417"/>
        <v>0</v>
      </c>
      <c r="CL461" s="829">
        <f t="shared" ca="1" si="418"/>
        <v>925.89307674576492</v>
      </c>
      <c r="CM461" s="829">
        <f t="shared" ca="1" si="419"/>
        <v>6043.1555692956335</v>
      </c>
      <c r="CN461" s="810">
        <f t="shared" ca="1" si="420"/>
        <v>11844.135421235633</v>
      </c>
      <c r="CO461" s="810">
        <f t="shared" ca="1" si="421"/>
        <v>12499.612289607279</v>
      </c>
      <c r="CP461" s="810">
        <f t="shared" ca="1" si="422"/>
        <v>3711.8257360727621</v>
      </c>
      <c r="CQ461" s="810">
        <f t="shared" ca="1" si="423"/>
        <v>0</v>
      </c>
      <c r="CR461" s="810">
        <f t="shared" ca="1" si="424"/>
        <v>5105.0955806588718</v>
      </c>
      <c r="CS461" s="830">
        <f t="shared" ca="1" si="425"/>
        <v>5004.9057392309114</v>
      </c>
      <c r="CT461" s="830">
        <f t="shared" ca="1" si="426"/>
        <v>8550.7005397394132</v>
      </c>
      <c r="CU461" s="830">
        <f t="shared" ca="1" si="427"/>
        <v>7996.7762270407848</v>
      </c>
      <c r="CV461" s="810">
        <f t="shared" ca="1" si="428"/>
        <v>6133.9148568103574</v>
      </c>
      <c r="CW461" s="810">
        <f t="shared" ca="1" si="429"/>
        <v>2775.5228359643065</v>
      </c>
      <c r="CX461" s="810">
        <f t="shared" ca="1" si="430"/>
        <v>2571.3750098460491</v>
      </c>
      <c r="CY461" s="830">
        <f t="shared" ca="1" si="431"/>
        <v>1597.1758231393892</v>
      </c>
      <c r="CZ461" s="816">
        <f t="shared" ca="1" si="385"/>
        <v>129062.14329749605</v>
      </c>
      <c r="DA461" s="755">
        <f t="shared" ca="1" si="434"/>
        <v>0.3456635910210808</v>
      </c>
      <c r="DB461" s="805"/>
    </row>
    <row r="462" spans="1:106" x14ac:dyDescent="0.25">
      <c r="A462" s="764">
        <v>615</v>
      </c>
      <c r="B462" s="765" t="s">
        <v>404</v>
      </c>
      <c r="C462" s="765" t="s">
        <v>769</v>
      </c>
      <c r="D462" s="717" t="s">
        <v>794</v>
      </c>
      <c r="E462" s="785">
        <v>0.197829233800248</v>
      </c>
      <c r="F462" s="786">
        <v>0.269143713686609</v>
      </c>
      <c r="G462" s="787">
        <v>136.04850431679299</v>
      </c>
      <c r="H462" s="786">
        <v>0.179423297199089</v>
      </c>
      <c r="I462" s="787">
        <v>90.696048178731701</v>
      </c>
      <c r="J462" s="786">
        <v>0.20577343483265001</v>
      </c>
      <c r="K462" s="788">
        <v>104.015686094413</v>
      </c>
      <c r="L462" s="789">
        <v>0.23914983843302601</v>
      </c>
      <c r="M462" s="790">
        <v>120.887006353419</v>
      </c>
      <c r="N462" s="789">
        <v>0.23914983843302601</v>
      </c>
      <c r="O462" s="791">
        <v>120.887006353419</v>
      </c>
      <c r="P462" s="792">
        <v>0.214778442512846</v>
      </c>
      <c r="Q462" s="775">
        <v>108.567595590908</v>
      </c>
      <c r="R462" s="792">
        <v>0.233717031185211</v>
      </c>
      <c r="S462" s="775">
        <v>118.140795824544</v>
      </c>
      <c r="T462" s="792">
        <v>0.17938384091878001</v>
      </c>
      <c r="U462" s="775">
        <v>90.676103563089896</v>
      </c>
      <c r="V462" s="792">
        <v>0.19409436178075901</v>
      </c>
      <c r="W462" s="775">
        <v>98.112072746912304</v>
      </c>
      <c r="X462" s="792">
        <v>0.23050359822425501</v>
      </c>
      <c r="Y462" s="776">
        <v>116.51644895768899</v>
      </c>
      <c r="Z462" s="793">
        <v>0.19732440670566101</v>
      </c>
      <c r="AA462" s="778">
        <v>99.744816736692897</v>
      </c>
      <c r="AB462" s="793">
        <v>0.18883905651523</v>
      </c>
      <c r="AC462" s="778">
        <v>95.455587067533301</v>
      </c>
      <c r="AD462" s="793">
        <v>0.212155129773725</v>
      </c>
      <c r="AE462" s="778">
        <v>107.241546508713</v>
      </c>
      <c r="AF462" s="793">
        <v>0.14459602010905701</v>
      </c>
      <c r="AG462" s="778">
        <v>73.091331008772201</v>
      </c>
      <c r="AH462" s="793">
        <v>0.20886890272766501</v>
      </c>
      <c r="AI462" s="779">
        <v>105.580403217132</v>
      </c>
      <c r="AJ462" s="794">
        <v>0.204230489078288</v>
      </c>
      <c r="AK462" s="781">
        <v>103.235747899879</v>
      </c>
      <c r="AL462" s="794">
        <v>0.16522018957237999</v>
      </c>
      <c r="AM462" s="781">
        <v>83.516569517327</v>
      </c>
      <c r="AN462" s="794">
        <v>0.15825918387590299</v>
      </c>
      <c r="AO462" s="782">
        <v>79.997875357339794</v>
      </c>
      <c r="AP462" s="793">
        <v>0.17676934724493901</v>
      </c>
      <c r="AQ462" s="778">
        <v>89.354512399025296</v>
      </c>
      <c r="AR462" s="793">
        <v>0.176376970751596</v>
      </c>
      <c r="AS462" s="778">
        <v>89.1561713925894</v>
      </c>
      <c r="AT462" s="793">
        <v>0.17832872385857401</v>
      </c>
      <c r="AU462" s="779">
        <v>90.142756170524393</v>
      </c>
      <c r="AV462" s="794">
        <v>0.197573264039684</v>
      </c>
      <c r="AW462" s="782">
        <v>99.870610750672498</v>
      </c>
      <c r="AX462" s="49" t="str">
        <f t="shared" si="386"/>
        <v>Sites regularly visitedBBC Sport</v>
      </c>
      <c r="AY462" s="49" t="b" cm="1">
        <f t="array" ref="AY462">NOT(OR(BX462="", NOT(ISNUMBER(MATCH(AX462, 'Overview Variables'!$C$2:$C$36 &amp; 'Overview Variables'!$D$2:$D$36, 0)))))</f>
        <v>0</v>
      </c>
      <c r="AZ462" s="753" t="str" cm="1">
        <f t="array" ref="AZ462">IF(AY462,1 + SUMPRODUCT((C:C=C462) * (BX:BX&gt;BX462) * (BX:BX&lt;&gt;"")* (AY:AY=TRUE)),"")</f>
        <v/>
      </c>
      <c r="BA462" s="717" t="str">
        <f t="shared" si="432"/>
        <v>BBC Sport</v>
      </c>
      <c r="BB462" s="828">
        <f t="shared" si="387"/>
        <v>0</v>
      </c>
      <c r="BC462" s="828">
        <f t="shared" si="388"/>
        <v>0</v>
      </c>
      <c r="BD462" s="828">
        <f t="shared" si="389"/>
        <v>28.396734006905703</v>
      </c>
      <c r="BE462" s="808">
        <f t="shared" si="390"/>
        <v>179.12322898633647</v>
      </c>
      <c r="BF462" s="808">
        <f t="shared" si="391"/>
        <v>0</v>
      </c>
      <c r="BG462" s="829">
        <f t="shared" si="392"/>
        <v>291.8839033749577</v>
      </c>
      <c r="BH462" s="829">
        <f t="shared" si="393"/>
        <v>170.61343276520404</v>
      </c>
      <c r="BI462" s="829">
        <f t="shared" si="394"/>
        <v>0</v>
      </c>
      <c r="BJ462" s="829">
        <f t="shared" si="395"/>
        <v>0</v>
      </c>
      <c r="BK462" s="829">
        <f t="shared" si="396"/>
        <v>10.372661920091476</v>
      </c>
      <c r="BL462" s="810">
        <f t="shared" si="397"/>
        <v>203.04681450012518</v>
      </c>
      <c r="BM462" s="810">
        <f t="shared" si="398"/>
        <v>102.35076863125467</v>
      </c>
      <c r="BN462" s="810">
        <f t="shared" si="399"/>
        <v>0</v>
      </c>
      <c r="BO462" s="810">
        <f t="shared" si="400"/>
        <v>0</v>
      </c>
      <c r="BP462" s="810">
        <f t="shared" si="401"/>
        <v>55.141390320103561</v>
      </c>
      <c r="BQ462" s="830">
        <f t="shared" si="402"/>
        <v>0</v>
      </c>
      <c r="BR462" s="830">
        <f t="shared" si="403"/>
        <v>5.2870460663161598</v>
      </c>
      <c r="BS462" s="830">
        <f t="shared" si="404"/>
        <v>26.271024523399895</v>
      </c>
      <c r="BT462" s="810">
        <f t="shared" si="405"/>
        <v>0</v>
      </c>
      <c r="BU462" s="810">
        <f t="shared" si="406"/>
        <v>9.5243564205861837</v>
      </c>
      <c r="BV462" s="810">
        <f t="shared" si="407"/>
        <v>4.4582180964643499</v>
      </c>
      <c r="BW462" s="830">
        <f t="shared" si="408"/>
        <v>0</v>
      </c>
      <c r="BX462" s="816">
        <f t="shared" si="409"/>
        <v>1086.4695796117455</v>
      </c>
      <c r="BY462" s="755">
        <f t="shared" si="435"/>
        <v>0.21166366249985302</v>
      </c>
      <c r="BZ462" s="805">
        <f t="shared" ca="1" si="433"/>
        <v>104.48498444479655</v>
      </c>
      <c r="CA462" s="757" t="str" cm="1">
        <f t="array" ref="CA462">IF(AY462,INDEX(BA:BA,MATCH(1,(C:C=C462)*(AY:AY=TRUE)*(AZ:AZ=1),0)),"")</f>
        <v/>
      </c>
      <c r="CC462" s="765" t="str">
        <f t="shared" ref="CC462:CC473" si="436">D462</f>
        <v>BBC Sport</v>
      </c>
      <c r="CD462" s="828">
        <f t="shared" ca="1" si="410"/>
        <v>0</v>
      </c>
      <c r="CE462" s="828">
        <f t="shared" ca="1" si="411"/>
        <v>6.8180852935653817</v>
      </c>
      <c r="CF462" s="828">
        <f t="shared" ca="1" si="412"/>
        <v>2558.5868887091701</v>
      </c>
      <c r="CG462" s="808">
        <f t="shared" ca="1" si="413"/>
        <v>14183.73776762434</v>
      </c>
      <c r="CH462" s="808">
        <f t="shared" ca="1" si="414"/>
        <v>11.479192244785249</v>
      </c>
      <c r="CI462" s="829">
        <f t="shared" ca="1" si="415"/>
        <v>9681.7826315940729</v>
      </c>
      <c r="CJ462" s="829">
        <f t="shared" ca="1" si="416"/>
        <v>5502.6337822246078</v>
      </c>
      <c r="CK462" s="829">
        <f t="shared" ca="1" si="417"/>
        <v>0</v>
      </c>
      <c r="CL462" s="829">
        <f t="shared" ca="1" si="418"/>
        <v>558.9917619285859</v>
      </c>
      <c r="CM462" s="829">
        <f t="shared" ca="1" si="419"/>
        <v>3414.6803040941136</v>
      </c>
      <c r="CN462" s="810">
        <f t="shared" ca="1" si="420"/>
        <v>6977.7856699255844</v>
      </c>
      <c r="CO462" s="810">
        <f t="shared" ca="1" si="421"/>
        <v>7047.2847500918688</v>
      </c>
      <c r="CP462" s="810">
        <f t="shared" ca="1" si="422"/>
        <v>2225.7194664561489</v>
      </c>
      <c r="CQ462" s="810">
        <f t="shared" ca="1" si="423"/>
        <v>0</v>
      </c>
      <c r="CR462" s="810">
        <f t="shared" ca="1" si="424"/>
        <v>2973.0399614255839</v>
      </c>
      <c r="CS462" s="830">
        <f t="shared" ca="1" si="425"/>
        <v>3082.2465411695225</v>
      </c>
      <c r="CT462" s="830">
        <f t="shared" ca="1" si="426"/>
        <v>4635.4176386426934</v>
      </c>
      <c r="CU462" s="830">
        <f t="shared" ca="1" si="427"/>
        <v>4707.4194243887341</v>
      </c>
      <c r="CV462" s="810">
        <f t="shared" ca="1" si="428"/>
        <v>3748.0404696344417</v>
      </c>
      <c r="CW462" s="810">
        <f t="shared" ca="1" si="429"/>
        <v>1654.592362620722</v>
      </c>
      <c r="CX462" s="810">
        <f t="shared" ca="1" si="430"/>
        <v>1549.8549390548667</v>
      </c>
      <c r="CY462" s="830">
        <f t="shared" ca="1" si="431"/>
        <v>1117.4743814084527</v>
      </c>
      <c r="CZ462" s="816">
        <f t="shared" ca="1" si="385"/>
        <v>75637.58601853186</v>
      </c>
      <c r="DA462" s="755">
        <f t="shared" ca="1" si="434"/>
        <v>0.20257806767601436</v>
      </c>
      <c r="DB462" s="805"/>
    </row>
    <row r="463" spans="1:106" x14ac:dyDescent="0.25">
      <c r="A463" s="764">
        <v>616</v>
      </c>
      <c r="B463" s="765" t="s">
        <v>404</v>
      </c>
      <c r="C463" s="765" t="s">
        <v>769</v>
      </c>
      <c r="D463" s="717" t="s">
        <v>795</v>
      </c>
      <c r="E463" s="785">
        <v>0.150741205670614</v>
      </c>
      <c r="F463" s="786">
        <v>9.5531783403674297E-2</v>
      </c>
      <c r="G463" s="787">
        <v>63.374697700389497</v>
      </c>
      <c r="H463" s="786">
        <v>0.133878140120546</v>
      </c>
      <c r="I463" s="787">
        <v>88.813234261297097</v>
      </c>
      <c r="J463" s="786">
        <v>0.15865966513382199</v>
      </c>
      <c r="K463" s="788">
        <v>105.253015874445</v>
      </c>
      <c r="L463" s="789">
        <v>0.15622658493234401</v>
      </c>
      <c r="M463" s="790">
        <v>103.638938163806</v>
      </c>
      <c r="N463" s="789">
        <v>0.17205194059177201</v>
      </c>
      <c r="O463" s="791">
        <v>114.137298972998</v>
      </c>
      <c r="P463" s="792">
        <v>0.144032242191096</v>
      </c>
      <c r="Q463" s="775">
        <v>95.549349993804498</v>
      </c>
      <c r="R463" s="792">
        <v>0.15378076681024699</v>
      </c>
      <c r="S463" s="775">
        <v>102.01641026162</v>
      </c>
      <c r="T463" s="792">
        <v>0.17078425196918501</v>
      </c>
      <c r="U463" s="775">
        <v>113.296328770494</v>
      </c>
      <c r="V463" s="792">
        <v>0.150678762832751</v>
      </c>
      <c r="W463" s="775">
        <v>99.958576132129494</v>
      </c>
      <c r="X463" s="792">
        <v>0.150678762832751</v>
      </c>
      <c r="Y463" s="776">
        <v>99.958576132129494</v>
      </c>
      <c r="Z463" s="793">
        <v>0.14887642974067999</v>
      </c>
      <c r="AA463" s="778">
        <v>98.762928874266393</v>
      </c>
      <c r="AB463" s="793">
        <v>0.14703401027701499</v>
      </c>
      <c r="AC463" s="778">
        <v>97.540688773778399</v>
      </c>
      <c r="AD463" s="793">
        <v>0.148748267080935</v>
      </c>
      <c r="AE463" s="778">
        <v>98.677907224628896</v>
      </c>
      <c r="AF463" s="793">
        <v>0.15604689661617899</v>
      </c>
      <c r="AG463" s="778">
        <v>103.51973498020099</v>
      </c>
      <c r="AH463" s="793">
        <v>0.13013107633288101</v>
      </c>
      <c r="AI463" s="779">
        <v>86.327474796262194</v>
      </c>
      <c r="AJ463" s="794">
        <v>0.17774540913334899</v>
      </c>
      <c r="AK463" s="781">
        <v>117.914281196438</v>
      </c>
      <c r="AL463" s="794">
        <v>0.150678762832751</v>
      </c>
      <c r="AM463" s="781">
        <v>99.958576132129494</v>
      </c>
      <c r="AN463" s="794">
        <v>0.13000652271160801</v>
      </c>
      <c r="AO463" s="782">
        <v>86.244847341666201</v>
      </c>
      <c r="AP463" s="793">
        <v>0.150678762832751</v>
      </c>
      <c r="AQ463" s="778">
        <v>99.958576132129494</v>
      </c>
      <c r="AR463" s="793">
        <v>0.133076636680688</v>
      </c>
      <c r="AS463" s="778">
        <v>88.281526002568299</v>
      </c>
      <c r="AT463" s="793">
        <v>0.16022585437640199</v>
      </c>
      <c r="AU463" s="779">
        <v>106.292007990511</v>
      </c>
      <c r="AV463" s="794">
        <v>0.150678762832751</v>
      </c>
      <c r="AW463" s="782">
        <v>99.958576132129494</v>
      </c>
      <c r="AX463" s="49" t="str">
        <f t="shared" si="386"/>
        <v>Sites regularly visitedBoots.com</v>
      </c>
      <c r="AY463" s="49" t="b" cm="1">
        <f t="array" ref="AY463">NOT(OR(BX463="", NOT(ISNUMBER(MATCH(AX463, 'Overview Variables'!$C$2:$C$36 &amp; 'Overview Variables'!$D$2:$D$36, 0)))))</f>
        <v>0</v>
      </c>
      <c r="AZ463" s="753" t="str" cm="1">
        <f t="array" ref="AZ463">IF(AY463,1 + SUMPRODUCT((C:C=C463) * (BX:BX&gt;BX463) * (BX:BX&lt;&gt;"")* (AY:AY=TRUE)),"")</f>
        <v/>
      </c>
      <c r="BA463" s="717" t="str">
        <f t="shared" si="432"/>
        <v>Boots.com</v>
      </c>
      <c r="BB463" s="828">
        <f t="shared" si="387"/>
        <v>0</v>
      </c>
      <c r="BC463" s="828">
        <f t="shared" si="388"/>
        <v>0</v>
      </c>
      <c r="BD463" s="828">
        <f t="shared" si="389"/>
        <v>21.895033788467433</v>
      </c>
      <c r="BE463" s="808">
        <f t="shared" si="390"/>
        <v>117.01371211432566</v>
      </c>
      <c r="BF463" s="808">
        <f t="shared" si="391"/>
        <v>0</v>
      </c>
      <c r="BG463" s="829">
        <f t="shared" si="392"/>
        <v>195.73981713769948</v>
      </c>
      <c r="BH463" s="829">
        <f t="shared" si="393"/>
        <v>112.25995977148031</v>
      </c>
      <c r="BI463" s="829">
        <f t="shared" si="394"/>
        <v>0</v>
      </c>
      <c r="BJ463" s="829">
        <f t="shared" si="395"/>
        <v>0</v>
      </c>
      <c r="BK463" s="829">
        <f t="shared" si="396"/>
        <v>6.7805443274737947</v>
      </c>
      <c r="BL463" s="810">
        <f t="shared" si="397"/>
        <v>153.19384620315972</v>
      </c>
      <c r="BM463" s="810">
        <f t="shared" si="398"/>
        <v>79.692433570142128</v>
      </c>
      <c r="BN463" s="810">
        <f t="shared" si="399"/>
        <v>0</v>
      </c>
      <c r="BO463" s="810">
        <f t="shared" si="400"/>
        <v>0</v>
      </c>
      <c r="BP463" s="810">
        <f t="shared" si="401"/>
        <v>34.354604151880586</v>
      </c>
      <c r="BQ463" s="830">
        <f t="shared" si="402"/>
        <v>0</v>
      </c>
      <c r="BR463" s="830">
        <f t="shared" si="403"/>
        <v>4.821720410648032</v>
      </c>
      <c r="BS463" s="830">
        <f t="shared" si="404"/>
        <v>21.58108277012693</v>
      </c>
      <c r="BT463" s="810">
        <f t="shared" si="405"/>
        <v>0</v>
      </c>
      <c r="BU463" s="810">
        <f t="shared" si="406"/>
        <v>7.1861383807571526</v>
      </c>
      <c r="BV463" s="810">
        <f t="shared" si="407"/>
        <v>4.0056463594100498</v>
      </c>
      <c r="BW463" s="830">
        <f t="shared" si="408"/>
        <v>0</v>
      </c>
      <c r="BX463" s="816">
        <f t="shared" si="409"/>
        <v>758.52453898557144</v>
      </c>
      <c r="BY463" s="755">
        <f t="shared" si="435"/>
        <v>0.1477741163034427</v>
      </c>
      <c r="BZ463" s="805">
        <f t="shared" ca="1" si="433"/>
        <v>99.127638043665229</v>
      </c>
      <c r="CA463" s="757" t="str" cm="1">
        <f t="array" ref="CA463">IF(AY463,INDEX(BA:BA,MATCH(1,(C:C=C463)*(AY:AY=TRUE)*(AZ:AZ=1),0)),"")</f>
        <v/>
      </c>
      <c r="CC463" s="765" t="str">
        <f t="shared" si="436"/>
        <v>Boots.com</v>
      </c>
      <c r="CD463" s="828">
        <f t="shared" ca="1" si="410"/>
        <v>0</v>
      </c>
      <c r="CE463" s="828">
        <f t="shared" ca="1" si="411"/>
        <v>5.0873693245807479</v>
      </c>
      <c r="CF463" s="828">
        <f t="shared" ca="1" si="412"/>
        <v>1972.7742762739426</v>
      </c>
      <c r="CG463" s="808">
        <f t="shared" ca="1" si="413"/>
        <v>9265.6425257523915</v>
      </c>
      <c r="CH463" s="808">
        <f t="shared" ca="1" si="414"/>
        <v>8.2584931484050568</v>
      </c>
      <c r="CI463" s="829">
        <f t="shared" ca="1" si="415"/>
        <v>6492.685413490226</v>
      </c>
      <c r="CJ463" s="829">
        <f t="shared" ca="1" si="416"/>
        <v>3620.614373780455</v>
      </c>
      <c r="CK463" s="829">
        <f t="shared" ca="1" si="417"/>
        <v>0</v>
      </c>
      <c r="CL463" s="829">
        <f t="shared" ca="1" si="418"/>
        <v>433.95483695832286</v>
      </c>
      <c r="CM463" s="829">
        <f t="shared" ca="1" si="419"/>
        <v>2232.1551926043735</v>
      </c>
      <c r="CN463" s="810">
        <f t="shared" ca="1" si="420"/>
        <v>5264.5683084899256</v>
      </c>
      <c r="CO463" s="810">
        <f t="shared" ca="1" si="421"/>
        <v>5487.1622295279221</v>
      </c>
      <c r="CP463" s="810">
        <f t="shared" ca="1" si="422"/>
        <v>1560.5180699460891</v>
      </c>
      <c r="CQ463" s="810">
        <f t="shared" ca="1" si="423"/>
        <v>0</v>
      </c>
      <c r="CR463" s="810">
        <f t="shared" ca="1" si="424"/>
        <v>1852.2857405222283</v>
      </c>
      <c r="CS463" s="830">
        <f t="shared" ca="1" si="425"/>
        <v>2682.5337146405031</v>
      </c>
      <c r="CT463" s="830">
        <f t="shared" ca="1" si="426"/>
        <v>4227.4433700356622</v>
      </c>
      <c r="CU463" s="830">
        <f t="shared" ca="1" si="427"/>
        <v>3867.0440180567803</v>
      </c>
      <c r="CV463" s="810">
        <f t="shared" ca="1" si="428"/>
        <v>3194.8418083428196</v>
      </c>
      <c r="CW463" s="810">
        <f t="shared" ca="1" si="429"/>
        <v>1248.3919287015342</v>
      </c>
      <c r="CX463" s="810">
        <f t="shared" ca="1" si="430"/>
        <v>1392.5229003853096</v>
      </c>
      <c r="CY463" s="830">
        <f t="shared" ca="1" si="431"/>
        <v>852.23908258203971</v>
      </c>
      <c r="CZ463" s="816">
        <f t="shared" ca="1" si="385"/>
        <v>55660.723652563509</v>
      </c>
      <c r="DA463" s="755">
        <f t="shared" ca="1" si="434"/>
        <v>0.14907458628071915</v>
      </c>
      <c r="DB463" s="805"/>
    </row>
    <row r="464" spans="1:106" x14ac:dyDescent="0.25">
      <c r="A464" s="764">
        <v>617</v>
      </c>
      <c r="B464" s="765" t="s">
        <v>404</v>
      </c>
      <c r="C464" s="765" t="s">
        <v>769</v>
      </c>
      <c r="D464" s="717" t="s">
        <v>796</v>
      </c>
      <c r="E464" s="785">
        <v>9.9041027640904097E-2</v>
      </c>
      <c r="F464" s="786">
        <v>8.49590752594966E-2</v>
      </c>
      <c r="G464" s="787">
        <v>85.781698032794196</v>
      </c>
      <c r="H464" s="786">
        <v>9.8996210195949397E-2</v>
      </c>
      <c r="I464" s="787">
        <v>99.954748606691297</v>
      </c>
      <c r="J464" s="786">
        <v>0.122808879167272</v>
      </c>
      <c r="K464" s="788">
        <v>123.99798557477</v>
      </c>
      <c r="L464" s="789">
        <v>9.8996210195949397E-2</v>
      </c>
      <c r="M464" s="790">
        <v>99.954748606691297</v>
      </c>
      <c r="N464" s="789">
        <v>9.8784114383418206E-2</v>
      </c>
      <c r="O464" s="791">
        <v>99.740599160160798</v>
      </c>
      <c r="P464" s="792">
        <v>0.10549433973958</v>
      </c>
      <c r="Q464" s="775">
        <v>106.51579678885599</v>
      </c>
      <c r="R464" s="792">
        <v>0.103300450844546</v>
      </c>
      <c r="S464" s="775">
        <v>104.30066539604699</v>
      </c>
      <c r="T464" s="792">
        <v>8.7797002242403402E-2</v>
      </c>
      <c r="U464" s="775">
        <v>88.647103461740599</v>
      </c>
      <c r="V464" s="792">
        <v>8.5808027870485401E-2</v>
      </c>
      <c r="W464" s="775">
        <v>86.638870692660802</v>
      </c>
      <c r="X464" s="792">
        <v>0.13031155605820599</v>
      </c>
      <c r="Y464" s="776">
        <v>131.57330771110301</v>
      </c>
      <c r="Z464" s="793">
        <v>9.9987443564201695E-2</v>
      </c>
      <c r="AA464" s="778">
        <v>100.955579668184</v>
      </c>
      <c r="AB464" s="793">
        <v>0.111465262547866</v>
      </c>
      <c r="AC464" s="778">
        <v>112.54453351595799</v>
      </c>
      <c r="AD464" s="793">
        <v>9.5727521099037496E-2</v>
      </c>
      <c r="AE464" s="778">
        <v>96.654410176477001</v>
      </c>
      <c r="AF464" s="793">
        <v>7.7639868098976897E-2</v>
      </c>
      <c r="AG464" s="778">
        <v>78.391622086634598</v>
      </c>
      <c r="AH464" s="793">
        <v>0.10031053771501799</v>
      </c>
      <c r="AI464" s="779">
        <v>101.28180220293901</v>
      </c>
      <c r="AJ464" s="794">
        <v>9.7302878188615299E-2</v>
      </c>
      <c r="AK464" s="781">
        <v>98.245020782103694</v>
      </c>
      <c r="AL464" s="794">
        <v>9.7302878188615299E-2</v>
      </c>
      <c r="AM464" s="781">
        <v>98.245020782103694</v>
      </c>
      <c r="AN464" s="794">
        <v>8.9622642258400401E-2</v>
      </c>
      <c r="AO464" s="782">
        <v>90.490420377449794</v>
      </c>
      <c r="AP464" s="793">
        <v>9.4507977126541201E-2</v>
      </c>
      <c r="AQ464" s="778">
        <v>95.423057875773907</v>
      </c>
      <c r="AR464" s="793">
        <v>8.66176185856221E-2</v>
      </c>
      <c r="AS464" s="778">
        <v>87.456300332094798</v>
      </c>
      <c r="AT464" s="793">
        <v>9.4507977126541201E-2</v>
      </c>
      <c r="AU464" s="779">
        <v>95.423057875773907</v>
      </c>
      <c r="AV464" s="794">
        <v>9.9069259946636595E-2</v>
      </c>
      <c r="AW464" s="782">
        <v>100.028505667201</v>
      </c>
      <c r="AX464" s="49" t="str">
        <f t="shared" si="386"/>
        <v>Sites regularly visitedcomparethemarket.com</v>
      </c>
      <c r="AY464" s="49" t="b" cm="1">
        <f t="array" ref="AY464">NOT(OR(BX464="", NOT(ISNUMBER(MATCH(AX464, 'Overview Variables'!$C$2:$C$36 &amp; 'Overview Variables'!$D$2:$D$36, 0)))))</f>
        <v>0</v>
      </c>
      <c r="AZ464" s="753" t="str" cm="1">
        <f t="array" ref="AZ464">IF(AY464,1 + SUMPRODUCT((C:C=C464) * (BX:BX&gt;BX464) * (BX:BX&lt;&gt;"")* (AY:AY=TRUE)),"")</f>
        <v/>
      </c>
      <c r="BA464" s="717" t="str">
        <f t="shared" si="432"/>
        <v>comparethemarket.com</v>
      </c>
      <c r="BB464" s="828">
        <f t="shared" si="387"/>
        <v>0</v>
      </c>
      <c r="BC464" s="828">
        <f t="shared" si="388"/>
        <v>0</v>
      </c>
      <c r="BD464" s="828">
        <f t="shared" si="389"/>
        <v>16.947625325083536</v>
      </c>
      <c r="BE464" s="808">
        <f t="shared" si="390"/>
        <v>74.148161436766102</v>
      </c>
      <c r="BF464" s="808">
        <f t="shared" si="391"/>
        <v>0</v>
      </c>
      <c r="BG464" s="829">
        <f t="shared" si="392"/>
        <v>143.36680770608922</v>
      </c>
      <c r="BH464" s="829">
        <f t="shared" si="393"/>
        <v>75.409329116518578</v>
      </c>
      <c r="BI464" s="829">
        <f t="shared" si="394"/>
        <v>0</v>
      </c>
      <c r="BJ464" s="829">
        <f t="shared" si="395"/>
        <v>0</v>
      </c>
      <c r="BK464" s="829">
        <f t="shared" si="396"/>
        <v>5.86402002261927</v>
      </c>
      <c r="BL464" s="810">
        <f t="shared" si="397"/>
        <v>102.88707942756355</v>
      </c>
      <c r="BM464" s="810">
        <f t="shared" si="398"/>
        <v>60.41417230094337</v>
      </c>
      <c r="BN464" s="810">
        <f t="shared" si="399"/>
        <v>0</v>
      </c>
      <c r="BO464" s="810">
        <f t="shared" si="400"/>
        <v>0</v>
      </c>
      <c r="BP464" s="810">
        <f t="shared" si="401"/>
        <v>26.481981956764752</v>
      </c>
      <c r="BQ464" s="830">
        <f t="shared" si="402"/>
        <v>0</v>
      </c>
      <c r="BR464" s="830">
        <f t="shared" si="403"/>
        <v>3.1136921020356896</v>
      </c>
      <c r="BS464" s="830">
        <f t="shared" si="404"/>
        <v>14.877358614894467</v>
      </c>
      <c r="BT464" s="810">
        <f t="shared" si="405"/>
        <v>0</v>
      </c>
      <c r="BU464" s="810">
        <f t="shared" si="406"/>
        <v>4.677351403623593</v>
      </c>
      <c r="BV464" s="810">
        <f t="shared" si="407"/>
        <v>2.3626994281635301</v>
      </c>
      <c r="BW464" s="830">
        <f t="shared" si="408"/>
        <v>0</v>
      </c>
      <c r="BX464" s="816">
        <f t="shared" si="409"/>
        <v>530.55027884106562</v>
      </c>
      <c r="BY464" s="755">
        <f t="shared" si="435"/>
        <v>0.10336066215489297</v>
      </c>
      <c r="BZ464" s="805">
        <f t="shared" ca="1" si="433"/>
        <v>101.66028308372424</v>
      </c>
      <c r="CA464" s="757" t="str" cm="1">
        <f t="array" ref="CA464">IF(AY464,INDEX(BA:BA,MATCH(1,(C:C=C464)*(AY:AY=TRUE)*(AZ:AZ=1),0)),"")</f>
        <v/>
      </c>
      <c r="CC464" s="765" t="str">
        <f t="shared" si="436"/>
        <v>comparethemarket.com</v>
      </c>
      <c r="CD464" s="828">
        <f t="shared" ca="1" si="410"/>
        <v>0</v>
      </c>
      <c r="CE464" s="828">
        <f t="shared" ca="1" si="411"/>
        <v>3.7618559874460771</v>
      </c>
      <c r="CF464" s="828">
        <f t="shared" ca="1" si="412"/>
        <v>1527.0056035658599</v>
      </c>
      <c r="CG464" s="808">
        <f t="shared" ca="1" si="413"/>
        <v>5871.3662305115631</v>
      </c>
      <c r="CH464" s="808">
        <f t="shared" ca="1" si="414"/>
        <v>4.7416374904040737</v>
      </c>
      <c r="CI464" s="829">
        <f t="shared" ca="1" si="415"/>
        <v>4755.4738467807874</v>
      </c>
      <c r="CJ464" s="829">
        <f t="shared" ca="1" si="416"/>
        <v>2432.105814683991</v>
      </c>
      <c r="CK464" s="829">
        <f t="shared" ca="1" si="417"/>
        <v>0</v>
      </c>
      <c r="CL464" s="829">
        <f t="shared" ca="1" si="418"/>
        <v>247.12712026699796</v>
      </c>
      <c r="CM464" s="829">
        <f t="shared" ca="1" si="419"/>
        <v>1930.4353914462636</v>
      </c>
      <c r="CN464" s="810">
        <f t="shared" ca="1" si="420"/>
        <v>3535.7559793173004</v>
      </c>
      <c r="CO464" s="810">
        <f t="shared" ca="1" si="421"/>
        <v>4159.772133023811</v>
      </c>
      <c r="CP464" s="810">
        <f t="shared" ca="1" si="422"/>
        <v>1004.2774238500024</v>
      </c>
      <c r="CQ464" s="810">
        <f t="shared" ca="1" si="423"/>
        <v>0</v>
      </c>
      <c r="CR464" s="810">
        <f t="shared" ca="1" si="424"/>
        <v>1427.8201938355662</v>
      </c>
      <c r="CS464" s="830">
        <f t="shared" ca="1" si="425"/>
        <v>1468.495037622582</v>
      </c>
      <c r="CT464" s="830">
        <f t="shared" ca="1" si="426"/>
        <v>2729.9295504597908</v>
      </c>
      <c r="CU464" s="830">
        <f t="shared" ca="1" si="427"/>
        <v>2665.82549397612</v>
      </c>
      <c r="CV464" s="810">
        <f t="shared" ca="1" si="428"/>
        <v>2003.852639014053</v>
      </c>
      <c r="CW464" s="810">
        <f t="shared" ca="1" si="429"/>
        <v>812.55987995172097</v>
      </c>
      <c r="CX464" s="810">
        <f t="shared" ca="1" si="430"/>
        <v>821.36882920676953</v>
      </c>
      <c r="CY464" s="830">
        <f t="shared" ca="1" si="431"/>
        <v>560.33573425817656</v>
      </c>
      <c r="CZ464" s="816">
        <f t="shared" ca="1" si="385"/>
        <v>37962.010395249199</v>
      </c>
      <c r="DA464" s="755">
        <f t="shared" ca="1" si="434"/>
        <v>0.1016726090264458</v>
      </c>
      <c r="DB464" s="805"/>
    </row>
    <row r="465" spans="1:106" x14ac:dyDescent="0.25">
      <c r="A465" s="764">
        <v>618</v>
      </c>
      <c r="B465" s="765" t="s">
        <v>404</v>
      </c>
      <c r="C465" s="765" t="s">
        <v>769</v>
      </c>
      <c r="D465" s="717" t="s">
        <v>797</v>
      </c>
      <c r="E465" s="785">
        <v>4.1994499390872901E-2</v>
      </c>
      <c r="F465" s="786">
        <v>4.2289494988124399E-2</v>
      </c>
      <c r="G465" s="787">
        <v>100.702462468967</v>
      </c>
      <c r="H465" s="786">
        <v>3.8832074291266797E-2</v>
      </c>
      <c r="I465" s="787">
        <v>92.469430174244494</v>
      </c>
      <c r="J465" s="786">
        <v>4.2289494988124399E-2</v>
      </c>
      <c r="K465" s="788">
        <v>100.702462468967</v>
      </c>
      <c r="L465" s="789">
        <v>3.0916110029346001E-2</v>
      </c>
      <c r="M465" s="790">
        <v>73.619427491175998</v>
      </c>
      <c r="N465" s="789">
        <v>4.4108714138216203E-2</v>
      </c>
      <c r="O465" s="791">
        <v>105.03450398983099</v>
      </c>
      <c r="P465" s="792">
        <v>4.2691188112589699E-2</v>
      </c>
      <c r="Q465" s="775">
        <v>101.65899994480699</v>
      </c>
      <c r="R465" s="792">
        <v>4.2691188112589699E-2</v>
      </c>
      <c r="S465" s="775">
        <v>101.65899994480699</v>
      </c>
      <c r="T465" s="792">
        <v>4.2691188112589699E-2</v>
      </c>
      <c r="U465" s="775">
        <v>101.65899994480699</v>
      </c>
      <c r="V465" s="792">
        <v>4.2691188112589699E-2</v>
      </c>
      <c r="W465" s="775">
        <v>101.65899994480699</v>
      </c>
      <c r="X465" s="792">
        <v>4.30637358846538E-2</v>
      </c>
      <c r="Y465" s="776">
        <v>102.54613463498799</v>
      </c>
      <c r="Z465" s="793">
        <v>3.4534805257258099E-2</v>
      </c>
      <c r="AA465" s="778">
        <v>82.236497060764705</v>
      </c>
      <c r="AB465" s="793">
        <v>4.2691188112589699E-2</v>
      </c>
      <c r="AC465" s="778">
        <v>101.65899994480699</v>
      </c>
      <c r="AD465" s="793">
        <v>3.8961936185401301E-2</v>
      </c>
      <c r="AE465" s="778">
        <v>92.778665659887196</v>
      </c>
      <c r="AF465" s="793">
        <v>4.9872472779500999E-2</v>
      </c>
      <c r="AG465" s="778">
        <v>118.759536374757</v>
      </c>
      <c r="AH465" s="793">
        <v>4.2691188112589699E-2</v>
      </c>
      <c r="AI465" s="779">
        <v>101.65899994480699</v>
      </c>
      <c r="AJ465" s="794">
        <v>4.6327955070664999E-2</v>
      </c>
      <c r="AK465" s="781">
        <v>110.319103079328</v>
      </c>
      <c r="AL465" s="794">
        <v>5.0903955759883601E-2</v>
      </c>
      <c r="AM465" s="781">
        <v>121.215769918064</v>
      </c>
      <c r="AN465" s="794">
        <v>4.6327955070664999E-2</v>
      </c>
      <c r="AO465" s="782">
        <v>110.319103079328</v>
      </c>
      <c r="AP465" s="793">
        <v>4.3073805089184299E-2</v>
      </c>
      <c r="AQ465" s="778">
        <v>102.570112071739</v>
      </c>
      <c r="AR465" s="793">
        <v>3.2346619770755002E-2</v>
      </c>
      <c r="AS465" s="778">
        <v>77.025849194395207</v>
      </c>
      <c r="AT465" s="793">
        <v>2.2501016102783999E-2</v>
      </c>
      <c r="AU465" s="779">
        <v>53.580865182725198</v>
      </c>
      <c r="AV465" s="794">
        <v>6.3591536590648201E-2</v>
      </c>
      <c r="AW465" s="782">
        <v>151.42825254030501</v>
      </c>
      <c r="AX465" s="49" t="str">
        <f t="shared" si="386"/>
        <v>Sites regularly visitedConfused.com</v>
      </c>
      <c r="AY465" s="49" t="b" cm="1">
        <f t="array" ref="AY465">NOT(OR(BX465="", NOT(ISNUMBER(MATCH(AX465, 'Overview Variables'!$C$2:$C$36 &amp; 'Overview Variables'!$D$2:$D$36, 0)))))</f>
        <v>0</v>
      </c>
      <c r="AZ465" s="753" t="str" cm="1">
        <f t="array" ref="AZ465">IF(AY465,1 + SUMPRODUCT((C:C=C465) * (BX:BX&gt;BX465) * (BX:BX&lt;&gt;"")* (AY:AY=TRUE)),"")</f>
        <v/>
      </c>
      <c r="BA465" s="717" t="str">
        <f t="shared" si="432"/>
        <v>Confused.com</v>
      </c>
      <c r="BB465" s="828">
        <f t="shared" si="387"/>
        <v>0</v>
      </c>
      <c r="BC465" s="828">
        <f t="shared" si="388"/>
        <v>0</v>
      </c>
      <c r="BD465" s="828">
        <f t="shared" si="389"/>
        <v>5.8359503083611672</v>
      </c>
      <c r="BE465" s="808">
        <f t="shared" si="390"/>
        <v>23.156166411980156</v>
      </c>
      <c r="BF465" s="808">
        <f t="shared" si="391"/>
        <v>0</v>
      </c>
      <c r="BG465" s="829">
        <f t="shared" si="392"/>
        <v>58.017324645009403</v>
      </c>
      <c r="BH465" s="829">
        <f t="shared" si="393"/>
        <v>31.164567322190482</v>
      </c>
      <c r="BI465" s="829">
        <f t="shared" si="394"/>
        <v>0</v>
      </c>
      <c r="BJ465" s="829">
        <f t="shared" si="395"/>
        <v>0</v>
      </c>
      <c r="BK465" s="829">
        <f t="shared" si="396"/>
        <v>1.937868114809421</v>
      </c>
      <c r="BL465" s="810">
        <f t="shared" si="397"/>
        <v>35.53631460971858</v>
      </c>
      <c r="BM465" s="810">
        <f t="shared" si="398"/>
        <v>23.138623957023619</v>
      </c>
      <c r="BN465" s="810">
        <f t="shared" si="399"/>
        <v>0</v>
      </c>
      <c r="BO465" s="810">
        <f t="shared" si="400"/>
        <v>0</v>
      </c>
      <c r="BP465" s="810">
        <f t="shared" si="401"/>
        <v>11.270473661723681</v>
      </c>
      <c r="BQ465" s="830">
        <f t="shared" si="402"/>
        <v>0</v>
      </c>
      <c r="BR465" s="830">
        <f t="shared" si="403"/>
        <v>1.6289265843162752</v>
      </c>
      <c r="BS465" s="830">
        <f t="shared" si="404"/>
        <v>7.69044054173039</v>
      </c>
      <c r="BT465" s="810">
        <f t="shared" si="405"/>
        <v>0</v>
      </c>
      <c r="BU465" s="810">
        <f t="shared" si="406"/>
        <v>1.7467174676207702</v>
      </c>
      <c r="BV465" s="810">
        <f t="shared" si="407"/>
        <v>0.56252540256959993</v>
      </c>
      <c r="BW465" s="830">
        <f t="shared" si="408"/>
        <v>0</v>
      </c>
      <c r="BX465" s="816">
        <f t="shared" si="409"/>
        <v>201.68589902705355</v>
      </c>
      <c r="BY465" s="755">
        <f t="shared" si="435"/>
        <v>3.9292012278794766E-2</v>
      </c>
      <c r="BZ465" s="805">
        <f t="shared" ca="1" si="433"/>
        <v>96.761668166659121</v>
      </c>
      <c r="CA465" s="757" t="str" cm="1">
        <f t="array" ref="CA465">IF(AY465,INDEX(BA:BA,MATCH(1,(C:C=C465)*(AY:AY=TRUE)*(AZ:AZ=1),0)),"")</f>
        <v/>
      </c>
      <c r="CC465" s="765" t="str">
        <f t="shared" si="436"/>
        <v>Confused.com</v>
      </c>
      <c r="CD465" s="828">
        <f t="shared" ca="1" si="410"/>
        <v>0</v>
      </c>
      <c r="CE465" s="828">
        <f t="shared" ca="1" si="411"/>
        <v>1.4756188230681382</v>
      </c>
      <c r="CF465" s="828">
        <f t="shared" ca="1" si="412"/>
        <v>525.82758068233875</v>
      </c>
      <c r="CG465" s="808">
        <f t="shared" ca="1" si="413"/>
        <v>1833.6035697304819</v>
      </c>
      <c r="CH465" s="808">
        <f t="shared" ca="1" si="414"/>
        <v>2.1172182786343776</v>
      </c>
      <c r="CI465" s="829">
        <f t="shared" ca="1" si="415"/>
        <v>1924.4333777393185</v>
      </c>
      <c r="CJ465" s="829">
        <f t="shared" ca="1" si="416"/>
        <v>1005.1213329228119</v>
      </c>
      <c r="CK465" s="829">
        <f t="shared" ca="1" si="417"/>
        <v>0</v>
      </c>
      <c r="CL465" s="829">
        <f t="shared" ca="1" si="418"/>
        <v>122.95062176425833</v>
      </c>
      <c r="CM465" s="829">
        <f t="shared" ca="1" si="419"/>
        <v>637.94618339526141</v>
      </c>
      <c r="CN465" s="810">
        <f t="shared" ca="1" si="420"/>
        <v>1221.2197835071609</v>
      </c>
      <c r="CO465" s="810">
        <f t="shared" ca="1" si="421"/>
        <v>1593.192449173735</v>
      </c>
      <c r="CP465" s="810">
        <f t="shared" ca="1" si="422"/>
        <v>408.74967252104506</v>
      </c>
      <c r="CQ465" s="810">
        <f t="shared" ca="1" si="423"/>
        <v>0</v>
      </c>
      <c r="CR465" s="810">
        <f t="shared" ca="1" si="424"/>
        <v>607.66637159460174</v>
      </c>
      <c r="CS465" s="830">
        <f t="shared" ca="1" si="425"/>
        <v>699.18149792647614</v>
      </c>
      <c r="CT465" s="830">
        <f t="shared" ca="1" si="426"/>
        <v>1428.1613827992944</v>
      </c>
      <c r="CU465" s="830">
        <f t="shared" ca="1" si="427"/>
        <v>1378.0250235769304</v>
      </c>
      <c r="CV465" s="810">
        <f t="shared" ca="1" si="428"/>
        <v>913.29388930597463</v>
      </c>
      <c r="CW465" s="810">
        <f t="shared" ca="1" si="429"/>
        <v>303.44364006945267</v>
      </c>
      <c r="CX465" s="810">
        <f t="shared" ca="1" si="430"/>
        <v>195.55633094929573</v>
      </c>
      <c r="CY465" s="830">
        <f t="shared" ca="1" si="431"/>
        <v>359.67373095670621</v>
      </c>
      <c r="CZ465" s="816">
        <f t="shared" ref="CZ465:CZ528" ca="1" si="437">IF(SUM(CD465:CY465)=0,"",SUM(CD465:CY465))</f>
        <v>15161.639275716849</v>
      </c>
      <c r="DA465" s="755">
        <f t="shared" ca="1" si="434"/>
        <v>4.060700174279705E-2</v>
      </c>
      <c r="DB465" s="805"/>
    </row>
    <row r="466" spans="1:106" x14ac:dyDescent="0.25">
      <c r="A466" s="764">
        <v>619</v>
      </c>
      <c r="B466" s="765" t="s">
        <v>404</v>
      </c>
      <c r="C466" s="765" t="s">
        <v>769</v>
      </c>
      <c r="D466" s="717" t="s">
        <v>798</v>
      </c>
      <c r="E466" s="785">
        <v>7.24518593717174E-2</v>
      </c>
      <c r="F466" s="786">
        <v>6.8376076004553699E-2</v>
      </c>
      <c r="G466" s="787">
        <v>94.374494453961802</v>
      </c>
      <c r="H466" s="786">
        <v>7.1807789128384494E-2</v>
      </c>
      <c r="I466" s="787">
        <v>99.111036971420702</v>
      </c>
      <c r="J466" s="786">
        <v>7.1807789128384494E-2</v>
      </c>
      <c r="K466" s="788">
        <v>99.111036971420702</v>
      </c>
      <c r="L466" s="789">
        <v>7.1807789128384494E-2</v>
      </c>
      <c r="M466" s="790">
        <v>99.111036971420702</v>
      </c>
      <c r="N466" s="789">
        <v>7.1807789128384494E-2</v>
      </c>
      <c r="O466" s="791">
        <v>99.111036971420702</v>
      </c>
      <c r="P466" s="792">
        <v>6.4056558265786503E-2</v>
      </c>
      <c r="Q466" s="775">
        <v>88.4125801894766</v>
      </c>
      <c r="R466" s="792">
        <v>6.4056558265786503E-2</v>
      </c>
      <c r="S466" s="775">
        <v>88.4125801894766</v>
      </c>
      <c r="T466" s="792">
        <v>6.4056558265786503E-2</v>
      </c>
      <c r="U466" s="775">
        <v>88.4125801894766</v>
      </c>
      <c r="V466" s="792">
        <v>6.4056558265786503E-2</v>
      </c>
      <c r="W466" s="775">
        <v>88.4125801894766</v>
      </c>
      <c r="X466" s="792">
        <v>5.02230204337865E-2</v>
      </c>
      <c r="Y466" s="776">
        <v>69.319160155869994</v>
      </c>
      <c r="Z466" s="793">
        <v>7.1480149618834699E-2</v>
      </c>
      <c r="AA466" s="778">
        <v>98.658820130623099</v>
      </c>
      <c r="AB466" s="793">
        <v>8.8322280155676405E-2</v>
      </c>
      <c r="AC466" s="778">
        <v>121.90478052817799</v>
      </c>
      <c r="AD466" s="793">
        <v>6.4455958686937695E-2</v>
      </c>
      <c r="AE466" s="778">
        <v>88.963843365625294</v>
      </c>
      <c r="AF466" s="793">
        <v>9.3238896493269496E-2</v>
      </c>
      <c r="AG466" s="778">
        <v>128.69082629736701</v>
      </c>
      <c r="AH466" s="793">
        <v>7.3974414897069907E-2</v>
      </c>
      <c r="AI466" s="779">
        <v>102.1014719823</v>
      </c>
      <c r="AJ466" s="794">
        <v>7.1807789128384494E-2</v>
      </c>
      <c r="AK466" s="781">
        <v>99.111036971420702</v>
      </c>
      <c r="AL466" s="794">
        <v>7.1807789128384494E-2</v>
      </c>
      <c r="AM466" s="781">
        <v>99.111036971420702</v>
      </c>
      <c r="AN466" s="794">
        <v>7.1807789128384494E-2</v>
      </c>
      <c r="AO466" s="782">
        <v>99.111036971420702</v>
      </c>
      <c r="AP466" s="793">
        <v>9.1702194874239404E-2</v>
      </c>
      <c r="AQ466" s="778">
        <v>126.56982949706899</v>
      </c>
      <c r="AR466" s="793">
        <v>8.2083275832346994E-2</v>
      </c>
      <c r="AS466" s="778">
        <v>113.29353938484201</v>
      </c>
      <c r="AT466" s="793">
        <v>7.26940163519805E-2</v>
      </c>
      <c r="AU466" s="779">
        <v>100.334231560601</v>
      </c>
      <c r="AV466" s="794">
        <v>7.1807789128384494E-2</v>
      </c>
      <c r="AW466" s="782">
        <v>99.111036971420702</v>
      </c>
      <c r="AX466" s="49" t="str">
        <f t="shared" si="386"/>
        <v>Sites regularly visitedCurrys</v>
      </c>
      <c r="AY466" s="49" t="b" cm="1">
        <f t="array" ref="AY466">NOT(OR(BX466="", NOT(ISNUMBER(MATCH(AX466, 'Overview Variables'!$C$2:$C$36 &amp; 'Overview Variables'!$D$2:$D$36, 0)))))</f>
        <v>0</v>
      </c>
      <c r="AZ466" s="753" t="str" cm="1">
        <f t="array" ref="AZ466">IF(AY466,1 + SUMPRODUCT((C:C=C466) * (BX:BX&gt;BX466) * (BX:BX&lt;&gt;"")* (AY:AY=TRUE)),"")</f>
        <v/>
      </c>
      <c r="BA466" s="717" t="str">
        <f t="shared" si="432"/>
        <v>Currys</v>
      </c>
      <c r="BB466" s="828">
        <f t="shared" si="387"/>
        <v>0</v>
      </c>
      <c r="BC466" s="828">
        <f t="shared" si="388"/>
        <v>0</v>
      </c>
      <c r="BD466" s="828">
        <f t="shared" si="389"/>
        <v>9.9094748997170594</v>
      </c>
      <c r="BE466" s="808">
        <f t="shared" si="390"/>
        <v>53.784034057159985</v>
      </c>
      <c r="BF466" s="808">
        <f t="shared" si="391"/>
        <v>0</v>
      </c>
      <c r="BG466" s="829">
        <f t="shared" si="392"/>
        <v>87.052862683203855</v>
      </c>
      <c r="BH466" s="829">
        <f t="shared" si="393"/>
        <v>46.761287534024149</v>
      </c>
      <c r="BI466" s="829">
        <f t="shared" si="394"/>
        <v>0</v>
      </c>
      <c r="BJ466" s="829">
        <f t="shared" si="395"/>
        <v>0</v>
      </c>
      <c r="BK466" s="829">
        <f t="shared" si="396"/>
        <v>2.2600359195203925</v>
      </c>
      <c r="BL466" s="810">
        <f t="shared" si="397"/>
        <v>73.55307395778091</v>
      </c>
      <c r="BM466" s="810">
        <f t="shared" si="398"/>
        <v>47.870675844376613</v>
      </c>
      <c r="BN466" s="810">
        <f t="shared" si="399"/>
        <v>0</v>
      </c>
      <c r="BO466" s="810">
        <f t="shared" si="400"/>
        <v>0</v>
      </c>
      <c r="BP466" s="810">
        <f t="shared" si="401"/>
        <v>19.529245532826454</v>
      </c>
      <c r="BQ466" s="830">
        <f t="shared" si="402"/>
        <v>0</v>
      </c>
      <c r="BR466" s="830">
        <f t="shared" si="403"/>
        <v>2.2978492521083038</v>
      </c>
      <c r="BS466" s="830">
        <f t="shared" si="404"/>
        <v>11.920092995311826</v>
      </c>
      <c r="BT466" s="810">
        <f t="shared" si="405"/>
        <v>0</v>
      </c>
      <c r="BU466" s="810">
        <f t="shared" si="406"/>
        <v>4.4324968949467376</v>
      </c>
      <c r="BV466" s="810">
        <f t="shared" si="407"/>
        <v>1.8173504087995125</v>
      </c>
      <c r="BW466" s="830">
        <f t="shared" si="408"/>
        <v>0</v>
      </c>
      <c r="BX466" s="816">
        <f t="shared" si="409"/>
        <v>361.18847997977571</v>
      </c>
      <c r="BY466" s="755">
        <f t="shared" si="435"/>
        <v>7.0365961422126574E-2</v>
      </c>
      <c r="BZ466" s="805">
        <f t="shared" ca="1" si="433"/>
        <v>97.229235516993512</v>
      </c>
      <c r="CA466" s="757" t="str" cm="1">
        <f t="array" ref="CA466">IF(AY466,INDEX(BA:BA,MATCH(1,(C:C=C466)*(AY:AY=TRUE)*(AZ:AZ=1),0)),"")</f>
        <v/>
      </c>
      <c r="CC466" s="765" t="str">
        <f t="shared" si="436"/>
        <v>Currys</v>
      </c>
      <c r="CD466" s="828">
        <f t="shared" ca="1" si="410"/>
        <v>0</v>
      </c>
      <c r="CE466" s="828">
        <f t="shared" ca="1" si="411"/>
        <v>2.7286959868786109</v>
      </c>
      <c r="CF466" s="828">
        <f t="shared" ca="1" si="412"/>
        <v>892.8580500223328</v>
      </c>
      <c r="CG466" s="808">
        <f t="shared" ca="1" si="413"/>
        <v>4258.8481654153557</v>
      </c>
      <c r="CH466" s="808">
        <f t="shared" ca="1" si="414"/>
        <v>3.446773878162456</v>
      </c>
      <c r="CI466" s="829">
        <f t="shared" ca="1" si="415"/>
        <v>2887.5415335051239</v>
      </c>
      <c r="CJ466" s="829">
        <f t="shared" ca="1" si="416"/>
        <v>1508.1476078096775</v>
      </c>
      <c r="CK466" s="829">
        <f t="shared" ca="1" si="417"/>
        <v>0</v>
      </c>
      <c r="CL466" s="829">
        <f t="shared" ca="1" si="418"/>
        <v>184.48288780546514</v>
      </c>
      <c r="CM466" s="829">
        <f t="shared" ca="1" si="419"/>
        <v>744.00382470611316</v>
      </c>
      <c r="CN466" s="810">
        <f t="shared" ca="1" si="420"/>
        <v>2527.6810508212325</v>
      </c>
      <c r="CO466" s="810">
        <f t="shared" ca="1" si="421"/>
        <v>3296.0991731296876</v>
      </c>
      <c r="CP466" s="810">
        <f t="shared" ca="1" si="422"/>
        <v>676.2074625846634</v>
      </c>
      <c r="CQ466" s="810">
        <f t="shared" ca="1" si="423"/>
        <v>0</v>
      </c>
      <c r="CR466" s="810">
        <f t="shared" ca="1" si="424"/>
        <v>1052.951821644893</v>
      </c>
      <c r="CS466" s="830">
        <f t="shared" ca="1" si="425"/>
        <v>1083.7231535255787</v>
      </c>
      <c r="CT466" s="830">
        <f t="shared" ca="1" si="426"/>
        <v>2014.6393317859554</v>
      </c>
      <c r="CU466" s="830">
        <f t="shared" ca="1" si="427"/>
        <v>2135.9226876237967</v>
      </c>
      <c r="CV466" s="810">
        <f t="shared" ca="1" si="428"/>
        <v>1944.361637918498</v>
      </c>
      <c r="CW466" s="810">
        <f t="shared" ca="1" si="429"/>
        <v>770.02321058324719</v>
      </c>
      <c r="CX466" s="810">
        <f t="shared" ca="1" si="430"/>
        <v>631.78369611506253</v>
      </c>
      <c r="CY466" s="830">
        <f t="shared" ca="1" si="431"/>
        <v>406.1448553101427</v>
      </c>
      <c r="CZ466" s="816">
        <f t="shared" ca="1" si="437"/>
        <v>27021.595620171865</v>
      </c>
      <c r="DA466" s="755">
        <f t="shared" ca="1" si="434"/>
        <v>7.2371196840098739E-2</v>
      </c>
      <c r="DB466" s="805"/>
    </row>
    <row r="467" spans="1:106" x14ac:dyDescent="0.25">
      <c r="A467" s="764">
        <v>621</v>
      </c>
      <c r="B467" s="765" t="s">
        <v>404</v>
      </c>
      <c r="C467" s="765" t="s">
        <v>769</v>
      </c>
      <c r="D467" s="717" t="s">
        <v>799</v>
      </c>
      <c r="E467" s="785">
        <v>0.23469065116312801</v>
      </c>
      <c r="F467" s="786">
        <v>0.207218946967756</v>
      </c>
      <c r="G467" s="787">
        <v>88.294504250927005</v>
      </c>
      <c r="H467" s="786">
        <v>0.179353204290183</v>
      </c>
      <c r="I467" s="787">
        <v>76.421111536104206</v>
      </c>
      <c r="J467" s="786">
        <v>0.22355289297012601</v>
      </c>
      <c r="K467" s="788">
        <v>95.254281268638707</v>
      </c>
      <c r="L467" s="789">
        <v>0.23479733743862399</v>
      </c>
      <c r="M467" s="790">
        <v>100.045458255353</v>
      </c>
      <c r="N467" s="789">
        <v>0.23479733743862399</v>
      </c>
      <c r="O467" s="791">
        <v>100.045458255353</v>
      </c>
      <c r="P467" s="792">
        <v>0.26840530946054603</v>
      </c>
      <c r="Q467" s="775">
        <v>114.365573630789</v>
      </c>
      <c r="R467" s="792">
        <v>0.23678756345259899</v>
      </c>
      <c r="S467" s="775">
        <v>100.893479258368</v>
      </c>
      <c r="T467" s="792">
        <v>0.23479733743862399</v>
      </c>
      <c r="U467" s="775">
        <v>100.045458255353</v>
      </c>
      <c r="V467" s="792">
        <v>0.19154897377840599</v>
      </c>
      <c r="W467" s="775">
        <v>81.617641277608698</v>
      </c>
      <c r="X467" s="792">
        <v>0.23479733743862399</v>
      </c>
      <c r="Y467" s="776">
        <v>100.045458255353</v>
      </c>
      <c r="Z467" s="793">
        <v>0.23794245865695199</v>
      </c>
      <c r="AA467" s="778">
        <v>101.385571805995</v>
      </c>
      <c r="AB467" s="793">
        <v>0.22157098416050799</v>
      </c>
      <c r="AC467" s="778">
        <v>94.409804166634203</v>
      </c>
      <c r="AD467" s="793">
        <v>0.25895506175379401</v>
      </c>
      <c r="AE467" s="778">
        <v>110.338890991358</v>
      </c>
      <c r="AF467" s="793">
        <v>0.23666362993513099</v>
      </c>
      <c r="AG467" s="778">
        <v>100.840672077146</v>
      </c>
      <c r="AH467" s="793">
        <v>0.23666362993513099</v>
      </c>
      <c r="AI467" s="779">
        <v>100.840672077146</v>
      </c>
      <c r="AJ467" s="794">
        <v>0.23140924954992101</v>
      </c>
      <c r="AK467" s="781">
        <v>98.601818352395298</v>
      </c>
      <c r="AL467" s="794">
        <v>0.24049263692959999</v>
      </c>
      <c r="AM467" s="781">
        <v>102.472184442677</v>
      </c>
      <c r="AN467" s="794">
        <v>0.24468007419020699</v>
      </c>
      <c r="AO467" s="782">
        <v>104.25642136896801</v>
      </c>
      <c r="AP467" s="793">
        <v>0.23479733743862399</v>
      </c>
      <c r="AQ467" s="778">
        <v>100.045458255353</v>
      </c>
      <c r="AR467" s="793">
        <v>0.246635619720009</v>
      </c>
      <c r="AS467" s="778">
        <v>105.089665266887</v>
      </c>
      <c r="AT467" s="793">
        <v>0.22069963778937199</v>
      </c>
      <c r="AU467" s="779">
        <v>94.038529739290098</v>
      </c>
      <c r="AV467" s="794">
        <v>0.18727751299135101</v>
      </c>
      <c r="AW467" s="782">
        <v>79.797602530481299</v>
      </c>
      <c r="AX467" s="49" t="str">
        <f t="shared" si="386"/>
        <v>Sites regularly visitedGOV.UK</v>
      </c>
      <c r="AY467" s="49" t="b" cm="1">
        <f t="array" ref="AY467">NOT(OR(BX467="", NOT(ISNUMBER(MATCH(AX467, 'Overview Variables'!$C$2:$C$36 &amp; 'Overview Variables'!$D$2:$D$36, 0)))))</f>
        <v>0</v>
      </c>
      <c r="AZ467" s="753" t="str" cm="1">
        <f t="array" ref="AZ467">IF(AY467,1 + SUMPRODUCT((C:C=C467) * (BX:BX&gt;BX467) * (BX:BX&lt;&gt;"")* (AY:AY=TRUE)),"")</f>
        <v/>
      </c>
      <c r="BA467" s="717" t="str">
        <f t="shared" si="432"/>
        <v>GOV.UK</v>
      </c>
      <c r="BB467" s="828">
        <f t="shared" si="387"/>
        <v>0</v>
      </c>
      <c r="BC467" s="828">
        <f t="shared" si="388"/>
        <v>0</v>
      </c>
      <c r="BD467" s="828">
        <f t="shared" si="389"/>
        <v>30.85029922987739</v>
      </c>
      <c r="BE467" s="808">
        <f t="shared" si="390"/>
        <v>175.86320574152938</v>
      </c>
      <c r="BF467" s="808">
        <f t="shared" si="391"/>
        <v>0</v>
      </c>
      <c r="BG467" s="829">
        <f t="shared" si="392"/>
        <v>364.76281555688206</v>
      </c>
      <c r="BH467" s="829">
        <f t="shared" si="393"/>
        <v>172.85492132039727</v>
      </c>
      <c r="BI467" s="829">
        <f t="shared" si="394"/>
        <v>0</v>
      </c>
      <c r="BJ467" s="829">
        <f t="shared" si="395"/>
        <v>0</v>
      </c>
      <c r="BK467" s="829">
        <f t="shared" si="396"/>
        <v>10.565880184738079</v>
      </c>
      <c r="BL467" s="810">
        <f t="shared" si="397"/>
        <v>244.84278995800361</v>
      </c>
      <c r="BM467" s="810">
        <f t="shared" si="398"/>
        <v>120.09147341499533</v>
      </c>
      <c r="BN467" s="810">
        <f t="shared" si="399"/>
        <v>0</v>
      </c>
      <c r="BO467" s="810">
        <f t="shared" si="400"/>
        <v>0</v>
      </c>
      <c r="BP467" s="810">
        <f t="shared" si="401"/>
        <v>62.479198302874579</v>
      </c>
      <c r="BQ467" s="830">
        <f t="shared" si="402"/>
        <v>0</v>
      </c>
      <c r="BR467" s="830">
        <f t="shared" si="403"/>
        <v>7.6957643817471997</v>
      </c>
      <c r="BS467" s="830">
        <f t="shared" si="404"/>
        <v>40.616892315574361</v>
      </c>
      <c r="BT467" s="810">
        <f t="shared" si="405"/>
        <v>0</v>
      </c>
      <c r="BU467" s="810">
        <f t="shared" si="406"/>
        <v>13.318323464880486</v>
      </c>
      <c r="BV467" s="810">
        <f t="shared" si="407"/>
        <v>5.5174909447343001</v>
      </c>
      <c r="BW467" s="830">
        <f t="shared" si="408"/>
        <v>0</v>
      </c>
      <c r="BX467" s="816">
        <f t="shared" si="409"/>
        <v>1249.4590548162341</v>
      </c>
      <c r="BY467" s="755">
        <f t="shared" si="435"/>
        <v>0.24341692086815392</v>
      </c>
      <c r="BZ467" s="805">
        <f t="shared" ca="1" si="433"/>
        <v>102.13858303203791</v>
      </c>
      <c r="CA467" s="757" t="str" cm="1">
        <f t="array" ref="CA467">IF(AY467,INDEX(BA:BA,MATCH(1,(C:C=C467)*(AY:AY=TRUE)*(AZ:AZ=1),0)),"")</f>
        <v/>
      </c>
      <c r="CC467" s="765" t="str">
        <f t="shared" si="436"/>
        <v>GOV.UK</v>
      </c>
      <c r="CD467" s="828">
        <f t="shared" ca="1" si="410"/>
        <v>0</v>
      </c>
      <c r="CE467" s="828">
        <f t="shared" ca="1" si="411"/>
        <v>6.8154217630269542</v>
      </c>
      <c r="CF467" s="828">
        <f t="shared" ca="1" si="412"/>
        <v>2779.6566711905466</v>
      </c>
      <c r="CG467" s="808">
        <f t="shared" ca="1" si="413"/>
        <v>13925.595286147351</v>
      </c>
      <c r="CH467" s="808">
        <f t="shared" ca="1" si="414"/>
        <v>11.270272197053952</v>
      </c>
      <c r="CI467" s="829">
        <f t="shared" ca="1" si="415"/>
        <v>12099.174539862493</v>
      </c>
      <c r="CJ467" s="829">
        <f t="shared" ca="1" si="416"/>
        <v>5574.9263939279908</v>
      </c>
      <c r="CK467" s="829">
        <f t="shared" ca="1" si="417"/>
        <v>0</v>
      </c>
      <c r="CL467" s="829">
        <f t="shared" ca="1" si="418"/>
        <v>551.6610444818092</v>
      </c>
      <c r="CM467" s="829">
        <f t="shared" ca="1" si="419"/>
        <v>3478.287756815776</v>
      </c>
      <c r="CN467" s="810">
        <f t="shared" ca="1" si="420"/>
        <v>8414.1212230271358</v>
      </c>
      <c r="CO467" s="810">
        <f t="shared" ca="1" si="421"/>
        <v>8268.8075578859971</v>
      </c>
      <c r="CP467" s="810">
        <f t="shared" ca="1" si="422"/>
        <v>2716.6975528590528</v>
      </c>
      <c r="CQ467" s="810">
        <f t="shared" ca="1" si="423"/>
        <v>0</v>
      </c>
      <c r="CR467" s="810">
        <f t="shared" ca="1" si="424"/>
        <v>3368.6701084966544</v>
      </c>
      <c r="CS467" s="830">
        <f t="shared" ca="1" si="425"/>
        <v>3492.428394207408</v>
      </c>
      <c r="CT467" s="830">
        <f t="shared" ca="1" si="426"/>
        <v>6747.2614216968577</v>
      </c>
      <c r="CU467" s="830">
        <f t="shared" ca="1" si="427"/>
        <v>7278.0088067877068</v>
      </c>
      <c r="CV467" s="810">
        <f t="shared" ca="1" si="428"/>
        <v>4978.4079457111447</v>
      </c>
      <c r="CW467" s="810">
        <f t="shared" ca="1" si="429"/>
        <v>2313.6887485934044</v>
      </c>
      <c r="CX467" s="810">
        <f t="shared" ca="1" si="430"/>
        <v>1918.1005520274321</v>
      </c>
      <c r="CY467" s="830">
        <f t="shared" ca="1" si="431"/>
        <v>1059.2416134790813</v>
      </c>
      <c r="CZ467" s="816">
        <f t="shared" ca="1" si="437"/>
        <v>88982.821311157939</v>
      </c>
      <c r="DA467" s="755">
        <f t="shared" ca="1" si="434"/>
        <v>0.23832024455616455</v>
      </c>
      <c r="DB467" s="805"/>
    </row>
    <row r="468" spans="1:106" x14ac:dyDescent="0.25">
      <c r="A468" s="764">
        <v>622</v>
      </c>
      <c r="B468" s="765" t="s">
        <v>404</v>
      </c>
      <c r="C468" s="765" t="s">
        <v>769</v>
      </c>
      <c r="D468" s="717" t="s">
        <v>800</v>
      </c>
      <c r="E468" s="785">
        <v>0.119094604216113</v>
      </c>
      <c r="F468" s="786">
        <v>0.169755259121083</v>
      </c>
      <c r="G468" s="787">
        <v>142.53816135367401</v>
      </c>
      <c r="H468" s="786">
        <v>0.120387836505505</v>
      </c>
      <c r="I468" s="787">
        <v>101.08588655036399</v>
      </c>
      <c r="J468" s="786">
        <v>0.120387836505505</v>
      </c>
      <c r="K468" s="788">
        <v>101.08588655036399</v>
      </c>
      <c r="L468" s="789">
        <v>0.123043894299082</v>
      </c>
      <c r="M468" s="790">
        <v>103.316094888566</v>
      </c>
      <c r="N468" s="789">
        <v>0.118396960410405</v>
      </c>
      <c r="O468" s="791">
        <v>99.414210399959202</v>
      </c>
      <c r="P468" s="792">
        <v>0.118947444199725</v>
      </c>
      <c r="Q468" s="775">
        <v>99.876434354556906</v>
      </c>
      <c r="R468" s="792">
        <v>0.12608783983097599</v>
      </c>
      <c r="S468" s="775">
        <v>105.872000382295</v>
      </c>
      <c r="T468" s="792">
        <v>9.9574645715083204E-2</v>
      </c>
      <c r="U468" s="775">
        <v>83.609703706132393</v>
      </c>
      <c r="V468" s="792">
        <v>0.131299265690004</v>
      </c>
      <c r="W468" s="775">
        <v>110.24787105530299</v>
      </c>
      <c r="X468" s="792">
        <v>0.124823063620285</v>
      </c>
      <c r="Y468" s="776">
        <v>104.810007507793</v>
      </c>
      <c r="Z468" s="793">
        <v>0.142200166752188</v>
      </c>
      <c r="AA468" s="778">
        <v>119.401015426481</v>
      </c>
      <c r="AB468" s="793">
        <v>9.3351607636141004E-2</v>
      </c>
      <c r="AC468" s="778">
        <v>78.384414013200896</v>
      </c>
      <c r="AD468" s="793">
        <v>0.113629564959703</v>
      </c>
      <c r="AE468" s="778">
        <v>95.411178119797199</v>
      </c>
      <c r="AF468" s="793">
        <v>0.138669081335135</v>
      </c>
      <c r="AG468" s="778">
        <v>116.43607386569801</v>
      </c>
      <c r="AH468" s="793">
        <v>0.120387836505505</v>
      </c>
      <c r="AI468" s="779">
        <v>101.08588655036399</v>
      </c>
      <c r="AJ468" s="794">
        <v>0.127968226015445</v>
      </c>
      <c r="AK468" s="781">
        <v>107.45090162374601</v>
      </c>
      <c r="AL468" s="794">
        <v>0.120387836505505</v>
      </c>
      <c r="AM468" s="781">
        <v>101.08588655036399</v>
      </c>
      <c r="AN468" s="794">
        <v>0.109118706552014</v>
      </c>
      <c r="AO468" s="782">
        <v>91.623551940274496</v>
      </c>
      <c r="AP468" s="793">
        <v>0.11452335051660401</v>
      </c>
      <c r="AQ468" s="778">
        <v>96.161661790139902</v>
      </c>
      <c r="AR468" s="793">
        <v>8.17406342051364E-2</v>
      </c>
      <c r="AS468" s="778">
        <v>68.635044167750195</v>
      </c>
      <c r="AT468" s="793">
        <v>0.11452335051660401</v>
      </c>
      <c r="AU468" s="779">
        <v>96.161661790139902</v>
      </c>
      <c r="AV468" s="794">
        <v>0.122324268492344</v>
      </c>
      <c r="AW468" s="782">
        <v>102.711847692419</v>
      </c>
      <c r="AX468" s="49" t="str">
        <f t="shared" si="386"/>
        <v>Sites regularly visitedEtsy</v>
      </c>
      <c r="AY468" s="49" t="b" cm="1">
        <f t="array" ref="AY468">NOT(OR(BX468="", NOT(ISNUMBER(MATCH(AX468, 'Overview Variables'!$C$2:$C$36 &amp; 'Overview Variables'!$D$2:$D$36, 0)))))</f>
        <v>0</v>
      </c>
      <c r="AZ468" s="753" t="str" cm="1">
        <f t="array" ref="AZ468">IF(AY468,1 + SUMPRODUCT((C:C=C468) * (BX:BX&gt;BX468) * (BX:BX&lt;&gt;"")* (AY:AY=TRUE)),"")</f>
        <v/>
      </c>
      <c r="BA468" s="717" t="str">
        <f t="shared" si="432"/>
        <v>Etsy</v>
      </c>
      <c r="BB468" s="828">
        <f t="shared" si="387"/>
        <v>0</v>
      </c>
      <c r="BC468" s="828">
        <f t="shared" si="388"/>
        <v>0</v>
      </c>
      <c r="BD468" s="828">
        <f t="shared" si="389"/>
        <v>16.61352143775969</v>
      </c>
      <c r="BE468" s="808">
        <f t="shared" si="390"/>
        <v>92.159876830012422</v>
      </c>
      <c r="BF468" s="808">
        <f t="shared" si="391"/>
        <v>0</v>
      </c>
      <c r="BG468" s="829">
        <f t="shared" si="392"/>
        <v>161.64957666742629</v>
      </c>
      <c r="BH468" s="829">
        <f t="shared" si="393"/>
        <v>92.044123076612479</v>
      </c>
      <c r="BI468" s="829">
        <f t="shared" si="394"/>
        <v>0</v>
      </c>
      <c r="BJ468" s="829">
        <f t="shared" si="395"/>
        <v>0</v>
      </c>
      <c r="BK468" s="829">
        <f t="shared" si="396"/>
        <v>5.6170378629128255</v>
      </c>
      <c r="BL468" s="810">
        <f t="shared" si="397"/>
        <v>146.32397158800146</v>
      </c>
      <c r="BM468" s="810">
        <f t="shared" si="398"/>
        <v>50.596571338788422</v>
      </c>
      <c r="BN468" s="810">
        <f t="shared" si="399"/>
        <v>0</v>
      </c>
      <c r="BO468" s="810">
        <f t="shared" si="400"/>
        <v>0</v>
      </c>
      <c r="BP468" s="810">
        <f t="shared" si="401"/>
        <v>31.782388837453318</v>
      </c>
      <c r="BQ468" s="830">
        <f t="shared" si="402"/>
        <v>0</v>
      </c>
      <c r="BR468" s="830">
        <f t="shared" si="403"/>
        <v>3.8524107681761599</v>
      </c>
      <c r="BS468" s="830">
        <f t="shared" si="404"/>
        <v>18.113705287634325</v>
      </c>
      <c r="BT468" s="810">
        <f t="shared" si="405"/>
        <v>0</v>
      </c>
      <c r="BU468" s="810">
        <f t="shared" si="406"/>
        <v>4.4139942470773654</v>
      </c>
      <c r="BV468" s="810">
        <f t="shared" si="407"/>
        <v>2.8630837629151</v>
      </c>
      <c r="BW468" s="830">
        <f t="shared" si="408"/>
        <v>0</v>
      </c>
      <c r="BX468" s="816">
        <f t="shared" si="409"/>
        <v>626.03026170476983</v>
      </c>
      <c r="BY468" s="755">
        <f t="shared" si="435"/>
        <v>0.1219618666870777</v>
      </c>
      <c r="BZ468" s="805">
        <f t="shared" ca="1" si="433"/>
        <v>102.98551522263881</v>
      </c>
      <c r="CA468" s="757" t="str" cm="1">
        <f t="array" ref="CA468">IF(AY468,INDEX(BA:BA,MATCH(1,(C:C=C468)*(AY:AY=TRUE)*(AZ:AZ=1),0)),"")</f>
        <v/>
      </c>
      <c r="CC468" s="765" t="str">
        <f t="shared" si="436"/>
        <v>Etsy</v>
      </c>
      <c r="CD468" s="828">
        <f t="shared" ca="1" si="410"/>
        <v>0</v>
      </c>
      <c r="CE468" s="828">
        <f t="shared" ca="1" si="411"/>
        <v>4.5747377872091901</v>
      </c>
      <c r="CF468" s="828">
        <f t="shared" ca="1" si="412"/>
        <v>1496.9023591094492</v>
      </c>
      <c r="CG468" s="808">
        <f t="shared" ca="1" si="413"/>
        <v>7297.6103269842542</v>
      </c>
      <c r="CH468" s="808">
        <f t="shared" ca="1" si="414"/>
        <v>5.6830540996994401</v>
      </c>
      <c r="CI468" s="829">
        <f t="shared" ca="1" si="415"/>
        <v>5361.9128896352031</v>
      </c>
      <c r="CJ468" s="829">
        <f t="shared" ca="1" si="416"/>
        <v>2968.6121009804988</v>
      </c>
      <c r="CK468" s="829">
        <f t="shared" ca="1" si="417"/>
        <v>0</v>
      </c>
      <c r="CL468" s="829">
        <f t="shared" ca="1" si="418"/>
        <v>378.14188518721153</v>
      </c>
      <c r="CM468" s="829">
        <f t="shared" ca="1" si="419"/>
        <v>1849.128864470902</v>
      </c>
      <c r="CN468" s="810">
        <f t="shared" ca="1" si="420"/>
        <v>5028.4822966908723</v>
      </c>
      <c r="CO468" s="810">
        <f t="shared" ca="1" si="421"/>
        <v>3483.7886453731462</v>
      </c>
      <c r="CP468" s="810">
        <f t="shared" ca="1" si="422"/>
        <v>1192.0877659922442</v>
      </c>
      <c r="CQ468" s="810">
        <f t="shared" ca="1" si="423"/>
        <v>0</v>
      </c>
      <c r="CR468" s="810">
        <f t="shared" ca="1" si="424"/>
        <v>1713.6004648193582</v>
      </c>
      <c r="CS468" s="830">
        <f t="shared" ca="1" si="425"/>
        <v>1931.2964670250958</v>
      </c>
      <c r="CT468" s="830">
        <f t="shared" ca="1" si="426"/>
        <v>3377.601140998448</v>
      </c>
      <c r="CU468" s="830">
        <f t="shared" ca="1" si="427"/>
        <v>3245.7359263896565</v>
      </c>
      <c r="CV468" s="810">
        <f t="shared" ca="1" si="428"/>
        <v>2428.2386010035548</v>
      </c>
      <c r="CW468" s="810">
        <f t="shared" ca="1" si="429"/>
        <v>766.80888947838457</v>
      </c>
      <c r="CX468" s="810">
        <f t="shared" ca="1" si="430"/>
        <v>995.32243933980544</v>
      </c>
      <c r="CY468" s="830">
        <f t="shared" ca="1" si="431"/>
        <v>691.86606259269763</v>
      </c>
      <c r="CZ468" s="816">
        <f t="shared" ca="1" si="437"/>
        <v>44217.394917957696</v>
      </c>
      <c r="DA468" s="755">
        <f t="shared" ca="1" si="434"/>
        <v>0.11842623345954521</v>
      </c>
      <c r="DB468" s="805"/>
    </row>
    <row r="469" spans="1:106" x14ac:dyDescent="0.25">
      <c r="A469" s="764">
        <v>624</v>
      </c>
      <c r="B469" s="765" t="s">
        <v>404</v>
      </c>
      <c r="C469" s="765" t="s">
        <v>769</v>
      </c>
      <c r="D469" s="717" t="s">
        <v>801</v>
      </c>
      <c r="E469" s="785">
        <v>8.7221691653743397E-2</v>
      </c>
      <c r="F469" s="786">
        <v>8.7409685406078505E-2</v>
      </c>
      <c r="G469" s="787">
        <v>100.215535549438</v>
      </c>
      <c r="H469" s="786">
        <v>8.7409685406078505E-2</v>
      </c>
      <c r="I469" s="787">
        <v>100.215535549438</v>
      </c>
      <c r="J469" s="786">
        <v>7.2913805653659194E-2</v>
      </c>
      <c r="K469" s="788">
        <v>83.595954482419003</v>
      </c>
      <c r="L469" s="789">
        <v>8.7409685406078505E-2</v>
      </c>
      <c r="M469" s="790">
        <v>100.215535549438</v>
      </c>
      <c r="N469" s="789">
        <v>9.4086474132432901E-2</v>
      </c>
      <c r="O469" s="791">
        <v>107.870499125311</v>
      </c>
      <c r="P469" s="792">
        <v>8.2134664955949802E-2</v>
      </c>
      <c r="Q469" s="775">
        <v>94.167704614136198</v>
      </c>
      <c r="R469" s="792">
        <v>8.5646799539078305E-2</v>
      </c>
      <c r="S469" s="775">
        <v>98.194380222620296</v>
      </c>
      <c r="T469" s="792">
        <v>9.4841372269417107E-2</v>
      </c>
      <c r="U469" s="775">
        <v>108.735992699984</v>
      </c>
      <c r="V469" s="792">
        <v>8.5646799539078305E-2</v>
      </c>
      <c r="W469" s="775">
        <v>98.194380222620296</v>
      </c>
      <c r="X469" s="792">
        <v>7.8454556762084807E-2</v>
      </c>
      <c r="Y469" s="776">
        <v>89.948446624421393</v>
      </c>
      <c r="Z469" s="793">
        <v>8.1930707031172195E-2</v>
      </c>
      <c r="AA469" s="778">
        <v>93.933866080497907</v>
      </c>
      <c r="AB469" s="793">
        <v>6.6824781613109299E-2</v>
      </c>
      <c r="AC469" s="778">
        <v>76.614865346103699</v>
      </c>
      <c r="AD469" s="793">
        <v>8.1930707031172195E-2</v>
      </c>
      <c r="AE469" s="778">
        <v>93.933866080497907</v>
      </c>
      <c r="AF469" s="793">
        <v>0.116283551665154</v>
      </c>
      <c r="AG469" s="778">
        <v>133.31953263046199</v>
      </c>
      <c r="AH469" s="793">
        <v>6.7073905624106298E-2</v>
      </c>
      <c r="AI469" s="779">
        <v>76.900486968745497</v>
      </c>
      <c r="AJ469" s="794">
        <v>0.12944997752422999</v>
      </c>
      <c r="AK469" s="781">
        <v>148.41488977091399</v>
      </c>
      <c r="AL469" s="794">
        <v>6.5333337605742406E-2</v>
      </c>
      <c r="AM469" s="781">
        <v>74.904919139960796</v>
      </c>
      <c r="AN469" s="794">
        <v>7.0631801731784502E-2</v>
      </c>
      <c r="AO469" s="782">
        <v>80.979628338535093</v>
      </c>
      <c r="AP469" s="793">
        <v>9.3874975423934595E-2</v>
      </c>
      <c r="AQ469" s="778">
        <v>107.628015054562</v>
      </c>
      <c r="AR469" s="793">
        <v>8.3397103208626103E-2</v>
      </c>
      <c r="AS469" s="778">
        <v>95.615094854729193</v>
      </c>
      <c r="AT469" s="793">
        <v>9.6866839886958794E-2</v>
      </c>
      <c r="AU469" s="779">
        <v>111.058198998828</v>
      </c>
      <c r="AV469" s="794">
        <v>0.124154060223642</v>
      </c>
      <c r="AW469" s="782">
        <v>142.34310051737401</v>
      </c>
      <c r="AX469" s="49" t="str">
        <f t="shared" si="386"/>
        <v>Sites regularly visitedIkea.com</v>
      </c>
      <c r="AY469" s="49" t="b" cm="1">
        <f t="array" ref="AY469">NOT(OR(BX469="", NOT(ISNUMBER(MATCH(AX469, 'Overview Variables'!$C$2:$C$36 &amp; 'Overview Variables'!$D$2:$D$36, 0)))))</f>
        <v>0</v>
      </c>
      <c r="AZ469" s="753" t="str" cm="1">
        <f t="array" ref="AZ469">IF(AY469,1 + SUMPRODUCT((C:C=C469) * (BX:BX&gt;BX469) * (BX:BX&lt;&gt;"")* (AY:AY=TRUE)),"")</f>
        <v/>
      </c>
      <c r="BA469" s="717" t="str">
        <f t="shared" si="432"/>
        <v>Ikea.com</v>
      </c>
      <c r="BB469" s="828">
        <f t="shared" si="387"/>
        <v>0</v>
      </c>
      <c r="BC469" s="828">
        <f t="shared" si="388"/>
        <v>0</v>
      </c>
      <c r="BD469" s="828">
        <f t="shared" si="389"/>
        <v>10.062105180204968</v>
      </c>
      <c r="BE469" s="808">
        <f t="shared" si="390"/>
        <v>65.469854369152799</v>
      </c>
      <c r="BF469" s="808">
        <f t="shared" si="391"/>
        <v>0</v>
      </c>
      <c r="BG469" s="829">
        <f t="shared" si="392"/>
        <v>111.62100967513578</v>
      </c>
      <c r="BH469" s="829">
        <f t="shared" si="393"/>
        <v>62.522163663527166</v>
      </c>
      <c r="BI469" s="829">
        <f t="shared" si="394"/>
        <v>0</v>
      </c>
      <c r="BJ469" s="829">
        <f t="shared" si="395"/>
        <v>0</v>
      </c>
      <c r="BK469" s="829">
        <f t="shared" si="396"/>
        <v>3.5304550542938165</v>
      </c>
      <c r="BL469" s="810">
        <f t="shared" si="397"/>
        <v>84.306697535076182</v>
      </c>
      <c r="BM469" s="810">
        <f t="shared" si="398"/>
        <v>36.219031634305239</v>
      </c>
      <c r="BN469" s="810">
        <f t="shared" si="399"/>
        <v>0</v>
      </c>
      <c r="BO469" s="810">
        <f t="shared" si="400"/>
        <v>0</v>
      </c>
      <c r="BP469" s="810">
        <f t="shared" si="401"/>
        <v>17.707511084764061</v>
      </c>
      <c r="BQ469" s="830">
        <f t="shared" si="402"/>
        <v>0</v>
      </c>
      <c r="BR469" s="830">
        <f t="shared" si="403"/>
        <v>2.090666803383757</v>
      </c>
      <c r="BS469" s="830">
        <f t="shared" si="404"/>
        <v>11.724879087476227</v>
      </c>
      <c r="BT469" s="810">
        <f t="shared" si="405"/>
        <v>0</v>
      </c>
      <c r="BU469" s="810">
        <f t="shared" si="406"/>
        <v>4.5034435732658098</v>
      </c>
      <c r="BV469" s="810">
        <f t="shared" si="407"/>
        <v>2.4216709971739698</v>
      </c>
      <c r="BW469" s="830">
        <f t="shared" si="408"/>
        <v>0</v>
      </c>
      <c r="BX469" s="816">
        <f t="shared" si="409"/>
        <v>412.1794886577598</v>
      </c>
      <c r="BY469" s="755">
        <f t="shared" si="435"/>
        <v>8.0299919863191072E-2</v>
      </c>
      <c r="BZ469" s="805">
        <f t="shared" ca="1" si="433"/>
        <v>97.864421849158035</v>
      </c>
      <c r="CA469" s="757" t="str" cm="1">
        <f t="array" ref="CA469">IF(AY469,INDEX(BA:BA,MATCH(1,(C:C=C469)*(AY:AY=TRUE)*(AZ:AZ=1),0)),"")</f>
        <v/>
      </c>
      <c r="CC469" s="765" t="str">
        <f t="shared" si="436"/>
        <v>Ikea.com</v>
      </c>
      <c r="CD469" s="828">
        <f t="shared" ca="1" si="410"/>
        <v>0</v>
      </c>
      <c r="CE469" s="828">
        <f t="shared" ca="1" si="411"/>
        <v>3.3215680454309831</v>
      </c>
      <c r="CF469" s="828">
        <f t="shared" ca="1" si="412"/>
        <v>906.61025949759846</v>
      </c>
      <c r="CG469" s="808">
        <f t="shared" ca="1" si="413"/>
        <v>5184.1810317491099</v>
      </c>
      <c r="CH469" s="808">
        <f t="shared" ca="1" si="414"/>
        <v>4.5161507583567797</v>
      </c>
      <c r="CI469" s="829">
        <f t="shared" ca="1" si="415"/>
        <v>3702.4664268843053</v>
      </c>
      <c r="CJ469" s="829">
        <f t="shared" ca="1" si="416"/>
        <v>2016.4682483480597</v>
      </c>
      <c r="CK469" s="829">
        <f t="shared" ca="1" si="417"/>
        <v>0</v>
      </c>
      <c r="CL469" s="829">
        <f t="shared" ca="1" si="418"/>
        <v>246.66278267254552</v>
      </c>
      <c r="CM469" s="829">
        <f t="shared" ca="1" si="419"/>
        <v>1162.2258038735242</v>
      </c>
      <c r="CN469" s="810">
        <f t="shared" ca="1" si="420"/>
        <v>2897.2336620363112</v>
      </c>
      <c r="CO469" s="810">
        <f t="shared" ca="1" si="421"/>
        <v>2493.8340250196261</v>
      </c>
      <c r="CP469" s="810">
        <f t="shared" ca="1" si="422"/>
        <v>859.53504746402746</v>
      </c>
      <c r="CQ469" s="810">
        <f t="shared" ca="1" si="423"/>
        <v>0</v>
      </c>
      <c r="CR469" s="810">
        <f t="shared" ca="1" si="424"/>
        <v>954.72997265352899</v>
      </c>
      <c r="CS469" s="830">
        <f t="shared" ca="1" si="425"/>
        <v>1953.6590607956789</v>
      </c>
      <c r="CT469" s="830">
        <f t="shared" ca="1" si="426"/>
        <v>1832.9921198667089</v>
      </c>
      <c r="CU469" s="830">
        <f t="shared" ca="1" si="427"/>
        <v>2100.9429425119301</v>
      </c>
      <c r="CV469" s="810">
        <f t="shared" ca="1" si="428"/>
        <v>1990.4311039136853</v>
      </c>
      <c r="CW469" s="810">
        <f t="shared" ca="1" si="429"/>
        <v>782.34822520012142</v>
      </c>
      <c r="CX469" s="810">
        <f t="shared" ca="1" si="430"/>
        <v>841.86970545755889</v>
      </c>
      <c r="CY469" s="830">
        <f t="shared" ca="1" si="431"/>
        <v>702.21536462491918</v>
      </c>
      <c r="CZ469" s="816">
        <f t="shared" ca="1" si="437"/>
        <v>30636.243501373028</v>
      </c>
      <c r="DA469" s="755">
        <f t="shared" ca="1" si="434"/>
        <v>8.2052208908933458E-2</v>
      </c>
      <c r="DB469" s="805"/>
    </row>
    <row r="470" spans="1:106" x14ac:dyDescent="0.25">
      <c r="A470" s="764">
        <v>625</v>
      </c>
      <c r="B470" s="765" t="s">
        <v>404</v>
      </c>
      <c r="C470" s="765" t="s">
        <v>769</v>
      </c>
      <c r="D470" s="717" t="s">
        <v>802</v>
      </c>
      <c r="E470" s="785">
        <v>7.6777200499253406E-2</v>
      </c>
      <c r="F470" s="786">
        <v>0.16030291024059201</v>
      </c>
      <c r="G470" s="787">
        <v>208.78973080315799</v>
      </c>
      <c r="H470" s="786">
        <v>8.8146554181977296E-2</v>
      </c>
      <c r="I470" s="787">
        <v>114.808242041638</v>
      </c>
      <c r="J470" s="786">
        <v>8.8146554181977296E-2</v>
      </c>
      <c r="K470" s="788">
        <v>114.808242041638</v>
      </c>
      <c r="L470" s="789">
        <v>8.5378608194724495E-2</v>
      </c>
      <c r="M470" s="790">
        <v>111.20307544367201</v>
      </c>
      <c r="N470" s="789">
        <v>0.101655560788334</v>
      </c>
      <c r="O470" s="791">
        <v>132.40331781740699</v>
      </c>
      <c r="P470" s="792">
        <v>7.1923019528365495E-2</v>
      </c>
      <c r="Q470" s="775">
        <v>93.677574931980999</v>
      </c>
      <c r="R470" s="792">
        <v>8.1090162351714096E-2</v>
      </c>
      <c r="S470" s="775">
        <v>105.617503405197</v>
      </c>
      <c r="T470" s="792">
        <v>6.1483496441775802E-2</v>
      </c>
      <c r="U470" s="775">
        <v>80.080409342840795</v>
      </c>
      <c r="V470" s="792">
        <v>0.105141899086319</v>
      </c>
      <c r="W470" s="775">
        <v>136.94416884520501</v>
      </c>
      <c r="X470" s="792">
        <v>7.3947583271776599E-2</v>
      </c>
      <c r="Y470" s="776">
        <v>96.314508462047499</v>
      </c>
      <c r="Z470" s="793">
        <v>6.3415927770268707E-2</v>
      </c>
      <c r="AA470" s="778">
        <v>82.597343166849697</v>
      </c>
      <c r="AB470" s="793">
        <v>6.8010504258380802E-2</v>
      </c>
      <c r="AC470" s="778">
        <v>88.581641185317906</v>
      </c>
      <c r="AD470" s="793">
        <v>6.8010504258380802E-2</v>
      </c>
      <c r="AE470" s="778">
        <v>88.581641185317906</v>
      </c>
      <c r="AF470" s="793">
        <v>7.1166024762556304E-2</v>
      </c>
      <c r="AG470" s="778">
        <v>92.691611962653198</v>
      </c>
      <c r="AH470" s="793">
        <v>6.2752035316020305E-2</v>
      </c>
      <c r="AI470" s="779">
        <v>81.732643164855205</v>
      </c>
      <c r="AJ470" s="794">
        <v>8.6471422061547301E-2</v>
      </c>
      <c r="AK470" s="781">
        <v>112.626432716035</v>
      </c>
      <c r="AL470" s="794">
        <v>7.3213185684500803E-2</v>
      </c>
      <c r="AM470" s="781">
        <v>95.357977639745698</v>
      </c>
      <c r="AN470" s="794">
        <v>7.7255967119226401E-2</v>
      </c>
      <c r="AO470" s="782">
        <v>100.623579157431</v>
      </c>
      <c r="AP470" s="793">
        <v>7.2896564174173298E-2</v>
      </c>
      <c r="AQ470" s="778">
        <v>94.9455876225678</v>
      </c>
      <c r="AR470" s="793">
        <v>7.64864773481784E-2</v>
      </c>
      <c r="AS470" s="778">
        <v>99.621341818684897</v>
      </c>
      <c r="AT470" s="793">
        <v>7.8614856282378395E-2</v>
      </c>
      <c r="AU470" s="779">
        <v>102.39349151984599</v>
      </c>
      <c r="AV470" s="794">
        <v>7.64864773481784E-2</v>
      </c>
      <c r="AW470" s="782">
        <v>99.621341818684897</v>
      </c>
      <c r="AX470" s="49" t="str">
        <f t="shared" si="386"/>
        <v>Sites regularly visitedInternet Movie Database (IMDb)</v>
      </c>
      <c r="AY470" s="49" t="b" cm="1">
        <f t="array" ref="AY470">NOT(OR(BX470="", NOT(ISNUMBER(MATCH(AX470, 'Overview Variables'!$C$2:$C$36 &amp; 'Overview Variables'!$D$2:$D$36, 0)))))</f>
        <v>0</v>
      </c>
      <c r="AZ470" s="753" t="str" cm="1">
        <f t="array" ref="AZ470">IF(AY470,1 + SUMPRODUCT((C:C=C470) * (BX:BX&gt;BX470) * (BX:BX&lt;&gt;"")* (AY:AY=TRUE)),"")</f>
        <v/>
      </c>
      <c r="BA470" s="717" t="str">
        <f t="shared" si="432"/>
        <v>Internet Movie Database (IMDb)</v>
      </c>
      <c r="BB470" s="828">
        <f t="shared" si="387"/>
        <v>0</v>
      </c>
      <c r="BC470" s="828">
        <f t="shared" si="388"/>
        <v>0</v>
      </c>
      <c r="BD470" s="828">
        <f t="shared" si="389"/>
        <v>12.164224477112867</v>
      </c>
      <c r="BE470" s="808">
        <f t="shared" si="390"/>
        <v>63.948577537848649</v>
      </c>
      <c r="BF470" s="808">
        <f t="shared" si="391"/>
        <v>0</v>
      </c>
      <c r="BG470" s="829">
        <f t="shared" si="392"/>
        <v>97.743383539048708</v>
      </c>
      <c r="BH470" s="829">
        <f t="shared" si="393"/>
        <v>59.195818516751288</v>
      </c>
      <c r="BI470" s="829">
        <f t="shared" si="394"/>
        <v>0</v>
      </c>
      <c r="BJ470" s="829">
        <f t="shared" si="395"/>
        <v>0</v>
      </c>
      <c r="BK470" s="829">
        <f t="shared" si="396"/>
        <v>3.327641247229947</v>
      </c>
      <c r="BL470" s="810">
        <f t="shared" si="397"/>
        <v>65.254989675606495</v>
      </c>
      <c r="BM470" s="810">
        <f t="shared" si="398"/>
        <v>36.861693308042398</v>
      </c>
      <c r="BN470" s="810">
        <f t="shared" si="399"/>
        <v>0</v>
      </c>
      <c r="BO470" s="810">
        <f t="shared" si="400"/>
        <v>0</v>
      </c>
      <c r="BP470" s="810">
        <f t="shared" si="401"/>
        <v>16.566537323429362</v>
      </c>
      <c r="BQ470" s="830">
        <f t="shared" si="402"/>
        <v>0</v>
      </c>
      <c r="BR470" s="830">
        <f t="shared" si="403"/>
        <v>2.3428219419040257</v>
      </c>
      <c r="BS470" s="830">
        <f t="shared" si="404"/>
        <v>12.824490541791583</v>
      </c>
      <c r="BT470" s="810">
        <f t="shared" si="405"/>
        <v>0</v>
      </c>
      <c r="BU470" s="810">
        <f t="shared" si="406"/>
        <v>4.1302697768016339</v>
      </c>
      <c r="BV470" s="810">
        <f t="shared" si="407"/>
        <v>1.9653714070594599</v>
      </c>
      <c r="BW470" s="830">
        <f t="shared" si="408"/>
        <v>0</v>
      </c>
      <c r="BX470" s="816">
        <f t="shared" si="409"/>
        <v>376.32581929262642</v>
      </c>
      <c r="BY470" s="755">
        <f t="shared" si="435"/>
        <v>7.3314985250852602E-2</v>
      </c>
      <c r="BZ470" s="805">
        <f t="shared" ca="1" si="433"/>
        <v>97.274578104891134</v>
      </c>
      <c r="CA470" s="757" t="str" cm="1">
        <f t="array" ref="CA470">IF(AY470,INDEX(BA:BA,MATCH(1,(C:C=C470)*(AY:AY=TRUE)*(AZ:AZ=1),0)),"")</f>
        <v/>
      </c>
      <c r="CC470" s="765" t="str">
        <f t="shared" si="436"/>
        <v>Internet Movie Database (IMDb)</v>
      </c>
      <c r="CD470" s="828">
        <f t="shared" ca="1" si="410"/>
        <v>0</v>
      </c>
      <c r="CE470" s="828">
        <f t="shared" ca="1" si="411"/>
        <v>3.3495690589151375</v>
      </c>
      <c r="CF470" s="828">
        <f t="shared" ca="1" si="412"/>
        <v>1096.0142546987056</v>
      </c>
      <c r="CG470" s="808">
        <f t="shared" ca="1" si="413"/>
        <v>5063.7198734209151</v>
      </c>
      <c r="CH470" s="808">
        <f t="shared" ca="1" si="414"/>
        <v>4.8794669178400323</v>
      </c>
      <c r="CI470" s="829">
        <f t="shared" ca="1" si="415"/>
        <v>3242.1458742996597</v>
      </c>
      <c r="CJ470" s="829">
        <f t="shared" ca="1" si="416"/>
        <v>1909.1867824087567</v>
      </c>
      <c r="CK470" s="829">
        <f t="shared" ca="1" si="417"/>
        <v>0</v>
      </c>
      <c r="CL470" s="829">
        <f t="shared" ca="1" si="418"/>
        <v>302.80866936859871</v>
      </c>
      <c r="CM470" s="829">
        <f t="shared" ca="1" si="419"/>
        <v>1095.4594985880985</v>
      </c>
      <c r="CN470" s="810">
        <f t="shared" ca="1" si="420"/>
        <v>2242.5140378122419</v>
      </c>
      <c r="CO470" s="810">
        <f t="shared" ca="1" si="421"/>
        <v>2538.0840084185133</v>
      </c>
      <c r="CP470" s="810">
        <f t="shared" ca="1" si="422"/>
        <v>713.498200174673</v>
      </c>
      <c r="CQ470" s="810">
        <f t="shared" ca="1" si="423"/>
        <v>0</v>
      </c>
      <c r="CR470" s="810">
        <f t="shared" ca="1" si="424"/>
        <v>893.212470688233</v>
      </c>
      <c r="CS470" s="830">
        <f t="shared" ca="1" si="425"/>
        <v>1305.0267017528718</v>
      </c>
      <c r="CT470" s="830">
        <f t="shared" ca="1" si="426"/>
        <v>2054.0691375643546</v>
      </c>
      <c r="CU470" s="830">
        <f t="shared" ca="1" si="427"/>
        <v>2297.9787419613895</v>
      </c>
      <c r="CV470" s="810">
        <f t="shared" ca="1" si="428"/>
        <v>1545.6258501849964</v>
      </c>
      <c r="CW470" s="810">
        <f t="shared" ca="1" si="429"/>
        <v>717.51964400326153</v>
      </c>
      <c r="CX470" s="810">
        <f t="shared" ca="1" si="430"/>
        <v>683.24171595015059</v>
      </c>
      <c r="CY470" s="830">
        <f t="shared" ca="1" si="431"/>
        <v>432.60751588129705</v>
      </c>
      <c r="CZ470" s="816">
        <f t="shared" ca="1" si="437"/>
        <v>28140.942013153468</v>
      </c>
      <c r="DA470" s="755">
        <f t="shared" ca="1" si="434"/>
        <v>7.5369111518321971E-2</v>
      </c>
      <c r="DB470" s="805"/>
    </row>
    <row r="471" spans="1:106" x14ac:dyDescent="0.25">
      <c r="A471" s="764">
        <v>626</v>
      </c>
      <c r="B471" s="765" t="s">
        <v>404</v>
      </c>
      <c r="C471" s="765" t="s">
        <v>769</v>
      </c>
      <c r="D471" s="717" t="s">
        <v>803</v>
      </c>
      <c r="E471" s="785">
        <v>9.3839007993420195E-2</v>
      </c>
      <c r="F471" s="786">
        <v>0.12749822018430601</v>
      </c>
      <c r="G471" s="787">
        <v>135.869104875071</v>
      </c>
      <c r="H471" s="786">
        <v>0.141711778880557</v>
      </c>
      <c r="I471" s="787">
        <v>151.01585354620701</v>
      </c>
      <c r="J471" s="786">
        <v>0.12749822018430601</v>
      </c>
      <c r="K471" s="788">
        <v>135.869104875071</v>
      </c>
      <c r="L471" s="789">
        <v>0.13156841077734299</v>
      </c>
      <c r="M471" s="790">
        <v>140.20652348175699</v>
      </c>
      <c r="N471" s="789">
        <v>0.13108219132769</v>
      </c>
      <c r="O471" s="791">
        <v>139.688381335917</v>
      </c>
      <c r="P471" s="792">
        <v>0.110539931621495</v>
      </c>
      <c r="Q471" s="775">
        <v>117.79742133382901</v>
      </c>
      <c r="R471" s="792">
        <v>0.110539931621495</v>
      </c>
      <c r="S471" s="775">
        <v>117.79742133382901</v>
      </c>
      <c r="T471" s="792">
        <v>0.10574443034662</v>
      </c>
      <c r="U471" s="775">
        <v>112.687071834812</v>
      </c>
      <c r="V471" s="792">
        <v>0.110539931621495</v>
      </c>
      <c r="W471" s="775">
        <v>117.79742133382901</v>
      </c>
      <c r="X471" s="792">
        <v>0.128170738718248</v>
      </c>
      <c r="Y471" s="776">
        <v>136.58577755557101</v>
      </c>
      <c r="Z471" s="793">
        <v>8.3136250021445202E-2</v>
      </c>
      <c r="AA471" s="778">
        <v>88.594553373022094</v>
      </c>
      <c r="AB471" s="793">
        <v>6.6552635116810005E-2</v>
      </c>
      <c r="AC471" s="778">
        <v>70.922142656789902</v>
      </c>
      <c r="AD471" s="793">
        <v>8.3780739697676507E-2</v>
      </c>
      <c r="AE471" s="778">
        <v>89.281356963567902</v>
      </c>
      <c r="AF471" s="793">
        <v>8.9703641023589104E-2</v>
      </c>
      <c r="AG471" s="778">
        <v>95.593125867100895</v>
      </c>
      <c r="AH471" s="793">
        <v>8.3136250021445202E-2</v>
      </c>
      <c r="AI471" s="779">
        <v>88.594553373022094</v>
      </c>
      <c r="AJ471" s="794">
        <v>0.110577697847682</v>
      </c>
      <c r="AK471" s="781">
        <v>117.837667098352</v>
      </c>
      <c r="AL471" s="794">
        <v>7.46660248855886E-2</v>
      </c>
      <c r="AM471" s="781">
        <v>79.568216333685001</v>
      </c>
      <c r="AN471" s="794">
        <v>5.0530982190031097E-2</v>
      </c>
      <c r="AO471" s="782">
        <v>53.848589483782902</v>
      </c>
      <c r="AP471" s="793">
        <v>7.2853956331800099E-2</v>
      </c>
      <c r="AQ471" s="778">
        <v>77.637176574701698</v>
      </c>
      <c r="AR471" s="793">
        <v>7.2853956331800099E-2</v>
      </c>
      <c r="AS471" s="778">
        <v>77.637176574701698</v>
      </c>
      <c r="AT471" s="793">
        <v>7.0370392300385706E-2</v>
      </c>
      <c r="AU471" s="779">
        <v>74.990554360207994</v>
      </c>
      <c r="AV471" s="794">
        <v>9.7395094550913705E-2</v>
      </c>
      <c r="AW471" s="782">
        <v>103.789561114864</v>
      </c>
      <c r="AX471" s="49" t="str">
        <f t="shared" si="386"/>
        <v>Sites regularly visitedjohnlewis.com</v>
      </c>
      <c r="AY471" s="49" t="b" cm="1">
        <f t="array" ref="AY471">NOT(OR(BX471="", NOT(ISNUMBER(MATCH(AX471, 'Overview Variables'!$C$2:$C$36 &amp; 'Overview Variables'!$D$2:$D$36, 0)))))</f>
        <v>0</v>
      </c>
      <c r="AZ471" s="753" t="str" cm="1">
        <f t="array" ref="AZ471">IF(AY471,1 + SUMPRODUCT((C:C=C471) * (BX:BX&gt;BX471) * (BX:BX&lt;&gt;"")* (AY:AY=TRUE)),"")</f>
        <v/>
      </c>
      <c r="BA471" s="717" t="str">
        <f t="shared" si="432"/>
        <v>johnlewis.com</v>
      </c>
      <c r="BB471" s="828">
        <f t="shared" si="387"/>
        <v>0</v>
      </c>
      <c r="BC471" s="828">
        <f t="shared" si="388"/>
        <v>0</v>
      </c>
      <c r="BD471" s="828">
        <f t="shared" si="389"/>
        <v>17.594754385434229</v>
      </c>
      <c r="BE471" s="808">
        <f t="shared" si="390"/>
        <v>98.544739672229895</v>
      </c>
      <c r="BF471" s="808">
        <f t="shared" si="391"/>
        <v>0</v>
      </c>
      <c r="BG471" s="829">
        <f t="shared" si="392"/>
        <v>150.2237670736117</v>
      </c>
      <c r="BH471" s="829">
        <f t="shared" si="393"/>
        <v>80.694150083691355</v>
      </c>
      <c r="BI471" s="829">
        <f t="shared" si="394"/>
        <v>0</v>
      </c>
      <c r="BJ471" s="829">
        <f t="shared" si="395"/>
        <v>0</v>
      </c>
      <c r="BK471" s="829">
        <f t="shared" si="396"/>
        <v>5.7676832423211595</v>
      </c>
      <c r="BL471" s="810">
        <f t="shared" si="397"/>
        <v>85.547201272067113</v>
      </c>
      <c r="BM471" s="810">
        <f t="shared" si="398"/>
        <v>36.071528233311021</v>
      </c>
      <c r="BN471" s="810">
        <f t="shared" si="399"/>
        <v>0</v>
      </c>
      <c r="BO471" s="810">
        <f t="shared" si="400"/>
        <v>0</v>
      </c>
      <c r="BP471" s="810">
        <f t="shared" si="401"/>
        <v>21.947970005661531</v>
      </c>
      <c r="BQ471" s="830">
        <f t="shared" si="402"/>
        <v>0</v>
      </c>
      <c r="BR471" s="830">
        <f t="shared" si="403"/>
        <v>2.3893127963388352</v>
      </c>
      <c r="BS471" s="830">
        <f t="shared" si="404"/>
        <v>8.3881430435451616</v>
      </c>
      <c r="BT471" s="810">
        <f t="shared" si="405"/>
        <v>0</v>
      </c>
      <c r="BU471" s="810">
        <f t="shared" si="406"/>
        <v>3.9341136419172051</v>
      </c>
      <c r="BV471" s="810">
        <f t="shared" si="407"/>
        <v>1.7592598075096426</v>
      </c>
      <c r="BW471" s="830">
        <f t="shared" si="408"/>
        <v>0</v>
      </c>
      <c r="BX471" s="816">
        <f t="shared" si="409"/>
        <v>512.8626232576388</v>
      </c>
      <c r="BY471" s="755">
        <f t="shared" si="435"/>
        <v>9.9914791205462455E-2</v>
      </c>
      <c r="BZ471" s="805">
        <f t="shared" ca="1" si="433"/>
        <v>105.54456278364145</v>
      </c>
      <c r="CA471" s="757" t="str" cm="1">
        <f t="array" ref="CA471">IF(AY471,INDEX(BA:BA,MATCH(1,(C:C=C471)*(AY:AY=TRUE)*(AZ:AZ=1),0)),"")</f>
        <v/>
      </c>
      <c r="CC471" s="765" t="str">
        <f t="shared" si="436"/>
        <v>johnlewis.com</v>
      </c>
      <c r="CD471" s="828">
        <f t="shared" ca="1" si="410"/>
        <v>0</v>
      </c>
      <c r="CE471" s="828">
        <f t="shared" ca="1" si="411"/>
        <v>5.385047597461166</v>
      </c>
      <c r="CF471" s="828">
        <f t="shared" ca="1" si="412"/>
        <v>1585.3128697716609</v>
      </c>
      <c r="CG471" s="808">
        <f t="shared" ca="1" si="413"/>
        <v>7803.1908747934358</v>
      </c>
      <c r="CH471" s="808">
        <f t="shared" ca="1" si="414"/>
        <v>6.29194518372912</v>
      </c>
      <c r="CI471" s="829">
        <f t="shared" ca="1" si="415"/>
        <v>4982.9190376337519</v>
      </c>
      <c r="CJ471" s="829">
        <f t="shared" ca="1" si="416"/>
        <v>2602.5521500964783</v>
      </c>
      <c r="CK471" s="829">
        <f t="shared" ca="1" si="417"/>
        <v>0</v>
      </c>
      <c r="CL471" s="829">
        <f t="shared" ca="1" si="418"/>
        <v>318.35500306990559</v>
      </c>
      <c r="CM471" s="829">
        <f t="shared" ca="1" si="419"/>
        <v>1898.7213233721259</v>
      </c>
      <c r="CN471" s="810">
        <f t="shared" ca="1" si="420"/>
        <v>2939.8640732583453</v>
      </c>
      <c r="CO471" s="810">
        <f t="shared" ca="1" si="421"/>
        <v>2483.6777899242325</v>
      </c>
      <c r="CP471" s="810">
        <f t="shared" ca="1" si="422"/>
        <v>878.94374016832421</v>
      </c>
      <c r="CQ471" s="810">
        <f t="shared" ca="1" si="423"/>
        <v>0</v>
      </c>
      <c r="CR471" s="810">
        <f t="shared" ca="1" si="424"/>
        <v>1183.361382805251</v>
      </c>
      <c r="CS471" s="830">
        <f t="shared" ca="1" si="425"/>
        <v>1668.8386159172167</v>
      </c>
      <c r="CT471" s="830">
        <f t="shared" ca="1" si="426"/>
        <v>2094.8299941900736</v>
      </c>
      <c r="CU471" s="830">
        <f t="shared" ca="1" si="427"/>
        <v>1503.044065242475</v>
      </c>
      <c r="CV471" s="810">
        <f t="shared" ca="1" si="428"/>
        <v>1544.7224361031574</v>
      </c>
      <c r="CW471" s="810">
        <f t="shared" ca="1" si="429"/>
        <v>683.44296434861678</v>
      </c>
      <c r="CX471" s="810">
        <f t="shared" ca="1" si="430"/>
        <v>611.58907948265221</v>
      </c>
      <c r="CY471" s="830">
        <f t="shared" ca="1" si="431"/>
        <v>550.86665477996792</v>
      </c>
      <c r="CZ471" s="816">
        <f t="shared" ca="1" si="437"/>
        <v>35345.909047738853</v>
      </c>
      <c r="DA471" s="755">
        <f t="shared" ca="1" si="434"/>
        <v>9.4665976692973164E-2</v>
      </c>
      <c r="DB471" s="805"/>
    </row>
    <row r="472" spans="1:106" x14ac:dyDescent="0.25">
      <c r="A472" s="764">
        <v>627</v>
      </c>
      <c r="B472" s="765" t="s">
        <v>404</v>
      </c>
      <c r="C472" s="765" t="s">
        <v>769</v>
      </c>
      <c r="D472" s="717" t="s">
        <v>804</v>
      </c>
      <c r="E472" s="785">
        <v>0.15438479151544099</v>
      </c>
      <c r="F472" s="786">
        <v>0.11729143819084401</v>
      </c>
      <c r="G472" s="787">
        <v>75.973440803016601</v>
      </c>
      <c r="H472" s="786">
        <v>0.11729143819084401</v>
      </c>
      <c r="I472" s="787">
        <v>75.973440803016601</v>
      </c>
      <c r="J472" s="786">
        <v>0.100364313228508</v>
      </c>
      <c r="K472" s="788">
        <v>65.009196983285605</v>
      </c>
      <c r="L472" s="789">
        <v>0.12095474381905801</v>
      </c>
      <c r="M472" s="790">
        <v>78.346281801313793</v>
      </c>
      <c r="N472" s="789">
        <v>0.14164760447785399</v>
      </c>
      <c r="O472" s="791">
        <v>91.749713872358299</v>
      </c>
      <c r="P472" s="792">
        <v>0.103814284327338</v>
      </c>
      <c r="Q472" s="775">
        <v>67.243854338434005</v>
      </c>
      <c r="R472" s="792">
        <v>0.14922689577890599</v>
      </c>
      <c r="S472" s="775">
        <v>96.659064869080893</v>
      </c>
      <c r="T472" s="792">
        <v>0.196094779034689</v>
      </c>
      <c r="U472" s="775">
        <v>127.016901800897</v>
      </c>
      <c r="V472" s="792">
        <v>0.144446704690913</v>
      </c>
      <c r="W472" s="775">
        <v>93.562781199510596</v>
      </c>
      <c r="X472" s="792">
        <v>0.12721442037698599</v>
      </c>
      <c r="Y472" s="776">
        <v>82.400875842917898</v>
      </c>
      <c r="Z472" s="793">
        <v>0.122651661665567</v>
      </c>
      <c r="AA472" s="778">
        <v>79.445430124054496</v>
      </c>
      <c r="AB472" s="793">
        <v>0.134138153003417</v>
      </c>
      <c r="AC472" s="778">
        <v>86.885600379880202</v>
      </c>
      <c r="AD472" s="793">
        <v>0.13694104386066699</v>
      </c>
      <c r="AE472" s="778">
        <v>88.7011230293176</v>
      </c>
      <c r="AF472" s="793">
        <v>0.17401620285156399</v>
      </c>
      <c r="AG472" s="778">
        <v>112.71589717058301</v>
      </c>
      <c r="AH472" s="793">
        <v>0.13372688458155099</v>
      </c>
      <c r="AI472" s="779">
        <v>86.619208581938807</v>
      </c>
      <c r="AJ472" s="794">
        <v>0.170999426132106</v>
      </c>
      <c r="AK472" s="781">
        <v>110.761833761975</v>
      </c>
      <c r="AL472" s="794">
        <v>0.17768617847583201</v>
      </c>
      <c r="AM472" s="781">
        <v>115.09305854007</v>
      </c>
      <c r="AN472" s="794">
        <v>0.18651987579916199</v>
      </c>
      <c r="AO472" s="782">
        <v>120.814928703975</v>
      </c>
      <c r="AP472" s="793">
        <v>0.22123403737207001</v>
      </c>
      <c r="AQ472" s="778">
        <v>143.300408803507</v>
      </c>
      <c r="AR472" s="793">
        <v>0.20535999971211499</v>
      </c>
      <c r="AS472" s="778">
        <v>133.018283534472</v>
      </c>
      <c r="AT472" s="793">
        <v>0.19486549733111799</v>
      </c>
      <c r="AU472" s="779">
        <v>126.220656463838</v>
      </c>
      <c r="AV472" s="794">
        <v>0.153564079996756</v>
      </c>
      <c r="AW472" s="782">
        <v>99.468398725918107</v>
      </c>
      <c r="AX472" s="49" t="str">
        <f t="shared" si="386"/>
        <v>Sites regularly visitedJustEat</v>
      </c>
      <c r="AY472" s="49" t="b" cm="1">
        <f t="array" ref="AY472">NOT(OR(BX472="", NOT(ISNUMBER(MATCH(AX472, 'Overview Variables'!$C$2:$C$36 &amp; 'Overview Variables'!$D$2:$D$36, 0)))))</f>
        <v>0</v>
      </c>
      <c r="AZ472" s="753" t="str" cm="1">
        <f t="array" ref="AZ472">IF(AY472,1 + SUMPRODUCT((C:C=C472) * (BX:BX&gt;BX472) * (BX:BX&lt;&gt;"")* (AY:AY=TRUE)),"")</f>
        <v/>
      </c>
      <c r="BA472" s="717" t="str">
        <f t="shared" si="432"/>
        <v>JustEat</v>
      </c>
      <c r="BB472" s="828">
        <f t="shared" si="387"/>
        <v>0</v>
      </c>
      <c r="BC472" s="828">
        <f t="shared" si="388"/>
        <v>0</v>
      </c>
      <c r="BD472" s="828">
        <f t="shared" si="389"/>
        <v>13.850275225534103</v>
      </c>
      <c r="BE472" s="808">
        <f t="shared" si="390"/>
        <v>90.595103120474448</v>
      </c>
      <c r="BF472" s="808">
        <f t="shared" si="391"/>
        <v>0</v>
      </c>
      <c r="BG472" s="829">
        <f t="shared" si="392"/>
        <v>141.08361240085233</v>
      </c>
      <c r="BH472" s="829">
        <f t="shared" si="393"/>
        <v>108.93563391860137</v>
      </c>
      <c r="BI472" s="829">
        <f t="shared" si="394"/>
        <v>0</v>
      </c>
      <c r="BJ472" s="829">
        <f t="shared" si="395"/>
        <v>0</v>
      </c>
      <c r="BK472" s="829">
        <f t="shared" si="396"/>
        <v>5.7246489169643695</v>
      </c>
      <c r="BL472" s="810">
        <f t="shared" si="397"/>
        <v>126.20855985386844</v>
      </c>
      <c r="BM472" s="810">
        <f t="shared" si="398"/>
        <v>72.702878927852012</v>
      </c>
      <c r="BN472" s="810">
        <f t="shared" si="399"/>
        <v>0</v>
      </c>
      <c r="BO472" s="810">
        <f t="shared" si="400"/>
        <v>0</v>
      </c>
      <c r="BP472" s="810">
        <f t="shared" si="401"/>
        <v>35.303897529529465</v>
      </c>
      <c r="BQ472" s="830">
        <f t="shared" si="402"/>
        <v>0</v>
      </c>
      <c r="BR472" s="830">
        <f t="shared" si="403"/>
        <v>5.6859577112266244</v>
      </c>
      <c r="BS472" s="830">
        <f t="shared" si="404"/>
        <v>30.962299382660891</v>
      </c>
      <c r="BT472" s="810">
        <f t="shared" si="405"/>
        <v>0</v>
      </c>
      <c r="BU472" s="810">
        <f t="shared" si="406"/>
        <v>11.089439984454209</v>
      </c>
      <c r="BV472" s="810">
        <f t="shared" si="407"/>
        <v>4.8716374332779502</v>
      </c>
      <c r="BW472" s="830">
        <f t="shared" si="408"/>
        <v>0</v>
      </c>
      <c r="BX472" s="816">
        <f t="shared" si="409"/>
        <v>647.01394440529612</v>
      </c>
      <c r="BY472" s="755">
        <f t="shared" si="435"/>
        <v>0.12604986253756012</v>
      </c>
      <c r="BZ472" s="805">
        <f t="shared" ca="1" si="433"/>
        <v>87.311858009870122</v>
      </c>
      <c r="CA472" s="757" t="str" cm="1">
        <f t="array" ref="CA472">IF(AY472,INDEX(BA:BA,MATCH(1,(C:C=C472)*(AY:AY=TRUE)*(AZ:AZ=1),0)),"")</f>
        <v/>
      </c>
      <c r="CC472" s="765" t="str">
        <f t="shared" si="436"/>
        <v>JustEat</v>
      </c>
      <c r="CD472" s="828">
        <f t="shared" ca="1" si="410"/>
        <v>0</v>
      </c>
      <c r="CE472" s="828">
        <f t="shared" ca="1" si="411"/>
        <v>4.4570746512520723</v>
      </c>
      <c r="CF472" s="828">
        <f t="shared" ca="1" si="412"/>
        <v>1247.9298706832685</v>
      </c>
      <c r="CG472" s="808">
        <f t="shared" ca="1" si="413"/>
        <v>7173.7049011645113</v>
      </c>
      <c r="CH472" s="808">
        <f t="shared" ca="1" si="414"/>
        <v>6.7990850149369919</v>
      </c>
      <c r="CI472" s="829">
        <f t="shared" ca="1" si="415"/>
        <v>4679.7403089077425</v>
      </c>
      <c r="CJ472" s="829">
        <f t="shared" ca="1" si="416"/>
        <v>3513.3980342185628</v>
      </c>
      <c r="CK472" s="829">
        <f t="shared" ca="1" si="417"/>
        <v>0</v>
      </c>
      <c r="CL472" s="829">
        <f t="shared" ca="1" si="418"/>
        <v>416.00650950982947</v>
      </c>
      <c r="CM472" s="829">
        <f t="shared" ca="1" si="419"/>
        <v>1884.5544234646704</v>
      </c>
      <c r="CN472" s="810">
        <f t="shared" ca="1" si="420"/>
        <v>4337.2080598177799</v>
      </c>
      <c r="CO472" s="810">
        <f t="shared" ca="1" si="421"/>
        <v>5005.9017319345194</v>
      </c>
      <c r="CP472" s="810">
        <f t="shared" ca="1" si="422"/>
        <v>1436.6484911422574</v>
      </c>
      <c r="CQ472" s="810">
        <f t="shared" ca="1" si="423"/>
        <v>0</v>
      </c>
      <c r="CR472" s="810">
        <f t="shared" ca="1" si="424"/>
        <v>1903.4684751337968</v>
      </c>
      <c r="CS472" s="830">
        <f t="shared" ca="1" si="425"/>
        <v>2580.723339185744</v>
      </c>
      <c r="CT472" s="830">
        <f t="shared" ca="1" si="426"/>
        <v>4985.1634233179429</v>
      </c>
      <c r="CU472" s="830">
        <f t="shared" ca="1" si="427"/>
        <v>5548.033705646073</v>
      </c>
      <c r="CV472" s="810">
        <f t="shared" ca="1" si="428"/>
        <v>4690.8252944000005</v>
      </c>
      <c r="CW472" s="810">
        <f t="shared" ca="1" si="429"/>
        <v>1926.4821572993508</v>
      </c>
      <c r="CX472" s="810">
        <f t="shared" ca="1" si="430"/>
        <v>1693.5760373047465</v>
      </c>
      <c r="CY472" s="830">
        <f t="shared" ca="1" si="431"/>
        <v>868.55843646165192</v>
      </c>
      <c r="CZ472" s="816">
        <f t="shared" ca="1" si="437"/>
        <v>53903.179359258625</v>
      </c>
      <c r="DA472" s="755">
        <f t="shared" ca="1" si="434"/>
        <v>0.14436740370742182</v>
      </c>
      <c r="DB472" s="805"/>
    </row>
    <row r="473" spans="1:106" x14ac:dyDescent="0.25">
      <c r="A473" s="764">
        <v>628</v>
      </c>
      <c r="B473" s="765" t="s">
        <v>404</v>
      </c>
      <c r="C473" s="765" t="s">
        <v>769</v>
      </c>
      <c r="D473" s="717" t="s">
        <v>805</v>
      </c>
      <c r="E473" s="785">
        <v>3.3066025639939899E-2</v>
      </c>
      <c r="F473" s="786">
        <v>5.2535092477039198E-2</v>
      </c>
      <c r="G473" s="787">
        <v>158.87936775075499</v>
      </c>
      <c r="H473" s="786">
        <v>7.5427612930040994E-2</v>
      </c>
      <c r="I473" s="787">
        <v>228.112122549536</v>
      </c>
      <c r="J473" s="786">
        <v>2.7898378298995101E-2</v>
      </c>
      <c r="K473" s="788">
        <v>84.371731283293897</v>
      </c>
      <c r="L473" s="789">
        <v>4.3142009316546798E-2</v>
      </c>
      <c r="M473" s="790">
        <v>130.472315561372</v>
      </c>
      <c r="N473" s="789">
        <v>4.1380013365525201E-2</v>
      </c>
      <c r="O473" s="791">
        <v>125.143595472033</v>
      </c>
      <c r="P473" s="792">
        <v>2.7037042141746102E-2</v>
      </c>
      <c r="Q473" s="775">
        <v>81.766833535290303</v>
      </c>
      <c r="R473" s="792">
        <v>3.4819833225513998E-2</v>
      </c>
      <c r="S473" s="775">
        <v>105.303956407315</v>
      </c>
      <c r="T473" s="792">
        <v>3.2472555756966302E-2</v>
      </c>
      <c r="U473" s="775">
        <v>98.205197414905697</v>
      </c>
      <c r="V473" s="792">
        <v>3.3386807508486299E-2</v>
      </c>
      <c r="W473" s="775">
        <v>100.970125264038</v>
      </c>
      <c r="X473" s="792">
        <v>3.3386807508486299E-2</v>
      </c>
      <c r="Y473" s="776">
        <v>100.970125264038</v>
      </c>
      <c r="Z473" s="793">
        <v>2.44742223440087E-2</v>
      </c>
      <c r="AA473" s="778">
        <v>74.016220184764705</v>
      </c>
      <c r="AB473" s="793">
        <v>2.8378756629540799E-2</v>
      </c>
      <c r="AC473" s="778">
        <v>85.8245164948476</v>
      </c>
      <c r="AD473" s="793">
        <v>2.8378756629540799E-2</v>
      </c>
      <c r="AE473" s="778">
        <v>85.8245164948476</v>
      </c>
      <c r="AF473" s="793">
        <v>3.6517618000447803E-2</v>
      </c>
      <c r="AG473" s="778">
        <v>110.438485707634</v>
      </c>
      <c r="AH473" s="793">
        <v>2.3769726337544799E-2</v>
      </c>
      <c r="AI473" s="779">
        <v>71.885646604089303</v>
      </c>
      <c r="AJ473" s="794">
        <v>4.4351216811468502E-2</v>
      </c>
      <c r="AK473" s="781">
        <v>134.129263959371</v>
      </c>
      <c r="AL473" s="794">
        <v>1.6519911018539599E-2</v>
      </c>
      <c r="AM473" s="781">
        <v>49.960376848512098</v>
      </c>
      <c r="AN473" s="794">
        <v>2.50286484013032E-2</v>
      </c>
      <c r="AO473" s="782">
        <v>75.692944395081796</v>
      </c>
      <c r="AP473" s="793">
        <v>3.5520312911267102E-2</v>
      </c>
      <c r="AQ473" s="778">
        <v>107.42238362134</v>
      </c>
      <c r="AR473" s="793">
        <v>3.3517338271000598E-2</v>
      </c>
      <c r="AS473" s="778">
        <v>101.364883206633</v>
      </c>
      <c r="AT473" s="793">
        <v>3.3517338271000598E-2</v>
      </c>
      <c r="AU473" s="779">
        <v>101.364883206633</v>
      </c>
      <c r="AV473" s="794">
        <v>5.0473351030295002E-2</v>
      </c>
      <c r="AW473" s="782">
        <v>152.64414169366901</v>
      </c>
      <c r="AX473" s="49" t="str">
        <f t="shared" si="386"/>
        <v>Sites regularly visitedLastminute.com</v>
      </c>
      <c r="AY473" s="49" t="b" cm="1">
        <f t="array" ref="AY473">NOT(OR(BX473="", NOT(ISNUMBER(MATCH(AX473, 'Overview Variables'!$C$2:$C$36 &amp; 'Overview Variables'!$D$2:$D$36, 0)))))</f>
        <v>0</v>
      </c>
      <c r="AZ473" s="753" t="str" cm="1">
        <f t="array" ref="AZ473">IF(AY473,1 + SUMPRODUCT((C:C=C473) * (BX:BX&gt;BX473) * (BX:BX&lt;&gt;"")* (AY:AY=TRUE)),"")</f>
        <v/>
      </c>
      <c r="BA473" s="717" t="str">
        <f t="shared" si="432"/>
        <v>Lastminute.com</v>
      </c>
      <c r="BB473" s="828">
        <f t="shared" si="387"/>
        <v>0</v>
      </c>
      <c r="BC473" s="828">
        <f t="shared" si="388"/>
        <v>0</v>
      </c>
      <c r="BD473" s="828">
        <f t="shared" si="389"/>
        <v>3.8499762052613238</v>
      </c>
      <c r="BE473" s="808">
        <f t="shared" si="390"/>
        <v>32.313364978093553</v>
      </c>
      <c r="BF473" s="808">
        <f t="shared" si="391"/>
        <v>0</v>
      </c>
      <c r="BG473" s="829">
        <f t="shared" si="392"/>
        <v>36.743340270632949</v>
      </c>
      <c r="BH473" s="829">
        <f t="shared" si="393"/>
        <v>25.418478254625217</v>
      </c>
      <c r="BI473" s="829">
        <f t="shared" si="394"/>
        <v>0</v>
      </c>
      <c r="BJ473" s="829">
        <f t="shared" si="395"/>
        <v>0</v>
      </c>
      <c r="BK473" s="829">
        <f t="shared" si="396"/>
        <v>1.5024063378818835</v>
      </c>
      <c r="BL473" s="810">
        <f t="shared" si="397"/>
        <v>25.183974791984951</v>
      </c>
      <c r="BM473" s="810">
        <f t="shared" si="398"/>
        <v>15.381286093211113</v>
      </c>
      <c r="BN473" s="810">
        <f t="shared" si="399"/>
        <v>0</v>
      </c>
      <c r="BO473" s="810">
        <f t="shared" si="400"/>
        <v>0</v>
      </c>
      <c r="BP473" s="810">
        <f t="shared" si="401"/>
        <v>6.2752077531118271</v>
      </c>
      <c r="BQ473" s="830">
        <f t="shared" si="402"/>
        <v>0</v>
      </c>
      <c r="BR473" s="830">
        <f t="shared" si="403"/>
        <v>0.52863715259326716</v>
      </c>
      <c r="BS473" s="830">
        <f t="shared" si="404"/>
        <v>4.1547556346163308</v>
      </c>
      <c r="BT473" s="810">
        <f t="shared" si="405"/>
        <v>0</v>
      </c>
      <c r="BU473" s="810">
        <f t="shared" si="406"/>
        <v>1.8099362666340322</v>
      </c>
      <c r="BV473" s="810">
        <f t="shared" si="407"/>
        <v>0.83793345677501496</v>
      </c>
      <c r="BW473" s="830">
        <f t="shared" si="408"/>
        <v>0</v>
      </c>
      <c r="BX473" s="816">
        <f t="shared" si="409"/>
        <v>153.99929719542143</v>
      </c>
      <c r="BY473" s="755">
        <f t="shared" si="435"/>
        <v>3.0001811259579472E-2</v>
      </c>
      <c r="BZ473" s="805">
        <f t="shared" ca="1" si="433"/>
        <v>96.385507483520911</v>
      </c>
      <c r="CA473" s="757" t="str" cm="1">
        <f t="array" ref="CA473">IF(AY473,INDEX(BA:BA,MATCH(1,(C:C=C473)*(AY:AY=TRUE)*(AZ:AZ=1),0)),"")</f>
        <v/>
      </c>
      <c r="CC473" s="765" t="str">
        <f t="shared" si="436"/>
        <v>Lastminute.com</v>
      </c>
      <c r="CD473" s="828">
        <f t="shared" ca="1" si="410"/>
        <v>0</v>
      </c>
      <c r="CE473" s="828">
        <f t="shared" ca="1" si="411"/>
        <v>2.8662492913415578</v>
      </c>
      <c r="CF473" s="828">
        <f t="shared" ca="1" si="412"/>
        <v>346.8884357697051</v>
      </c>
      <c r="CG473" s="808">
        <f t="shared" ca="1" si="413"/>
        <v>2558.7094305550741</v>
      </c>
      <c r="CH473" s="808">
        <f t="shared" ca="1" si="414"/>
        <v>1.9862406415452096</v>
      </c>
      <c r="CI473" s="829">
        <f t="shared" ca="1" si="415"/>
        <v>1218.7757856656308</v>
      </c>
      <c r="CJ473" s="829">
        <f t="shared" ca="1" si="416"/>
        <v>819.79815346150156</v>
      </c>
      <c r="CK473" s="829">
        <f t="shared" ca="1" si="417"/>
        <v>0</v>
      </c>
      <c r="CL473" s="829">
        <f t="shared" ca="1" si="418"/>
        <v>96.154005624440543</v>
      </c>
      <c r="CM473" s="829">
        <f t="shared" ca="1" si="419"/>
        <v>494.59216643071602</v>
      </c>
      <c r="CN473" s="810">
        <f t="shared" ca="1" si="420"/>
        <v>865.45745052883569</v>
      </c>
      <c r="CO473" s="810">
        <f t="shared" ca="1" si="421"/>
        <v>1059.066818657833</v>
      </c>
      <c r="CP473" s="810">
        <f t="shared" ca="1" si="422"/>
        <v>297.72153580051253</v>
      </c>
      <c r="CQ473" s="810">
        <f t="shared" ca="1" si="423"/>
        <v>0</v>
      </c>
      <c r="CR473" s="810">
        <f t="shared" ca="1" si="424"/>
        <v>338.33828468861265</v>
      </c>
      <c r="CS473" s="830">
        <f t="shared" ca="1" si="425"/>
        <v>669.34856411868259</v>
      </c>
      <c r="CT473" s="830">
        <f t="shared" ca="1" si="426"/>
        <v>463.482623536147</v>
      </c>
      <c r="CU473" s="830">
        <f t="shared" ca="1" si="427"/>
        <v>744.47714669676373</v>
      </c>
      <c r="CV473" s="810">
        <f t="shared" ca="1" si="428"/>
        <v>753.13719465759641</v>
      </c>
      <c r="CW473" s="810">
        <f t="shared" ca="1" si="429"/>
        <v>314.42615032025662</v>
      </c>
      <c r="CX473" s="810">
        <f t="shared" ca="1" si="430"/>
        <v>291.29918691326617</v>
      </c>
      <c r="CY473" s="830">
        <f t="shared" ca="1" si="431"/>
        <v>285.47727342734851</v>
      </c>
      <c r="CZ473" s="816">
        <f t="shared" ca="1" si="437"/>
        <v>11622.002696785807</v>
      </c>
      <c r="DA473" s="755">
        <f t="shared" ca="1" si="434"/>
        <v>3.112689038308887E-2</v>
      </c>
      <c r="DB473" s="805"/>
    </row>
    <row r="474" spans="1:106" x14ac:dyDescent="0.25">
      <c r="A474" s="764">
        <v>629</v>
      </c>
      <c r="B474" s="765" t="s">
        <v>404</v>
      </c>
      <c r="C474" s="765" t="s">
        <v>769</v>
      </c>
      <c r="D474" s="717" t="s">
        <v>806</v>
      </c>
      <c r="E474" s="785">
        <v>0.150791727235013</v>
      </c>
      <c r="F474" s="786">
        <v>0.16618357122300401</v>
      </c>
      <c r="G474" s="787">
        <v>110.207353062547</v>
      </c>
      <c r="H474" s="786">
        <v>0.16618357122300401</v>
      </c>
      <c r="I474" s="787">
        <v>110.207353062547</v>
      </c>
      <c r="J474" s="786">
        <v>0.16804839030720101</v>
      </c>
      <c r="K474" s="788">
        <v>111.444038335931</v>
      </c>
      <c r="L474" s="789">
        <v>0.189274997818588</v>
      </c>
      <c r="M474" s="790">
        <v>125.520810252141</v>
      </c>
      <c r="N474" s="789">
        <v>0.18838661295315601</v>
      </c>
      <c r="O474" s="791">
        <v>124.931663299771</v>
      </c>
      <c r="P474" s="792">
        <v>0.16783913738016601</v>
      </c>
      <c r="Q474" s="775">
        <v>111.30526883519499</v>
      </c>
      <c r="R474" s="792">
        <v>0.17374293619932901</v>
      </c>
      <c r="S474" s="775">
        <v>115.220469574266</v>
      </c>
      <c r="T474" s="792">
        <v>0.16357539238478699</v>
      </c>
      <c r="U474" s="775">
        <v>108.477696611201</v>
      </c>
      <c r="V474" s="792">
        <v>0.16783913738016601</v>
      </c>
      <c r="W474" s="775">
        <v>111.30526883519499</v>
      </c>
      <c r="X474" s="792">
        <v>0.17645807297534299</v>
      </c>
      <c r="Y474" s="776">
        <v>117.021056931278</v>
      </c>
      <c r="Z474" s="793">
        <v>0.15606663067644599</v>
      </c>
      <c r="AA474" s="778">
        <v>103.49813848422301</v>
      </c>
      <c r="AB474" s="793">
        <v>0.14199190215940899</v>
      </c>
      <c r="AC474" s="778">
        <v>94.164252086661804</v>
      </c>
      <c r="AD474" s="793">
        <v>0.14199190215940899</v>
      </c>
      <c r="AE474" s="778">
        <v>94.164252086661804</v>
      </c>
      <c r="AF474" s="793">
        <v>9.5092654497510407E-2</v>
      </c>
      <c r="AG474" s="778">
        <v>63.062248998120197</v>
      </c>
      <c r="AH474" s="793">
        <v>0.14199190215940899</v>
      </c>
      <c r="AI474" s="779">
        <v>94.164252086661804</v>
      </c>
      <c r="AJ474" s="794">
        <v>0.15474413614239499</v>
      </c>
      <c r="AK474" s="781">
        <v>102.621104605574</v>
      </c>
      <c r="AL474" s="794">
        <v>0.13850773496329699</v>
      </c>
      <c r="AM474" s="781">
        <v>91.853669629653695</v>
      </c>
      <c r="AN474" s="794">
        <v>0.123667002355327</v>
      </c>
      <c r="AO474" s="782">
        <v>82.011795091775198</v>
      </c>
      <c r="AP474" s="793">
        <v>0.12566603024706199</v>
      </c>
      <c r="AQ474" s="778">
        <v>83.3374831307611</v>
      </c>
      <c r="AR474" s="793">
        <v>0.13045102037153999</v>
      </c>
      <c r="AS474" s="778">
        <v>86.510727586685803</v>
      </c>
      <c r="AT474" s="793">
        <v>0.13045102037153999</v>
      </c>
      <c r="AU474" s="779">
        <v>86.510727586685803</v>
      </c>
      <c r="AV474" s="794">
        <v>0.13901198510025101</v>
      </c>
      <c r="AW474" s="782">
        <v>92.1880713546023</v>
      </c>
      <c r="AX474" s="49" t="str">
        <f t="shared" si="386"/>
        <v>Sites regularly visitedMarks and Spencer</v>
      </c>
      <c r="AY474" s="49" t="b" cm="1">
        <f t="array" ref="AY474">NOT(OR(BX474="", NOT(ISNUMBER(MATCH(AX474, 'Overview Variables'!$C$2:$C$36 &amp; 'Overview Variables'!$D$2:$D$36, 0)))))</f>
        <v>0</v>
      </c>
      <c r="AZ474" s="753" t="str" cm="1">
        <f t="array" ref="AZ474">IF(AY474,1 + SUMPRODUCT((C:C=C474) * (BX:BX&gt;BX474) * (BX:BX&lt;&gt;"")* (AY:AY=TRUE)),"")</f>
        <v/>
      </c>
      <c r="BA474" s="717" t="str">
        <f t="shared" si="432"/>
        <v>Marks and Spencer</v>
      </c>
      <c r="BB474" s="828">
        <f t="shared" si="387"/>
        <v>0</v>
      </c>
      <c r="BC474" s="828">
        <f t="shared" si="388"/>
        <v>0</v>
      </c>
      <c r="BD474" s="828">
        <f t="shared" si="389"/>
        <v>23.190677862393738</v>
      </c>
      <c r="BE474" s="808">
        <f t="shared" si="390"/>
        <v>141.76697336612241</v>
      </c>
      <c r="BF474" s="808">
        <f t="shared" si="391"/>
        <v>0</v>
      </c>
      <c r="BG474" s="829">
        <f t="shared" si="392"/>
        <v>228.0933876996456</v>
      </c>
      <c r="BH474" s="829">
        <f t="shared" si="393"/>
        <v>126.83234342551017</v>
      </c>
      <c r="BI474" s="829">
        <f t="shared" si="394"/>
        <v>0</v>
      </c>
      <c r="BJ474" s="829">
        <f t="shared" si="395"/>
        <v>0</v>
      </c>
      <c r="BK474" s="829">
        <f t="shared" si="396"/>
        <v>7.9406132838904346</v>
      </c>
      <c r="BL474" s="810">
        <f t="shared" si="397"/>
        <v>160.59256296606293</v>
      </c>
      <c r="BM474" s="810">
        <f t="shared" si="398"/>
        <v>76.959610970399666</v>
      </c>
      <c r="BN474" s="810">
        <f t="shared" si="399"/>
        <v>0</v>
      </c>
      <c r="BO474" s="810">
        <f t="shared" si="400"/>
        <v>0</v>
      </c>
      <c r="BP474" s="810">
        <f t="shared" si="401"/>
        <v>37.485862170083976</v>
      </c>
      <c r="BQ474" s="830">
        <f t="shared" si="402"/>
        <v>0</v>
      </c>
      <c r="BR474" s="830">
        <f t="shared" si="403"/>
        <v>4.4322475188255037</v>
      </c>
      <c r="BS474" s="830">
        <f t="shared" si="404"/>
        <v>20.528722390984282</v>
      </c>
      <c r="BT474" s="810">
        <f t="shared" si="405"/>
        <v>0</v>
      </c>
      <c r="BU474" s="810">
        <f t="shared" si="406"/>
        <v>7.0443551000631599</v>
      </c>
      <c r="BV474" s="810">
        <f t="shared" si="407"/>
        <v>3.2612755092884997</v>
      </c>
      <c r="BW474" s="830">
        <f t="shared" si="408"/>
        <v>0</v>
      </c>
      <c r="BX474" s="816">
        <f t="shared" si="409"/>
        <v>838.12863226327033</v>
      </c>
      <c r="BY474" s="755">
        <f t="shared" si="435"/>
        <v>0.16328241423402889</v>
      </c>
      <c r="BZ474" s="805">
        <f t="shared" ca="1" si="433"/>
        <v>104.8939618992292</v>
      </c>
      <c r="CA474" s="757" t="str" cm="1">
        <f t="array" ref="CA474">IF(AY474,INDEX(BA:BA,MATCH(1,(C:C=C474)*(AY:AY=TRUE)*(AZ:AZ=1),0)),"")</f>
        <v/>
      </c>
      <c r="CC474" s="765"/>
      <c r="CD474" s="828">
        <f t="shared" ca="1" si="410"/>
        <v>0</v>
      </c>
      <c r="CE474" s="828">
        <f t="shared" ca="1" si="411"/>
        <v>6.3149757064741525</v>
      </c>
      <c r="CF474" s="828">
        <f t="shared" ca="1" si="412"/>
        <v>2089.5136850797371</v>
      </c>
      <c r="CG474" s="808">
        <f t="shared" ca="1" si="413"/>
        <v>11225.710845622636</v>
      </c>
      <c r="CH474" s="808">
        <f t="shared" ca="1" si="414"/>
        <v>9.0425574217514892</v>
      </c>
      <c r="CI474" s="829">
        <f t="shared" ca="1" si="415"/>
        <v>7565.8526348231235</v>
      </c>
      <c r="CJ474" s="829">
        <f t="shared" ca="1" si="416"/>
        <v>4090.6036898770021</v>
      </c>
      <c r="CK474" s="829">
        <f t="shared" ca="1" si="417"/>
        <v>0</v>
      </c>
      <c r="CL474" s="829">
        <f t="shared" ca="1" si="418"/>
        <v>483.37671565487813</v>
      </c>
      <c r="CM474" s="829">
        <f t="shared" ca="1" si="419"/>
        <v>2614.049893056731</v>
      </c>
      <c r="CN474" s="810">
        <f t="shared" ca="1" si="420"/>
        <v>5518.8281939804829</v>
      </c>
      <c r="CO474" s="810">
        <f t="shared" ca="1" si="421"/>
        <v>5298.9957966869842</v>
      </c>
      <c r="CP474" s="810">
        <f t="shared" ca="1" si="422"/>
        <v>1489.6370455543597</v>
      </c>
      <c r="CQ474" s="810">
        <f t="shared" ca="1" si="423"/>
        <v>0</v>
      </c>
      <c r="CR474" s="810">
        <f t="shared" ca="1" si="424"/>
        <v>2021.1127353370275</v>
      </c>
      <c r="CS474" s="830">
        <f t="shared" ca="1" si="425"/>
        <v>2335.3985026610253</v>
      </c>
      <c r="CT474" s="830">
        <f t="shared" ca="1" si="426"/>
        <v>3885.9730121302605</v>
      </c>
      <c r="CU474" s="830">
        <f t="shared" ca="1" si="427"/>
        <v>3678.4749850592016</v>
      </c>
      <c r="CV474" s="810">
        <f t="shared" ca="1" si="428"/>
        <v>2664.4968393284553</v>
      </c>
      <c r="CW474" s="810">
        <f t="shared" ca="1" si="429"/>
        <v>1223.7610221054167</v>
      </c>
      <c r="CX474" s="810">
        <f t="shared" ca="1" si="430"/>
        <v>1133.7498180490541</v>
      </c>
      <c r="CY474" s="830">
        <f t="shared" ca="1" si="431"/>
        <v>786.25178772701975</v>
      </c>
      <c r="CZ474" s="816">
        <f t="shared" ca="1" si="437"/>
        <v>58121.144735861628</v>
      </c>
      <c r="DA474" s="755">
        <f t="shared" ca="1" si="434"/>
        <v>0.15566426444154435</v>
      </c>
      <c r="DB474" s="805"/>
    </row>
    <row r="475" spans="1:106" x14ac:dyDescent="0.25">
      <c r="A475" s="764">
        <v>630</v>
      </c>
      <c r="B475" s="765" t="s">
        <v>404</v>
      </c>
      <c r="C475" s="765" t="s">
        <v>769</v>
      </c>
      <c r="D475" s="717" t="s">
        <v>807</v>
      </c>
      <c r="E475" s="785">
        <v>0.138403706881012</v>
      </c>
      <c r="F475" s="786">
        <v>0.20267913518199199</v>
      </c>
      <c r="G475" s="787">
        <v>146.44053959930301</v>
      </c>
      <c r="H475" s="786">
        <v>0.15563616333947999</v>
      </c>
      <c r="I475" s="787">
        <v>112.450863381342</v>
      </c>
      <c r="J475" s="786">
        <v>0.15563616333947999</v>
      </c>
      <c r="K475" s="788">
        <v>112.450863381342</v>
      </c>
      <c r="L475" s="789">
        <v>0.104926474794079</v>
      </c>
      <c r="M475" s="790">
        <v>75.811896341971902</v>
      </c>
      <c r="N475" s="789">
        <v>0.123470560863002</v>
      </c>
      <c r="O475" s="791">
        <v>89.210443596826295</v>
      </c>
      <c r="P475" s="792">
        <v>0.12728789732384699</v>
      </c>
      <c r="Q475" s="775">
        <v>91.968560808330395</v>
      </c>
      <c r="R475" s="792">
        <v>0.12949674248347301</v>
      </c>
      <c r="S475" s="775">
        <v>93.564504449872501</v>
      </c>
      <c r="T475" s="792">
        <v>0.13592715906654301</v>
      </c>
      <c r="U475" s="775">
        <v>98.210634765297101</v>
      </c>
      <c r="V475" s="792">
        <v>0.12868475293145301</v>
      </c>
      <c r="W475" s="775">
        <v>92.977822510263593</v>
      </c>
      <c r="X475" s="792">
        <v>0.152897938581527</v>
      </c>
      <c r="Y475" s="776">
        <v>110.472430274556</v>
      </c>
      <c r="Z475" s="793">
        <v>0.13321086926955</v>
      </c>
      <c r="AA475" s="778">
        <v>96.248050194258397</v>
      </c>
      <c r="AB475" s="793">
        <v>0.13187012098075801</v>
      </c>
      <c r="AC475" s="778">
        <v>95.279327376779804</v>
      </c>
      <c r="AD475" s="793">
        <v>0.14492222993998599</v>
      </c>
      <c r="AE475" s="778">
        <v>104.709789358877</v>
      </c>
      <c r="AF475" s="793">
        <v>0.12766951189089901</v>
      </c>
      <c r="AG475" s="778">
        <v>92.244286492022098</v>
      </c>
      <c r="AH475" s="793">
        <v>0.11363303374585899</v>
      </c>
      <c r="AI475" s="779">
        <v>82.102594147678005</v>
      </c>
      <c r="AJ475" s="794">
        <v>0.15194547217738</v>
      </c>
      <c r="AK475" s="781">
        <v>109.78425043775</v>
      </c>
      <c r="AL475" s="794">
        <v>0.12396956578662099</v>
      </c>
      <c r="AM475" s="781">
        <v>89.570986630582098</v>
      </c>
      <c r="AN475" s="794">
        <v>0.124857813621768</v>
      </c>
      <c r="AO475" s="782">
        <v>90.212767009998103</v>
      </c>
      <c r="AP475" s="793">
        <v>0.17899696932522699</v>
      </c>
      <c r="AQ475" s="778">
        <v>129.32960638049499</v>
      </c>
      <c r="AR475" s="793">
        <v>0.150817738964793</v>
      </c>
      <c r="AS475" s="778">
        <v>108.96943612533001</v>
      </c>
      <c r="AT475" s="793">
        <v>0.16365621936467301</v>
      </c>
      <c r="AU475" s="779">
        <v>118.245546346075</v>
      </c>
      <c r="AV475" s="794">
        <v>0.20602380282722099</v>
      </c>
      <c r="AW475" s="782">
        <v>148.85714224716699</v>
      </c>
      <c r="AX475" s="49" t="str">
        <f t="shared" si="386"/>
        <v>Sites regularly visitedMicrosoft</v>
      </c>
      <c r="AY475" s="49" t="b" cm="1">
        <f t="array" ref="AY475">NOT(OR(BX475="", NOT(ISNUMBER(MATCH(AX475, 'Overview Variables'!$C$2:$C$36 &amp; 'Overview Variables'!$D$2:$D$36, 0)))))</f>
        <v>0</v>
      </c>
      <c r="AZ475" s="832" t="str" cm="1">
        <f t="array" ref="AZ475">IF(AY475,1 + SUMPRODUCT((C:C=C475) * (BX:BX&gt;BX475) * (BX:BX&lt;&gt;"")* (AY:AY=TRUE)),"")</f>
        <v/>
      </c>
      <c r="BA475" s="717" t="str">
        <f t="shared" si="432"/>
        <v>Microsoft</v>
      </c>
      <c r="BB475" s="828">
        <f t="shared" si="387"/>
        <v>0</v>
      </c>
      <c r="BC475" s="828">
        <f t="shared" si="388"/>
        <v>0</v>
      </c>
      <c r="BD475" s="828">
        <f t="shared" si="389"/>
        <v>21.47779054084824</v>
      </c>
      <c r="BE475" s="808">
        <f t="shared" si="390"/>
        <v>78.589929620765176</v>
      </c>
      <c r="BF475" s="808">
        <f t="shared" si="391"/>
        <v>0</v>
      </c>
      <c r="BG475" s="829">
        <f t="shared" si="392"/>
        <v>172.98425246310805</v>
      </c>
      <c r="BH475" s="829">
        <f t="shared" si="393"/>
        <v>94.532622012935292</v>
      </c>
      <c r="BI475" s="829">
        <f t="shared" si="394"/>
        <v>0</v>
      </c>
      <c r="BJ475" s="829">
        <f t="shared" si="395"/>
        <v>0</v>
      </c>
      <c r="BK475" s="829">
        <f t="shared" si="396"/>
        <v>6.8804072361687147</v>
      </c>
      <c r="BL475" s="810">
        <f t="shared" si="397"/>
        <v>137.07398447836695</v>
      </c>
      <c r="BM475" s="810">
        <f t="shared" si="398"/>
        <v>71.473605571570843</v>
      </c>
      <c r="BN475" s="810">
        <f t="shared" si="399"/>
        <v>0</v>
      </c>
      <c r="BO475" s="810">
        <f t="shared" si="400"/>
        <v>0</v>
      </c>
      <c r="BP475" s="810">
        <f t="shared" si="401"/>
        <v>29.999120908906775</v>
      </c>
      <c r="BQ475" s="830">
        <f t="shared" si="402"/>
        <v>0</v>
      </c>
      <c r="BR475" s="830">
        <f t="shared" si="403"/>
        <v>3.9670261051718718</v>
      </c>
      <c r="BS475" s="830">
        <f t="shared" si="404"/>
        <v>20.726397061213486</v>
      </c>
      <c r="BT475" s="810">
        <f t="shared" si="405"/>
        <v>0</v>
      </c>
      <c r="BU475" s="810">
        <f t="shared" si="406"/>
        <v>8.1441579040988223</v>
      </c>
      <c r="BV475" s="810">
        <f t="shared" si="407"/>
        <v>4.0914054841168248</v>
      </c>
      <c r="BW475" s="830">
        <f t="shared" si="408"/>
        <v>0</v>
      </c>
      <c r="BX475" s="816">
        <f t="shared" si="409"/>
        <v>649.94069938727102</v>
      </c>
      <c r="BY475" s="755">
        <f t="shared" si="435"/>
        <v>0.12662004663691234</v>
      </c>
      <c r="BZ475" s="805">
        <f t="shared" ca="1" si="433"/>
        <v>95.229562925752816</v>
      </c>
      <c r="CA475" s="757" t="str" cm="1">
        <f t="array" ref="CA475">IF(AY475,INDEX(BA:BA,MATCH(1,(C:C=C475)*(AY:AY=TRUE)*(AZ:AZ=1),0)),"")</f>
        <v/>
      </c>
      <c r="CC475" s="765" t="str">
        <f t="shared" ref="CC475:CC492" si="438">D475</f>
        <v>Microsoft</v>
      </c>
      <c r="CD475" s="828">
        <f t="shared" ca="1" si="410"/>
        <v>0</v>
      </c>
      <c r="CE475" s="828">
        <f t="shared" ca="1" si="411"/>
        <v>5.9141742069002401</v>
      </c>
      <c r="CF475" s="828">
        <f t="shared" ca="1" si="412"/>
        <v>1935.1800549630943</v>
      </c>
      <c r="CG475" s="808">
        <f t="shared" ca="1" si="413"/>
        <v>6223.0842935620312</v>
      </c>
      <c r="CH475" s="808">
        <f t="shared" ca="1" si="414"/>
        <v>5.9265869214240956</v>
      </c>
      <c r="CI475" s="829">
        <f t="shared" ca="1" si="415"/>
        <v>5737.8838355643747</v>
      </c>
      <c r="CJ475" s="829">
        <f t="shared" ca="1" si="416"/>
        <v>3048.8713050308884</v>
      </c>
      <c r="CK475" s="829">
        <f t="shared" ca="1" si="417"/>
        <v>0</v>
      </c>
      <c r="CL475" s="829">
        <f t="shared" ca="1" si="418"/>
        <v>370.61208844258465</v>
      </c>
      <c r="CM475" s="829">
        <f t="shared" ca="1" si="419"/>
        <v>2265.0300621467409</v>
      </c>
      <c r="CN475" s="810">
        <f t="shared" ca="1" si="420"/>
        <v>4710.6027591098273</v>
      </c>
      <c r="CO475" s="810">
        <f t="shared" ca="1" si="421"/>
        <v>4921.2610448809082</v>
      </c>
      <c r="CP475" s="810">
        <f t="shared" ca="1" si="422"/>
        <v>1520.379114300393</v>
      </c>
      <c r="CQ475" s="810">
        <f t="shared" ca="1" si="423"/>
        <v>0</v>
      </c>
      <c r="CR475" s="810">
        <f t="shared" ca="1" si="424"/>
        <v>1617.452602338557</v>
      </c>
      <c r="CS475" s="830">
        <f t="shared" ca="1" si="425"/>
        <v>2293.1610661010191</v>
      </c>
      <c r="CT475" s="830">
        <f t="shared" ca="1" si="426"/>
        <v>3478.0901377094387</v>
      </c>
      <c r="CU475" s="830">
        <f t="shared" ca="1" si="427"/>
        <v>3713.8956661794891</v>
      </c>
      <c r="CV475" s="810">
        <f t="shared" ca="1" si="428"/>
        <v>3795.272740602788</v>
      </c>
      <c r="CW475" s="810">
        <f t="shared" ca="1" si="429"/>
        <v>1414.8212092287231</v>
      </c>
      <c r="CX475" s="810">
        <f t="shared" ca="1" si="430"/>
        <v>1422.336202498373</v>
      </c>
      <c r="CY475" s="830">
        <f t="shared" ca="1" si="431"/>
        <v>1165.270628790762</v>
      </c>
      <c r="CZ475" s="816">
        <f t="shared" ca="1" si="437"/>
        <v>49645.045572578325</v>
      </c>
      <c r="DA475" s="755">
        <f t="shared" ca="1" si="434"/>
        <v>0.13296296102464902</v>
      </c>
      <c r="DB475" s="805"/>
    </row>
    <row r="476" spans="1:106" x14ac:dyDescent="0.25">
      <c r="A476" s="764">
        <v>631</v>
      </c>
      <c r="B476" s="765" t="s">
        <v>404</v>
      </c>
      <c r="C476" s="765" t="s">
        <v>769</v>
      </c>
      <c r="D476" s="717" t="s">
        <v>808</v>
      </c>
      <c r="E476" s="785">
        <v>0.20850051529626801</v>
      </c>
      <c r="F476" s="786">
        <v>9.0691602268208701E-2</v>
      </c>
      <c r="G476" s="787">
        <v>43.497063851060702</v>
      </c>
      <c r="H476" s="786">
        <v>0.15329490360525699</v>
      </c>
      <c r="I476" s="787">
        <v>73.522553835146496</v>
      </c>
      <c r="J476" s="786">
        <v>0.28091387740110302</v>
      </c>
      <c r="K476" s="788">
        <v>134.730543472249</v>
      </c>
      <c r="L476" s="789">
        <v>0.27256332359137703</v>
      </c>
      <c r="M476" s="790">
        <v>130.72549159126899</v>
      </c>
      <c r="N476" s="789">
        <v>0.20183008159744301</v>
      </c>
      <c r="O476" s="791">
        <v>96.800759130332395</v>
      </c>
      <c r="P476" s="792">
        <v>0.25810569839130898</v>
      </c>
      <c r="Q476" s="775">
        <v>123.791395922717</v>
      </c>
      <c r="R476" s="792">
        <v>0.231686402147564</v>
      </c>
      <c r="S476" s="775">
        <v>111.12030194186799</v>
      </c>
      <c r="T476" s="792">
        <v>0.17403514915780599</v>
      </c>
      <c r="U476" s="775">
        <v>83.469889228096605</v>
      </c>
      <c r="V476" s="792">
        <v>0.205690687928269</v>
      </c>
      <c r="W476" s="775">
        <v>98.6523643051882</v>
      </c>
      <c r="X476" s="792">
        <v>0.22566426355536701</v>
      </c>
      <c r="Y476" s="776">
        <v>108.231993208606</v>
      </c>
      <c r="Z476" s="793">
        <v>0.20912507379593001</v>
      </c>
      <c r="AA476" s="778">
        <v>100.299547700769</v>
      </c>
      <c r="AB476" s="793">
        <v>0.22153962307359901</v>
      </c>
      <c r="AC476" s="778">
        <v>106.253753262337</v>
      </c>
      <c r="AD476" s="793">
        <v>0.19777349905042299</v>
      </c>
      <c r="AE476" s="778">
        <v>94.855160798714195</v>
      </c>
      <c r="AF476" s="793">
        <v>0.15135234830484701</v>
      </c>
      <c r="AG476" s="778">
        <v>72.590874938502495</v>
      </c>
      <c r="AH476" s="793">
        <v>0.25393760987048702</v>
      </c>
      <c r="AI476" s="779">
        <v>121.79231763991299</v>
      </c>
      <c r="AJ476" s="794">
        <v>0.191588475719177</v>
      </c>
      <c r="AK476" s="781">
        <v>91.888730081524997</v>
      </c>
      <c r="AL476" s="794">
        <v>0.19353119158315199</v>
      </c>
      <c r="AM476" s="781">
        <v>92.820485986883398</v>
      </c>
      <c r="AN476" s="794">
        <v>0.19353119158315199</v>
      </c>
      <c r="AO476" s="782">
        <v>92.820485986883398</v>
      </c>
      <c r="AP476" s="793">
        <v>0.170271618120134</v>
      </c>
      <c r="AQ476" s="778">
        <v>81.664842831772702</v>
      </c>
      <c r="AR476" s="793">
        <v>0.18590307732304201</v>
      </c>
      <c r="AS476" s="778">
        <v>89.161927038349702</v>
      </c>
      <c r="AT476" s="793">
        <v>0.17931160374998001</v>
      </c>
      <c r="AU476" s="779">
        <v>86.000556639002696</v>
      </c>
      <c r="AV476" s="794">
        <v>0.16517366543842099</v>
      </c>
      <c r="AW476" s="782">
        <v>79.219787636360394</v>
      </c>
      <c r="AX476" s="49" t="str">
        <f t="shared" si="386"/>
        <v>Sites regularly visitedMoneysavingexpert.com</v>
      </c>
      <c r="AY476" s="49" t="b" cm="1">
        <f t="array" ref="AY476">NOT(OR(BX476="", NOT(ISNUMBER(MATCH(AX476, 'Overview Variables'!$C$2:$C$36 &amp; 'Overview Variables'!$D$2:$D$36, 0)))))</f>
        <v>0</v>
      </c>
      <c r="AZ476" s="753" t="str" cm="1">
        <f t="array" ref="AZ476">IF(AY476,1 + SUMPRODUCT((C:C=C476) * (BX:BX&gt;BX476) * (BX:BX&lt;&gt;"")* (AY:AY=TRUE)),"")</f>
        <v/>
      </c>
      <c r="BA476" s="717" t="str">
        <f t="shared" si="432"/>
        <v>Moneysavingexpert.com</v>
      </c>
      <c r="BB476" s="828">
        <f t="shared" si="387"/>
        <v>0</v>
      </c>
      <c r="BC476" s="828">
        <f t="shared" si="388"/>
        <v>0</v>
      </c>
      <c r="BD476" s="828">
        <f t="shared" si="389"/>
        <v>38.766115081352218</v>
      </c>
      <c r="BE476" s="808">
        <f t="shared" si="390"/>
        <v>204.14992936994139</v>
      </c>
      <c r="BF476" s="808">
        <f t="shared" si="391"/>
        <v>0</v>
      </c>
      <c r="BG476" s="829">
        <f t="shared" si="392"/>
        <v>350.76564411378888</v>
      </c>
      <c r="BH476" s="829">
        <f t="shared" si="393"/>
        <v>169.13107356772173</v>
      </c>
      <c r="BI476" s="829">
        <f t="shared" si="394"/>
        <v>0</v>
      </c>
      <c r="BJ476" s="829">
        <f t="shared" si="395"/>
        <v>0</v>
      </c>
      <c r="BK476" s="829">
        <f t="shared" si="396"/>
        <v>10.154891859991515</v>
      </c>
      <c r="BL476" s="810">
        <f t="shared" si="397"/>
        <v>215.18970093601197</v>
      </c>
      <c r="BM476" s="810">
        <f t="shared" si="398"/>
        <v>120.07447570589066</v>
      </c>
      <c r="BN476" s="810">
        <f t="shared" si="399"/>
        <v>0</v>
      </c>
      <c r="BO476" s="810">
        <f t="shared" si="400"/>
        <v>0</v>
      </c>
      <c r="BP476" s="810">
        <f t="shared" si="401"/>
        <v>67.039529005808575</v>
      </c>
      <c r="BQ476" s="830">
        <f t="shared" si="402"/>
        <v>0</v>
      </c>
      <c r="BR476" s="830">
        <f t="shared" si="403"/>
        <v>6.1929981306608637</v>
      </c>
      <c r="BS476" s="830">
        <f t="shared" si="404"/>
        <v>32.126177802803234</v>
      </c>
      <c r="BT476" s="810">
        <f t="shared" si="405"/>
        <v>0</v>
      </c>
      <c r="BU476" s="810">
        <f t="shared" si="406"/>
        <v>10.038766175444268</v>
      </c>
      <c r="BV476" s="810">
        <f t="shared" si="407"/>
        <v>4.4827900937495002</v>
      </c>
      <c r="BW476" s="830">
        <f t="shared" si="408"/>
        <v>0</v>
      </c>
      <c r="BX476" s="816">
        <f t="shared" si="409"/>
        <v>1228.1120918431652</v>
      </c>
      <c r="BY476" s="755">
        <f t="shared" si="435"/>
        <v>0.23925815153772945</v>
      </c>
      <c r="BZ476" s="805">
        <f t="shared" ca="1" si="433"/>
        <v>106.37966163472437</v>
      </c>
      <c r="CA476" s="757" t="str" cm="1">
        <f t="array" ref="CA476">IF(AY476,INDEX(BA:BA,MATCH(1,(C:C=C476)*(AY:AY=TRUE)*(AZ:AZ=1),0)),"")</f>
        <v/>
      </c>
      <c r="CC476" s="765" t="str">
        <f t="shared" si="438"/>
        <v>Moneysavingexpert.com</v>
      </c>
      <c r="CD476" s="828">
        <f t="shared" ca="1" si="410"/>
        <v>0</v>
      </c>
      <c r="CE476" s="828">
        <f t="shared" ca="1" si="411"/>
        <v>5.8252063369997655</v>
      </c>
      <c r="CF476" s="828">
        <f t="shared" ca="1" si="412"/>
        <v>3492.8831516053151</v>
      </c>
      <c r="CG476" s="808">
        <f t="shared" ca="1" si="413"/>
        <v>16165.45815888098</v>
      </c>
      <c r="CH476" s="808">
        <f t="shared" ca="1" si="414"/>
        <v>9.6878439166772647</v>
      </c>
      <c r="CI476" s="829">
        <f t="shared" ca="1" si="415"/>
        <v>11634.888672083427</v>
      </c>
      <c r="CJ476" s="829">
        <f t="shared" ca="1" si="416"/>
        <v>5454.8246521622468</v>
      </c>
      <c r="CK476" s="829">
        <f t="shared" ca="1" si="417"/>
        <v>0</v>
      </c>
      <c r="CL476" s="829">
        <f t="shared" ca="1" si="418"/>
        <v>592.38918123341477</v>
      </c>
      <c r="CM476" s="829">
        <f t="shared" ca="1" si="419"/>
        <v>3342.990400309207</v>
      </c>
      <c r="CN476" s="810">
        <f t="shared" ca="1" si="420"/>
        <v>7395.0808595716771</v>
      </c>
      <c r="CO476" s="810">
        <f t="shared" ca="1" si="421"/>
        <v>8267.6371934836407</v>
      </c>
      <c r="CP476" s="810">
        <f t="shared" ca="1" si="422"/>
        <v>2074.8417785379875</v>
      </c>
      <c r="CQ476" s="810">
        <f t="shared" ca="1" si="423"/>
        <v>0</v>
      </c>
      <c r="CR476" s="810">
        <f t="shared" ca="1" si="424"/>
        <v>3614.5479388965123</v>
      </c>
      <c r="CS476" s="830">
        <f t="shared" ca="1" si="425"/>
        <v>2891.4532755538194</v>
      </c>
      <c r="CT476" s="830">
        <f t="shared" ca="1" si="426"/>
        <v>5429.7111110569122</v>
      </c>
      <c r="CU476" s="830">
        <f t="shared" ca="1" si="427"/>
        <v>5756.5852936408555</v>
      </c>
      <c r="CV476" s="810">
        <f t="shared" ca="1" si="428"/>
        <v>3610.269119001201</v>
      </c>
      <c r="CW476" s="810">
        <f t="shared" ca="1" si="429"/>
        <v>1743.956768367457</v>
      </c>
      <c r="CX476" s="810">
        <f t="shared" ca="1" si="430"/>
        <v>1558.3971481910762</v>
      </c>
      <c r="CY476" s="830">
        <f t="shared" ca="1" si="431"/>
        <v>934.22225171970911</v>
      </c>
      <c r="CZ476" s="816">
        <f t="shared" ca="1" si="437"/>
        <v>83975.650004549098</v>
      </c>
      <c r="DA476" s="755">
        <f t="shared" ca="1" si="434"/>
        <v>0.22490967527164138</v>
      </c>
      <c r="DB476" s="805"/>
    </row>
    <row r="477" spans="1:106" x14ac:dyDescent="0.25">
      <c r="A477" s="764">
        <v>632</v>
      </c>
      <c r="B477" s="765" t="s">
        <v>404</v>
      </c>
      <c r="C477" s="765" t="s">
        <v>769</v>
      </c>
      <c r="D477" s="717" t="s">
        <v>809</v>
      </c>
      <c r="E477" s="785">
        <v>0.10858556779161301</v>
      </c>
      <c r="F477" s="786">
        <v>4.0032586370805201E-2</v>
      </c>
      <c r="G477" s="787">
        <v>36.867317807493301</v>
      </c>
      <c r="H477" s="786">
        <v>0.12299585682565201</v>
      </c>
      <c r="I477" s="787">
        <v>113.27090637099499</v>
      </c>
      <c r="J477" s="786">
        <v>0.155787675574697</v>
      </c>
      <c r="K477" s="788">
        <v>143.469964511001</v>
      </c>
      <c r="L477" s="789">
        <v>0.107750346545527</v>
      </c>
      <c r="M477" s="790">
        <v>99.230817443723794</v>
      </c>
      <c r="N477" s="789">
        <v>0.104851498718111</v>
      </c>
      <c r="O477" s="791">
        <v>96.561173690532996</v>
      </c>
      <c r="P477" s="792">
        <v>0.121380489713211</v>
      </c>
      <c r="Q477" s="775">
        <v>111.783261976538</v>
      </c>
      <c r="R477" s="792">
        <v>0.12986047198936501</v>
      </c>
      <c r="S477" s="775">
        <v>119.592754940123</v>
      </c>
      <c r="T477" s="792">
        <v>9.4221893576331997E-2</v>
      </c>
      <c r="U477" s="775">
        <v>86.772022739847998</v>
      </c>
      <c r="V477" s="792">
        <v>8.3744097806268195E-2</v>
      </c>
      <c r="W477" s="775">
        <v>77.122678003564303</v>
      </c>
      <c r="X477" s="792">
        <v>0.116883532356177</v>
      </c>
      <c r="Y477" s="776">
        <v>107.641866901215</v>
      </c>
      <c r="Z477" s="793">
        <v>0.107594969153484</v>
      </c>
      <c r="AA477" s="778">
        <v>99.087725322732993</v>
      </c>
      <c r="AB477" s="793">
        <v>0.104078728648175</v>
      </c>
      <c r="AC477" s="778">
        <v>95.849504464454</v>
      </c>
      <c r="AD477" s="793">
        <v>0.102690963988566</v>
      </c>
      <c r="AE477" s="778">
        <v>94.571466611143506</v>
      </c>
      <c r="AF477" s="793">
        <v>0.100339722658793</v>
      </c>
      <c r="AG477" s="778">
        <v>92.406131587722101</v>
      </c>
      <c r="AH477" s="793">
        <v>0.13201629334405601</v>
      </c>
      <c r="AI477" s="779">
        <v>121.57812131848701</v>
      </c>
      <c r="AJ477" s="794">
        <v>0.10701512893129</v>
      </c>
      <c r="AK477" s="781">
        <v>98.553731502019602</v>
      </c>
      <c r="AL477" s="794">
        <v>0.10701512893129</v>
      </c>
      <c r="AM477" s="781">
        <v>98.553731502019602</v>
      </c>
      <c r="AN477" s="794">
        <v>0.10701512893129</v>
      </c>
      <c r="AO477" s="782">
        <v>98.553731502019602</v>
      </c>
      <c r="AP477" s="793">
        <v>9.6661131992945903E-2</v>
      </c>
      <c r="AQ477" s="778">
        <v>89.0183971579428</v>
      </c>
      <c r="AR477" s="793">
        <v>0.11195004026111099</v>
      </c>
      <c r="AS477" s="778">
        <v>103.09845271146401</v>
      </c>
      <c r="AT477" s="793">
        <v>9.3520200843595705E-2</v>
      </c>
      <c r="AU477" s="779">
        <v>86.125810957741805</v>
      </c>
      <c r="AV477" s="794">
        <v>9.7677803088606796E-2</v>
      </c>
      <c r="AW477" s="782">
        <v>89.954682813889306</v>
      </c>
      <c r="AX477" s="49" t="str">
        <f t="shared" si="386"/>
        <v>Sites regularly visitedMoneysupermarket.com</v>
      </c>
      <c r="AY477" s="49" t="b" cm="1">
        <f t="array" ref="AY477">NOT(OR(BX477="", NOT(ISNUMBER(MATCH(AX477, 'Overview Variables'!$C$2:$C$36 &amp; 'Overview Variables'!$D$2:$D$36, 0)))))</f>
        <v>0</v>
      </c>
      <c r="AZ477" s="753" t="str" cm="1">
        <f t="array" ref="AZ477">IF(AY477,1 + SUMPRODUCT((C:C=C477) * (BX:BX&gt;BX477) * (BX:BX&lt;&gt;"")* (AY:AY=TRUE)),"")</f>
        <v/>
      </c>
      <c r="BA477" s="717" t="str">
        <f t="shared" si="432"/>
        <v>Moneysupermarket.com</v>
      </c>
      <c r="BB477" s="828">
        <f t="shared" si="387"/>
        <v>0</v>
      </c>
      <c r="BC477" s="828">
        <f t="shared" si="388"/>
        <v>0</v>
      </c>
      <c r="BD477" s="828">
        <f t="shared" si="389"/>
        <v>21.498699229308187</v>
      </c>
      <c r="BE477" s="808">
        <f t="shared" si="390"/>
        <v>80.705009562599713</v>
      </c>
      <c r="BF477" s="808">
        <f t="shared" si="391"/>
        <v>0</v>
      </c>
      <c r="BG477" s="829">
        <f t="shared" si="392"/>
        <v>164.95608552025374</v>
      </c>
      <c r="BH477" s="829">
        <f t="shared" si="393"/>
        <v>94.798144552236465</v>
      </c>
      <c r="BI477" s="829">
        <f t="shared" si="394"/>
        <v>0</v>
      </c>
      <c r="BJ477" s="829">
        <f t="shared" si="395"/>
        <v>0</v>
      </c>
      <c r="BK477" s="829">
        <f t="shared" si="396"/>
        <v>5.2597589560279649</v>
      </c>
      <c r="BL477" s="810">
        <f t="shared" si="397"/>
        <v>110.71522325893504</v>
      </c>
      <c r="BM477" s="810">
        <f t="shared" si="398"/>
        <v>56.410670927310846</v>
      </c>
      <c r="BN477" s="810">
        <f t="shared" si="399"/>
        <v>0</v>
      </c>
      <c r="BO477" s="810">
        <f t="shared" si="400"/>
        <v>0</v>
      </c>
      <c r="BP477" s="810">
        <f t="shared" si="401"/>
        <v>34.852301442830786</v>
      </c>
      <c r="BQ477" s="830">
        <f t="shared" si="402"/>
        <v>0</v>
      </c>
      <c r="BR477" s="830">
        <f t="shared" si="403"/>
        <v>3.4244841258012801</v>
      </c>
      <c r="BS477" s="830">
        <f t="shared" si="404"/>
        <v>17.764511402594142</v>
      </c>
      <c r="BT477" s="810">
        <f t="shared" si="405"/>
        <v>0</v>
      </c>
      <c r="BU477" s="810">
        <f t="shared" si="406"/>
        <v>6.0453021740999935</v>
      </c>
      <c r="BV477" s="810">
        <f t="shared" si="407"/>
        <v>2.3380050210898928</v>
      </c>
      <c r="BW477" s="830">
        <f t="shared" si="408"/>
        <v>0</v>
      </c>
      <c r="BX477" s="816">
        <f t="shared" si="409"/>
        <v>598.7681961730882</v>
      </c>
      <c r="BY477" s="755">
        <f t="shared" si="435"/>
        <v>0.11665072982136922</v>
      </c>
      <c r="BZ477" s="805">
        <f t="shared" ca="1" si="433"/>
        <v>104.32205657178062</v>
      </c>
      <c r="CA477" s="757" t="str" cm="1">
        <f t="array" ref="CA477">IF(AY477,INDEX(BA:BA,MATCH(1,(C:C=C477)*(AY:AY=TRUE)*(AZ:AZ=1),0)),"")</f>
        <v/>
      </c>
      <c r="CC477" s="765" t="str">
        <f t="shared" si="438"/>
        <v>Moneysupermarket.com</v>
      </c>
      <c r="CD477" s="828">
        <f t="shared" ca="1" si="410"/>
        <v>0</v>
      </c>
      <c r="CE477" s="828">
        <f t="shared" ca="1" si="411"/>
        <v>4.6738425593747763</v>
      </c>
      <c r="CF477" s="828">
        <f t="shared" ca="1" si="412"/>
        <v>1937.0639580957825</v>
      </c>
      <c r="CG477" s="808">
        <f t="shared" ca="1" si="413"/>
        <v>6390.5653032686605</v>
      </c>
      <c r="CH477" s="808">
        <f t="shared" ca="1" si="414"/>
        <v>5.0328719384693281</v>
      </c>
      <c r="CI477" s="829">
        <f t="shared" ca="1" si="415"/>
        <v>5471.5897152921252</v>
      </c>
      <c r="CJ477" s="829">
        <f t="shared" ca="1" si="416"/>
        <v>3057.4349525176099</v>
      </c>
      <c r="CK477" s="829">
        <f t="shared" ca="1" si="417"/>
        <v>0</v>
      </c>
      <c r="CL477" s="829">
        <f t="shared" ca="1" si="418"/>
        <v>241.18300168205241</v>
      </c>
      <c r="CM477" s="829">
        <f t="shared" ca="1" si="419"/>
        <v>1731.5126483244062</v>
      </c>
      <c r="CN477" s="810">
        <f t="shared" ca="1" si="420"/>
        <v>3804.7732992055012</v>
      </c>
      <c r="CO477" s="810">
        <f t="shared" ca="1" si="421"/>
        <v>3884.1140744212425</v>
      </c>
      <c r="CP477" s="810">
        <f t="shared" ca="1" si="422"/>
        <v>1077.3309032040459</v>
      </c>
      <c r="CQ477" s="810">
        <f t="shared" ca="1" si="423"/>
        <v>0</v>
      </c>
      <c r="CR477" s="810">
        <f t="shared" ca="1" si="424"/>
        <v>1879.1199194592932</v>
      </c>
      <c r="CS477" s="830">
        <f t="shared" ca="1" si="425"/>
        <v>1615.0723258310288</v>
      </c>
      <c r="CT477" s="830">
        <f t="shared" ca="1" si="426"/>
        <v>3002.4164572962723</v>
      </c>
      <c r="CU477" s="830">
        <f t="shared" ca="1" si="427"/>
        <v>3183.165010061221</v>
      </c>
      <c r="CV477" s="810">
        <f t="shared" ca="1" si="428"/>
        <v>2049.5059816464318</v>
      </c>
      <c r="CW477" s="810">
        <f t="shared" ca="1" si="429"/>
        <v>1050.2033276894822</v>
      </c>
      <c r="CX477" s="810">
        <f t="shared" ca="1" si="430"/>
        <v>812.78406553169032</v>
      </c>
      <c r="CY477" s="830">
        <f t="shared" ca="1" si="431"/>
        <v>552.46565426916004</v>
      </c>
      <c r="CZ477" s="816">
        <f t="shared" ca="1" si="437"/>
        <v>41750.007312293848</v>
      </c>
      <c r="DA477" s="755">
        <f t="shared" ca="1" si="434"/>
        <v>0.1118178970533481</v>
      </c>
      <c r="DB477" s="805"/>
    </row>
    <row r="478" spans="1:106" x14ac:dyDescent="0.25">
      <c r="A478" s="764">
        <v>633</v>
      </c>
      <c r="B478" s="765" t="s">
        <v>404</v>
      </c>
      <c r="C478" s="765" t="s">
        <v>769</v>
      </c>
      <c r="D478" s="717" t="s">
        <v>810</v>
      </c>
      <c r="E478" s="785">
        <v>2.75596328446675E-2</v>
      </c>
      <c r="F478" s="786">
        <v>5.2481848331184598E-2</v>
      </c>
      <c r="G478" s="787">
        <v>190.430143344014</v>
      </c>
      <c r="H478" s="786">
        <v>5.2481848331184598E-2</v>
      </c>
      <c r="I478" s="787">
        <v>190.430143344014</v>
      </c>
      <c r="J478" s="786">
        <v>6.0604649719524298E-2</v>
      </c>
      <c r="K478" s="788">
        <v>219.90369052122699</v>
      </c>
      <c r="L478" s="789">
        <v>2.7276194878248901E-2</v>
      </c>
      <c r="M478" s="790">
        <v>98.971546652975405</v>
      </c>
      <c r="N478" s="789">
        <v>4.0511424529060799E-2</v>
      </c>
      <c r="O478" s="791">
        <v>146.99551607741799</v>
      </c>
      <c r="P478" s="792">
        <v>2.0357019928531301E-2</v>
      </c>
      <c r="Q478" s="775">
        <v>73.865352427836001</v>
      </c>
      <c r="R478" s="792">
        <v>2.6692888429963001E-2</v>
      </c>
      <c r="S478" s="775">
        <v>96.855021909799504</v>
      </c>
      <c r="T478" s="792">
        <v>3.4584244215384599E-2</v>
      </c>
      <c r="U478" s="775">
        <v>125.488769789893</v>
      </c>
      <c r="V478" s="792">
        <v>3.5768776551871502E-2</v>
      </c>
      <c r="W478" s="775">
        <v>129.786839880895</v>
      </c>
      <c r="X478" s="792">
        <v>2.7013426621761101E-2</v>
      </c>
      <c r="Y478" s="776">
        <v>98.018093252602498</v>
      </c>
      <c r="Z478" s="793">
        <v>2.5815441802678901E-2</v>
      </c>
      <c r="AA478" s="778">
        <v>93.671210890873397</v>
      </c>
      <c r="AB478" s="793">
        <v>2.5227022238317898E-2</v>
      </c>
      <c r="AC478" s="778">
        <v>91.536133229724896</v>
      </c>
      <c r="AD478" s="793">
        <v>2.5815441802678901E-2</v>
      </c>
      <c r="AE478" s="778">
        <v>93.671210890873397</v>
      </c>
      <c r="AF478" s="793">
        <v>2.5815441802678901E-2</v>
      </c>
      <c r="AG478" s="778">
        <v>93.671210890873397</v>
      </c>
      <c r="AH478" s="793">
        <v>2.5815441802678901E-2</v>
      </c>
      <c r="AI478" s="779">
        <v>93.671210890873397</v>
      </c>
      <c r="AJ478" s="794">
        <v>2.7676976165952698E-2</v>
      </c>
      <c r="AK478" s="781">
        <v>100.425779697235</v>
      </c>
      <c r="AL478" s="794">
        <v>2.7676976165952698E-2</v>
      </c>
      <c r="AM478" s="781">
        <v>100.425779697235</v>
      </c>
      <c r="AN478" s="794">
        <v>2.89466777613544E-2</v>
      </c>
      <c r="AO478" s="782">
        <v>105.032886049333</v>
      </c>
      <c r="AP478" s="793">
        <v>2.2772044714894302E-2</v>
      </c>
      <c r="AQ478" s="778">
        <v>82.628258668186206</v>
      </c>
      <c r="AR478" s="793">
        <v>2.8768865610033199E-2</v>
      </c>
      <c r="AS478" s="778">
        <v>104.387695482669</v>
      </c>
      <c r="AT478" s="793">
        <v>1.53807804696989E-2</v>
      </c>
      <c r="AU478" s="779">
        <v>55.809090623189803</v>
      </c>
      <c r="AV478" s="794">
        <v>2.7595193528349101E-2</v>
      </c>
      <c r="AW478" s="782">
        <v>100.129031775865</v>
      </c>
      <c r="AX478" s="49" t="str">
        <f t="shared" si="386"/>
        <v>Sites regularly visitedMumsnet</v>
      </c>
      <c r="AY478" s="49" t="b" cm="1">
        <f t="array" ref="AY478">NOT(OR(BX478="", NOT(ISNUMBER(MATCH(AX478, 'Overview Variables'!$C$2:$C$36 &amp; 'Overview Variables'!$D$2:$D$36, 0)))))</f>
        <v>0</v>
      </c>
      <c r="AZ478" s="753" t="str" cm="1">
        <f t="array" ref="AZ478">IF(AY478,1 + SUMPRODUCT((C:C=C478) * (BX:BX&gt;BX478) * (BX:BX&lt;&gt;"")* (AY:AY=TRUE)),"")</f>
        <v/>
      </c>
      <c r="BA478" s="717" t="str">
        <f t="shared" si="432"/>
        <v>Mumsnet</v>
      </c>
      <c r="BB478" s="828">
        <f t="shared" si="387"/>
        <v>0</v>
      </c>
      <c r="BC478" s="828">
        <f t="shared" si="388"/>
        <v>0</v>
      </c>
      <c r="BD478" s="828">
        <f t="shared" si="389"/>
        <v>8.3634416612943525</v>
      </c>
      <c r="BE478" s="808">
        <f t="shared" si="390"/>
        <v>20.429869963808425</v>
      </c>
      <c r="BF478" s="808">
        <f t="shared" si="391"/>
        <v>0</v>
      </c>
      <c r="BG478" s="829">
        <f t="shared" si="392"/>
        <v>27.665190082874037</v>
      </c>
      <c r="BH478" s="829">
        <f t="shared" si="393"/>
        <v>19.485808553872989</v>
      </c>
      <c r="BI478" s="829">
        <f t="shared" si="394"/>
        <v>0</v>
      </c>
      <c r="BJ478" s="829">
        <f t="shared" si="395"/>
        <v>0</v>
      </c>
      <c r="BK478" s="829">
        <f t="shared" si="396"/>
        <v>1.2156041979792496</v>
      </c>
      <c r="BL478" s="810">
        <f t="shared" si="397"/>
        <v>26.56408961495659</v>
      </c>
      <c r="BM478" s="810">
        <f t="shared" si="398"/>
        <v>13.673046053168301</v>
      </c>
      <c r="BN478" s="810">
        <f t="shared" si="399"/>
        <v>0</v>
      </c>
      <c r="BO478" s="810">
        <f t="shared" si="400"/>
        <v>0</v>
      </c>
      <c r="BP478" s="810">
        <f t="shared" si="401"/>
        <v>6.8152766359072299</v>
      </c>
      <c r="BQ478" s="830">
        <f t="shared" si="402"/>
        <v>0</v>
      </c>
      <c r="BR478" s="830">
        <f t="shared" si="403"/>
        <v>0.88566323731048635</v>
      </c>
      <c r="BS478" s="830">
        <f t="shared" si="404"/>
        <v>4.8051485083848302</v>
      </c>
      <c r="BT478" s="810">
        <f t="shared" si="405"/>
        <v>0</v>
      </c>
      <c r="BU478" s="810">
        <f t="shared" si="406"/>
        <v>1.5535187429417927</v>
      </c>
      <c r="BV478" s="810">
        <f t="shared" si="407"/>
        <v>0.38451951174247251</v>
      </c>
      <c r="BW478" s="830">
        <f t="shared" si="408"/>
        <v>0</v>
      </c>
      <c r="BX478" s="816">
        <f t="shared" si="409"/>
        <v>131.84117676424074</v>
      </c>
      <c r="BY478" s="755">
        <f t="shared" si="435"/>
        <v>2.5685013980954751E-2</v>
      </c>
      <c r="BZ478" s="805">
        <f t="shared" ca="1" si="433"/>
        <v>95.759343145257674</v>
      </c>
      <c r="CA478" s="757" t="str" cm="1">
        <f t="array" ref="CA478">IF(AY478,INDEX(BA:BA,MATCH(1,(C:C=C478)*(AY:AY=TRUE)*(AZ:AZ=1),0)),"")</f>
        <v/>
      </c>
      <c r="CC478" s="765" t="str">
        <f t="shared" si="438"/>
        <v>Mumsnet</v>
      </c>
      <c r="CD478" s="828">
        <f t="shared" ca="1" si="410"/>
        <v>0</v>
      </c>
      <c r="CE478" s="828">
        <f t="shared" ca="1" si="411"/>
        <v>1.9943102365850147</v>
      </c>
      <c r="CF478" s="828">
        <f t="shared" ca="1" si="412"/>
        <v>753.55821461256517</v>
      </c>
      <c r="CG478" s="808">
        <f t="shared" ca="1" si="413"/>
        <v>1617.7238420340641</v>
      </c>
      <c r="CH478" s="808">
        <f t="shared" ca="1" si="414"/>
        <v>1.9445483773949184</v>
      </c>
      <c r="CI478" s="829">
        <f t="shared" ca="1" si="415"/>
        <v>917.65374433833404</v>
      </c>
      <c r="CJ478" s="829">
        <f t="shared" ca="1" si="416"/>
        <v>628.45736519504885</v>
      </c>
      <c r="CK478" s="829">
        <f t="shared" ca="1" si="417"/>
        <v>0</v>
      </c>
      <c r="CL478" s="829">
        <f t="shared" ca="1" si="418"/>
        <v>103.01407646938992</v>
      </c>
      <c r="CM478" s="829">
        <f t="shared" ca="1" si="419"/>
        <v>400.17690197476895</v>
      </c>
      <c r="CN478" s="810">
        <f t="shared" ca="1" si="420"/>
        <v>912.88565302633128</v>
      </c>
      <c r="CO478" s="810">
        <f t="shared" ca="1" si="421"/>
        <v>941.44724291178568</v>
      </c>
      <c r="CP478" s="810">
        <f t="shared" ca="1" si="422"/>
        <v>270.82979995190436</v>
      </c>
      <c r="CQ478" s="810">
        <f t="shared" ca="1" si="423"/>
        <v>0</v>
      </c>
      <c r="CR478" s="810">
        <f t="shared" ca="1" si="424"/>
        <v>367.45699861933144</v>
      </c>
      <c r="CS478" s="830">
        <f t="shared" ca="1" si="425"/>
        <v>417.70092429655813</v>
      </c>
      <c r="CT478" s="830">
        <f t="shared" ca="1" si="426"/>
        <v>776.50524331196891</v>
      </c>
      <c r="CU478" s="830">
        <f t="shared" ca="1" si="427"/>
        <v>861.01893001148665</v>
      </c>
      <c r="CV478" s="810">
        <f t="shared" ca="1" si="428"/>
        <v>482.8356640899039</v>
      </c>
      <c r="CW478" s="810">
        <f t="shared" ca="1" si="429"/>
        <v>269.88072828772141</v>
      </c>
      <c r="CX478" s="810">
        <f t="shared" ca="1" si="430"/>
        <v>133.67436306215313</v>
      </c>
      <c r="CY478" s="830">
        <f t="shared" ca="1" si="431"/>
        <v>156.07841459634253</v>
      </c>
      <c r="CZ478" s="816">
        <f t="shared" ca="1" si="437"/>
        <v>10014.836965403638</v>
      </c>
      <c r="DA478" s="755">
        <f t="shared" ca="1" si="434"/>
        <v>2.6822462578918346E-2</v>
      </c>
      <c r="DB478" s="805"/>
    </row>
    <row r="479" spans="1:106" x14ac:dyDescent="0.25">
      <c r="A479" s="764">
        <v>635</v>
      </c>
      <c r="B479" s="765" t="s">
        <v>404</v>
      </c>
      <c r="C479" s="765" t="s">
        <v>769</v>
      </c>
      <c r="D479" s="717" t="s">
        <v>811</v>
      </c>
      <c r="E479" s="785">
        <v>0.14307846754864401</v>
      </c>
      <c r="F479" s="786">
        <v>0.11116448679434</v>
      </c>
      <c r="G479" s="787">
        <v>77.694770358472098</v>
      </c>
      <c r="H479" s="786">
        <v>9.2187637046720297E-2</v>
      </c>
      <c r="I479" s="787">
        <v>64.431523922618098</v>
      </c>
      <c r="J479" s="786">
        <v>0.114724758347311</v>
      </c>
      <c r="K479" s="788">
        <v>80.183105335753496</v>
      </c>
      <c r="L479" s="789">
        <v>0.13605019755735001</v>
      </c>
      <c r="M479" s="790">
        <v>95.0878213111245</v>
      </c>
      <c r="N479" s="789">
        <v>0.14934643873501099</v>
      </c>
      <c r="O479" s="791">
        <v>104.380792787171</v>
      </c>
      <c r="P479" s="792">
        <v>0.142197226211115</v>
      </c>
      <c r="Q479" s="775">
        <v>99.384085283671595</v>
      </c>
      <c r="R479" s="792">
        <v>0.16217651979988101</v>
      </c>
      <c r="S479" s="775">
        <v>113.34795694868799</v>
      </c>
      <c r="T479" s="792">
        <v>0.114721672670775</v>
      </c>
      <c r="U479" s="775">
        <v>80.180948703389902</v>
      </c>
      <c r="V479" s="792">
        <v>0.143116149530504</v>
      </c>
      <c r="W479" s="775">
        <v>100.02633658474601</v>
      </c>
      <c r="X479" s="792">
        <v>0.143116149530504</v>
      </c>
      <c r="Y479" s="776">
        <v>100.02633658474601</v>
      </c>
      <c r="Z479" s="793">
        <v>0.147228141687577</v>
      </c>
      <c r="AA479" s="778">
        <v>102.90027857442701</v>
      </c>
      <c r="AB479" s="793">
        <v>0.135606672910589</v>
      </c>
      <c r="AC479" s="778">
        <v>94.777834312829398</v>
      </c>
      <c r="AD479" s="793">
        <v>0.16132360889660699</v>
      </c>
      <c r="AE479" s="778">
        <v>112.751842859764</v>
      </c>
      <c r="AF479" s="793">
        <v>0.12904817375751901</v>
      </c>
      <c r="AG479" s="778">
        <v>90.193986536545395</v>
      </c>
      <c r="AH479" s="793">
        <v>0.135433066888446</v>
      </c>
      <c r="AI479" s="779">
        <v>94.6564980802588</v>
      </c>
      <c r="AJ479" s="794">
        <v>0.14638120384994199</v>
      </c>
      <c r="AK479" s="781">
        <v>102.308339163735</v>
      </c>
      <c r="AL479" s="794">
        <v>0.15426894225037499</v>
      </c>
      <c r="AM479" s="781">
        <v>107.82121509508499</v>
      </c>
      <c r="AN479" s="794">
        <v>0.131311921960265</v>
      </c>
      <c r="AO479" s="782">
        <v>91.7761590615454</v>
      </c>
      <c r="AP479" s="793">
        <v>0.14761306898900001</v>
      </c>
      <c r="AQ479" s="778">
        <v>103.169310880978</v>
      </c>
      <c r="AR479" s="793">
        <v>0.17900254570116</v>
      </c>
      <c r="AS479" s="778">
        <v>125.10795563301799</v>
      </c>
      <c r="AT479" s="793">
        <v>0.14761306898900001</v>
      </c>
      <c r="AU479" s="779">
        <v>103.169310880978</v>
      </c>
      <c r="AV479" s="794">
        <v>0.143116149530504</v>
      </c>
      <c r="AW479" s="782">
        <v>100.02633658474601</v>
      </c>
      <c r="AX479" s="49" t="str">
        <f t="shared" si="386"/>
        <v>Sites regularly visitedNHS.uk (NHS Choices)</v>
      </c>
      <c r="AY479" s="49" t="b" cm="1">
        <f t="array" ref="AY479">NOT(OR(BX479="", NOT(ISNUMBER(MATCH(AX479, 'Overview Variables'!$C$2:$C$36 &amp; 'Overview Variables'!$D$2:$D$36, 0)))))</f>
        <v>0</v>
      </c>
      <c r="AZ479" s="753" t="str" cm="1">
        <f t="array" ref="AZ479">IF(AY479,1 + SUMPRODUCT((C:C=C479) * (BX:BX&gt;BX479) * (BX:BX&lt;&gt;"")* (AY:AY=TRUE)),"")</f>
        <v/>
      </c>
      <c r="BA479" s="717" t="str">
        <f t="shared" si="432"/>
        <v>NHS.uk (NHS Choices)</v>
      </c>
      <c r="BB479" s="828">
        <f t="shared" si="387"/>
        <v>0</v>
      </c>
      <c r="BC479" s="828">
        <f t="shared" si="388"/>
        <v>0</v>
      </c>
      <c r="BD479" s="828">
        <f t="shared" si="389"/>
        <v>15.832016651928917</v>
      </c>
      <c r="BE479" s="808">
        <f t="shared" si="390"/>
        <v>101.90159797045516</v>
      </c>
      <c r="BF479" s="808">
        <f t="shared" si="391"/>
        <v>0</v>
      </c>
      <c r="BG479" s="829">
        <f t="shared" si="392"/>
        <v>193.24603042090527</v>
      </c>
      <c r="BH479" s="829">
        <f t="shared" si="393"/>
        <v>118.38885945391314</v>
      </c>
      <c r="BI479" s="829">
        <f t="shared" si="394"/>
        <v>0</v>
      </c>
      <c r="BJ479" s="829">
        <f t="shared" si="395"/>
        <v>0</v>
      </c>
      <c r="BK479" s="829">
        <f t="shared" si="396"/>
        <v>6.4402267288726804</v>
      </c>
      <c r="BL479" s="810">
        <f t="shared" si="397"/>
        <v>151.49775779651674</v>
      </c>
      <c r="BM479" s="810">
        <f t="shared" si="398"/>
        <v>73.498816717539242</v>
      </c>
      <c r="BN479" s="810">
        <f t="shared" si="399"/>
        <v>0</v>
      </c>
      <c r="BO479" s="810">
        <f t="shared" si="400"/>
        <v>0</v>
      </c>
      <c r="BP479" s="810">
        <f t="shared" si="401"/>
        <v>35.754329658549743</v>
      </c>
      <c r="BQ479" s="830">
        <f t="shared" si="402"/>
        <v>0</v>
      </c>
      <c r="BR479" s="830">
        <f t="shared" si="403"/>
        <v>4.9366061520119997</v>
      </c>
      <c r="BS479" s="830">
        <f t="shared" si="404"/>
        <v>21.797779045403992</v>
      </c>
      <c r="BT479" s="810">
        <f t="shared" si="405"/>
        <v>0</v>
      </c>
      <c r="BU479" s="810">
        <f t="shared" si="406"/>
        <v>9.6661374678626402</v>
      </c>
      <c r="BV479" s="810">
        <f t="shared" si="407"/>
        <v>3.6903267247250002</v>
      </c>
      <c r="BW479" s="830">
        <f t="shared" si="408"/>
        <v>0</v>
      </c>
      <c r="BX479" s="816">
        <f t="shared" si="409"/>
        <v>736.65048478868459</v>
      </c>
      <c r="BY479" s="755">
        <f t="shared" si="435"/>
        <v>0.14351266019650977</v>
      </c>
      <c r="BZ479" s="805">
        <f t="shared" ca="1" si="433"/>
        <v>100.15978638393273</v>
      </c>
      <c r="CA479" s="757" t="str" cm="1">
        <f t="array" ref="CA479">IF(AY479,INDEX(BA:BA,MATCH(1,(C:C=C479)*(AY:AY=TRUE)*(AZ:AZ=1),0)),"")</f>
        <v/>
      </c>
      <c r="CC479" s="765" t="str">
        <f t="shared" si="438"/>
        <v>NHS.uk (NHS Choices)</v>
      </c>
      <c r="CD479" s="828">
        <f t="shared" ca="1" si="410"/>
        <v>0</v>
      </c>
      <c r="CE479" s="828">
        <f t="shared" ca="1" si="411"/>
        <v>3.5031302077753712</v>
      </c>
      <c r="CF479" s="828">
        <f t="shared" ca="1" si="412"/>
        <v>1426.487645290465</v>
      </c>
      <c r="CG479" s="808">
        <f t="shared" ca="1" si="413"/>
        <v>8069.0011669288715</v>
      </c>
      <c r="CH479" s="808">
        <f t="shared" ca="1" si="414"/>
        <v>7.1686290592805282</v>
      </c>
      <c r="CI479" s="829">
        <f t="shared" ca="1" si="415"/>
        <v>6409.9665631446414</v>
      </c>
      <c r="CJ479" s="829">
        <f t="shared" ca="1" si="416"/>
        <v>3818.2839821683988</v>
      </c>
      <c r="CK479" s="829">
        <f t="shared" ca="1" si="417"/>
        <v>0</v>
      </c>
      <c r="CL479" s="829">
        <f t="shared" ca="1" si="418"/>
        <v>412.17451064785155</v>
      </c>
      <c r="CM479" s="829">
        <f t="shared" ca="1" si="419"/>
        <v>2120.1226391448863</v>
      </c>
      <c r="CN479" s="810">
        <f t="shared" ca="1" si="420"/>
        <v>5206.2815463560983</v>
      </c>
      <c r="CO479" s="810">
        <f t="shared" ca="1" si="421"/>
        <v>5060.7054263502714</v>
      </c>
      <c r="CP479" s="810">
        <f t="shared" ca="1" si="422"/>
        <v>1692.4459809343039</v>
      </c>
      <c r="CQ479" s="810">
        <f t="shared" ca="1" si="423"/>
        <v>0</v>
      </c>
      <c r="CR479" s="810">
        <f t="shared" ca="1" si="424"/>
        <v>1927.7542740901404</v>
      </c>
      <c r="CS479" s="830">
        <f t="shared" ca="1" si="425"/>
        <v>2209.1851285033244</v>
      </c>
      <c r="CT479" s="830">
        <f t="shared" ca="1" si="426"/>
        <v>4328.1694437765209</v>
      </c>
      <c r="CU479" s="830">
        <f t="shared" ca="1" si="427"/>
        <v>3905.8731187080825</v>
      </c>
      <c r="CV479" s="810">
        <f t="shared" ca="1" si="428"/>
        <v>3129.839901773767</v>
      </c>
      <c r="CW479" s="810">
        <f t="shared" ca="1" si="429"/>
        <v>1679.2228812225819</v>
      </c>
      <c r="CX479" s="810">
        <f t="shared" ca="1" si="430"/>
        <v>1282.905182583399</v>
      </c>
      <c r="CY479" s="830">
        <f t="shared" ca="1" si="431"/>
        <v>809.46494174453062</v>
      </c>
      <c r="CZ479" s="816">
        <f t="shared" ca="1" si="437"/>
        <v>53498.556092635197</v>
      </c>
      <c r="DA479" s="755">
        <f t="shared" ca="1" si="434"/>
        <v>0.14328371233380702</v>
      </c>
      <c r="DB479" s="805"/>
    </row>
    <row r="480" spans="1:106" x14ac:dyDescent="0.25">
      <c r="A480" s="764">
        <v>636</v>
      </c>
      <c r="B480" s="765" t="s">
        <v>404</v>
      </c>
      <c r="C480" s="765" t="s">
        <v>769</v>
      </c>
      <c r="D480" s="717" t="s">
        <v>812</v>
      </c>
      <c r="E480" s="785">
        <v>3.5304434795904401E-2</v>
      </c>
      <c r="F480" s="786">
        <v>6.1836414877347201E-2</v>
      </c>
      <c r="G480" s="787">
        <v>175.15197519751999</v>
      </c>
      <c r="H480" s="786">
        <v>5.9433357664293002E-2</v>
      </c>
      <c r="I480" s="787">
        <v>168.34530281500901</v>
      </c>
      <c r="J480" s="786">
        <v>9.3572709858447095E-2</v>
      </c>
      <c r="K480" s="788">
        <v>265.04520012681797</v>
      </c>
      <c r="L480" s="789">
        <v>3.8951776321345603E-2</v>
      </c>
      <c r="M480" s="790">
        <v>110.331114338826</v>
      </c>
      <c r="N480" s="789">
        <v>3.6278982968247997E-2</v>
      </c>
      <c r="O480" s="791">
        <v>102.76041289990199</v>
      </c>
      <c r="P480" s="792">
        <v>4.2827911010708902E-2</v>
      </c>
      <c r="Q480" s="775">
        <v>121.310286535665</v>
      </c>
      <c r="R480" s="792">
        <v>3.5711066548389903E-2</v>
      </c>
      <c r="S480" s="775">
        <v>101.15178660934799</v>
      </c>
      <c r="T480" s="792">
        <v>3.6160781773974603E-2</v>
      </c>
      <c r="U480" s="775">
        <v>102.425607386213</v>
      </c>
      <c r="V480" s="792">
        <v>3.97886517115347E-2</v>
      </c>
      <c r="W480" s="775">
        <v>112.70156834843399</v>
      </c>
      <c r="X480" s="792">
        <v>3.6160781773974603E-2</v>
      </c>
      <c r="Y480" s="776">
        <v>102.425607386213</v>
      </c>
      <c r="Z480" s="793">
        <v>3.5149070515920998E-2</v>
      </c>
      <c r="AA480" s="778">
        <v>99.559929847676102</v>
      </c>
      <c r="AB480" s="793">
        <v>3.20924295731062E-2</v>
      </c>
      <c r="AC480" s="778">
        <v>90.901978062056799</v>
      </c>
      <c r="AD480" s="793">
        <v>3.3724844394559597E-2</v>
      </c>
      <c r="AE480" s="778">
        <v>95.525801756984905</v>
      </c>
      <c r="AF480" s="793">
        <v>3.5149070515920998E-2</v>
      </c>
      <c r="AG480" s="778">
        <v>99.559929847676102</v>
      </c>
      <c r="AH480" s="793">
        <v>3.5149070515920998E-2</v>
      </c>
      <c r="AI480" s="779">
        <v>99.559929847676102</v>
      </c>
      <c r="AJ480" s="794">
        <v>3.1809600492711199E-2</v>
      </c>
      <c r="AK480" s="781">
        <v>90.100863182212294</v>
      </c>
      <c r="AL480" s="794">
        <v>2.4025291553749599E-2</v>
      </c>
      <c r="AM480" s="781">
        <v>68.051766563153507</v>
      </c>
      <c r="AN480" s="794">
        <v>2.6022976271598199E-2</v>
      </c>
      <c r="AO480" s="782">
        <v>73.710219189281801</v>
      </c>
      <c r="AP480" s="793">
        <v>3.6525209671643903E-2</v>
      </c>
      <c r="AQ480" s="778">
        <v>103.45785135152801</v>
      </c>
      <c r="AR480" s="793">
        <v>1.80825641824994E-2</v>
      </c>
      <c r="AS480" s="778">
        <v>51.218959564244798</v>
      </c>
      <c r="AT480" s="793">
        <v>3.0745512915205799E-2</v>
      </c>
      <c r="AU480" s="779">
        <v>87.086829439265003</v>
      </c>
      <c r="AV480" s="794">
        <v>5.3161185330388001E-2</v>
      </c>
      <c r="AW480" s="782">
        <v>150.57934120093901</v>
      </c>
      <c r="AX480" s="49" t="str">
        <f t="shared" si="386"/>
        <v>Sites regularly visitedNotonthehighstreet.com</v>
      </c>
      <c r="AY480" s="49" t="b" cm="1">
        <f t="array" ref="AY480">NOT(OR(BX480="", NOT(ISNUMBER(MATCH(AX480, 'Overview Variables'!$C$2:$C$36 &amp; 'Overview Variables'!$D$2:$D$36, 0)))))</f>
        <v>0</v>
      </c>
      <c r="AZ480" s="753" t="str" cm="1">
        <f t="array" ref="AZ480">IF(AY480,1 + SUMPRODUCT((C:C=C480) * (BX:BX&gt;BX480) * (BX:BX&lt;&gt;"")* (AY:AY=TRUE)),"")</f>
        <v/>
      </c>
      <c r="BA480" s="717" t="str">
        <f t="shared" si="432"/>
        <v>Notonthehighstreet.com</v>
      </c>
      <c r="BB480" s="828">
        <f t="shared" si="387"/>
        <v>0</v>
      </c>
      <c r="BC480" s="828">
        <f t="shared" si="388"/>
        <v>0</v>
      </c>
      <c r="BD480" s="828">
        <f t="shared" si="389"/>
        <v>12.913033960465699</v>
      </c>
      <c r="BE480" s="808">
        <f t="shared" si="390"/>
        <v>29.174880464687856</v>
      </c>
      <c r="BF480" s="808">
        <f t="shared" si="391"/>
        <v>0</v>
      </c>
      <c r="BG480" s="829">
        <f t="shared" si="392"/>
        <v>58.2031310635534</v>
      </c>
      <c r="BH480" s="829">
        <f t="shared" si="393"/>
        <v>26.069078580324629</v>
      </c>
      <c r="BI480" s="829">
        <f t="shared" si="394"/>
        <v>0</v>
      </c>
      <c r="BJ480" s="829">
        <f t="shared" si="395"/>
        <v>0</v>
      </c>
      <c r="BK480" s="829">
        <f t="shared" si="396"/>
        <v>1.6272351798288571</v>
      </c>
      <c r="BL480" s="810">
        <f t="shared" si="397"/>
        <v>36.168393560882706</v>
      </c>
      <c r="BM480" s="810">
        <f t="shared" si="398"/>
        <v>17.39409682862356</v>
      </c>
      <c r="BN480" s="810">
        <f t="shared" si="399"/>
        <v>0</v>
      </c>
      <c r="BO480" s="810">
        <f t="shared" si="400"/>
        <v>0</v>
      </c>
      <c r="BP480" s="810">
        <f t="shared" si="401"/>
        <v>9.2793546162031433</v>
      </c>
      <c r="BQ480" s="830">
        <f t="shared" si="402"/>
        <v>0</v>
      </c>
      <c r="BR480" s="830">
        <f t="shared" si="403"/>
        <v>0.76880932971998717</v>
      </c>
      <c r="BS480" s="830">
        <f t="shared" si="404"/>
        <v>4.3198140610853013</v>
      </c>
      <c r="BT480" s="810">
        <f t="shared" si="405"/>
        <v>0</v>
      </c>
      <c r="BU480" s="810">
        <f t="shared" si="406"/>
        <v>0.97645846585496754</v>
      </c>
      <c r="BV480" s="810">
        <f t="shared" si="407"/>
        <v>0.76863782288014493</v>
      </c>
      <c r="BW480" s="830">
        <f t="shared" si="408"/>
        <v>0</v>
      </c>
      <c r="BX480" s="816">
        <f t="shared" si="409"/>
        <v>197.66292393411027</v>
      </c>
      <c r="BY480" s="755">
        <f t="shared" si="435"/>
        <v>3.8508264939433129E-2</v>
      </c>
      <c r="BZ480" s="805">
        <f t="shared" ca="1" si="433"/>
        <v>105.45564889593939</v>
      </c>
      <c r="CA480" s="757" t="str" cm="1">
        <f t="array" ref="CA480">IF(AY480,INDEX(BA:BA,MATCH(1,(C:C=C480)*(AY:AY=TRUE)*(AZ:AZ=1),0)),"")</f>
        <v/>
      </c>
      <c r="CC480" s="765" t="str">
        <f t="shared" si="438"/>
        <v>Notonthehighstreet.com</v>
      </c>
      <c r="CD480" s="828">
        <f t="shared" ca="1" si="410"/>
        <v>0</v>
      </c>
      <c r="CE480" s="828">
        <f t="shared" ca="1" si="411"/>
        <v>2.258467591243134</v>
      </c>
      <c r="CF480" s="828">
        <f t="shared" ca="1" si="412"/>
        <v>1163.4830743799312</v>
      </c>
      <c r="CG480" s="808">
        <f t="shared" ca="1" si="413"/>
        <v>2310.1909018426863</v>
      </c>
      <c r="CH480" s="808">
        <f t="shared" ca="1" si="414"/>
        <v>1.7413911824759039</v>
      </c>
      <c r="CI480" s="829">
        <f t="shared" ca="1" si="415"/>
        <v>1930.5965725407359</v>
      </c>
      <c r="CJ480" s="829">
        <f t="shared" ca="1" si="416"/>
        <v>840.78135081529183</v>
      </c>
      <c r="CK480" s="829">
        <f t="shared" ca="1" si="417"/>
        <v>0</v>
      </c>
      <c r="CL480" s="829">
        <f t="shared" ca="1" si="418"/>
        <v>114.59131692921994</v>
      </c>
      <c r="CM480" s="829">
        <f t="shared" ca="1" si="419"/>
        <v>535.68582119965981</v>
      </c>
      <c r="CN480" s="810">
        <f t="shared" ca="1" si="420"/>
        <v>1242.9414315839983</v>
      </c>
      <c r="CO480" s="810">
        <f t="shared" ca="1" si="421"/>
        <v>1197.6573792387503</v>
      </c>
      <c r="CP480" s="810">
        <f t="shared" ca="1" si="422"/>
        <v>353.80734254332475</v>
      </c>
      <c r="CQ480" s="810">
        <f t="shared" ca="1" si="423"/>
        <v>0</v>
      </c>
      <c r="CR480" s="810">
        <f t="shared" ca="1" si="424"/>
        <v>500.31186972361951</v>
      </c>
      <c r="CS480" s="830">
        <f t="shared" ca="1" si="425"/>
        <v>480.07049063599743</v>
      </c>
      <c r="CT480" s="830">
        <f t="shared" ca="1" si="426"/>
        <v>674.05357983199872</v>
      </c>
      <c r="CU480" s="830">
        <f t="shared" ca="1" si="427"/>
        <v>774.05342919868838</v>
      </c>
      <c r="CV480" s="810">
        <f t="shared" ca="1" si="428"/>
        <v>774.44402066786563</v>
      </c>
      <c r="CW480" s="810">
        <f t="shared" ca="1" si="429"/>
        <v>169.63253459602686</v>
      </c>
      <c r="CX480" s="810">
        <f t="shared" ca="1" si="430"/>
        <v>267.20925274605361</v>
      </c>
      <c r="CY480" s="830">
        <f t="shared" ca="1" si="431"/>
        <v>300.67966422867454</v>
      </c>
      <c r="CZ480" s="816">
        <f t="shared" ca="1" si="437"/>
        <v>13634.189891476242</v>
      </c>
      <c r="DA480" s="755">
        <f t="shared" ca="1" si="434"/>
        <v>3.6516076040110458E-2</v>
      </c>
      <c r="DB480" s="805"/>
    </row>
    <row r="481" spans="1:106" x14ac:dyDescent="0.25">
      <c r="A481" s="764">
        <v>638</v>
      </c>
      <c r="B481" s="765" t="s">
        <v>404</v>
      </c>
      <c r="C481" s="765" t="s">
        <v>769</v>
      </c>
      <c r="D481" s="717" t="s">
        <v>813</v>
      </c>
      <c r="E481" s="785">
        <v>9.0987143244205898E-2</v>
      </c>
      <c r="F481" s="786">
        <v>0.129665763395996</v>
      </c>
      <c r="G481" s="787">
        <v>142.50998412817401</v>
      </c>
      <c r="H481" s="786">
        <v>9.14882986406646E-2</v>
      </c>
      <c r="I481" s="787">
        <v>100.55079803430399</v>
      </c>
      <c r="J481" s="786">
        <v>9.0236054203881796E-2</v>
      </c>
      <c r="K481" s="788">
        <v>99.174510800599407</v>
      </c>
      <c r="L481" s="789">
        <v>9.14882986406646E-2</v>
      </c>
      <c r="M481" s="790">
        <v>100.55079803430399</v>
      </c>
      <c r="N481" s="789">
        <v>0.10348714912982999</v>
      </c>
      <c r="O481" s="791">
        <v>113.738211180094</v>
      </c>
      <c r="P481" s="792">
        <v>8.4131639768745298E-2</v>
      </c>
      <c r="Q481" s="775">
        <v>92.465415188318701</v>
      </c>
      <c r="R481" s="792">
        <v>7.4567541720197097E-2</v>
      </c>
      <c r="S481" s="775">
        <v>81.953932238602903</v>
      </c>
      <c r="T481" s="792">
        <v>0.10059591390327501</v>
      </c>
      <c r="U481" s="775">
        <v>110.56058066718199</v>
      </c>
      <c r="V481" s="792">
        <v>8.4131639768745298E-2</v>
      </c>
      <c r="W481" s="775">
        <v>92.465415188318701</v>
      </c>
      <c r="X481" s="792">
        <v>8.4131639768745298E-2</v>
      </c>
      <c r="Y481" s="776">
        <v>92.465415188318701</v>
      </c>
      <c r="Z481" s="793">
        <v>7.6606034146843902E-2</v>
      </c>
      <c r="AA481" s="778">
        <v>84.194350339406</v>
      </c>
      <c r="AB481" s="793">
        <v>8.1499218719455604E-2</v>
      </c>
      <c r="AC481" s="778">
        <v>89.572236047366502</v>
      </c>
      <c r="AD481" s="793">
        <v>8.1499218719455604E-2</v>
      </c>
      <c r="AE481" s="778">
        <v>89.572236047366502</v>
      </c>
      <c r="AF481" s="793">
        <v>9.3809328583598695E-2</v>
      </c>
      <c r="AG481" s="778">
        <v>103.101740794101</v>
      </c>
      <c r="AH481" s="793">
        <v>7.0677951015649998E-2</v>
      </c>
      <c r="AI481" s="779">
        <v>77.679052771173602</v>
      </c>
      <c r="AJ481" s="794">
        <v>0.115236580964669</v>
      </c>
      <c r="AK481" s="781">
        <v>126.65149916332599</v>
      </c>
      <c r="AL481" s="794">
        <v>9.7417355479944207E-2</v>
      </c>
      <c r="AM481" s="781">
        <v>107.06716576261699</v>
      </c>
      <c r="AN481" s="794">
        <v>8.2518924720504996E-2</v>
      </c>
      <c r="AO481" s="782">
        <v>90.692950430400302</v>
      </c>
      <c r="AP481" s="793">
        <v>9.6524338272414398E-2</v>
      </c>
      <c r="AQ481" s="778">
        <v>106.085689505985</v>
      </c>
      <c r="AR481" s="793">
        <v>8.5363763540979701E-2</v>
      </c>
      <c r="AS481" s="778">
        <v>93.819588677343901</v>
      </c>
      <c r="AT481" s="793">
        <v>9.2508574339724897E-2</v>
      </c>
      <c r="AU481" s="779">
        <v>101.67213854756901</v>
      </c>
      <c r="AV481" s="794">
        <v>0.17651159262904101</v>
      </c>
      <c r="AW481" s="782">
        <v>193.996191478714</v>
      </c>
      <c r="AX481" s="49" t="str">
        <f t="shared" si="386"/>
        <v>Sites regularly visitedPremierleague.com</v>
      </c>
      <c r="AY481" s="49" t="b" cm="1">
        <f t="array" ref="AY481">NOT(OR(BX481="", NOT(ISNUMBER(MATCH(AX481, 'Overview Variables'!$C$2:$C$36 &amp; 'Overview Variables'!$D$2:$D$36, 0)))))</f>
        <v>0</v>
      </c>
      <c r="AZ481" s="753" t="str" cm="1">
        <f t="array" ref="AZ481">IF(AY481,1 + SUMPRODUCT((C:C=C481) * (BX:BX&gt;BX481) * (BX:BX&lt;&gt;"")* (AY:AY=TRUE)),"")</f>
        <v/>
      </c>
      <c r="BA481" s="717" t="str">
        <f t="shared" si="432"/>
        <v>Premierleague.com</v>
      </c>
      <c r="BB481" s="828">
        <f t="shared" si="387"/>
        <v>0</v>
      </c>
      <c r="BC481" s="828">
        <f t="shared" si="388"/>
        <v>0</v>
      </c>
      <c r="BD481" s="828">
        <f t="shared" si="389"/>
        <v>12.452575480135687</v>
      </c>
      <c r="BE481" s="808">
        <f t="shared" si="390"/>
        <v>68.524735681857791</v>
      </c>
      <c r="BF481" s="808">
        <f t="shared" si="391"/>
        <v>0</v>
      </c>
      <c r="BG481" s="829">
        <f t="shared" si="392"/>
        <v>114.33489844572486</v>
      </c>
      <c r="BH481" s="829">
        <f t="shared" si="393"/>
        <v>54.434305455743882</v>
      </c>
      <c r="BI481" s="829">
        <f t="shared" si="394"/>
        <v>0</v>
      </c>
      <c r="BJ481" s="829">
        <f t="shared" si="395"/>
        <v>0</v>
      </c>
      <c r="BK481" s="829">
        <f t="shared" si="396"/>
        <v>3.7859237895935385</v>
      </c>
      <c r="BL481" s="810">
        <f t="shared" si="397"/>
        <v>78.827609137102371</v>
      </c>
      <c r="BM481" s="810">
        <f t="shared" si="398"/>
        <v>44.172576545944935</v>
      </c>
      <c r="BN481" s="810">
        <f t="shared" si="399"/>
        <v>0</v>
      </c>
      <c r="BO481" s="810">
        <f t="shared" si="400"/>
        <v>0</v>
      </c>
      <c r="BP481" s="810">
        <f t="shared" si="401"/>
        <v>18.6589790681316</v>
      </c>
      <c r="BQ481" s="830">
        <f t="shared" si="402"/>
        <v>0</v>
      </c>
      <c r="BR481" s="830">
        <f t="shared" si="403"/>
        <v>3.1173553753582146</v>
      </c>
      <c r="BS481" s="830">
        <f t="shared" si="404"/>
        <v>13.698141503603829</v>
      </c>
      <c r="BT481" s="810">
        <f t="shared" si="405"/>
        <v>0</v>
      </c>
      <c r="BU481" s="810">
        <f t="shared" si="406"/>
        <v>4.6096432312129041</v>
      </c>
      <c r="BV481" s="810">
        <f t="shared" si="407"/>
        <v>2.3127143584931225</v>
      </c>
      <c r="BW481" s="830">
        <f t="shared" si="408"/>
        <v>0</v>
      </c>
      <c r="BX481" s="816">
        <f t="shared" si="409"/>
        <v>418.92945807290272</v>
      </c>
      <c r="BY481" s="755">
        <f t="shared" si="435"/>
        <v>8.1614934360588878E-2</v>
      </c>
      <c r="BZ481" s="805">
        <f t="shared" ca="1" si="433"/>
        <v>92.958525953391316</v>
      </c>
      <c r="CA481" s="757" t="str" cm="1">
        <f t="array" ref="CA481">IF(AY481,INDEX(BA:BA,MATCH(1,(C:C=C481)*(AY:AY=TRUE)*(AZ:AZ=1),0)),"")</f>
        <v/>
      </c>
      <c r="CC481" s="765" t="str">
        <f t="shared" si="438"/>
        <v>Premierleague.com</v>
      </c>
      <c r="CD481" s="828">
        <f t="shared" ca="1" si="410"/>
        <v>0</v>
      </c>
      <c r="CE481" s="828">
        <f t="shared" ca="1" si="411"/>
        <v>3.4765553483452547</v>
      </c>
      <c r="CF481" s="828">
        <f t="shared" ca="1" si="412"/>
        <v>1121.9950979710663</v>
      </c>
      <c r="CG481" s="808">
        <f t="shared" ca="1" si="413"/>
        <v>5426.0795040791763</v>
      </c>
      <c r="CH481" s="808">
        <f t="shared" ca="1" si="414"/>
        <v>4.96738315823184</v>
      </c>
      <c r="CI481" s="829">
        <f t="shared" ca="1" si="415"/>
        <v>3792.4860574955005</v>
      </c>
      <c r="CJ481" s="829">
        <f t="shared" ca="1" si="416"/>
        <v>1755.6182022603205</v>
      </c>
      <c r="CK481" s="829">
        <f t="shared" ca="1" si="417"/>
        <v>0</v>
      </c>
      <c r="CL481" s="829">
        <f t="shared" ca="1" si="418"/>
        <v>242.29912253398646</v>
      </c>
      <c r="CM481" s="829">
        <f t="shared" ca="1" si="419"/>
        <v>1246.3261115341929</v>
      </c>
      <c r="CN481" s="810">
        <f t="shared" ca="1" si="420"/>
        <v>2708.9425795006941</v>
      </c>
      <c r="CO481" s="810">
        <f t="shared" ca="1" si="421"/>
        <v>3041.4693433913635</v>
      </c>
      <c r="CP481" s="810">
        <f t="shared" ca="1" si="422"/>
        <v>855.00830358580879</v>
      </c>
      <c r="CQ481" s="810">
        <f t="shared" ca="1" si="423"/>
        <v>0</v>
      </c>
      <c r="CR481" s="810">
        <f t="shared" ca="1" si="424"/>
        <v>1006.0299547567621</v>
      </c>
      <c r="CS481" s="830">
        <f t="shared" ca="1" si="425"/>
        <v>1739.1504799187846</v>
      </c>
      <c r="CT481" s="830">
        <f t="shared" ca="1" si="426"/>
        <v>2733.1413253453147</v>
      </c>
      <c r="CU481" s="830">
        <f t="shared" ca="1" si="427"/>
        <v>2454.5254158114212</v>
      </c>
      <c r="CV481" s="810">
        <f t="shared" ca="1" si="428"/>
        <v>2046.6055443900025</v>
      </c>
      <c r="CW481" s="810">
        <f t="shared" ca="1" si="429"/>
        <v>800.7974657779306</v>
      </c>
      <c r="CX481" s="810">
        <f t="shared" ca="1" si="430"/>
        <v>803.99201958654908</v>
      </c>
      <c r="CY481" s="830">
        <f t="shared" ca="1" si="431"/>
        <v>998.34956790985598</v>
      </c>
      <c r="CZ481" s="816">
        <f t="shared" ca="1" si="437"/>
        <v>32781.260034355306</v>
      </c>
      <c r="DA481" s="755">
        <f t="shared" ca="1" si="434"/>
        <v>8.7797147731785222E-2</v>
      </c>
      <c r="DB481" s="805"/>
    </row>
    <row r="482" spans="1:106" x14ac:dyDescent="0.25">
      <c r="A482" s="764">
        <v>639</v>
      </c>
      <c r="B482" s="765" t="s">
        <v>404</v>
      </c>
      <c r="C482" s="765" t="s">
        <v>769</v>
      </c>
      <c r="D482" s="717" t="s">
        <v>814</v>
      </c>
      <c r="E482" s="785">
        <v>9.4684424345397103E-2</v>
      </c>
      <c r="F482" s="786">
        <v>6.4235246741460306E-2</v>
      </c>
      <c r="G482" s="787">
        <v>67.841408114958895</v>
      </c>
      <c r="H482" s="786">
        <v>6.6102463390194405E-2</v>
      </c>
      <c r="I482" s="787">
        <v>69.813450150006403</v>
      </c>
      <c r="J482" s="786">
        <v>6.9408427743552104E-2</v>
      </c>
      <c r="K482" s="788">
        <v>73.305011065345596</v>
      </c>
      <c r="L482" s="789">
        <v>0.103350104874428</v>
      </c>
      <c r="M482" s="790">
        <v>109.15217110833299</v>
      </c>
      <c r="N482" s="789">
        <v>0.103350104874428</v>
      </c>
      <c r="O482" s="791">
        <v>109.15217110833299</v>
      </c>
      <c r="P482" s="792">
        <v>0.14608678909597</v>
      </c>
      <c r="Q482" s="775">
        <v>154.28808920363099</v>
      </c>
      <c r="R482" s="792">
        <v>0.112522396812822</v>
      </c>
      <c r="S482" s="775">
        <v>118.839394748131</v>
      </c>
      <c r="T482" s="792">
        <v>8.1462421146073299E-2</v>
      </c>
      <c r="U482" s="775">
        <v>86.035714648175301</v>
      </c>
      <c r="V482" s="792">
        <v>8.5487903460853498E-2</v>
      </c>
      <c r="W482" s="775">
        <v>90.287187203044297</v>
      </c>
      <c r="X482" s="792">
        <v>0.112522396812822</v>
      </c>
      <c r="Y482" s="776">
        <v>118.839394748131</v>
      </c>
      <c r="Z482" s="793">
        <v>9.2311324498716096E-2</v>
      </c>
      <c r="AA482" s="778">
        <v>97.493674526631494</v>
      </c>
      <c r="AB482" s="793">
        <v>8.8977038745301995E-2</v>
      </c>
      <c r="AC482" s="778">
        <v>93.972202250208198</v>
      </c>
      <c r="AD482" s="793">
        <v>8.8977038745301995E-2</v>
      </c>
      <c r="AE482" s="778">
        <v>93.972202250208198</v>
      </c>
      <c r="AF482" s="793">
        <v>5.8358835412604199E-2</v>
      </c>
      <c r="AG482" s="778">
        <v>61.635095546146303</v>
      </c>
      <c r="AH482" s="793">
        <v>9.2118479425285504E-2</v>
      </c>
      <c r="AI482" s="779">
        <v>97.290003146925898</v>
      </c>
      <c r="AJ482" s="794">
        <v>0.113300654410425</v>
      </c>
      <c r="AK482" s="781">
        <v>119.66134366209801</v>
      </c>
      <c r="AL482" s="794">
        <v>8.7241858033479794E-2</v>
      </c>
      <c r="AM482" s="781">
        <v>92.139608638515</v>
      </c>
      <c r="AN482" s="794">
        <v>9.4554761768786494E-2</v>
      </c>
      <c r="AO482" s="782">
        <v>99.863058177195398</v>
      </c>
      <c r="AP482" s="793">
        <v>7.3439839243703106E-2</v>
      </c>
      <c r="AQ482" s="778">
        <v>77.562745669555596</v>
      </c>
      <c r="AR482" s="793">
        <v>7.0988968587234594E-2</v>
      </c>
      <c r="AS482" s="778">
        <v>74.97428333965</v>
      </c>
      <c r="AT482" s="793">
        <v>6.5179109869171997E-2</v>
      </c>
      <c r="AU482" s="779">
        <v>68.838259639628404</v>
      </c>
      <c r="AV482" s="794">
        <v>7.6267296631711903E-2</v>
      </c>
      <c r="AW482" s="782">
        <v>80.5489362785775</v>
      </c>
      <c r="AX482" s="49" t="str">
        <f t="shared" si="386"/>
        <v>Sites regularly visitedrightmove.co.uk</v>
      </c>
      <c r="AY482" s="49" t="b" cm="1">
        <f t="array" ref="AY482">NOT(OR(BX482="", NOT(ISNUMBER(MATCH(AX482, 'Overview Variables'!$C$2:$C$36 &amp; 'Overview Variables'!$D$2:$D$36, 0)))))</f>
        <v>0</v>
      </c>
      <c r="AZ482" s="753" t="str" cm="1">
        <f t="array" ref="AZ482">IF(AY482,1 + SUMPRODUCT((C:C=C482) * (BX:BX&gt;BX482) * (BX:BX&lt;&gt;"")* (AY:AY=TRUE)),"")</f>
        <v/>
      </c>
      <c r="BA482" s="717" t="str">
        <f t="shared" si="432"/>
        <v>rightmove.co.uk</v>
      </c>
      <c r="BB482" s="828">
        <f t="shared" si="387"/>
        <v>0</v>
      </c>
      <c r="BC482" s="828">
        <f t="shared" si="388"/>
        <v>0</v>
      </c>
      <c r="BD482" s="828">
        <f t="shared" si="389"/>
        <v>9.5783630286101911</v>
      </c>
      <c r="BE482" s="808">
        <f t="shared" si="390"/>
        <v>77.409228550946565</v>
      </c>
      <c r="BF482" s="808">
        <f t="shared" si="391"/>
        <v>0</v>
      </c>
      <c r="BG482" s="829">
        <f t="shared" si="392"/>
        <v>198.53194638142324</v>
      </c>
      <c r="BH482" s="829">
        <f t="shared" si="393"/>
        <v>82.141349673360054</v>
      </c>
      <c r="BI482" s="829">
        <f t="shared" si="394"/>
        <v>0</v>
      </c>
      <c r="BJ482" s="829">
        <f t="shared" si="395"/>
        <v>0</v>
      </c>
      <c r="BK482" s="829">
        <f t="shared" si="396"/>
        <v>5.0635078565769902</v>
      </c>
      <c r="BL482" s="810">
        <f t="shared" si="397"/>
        <v>94.988352909178857</v>
      </c>
      <c r="BM482" s="810">
        <f t="shared" si="398"/>
        <v>48.22555499995368</v>
      </c>
      <c r="BN482" s="810">
        <f t="shared" si="399"/>
        <v>0</v>
      </c>
      <c r="BO482" s="810">
        <f t="shared" si="400"/>
        <v>0</v>
      </c>
      <c r="BP482" s="810">
        <f t="shared" si="401"/>
        <v>24.319278568275372</v>
      </c>
      <c r="BQ482" s="830">
        <f t="shared" si="402"/>
        <v>0</v>
      </c>
      <c r="BR482" s="830">
        <f t="shared" si="403"/>
        <v>2.7917394570713534</v>
      </c>
      <c r="BS482" s="830">
        <f t="shared" si="404"/>
        <v>15.696090453618558</v>
      </c>
      <c r="BT482" s="810">
        <f t="shared" si="405"/>
        <v>0</v>
      </c>
      <c r="BU482" s="810">
        <f t="shared" si="406"/>
        <v>3.833404303710668</v>
      </c>
      <c r="BV482" s="810">
        <f t="shared" si="407"/>
        <v>1.6294777467293</v>
      </c>
      <c r="BW482" s="830">
        <f t="shared" si="408"/>
        <v>0</v>
      </c>
      <c r="BX482" s="816">
        <f t="shared" si="409"/>
        <v>564.20829392945495</v>
      </c>
      <c r="BY482" s="755">
        <f t="shared" si="435"/>
        <v>0.10991784413198032</v>
      </c>
      <c r="BZ482" s="805">
        <f t="shared" ca="1" si="433"/>
        <v>110.41821335269699</v>
      </c>
      <c r="CA482" s="757" t="str" cm="1">
        <f t="array" ref="CA482">IF(AY482,INDEX(BA:BA,MATCH(1,(C:C=C482)*(AY:AY=TRUE)*(AZ:AZ=1),0)),"")</f>
        <v/>
      </c>
      <c r="CC482" s="765" t="str">
        <f t="shared" si="438"/>
        <v>rightmove.co.uk</v>
      </c>
      <c r="CD482" s="828">
        <f t="shared" ca="1" si="410"/>
        <v>0</v>
      </c>
      <c r="CE482" s="828">
        <f t="shared" ca="1" si="411"/>
        <v>2.5118936088273873</v>
      </c>
      <c r="CF482" s="828">
        <f t="shared" ca="1" si="412"/>
        <v>863.02439056332685</v>
      </c>
      <c r="CG482" s="808">
        <f t="shared" ca="1" si="413"/>
        <v>6129.5913699974499</v>
      </c>
      <c r="CH482" s="808">
        <f t="shared" ca="1" si="414"/>
        <v>4.9608050339725445</v>
      </c>
      <c r="CI482" s="829">
        <f t="shared" ca="1" si="415"/>
        <v>6585.300278868136</v>
      </c>
      <c r="CJ482" s="829">
        <f t="shared" ca="1" si="416"/>
        <v>2649.2273105610811</v>
      </c>
      <c r="CK482" s="829">
        <f t="shared" ca="1" si="417"/>
        <v>0</v>
      </c>
      <c r="CL482" s="829">
        <f t="shared" ca="1" si="418"/>
        <v>246.20516196725808</v>
      </c>
      <c r="CM482" s="829">
        <f t="shared" ca="1" si="419"/>
        <v>1666.9067863851451</v>
      </c>
      <c r="CN482" s="810">
        <f t="shared" ca="1" si="420"/>
        <v>3264.3130569235987</v>
      </c>
      <c r="CO482" s="810">
        <f t="shared" ca="1" si="421"/>
        <v>3320.5341089359254</v>
      </c>
      <c r="CP482" s="810">
        <f t="shared" ca="1" si="422"/>
        <v>933.45811347696326</v>
      </c>
      <c r="CQ482" s="810">
        <f t="shared" ca="1" si="423"/>
        <v>0</v>
      </c>
      <c r="CR482" s="810">
        <f t="shared" ca="1" si="424"/>
        <v>1311.214436139514</v>
      </c>
      <c r="CS482" s="830">
        <f t="shared" ca="1" si="425"/>
        <v>1709.9334763621341</v>
      </c>
      <c r="CT482" s="830">
        <f t="shared" ca="1" si="426"/>
        <v>2447.6575689873089</v>
      </c>
      <c r="CU482" s="830">
        <f t="shared" ca="1" si="427"/>
        <v>2812.5313888125543</v>
      </c>
      <c r="CV482" s="810">
        <f t="shared" ca="1" si="428"/>
        <v>1557.1449114842369</v>
      </c>
      <c r="CW482" s="810">
        <f t="shared" ca="1" si="429"/>
        <v>665.94751431684767</v>
      </c>
      <c r="CX482" s="810">
        <f t="shared" ca="1" si="430"/>
        <v>566.4716438729738</v>
      </c>
      <c r="CY482" s="830">
        <f t="shared" ca="1" si="431"/>
        <v>431.36782974896255</v>
      </c>
      <c r="CZ482" s="816">
        <f t="shared" ca="1" si="437"/>
        <v>37168.302046046214</v>
      </c>
      <c r="DA482" s="755">
        <f t="shared" ca="1" si="434"/>
        <v>9.95468417704619E-2</v>
      </c>
      <c r="DB482" s="805"/>
    </row>
    <row r="483" spans="1:106" x14ac:dyDescent="0.25">
      <c r="A483" s="764">
        <v>641</v>
      </c>
      <c r="B483" s="765" t="s">
        <v>404</v>
      </c>
      <c r="C483" s="765" t="s">
        <v>769</v>
      </c>
      <c r="D483" s="717" t="s">
        <v>815</v>
      </c>
      <c r="E483" s="785">
        <v>0.123905151226837</v>
      </c>
      <c r="F483" s="786">
        <v>0.169089057596162</v>
      </c>
      <c r="G483" s="787">
        <v>136.466527760904</v>
      </c>
      <c r="H483" s="786">
        <v>0.131478572097045</v>
      </c>
      <c r="I483" s="787">
        <v>106.11227281127501</v>
      </c>
      <c r="J483" s="786">
        <v>0.131478572097045</v>
      </c>
      <c r="K483" s="788">
        <v>106.11227281127501</v>
      </c>
      <c r="L483" s="789">
        <v>0.124498952639681</v>
      </c>
      <c r="M483" s="790">
        <v>100.479238681333</v>
      </c>
      <c r="N483" s="789">
        <v>0.12573933786767599</v>
      </c>
      <c r="O483" s="791">
        <v>101.480315081881</v>
      </c>
      <c r="P483" s="792">
        <v>0.11924240942056</v>
      </c>
      <c r="Q483" s="775">
        <v>96.236845877585395</v>
      </c>
      <c r="R483" s="792">
        <v>0.123004166155089</v>
      </c>
      <c r="S483" s="775">
        <v>99.272842926361804</v>
      </c>
      <c r="T483" s="792">
        <v>0.123004166155089</v>
      </c>
      <c r="U483" s="775">
        <v>99.272842926361804</v>
      </c>
      <c r="V483" s="792">
        <v>0.116446723463726</v>
      </c>
      <c r="W483" s="775">
        <v>93.980534554647903</v>
      </c>
      <c r="X483" s="792">
        <v>0.123004166155089</v>
      </c>
      <c r="Y483" s="776">
        <v>99.272842926361804</v>
      </c>
      <c r="Z483" s="793">
        <v>9.6534051289996994E-2</v>
      </c>
      <c r="AA483" s="778">
        <v>77.909635179952005</v>
      </c>
      <c r="AB483" s="793">
        <v>0.127524231983148</v>
      </c>
      <c r="AC483" s="778">
        <v>102.92084769719099</v>
      </c>
      <c r="AD483" s="793">
        <v>0.124222023975951</v>
      </c>
      <c r="AE483" s="778">
        <v>100.255738156142</v>
      </c>
      <c r="AF483" s="793">
        <v>0.119500094379397</v>
      </c>
      <c r="AG483" s="778">
        <v>96.444815406120398</v>
      </c>
      <c r="AH483" s="793">
        <v>0.117866426194634</v>
      </c>
      <c r="AI483" s="779">
        <v>95.126332543553701</v>
      </c>
      <c r="AJ483" s="794">
        <v>0.128096856208614</v>
      </c>
      <c r="AK483" s="781">
        <v>103.382994928195</v>
      </c>
      <c r="AL483" s="794">
        <v>0.123649280584296</v>
      </c>
      <c r="AM483" s="781">
        <v>99.793494749808602</v>
      </c>
      <c r="AN483" s="794">
        <v>0.121222469944493</v>
      </c>
      <c r="AO483" s="782">
        <v>97.834891240773999</v>
      </c>
      <c r="AP483" s="793">
        <v>0.13250562331975399</v>
      </c>
      <c r="AQ483" s="778">
        <v>106.941173960694</v>
      </c>
      <c r="AR483" s="793">
        <v>0.127266606782037</v>
      </c>
      <c r="AS483" s="778">
        <v>102.712926397261</v>
      </c>
      <c r="AT483" s="793">
        <v>0.127266606782037</v>
      </c>
      <c r="AU483" s="779">
        <v>102.712926397261</v>
      </c>
      <c r="AV483" s="794">
        <v>0.175188844958335</v>
      </c>
      <c r="AW483" s="782">
        <v>141.389476727735</v>
      </c>
      <c r="AX483" s="49" t="str">
        <f t="shared" si="386"/>
        <v>Sites regularly visitedSky News</v>
      </c>
      <c r="AY483" s="49" t="b" cm="1">
        <f t="array" ref="AY483">NOT(OR(BX483="", NOT(ISNUMBER(MATCH(AX483, 'Overview Variables'!$C$2:$C$36 &amp; 'Overview Variables'!$D$2:$D$36, 0)))))</f>
        <v>0</v>
      </c>
      <c r="AZ483" s="753" t="str" cm="1">
        <f t="array" ref="AZ483">IF(AY483,1 + SUMPRODUCT((C:C=C483) * (BX:BX&gt;BX483) * (BX:BX&lt;&gt;"")* (AY:AY=TRUE)),"")</f>
        <v/>
      </c>
      <c r="BA483" s="717" t="str">
        <f t="shared" si="432"/>
        <v>Sky News</v>
      </c>
      <c r="BB483" s="828">
        <f t="shared" si="387"/>
        <v>0</v>
      </c>
      <c r="BC483" s="828">
        <f t="shared" si="388"/>
        <v>0</v>
      </c>
      <c r="BD483" s="828">
        <f t="shared" si="389"/>
        <v>18.144042949392208</v>
      </c>
      <c r="BE483" s="808">
        <f t="shared" si="390"/>
        <v>93.249715527121069</v>
      </c>
      <c r="BF483" s="808">
        <f t="shared" si="391"/>
        <v>0</v>
      </c>
      <c r="BG483" s="829">
        <f t="shared" si="392"/>
        <v>162.05043440254104</v>
      </c>
      <c r="BH483" s="829">
        <f t="shared" si="393"/>
        <v>89.793041293214969</v>
      </c>
      <c r="BI483" s="829">
        <f t="shared" si="394"/>
        <v>0</v>
      </c>
      <c r="BJ483" s="829">
        <f t="shared" si="395"/>
        <v>0</v>
      </c>
      <c r="BK483" s="829">
        <f t="shared" si="396"/>
        <v>5.5351874769790044</v>
      </c>
      <c r="BL483" s="810">
        <f t="shared" si="397"/>
        <v>99.333538777406901</v>
      </c>
      <c r="BM483" s="810">
        <f t="shared" si="398"/>
        <v>69.11813373486622</v>
      </c>
      <c r="BN483" s="810">
        <f t="shared" si="399"/>
        <v>0</v>
      </c>
      <c r="BO483" s="810">
        <f t="shared" si="400"/>
        <v>0</v>
      </c>
      <c r="BP483" s="810">
        <f t="shared" si="401"/>
        <v>31.116736515383376</v>
      </c>
      <c r="BQ483" s="830">
        <f t="shared" si="402"/>
        <v>0</v>
      </c>
      <c r="BR483" s="830">
        <f t="shared" si="403"/>
        <v>3.956776978697472</v>
      </c>
      <c r="BS483" s="830">
        <f t="shared" si="404"/>
        <v>20.122930010785836</v>
      </c>
      <c r="BT483" s="810">
        <f t="shared" si="405"/>
        <v>0</v>
      </c>
      <c r="BU483" s="810">
        <f t="shared" si="406"/>
        <v>6.8723967662299978</v>
      </c>
      <c r="BV483" s="810">
        <f t="shared" si="407"/>
        <v>3.181665169550925</v>
      </c>
      <c r="BW483" s="830">
        <f t="shared" si="408"/>
        <v>0</v>
      </c>
      <c r="BX483" s="816">
        <f t="shared" si="409"/>
        <v>602.47459960216906</v>
      </c>
      <c r="BY483" s="755">
        <f t="shared" si="435"/>
        <v>0.11737280335128951</v>
      </c>
      <c r="BZ483" s="805">
        <f t="shared" ca="1" si="433"/>
        <v>95.851907195334704</v>
      </c>
      <c r="CA483" s="757" t="str" cm="1">
        <f t="array" ref="CA483">IF(AY483,INDEX(BA:BA,MATCH(1,(C:C=C483)*(AY:AY=TRUE)*(AZ:AZ=1),0)),"")</f>
        <v/>
      </c>
      <c r="CC483" s="765" t="str">
        <f t="shared" si="438"/>
        <v>Sky News</v>
      </c>
      <c r="CD483" s="828">
        <f t="shared" ca="1" si="410"/>
        <v>0</v>
      </c>
      <c r="CE483" s="828">
        <f t="shared" ca="1" si="411"/>
        <v>4.9961857396877098</v>
      </c>
      <c r="CF483" s="828">
        <f t="shared" ca="1" si="412"/>
        <v>1634.8045654546574</v>
      </c>
      <c r="CG483" s="808">
        <f t="shared" ca="1" si="413"/>
        <v>7383.9083821068407</v>
      </c>
      <c r="CH483" s="808">
        <f t="shared" ca="1" si="414"/>
        <v>6.0354882176484477</v>
      </c>
      <c r="CI483" s="829">
        <f t="shared" ca="1" si="415"/>
        <v>5375.2093318600037</v>
      </c>
      <c r="CJ483" s="829">
        <f t="shared" ca="1" si="416"/>
        <v>2896.0100879554152</v>
      </c>
      <c r="CK483" s="829">
        <f t="shared" ca="1" si="417"/>
        <v>0</v>
      </c>
      <c r="CL483" s="829">
        <f t="shared" ca="1" si="418"/>
        <v>335.3665635755309</v>
      </c>
      <c r="CM483" s="829">
        <f t="shared" ca="1" si="419"/>
        <v>1822.1837174214884</v>
      </c>
      <c r="CN483" s="810">
        <f t="shared" ca="1" si="420"/>
        <v>3413.6371217168739</v>
      </c>
      <c r="CO483" s="810">
        <f t="shared" ca="1" si="421"/>
        <v>4759.0768133790998</v>
      </c>
      <c r="CP483" s="810">
        <f t="shared" ca="1" si="422"/>
        <v>1303.2132535317019</v>
      </c>
      <c r="CQ483" s="810">
        <f t="shared" ca="1" si="423"/>
        <v>0</v>
      </c>
      <c r="CR483" s="810">
        <f t="shared" ca="1" si="424"/>
        <v>1677.7107104544205</v>
      </c>
      <c r="CS483" s="830">
        <f t="shared" ca="1" si="425"/>
        <v>1933.2377539004024</v>
      </c>
      <c r="CT483" s="830">
        <f t="shared" ca="1" si="426"/>
        <v>3469.1042160730085</v>
      </c>
      <c r="CU483" s="830">
        <f t="shared" ca="1" si="427"/>
        <v>3605.7623684989444</v>
      </c>
      <c r="CV483" s="810">
        <f t="shared" ca="1" si="428"/>
        <v>2809.5167312487438</v>
      </c>
      <c r="CW483" s="810">
        <f t="shared" ca="1" si="429"/>
        <v>1193.888038222289</v>
      </c>
      <c r="CX483" s="810">
        <f t="shared" ca="1" si="430"/>
        <v>1106.0740795426834</v>
      </c>
      <c r="CY483" s="830">
        <f t="shared" ca="1" si="431"/>
        <v>990.8681070843428</v>
      </c>
      <c r="CZ483" s="816">
        <f t="shared" ca="1" si="437"/>
        <v>45720.603515983792</v>
      </c>
      <c r="DA483" s="755">
        <f t="shared" ca="1" si="434"/>
        <v>0.1224522357307902</v>
      </c>
      <c r="DB483" s="805"/>
    </row>
    <row r="484" spans="1:106" x14ac:dyDescent="0.25">
      <c r="A484" s="764">
        <v>642</v>
      </c>
      <c r="B484" s="765" t="s">
        <v>404</v>
      </c>
      <c r="C484" s="765" t="s">
        <v>769</v>
      </c>
      <c r="D484" s="717" t="s">
        <v>816</v>
      </c>
      <c r="E484" s="785">
        <v>0.12785730621392899</v>
      </c>
      <c r="F484" s="786">
        <v>0.15412406583530799</v>
      </c>
      <c r="G484" s="787">
        <v>120.543808092929</v>
      </c>
      <c r="H484" s="786">
        <v>0.15412406583530799</v>
      </c>
      <c r="I484" s="787">
        <v>120.543808092929</v>
      </c>
      <c r="J484" s="786">
        <v>0.15412406583530799</v>
      </c>
      <c r="K484" s="788">
        <v>120.543808092929</v>
      </c>
      <c r="L484" s="789">
        <v>0.13982998037720701</v>
      </c>
      <c r="M484" s="790">
        <v>109.364090733498</v>
      </c>
      <c r="N484" s="789">
        <v>0.14988076478227799</v>
      </c>
      <c r="O484" s="791">
        <v>117.22502938666599</v>
      </c>
      <c r="P484" s="792">
        <v>0.12781067676617899</v>
      </c>
      <c r="Q484" s="775">
        <v>99.963530087462203</v>
      </c>
      <c r="R484" s="792">
        <v>0.12781067676617899</v>
      </c>
      <c r="S484" s="775">
        <v>99.963530087462203</v>
      </c>
      <c r="T484" s="792">
        <v>0.11611908523381299</v>
      </c>
      <c r="U484" s="775">
        <v>90.819280236926602</v>
      </c>
      <c r="V484" s="792">
        <v>0.12645976772263401</v>
      </c>
      <c r="W484" s="775">
        <v>98.906954531830493</v>
      </c>
      <c r="X484" s="792">
        <v>0.13976005958312099</v>
      </c>
      <c r="Y484" s="776">
        <v>109.309404148775</v>
      </c>
      <c r="Z484" s="793">
        <v>0.11037163686673999</v>
      </c>
      <c r="AA484" s="778">
        <v>86.324074966875997</v>
      </c>
      <c r="AB484" s="793">
        <v>0.122762623144457</v>
      </c>
      <c r="AC484" s="778">
        <v>96.015336768516903</v>
      </c>
      <c r="AD484" s="793">
        <v>0.12253010179177699</v>
      </c>
      <c r="AE484" s="778">
        <v>95.833476725030906</v>
      </c>
      <c r="AF484" s="793">
        <v>0.12253010179177699</v>
      </c>
      <c r="AG484" s="778">
        <v>95.833476725030906</v>
      </c>
      <c r="AH484" s="793">
        <v>0.12253010179177699</v>
      </c>
      <c r="AI484" s="779">
        <v>95.833476725030906</v>
      </c>
      <c r="AJ484" s="794">
        <v>0.13528835668140099</v>
      </c>
      <c r="AK484" s="781">
        <v>105.811987353337</v>
      </c>
      <c r="AL484" s="794">
        <v>0.111082188811938</v>
      </c>
      <c r="AM484" s="781">
        <v>86.8798132083881</v>
      </c>
      <c r="AN484" s="794">
        <v>0.112741438736833</v>
      </c>
      <c r="AO484" s="782">
        <v>88.177548921760902</v>
      </c>
      <c r="AP484" s="793">
        <v>0.126956186724139</v>
      </c>
      <c r="AQ484" s="778">
        <v>99.295214707337706</v>
      </c>
      <c r="AR484" s="793">
        <v>8.9681585764123203E-2</v>
      </c>
      <c r="AS484" s="778">
        <v>70.141932768448299</v>
      </c>
      <c r="AT484" s="793">
        <v>0.126956186724139</v>
      </c>
      <c r="AU484" s="779">
        <v>99.295214707337706</v>
      </c>
      <c r="AV484" s="794">
        <v>0.20960134629650701</v>
      </c>
      <c r="AW484" s="782">
        <v>163.933804413026</v>
      </c>
      <c r="AX484" s="49" t="str">
        <f t="shared" si="386"/>
        <v>Sites regularly visitedSky Sports</v>
      </c>
      <c r="AY484" s="49" t="b" cm="1">
        <f t="array" ref="AY484">NOT(OR(BX484="", NOT(ISNUMBER(MATCH(AX484, 'Overview Variables'!$C$2:$C$36 &amp; 'Overview Variables'!$D$2:$D$36, 0)))))</f>
        <v>0</v>
      </c>
      <c r="AZ484" s="753" t="str" cm="1">
        <f t="array" ref="AZ484">IF(AY484,1 + SUMPRODUCT((C:C=C484) * (BX:BX&gt;BX484) * (BX:BX&lt;&gt;"")* (AY:AY=TRUE)),"")</f>
        <v/>
      </c>
      <c r="BA484" s="717" t="str">
        <f t="shared" si="432"/>
        <v>Sky Sports</v>
      </c>
      <c r="BB484" s="828">
        <f t="shared" si="387"/>
        <v>0</v>
      </c>
      <c r="BC484" s="828">
        <f t="shared" si="388"/>
        <v>0</v>
      </c>
      <c r="BD484" s="828">
        <f t="shared" si="389"/>
        <v>21.269121085272502</v>
      </c>
      <c r="BE484" s="808">
        <f t="shared" si="390"/>
        <v>104.73265530252804</v>
      </c>
      <c r="BF484" s="808">
        <f t="shared" si="391"/>
        <v>0</v>
      </c>
      <c r="BG484" s="829">
        <f t="shared" si="392"/>
        <v>173.69470972523726</v>
      </c>
      <c r="BH484" s="829">
        <f t="shared" si="393"/>
        <v>93.301794039310664</v>
      </c>
      <c r="BI484" s="829">
        <f t="shared" si="394"/>
        <v>0</v>
      </c>
      <c r="BJ484" s="829">
        <f t="shared" si="395"/>
        <v>0</v>
      </c>
      <c r="BK484" s="829">
        <f t="shared" si="396"/>
        <v>6.2892026812404449</v>
      </c>
      <c r="BL484" s="810">
        <f t="shared" si="397"/>
        <v>113.57241433587545</v>
      </c>
      <c r="BM484" s="810">
        <f t="shared" si="398"/>
        <v>66.537341744295702</v>
      </c>
      <c r="BN484" s="810">
        <f t="shared" si="399"/>
        <v>0</v>
      </c>
      <c r="BO484" s="810">
        <f t="shared" si="400"/>
        <v>0</v>
      </c>
      <c r="BP484" s="810">
        <f t="shared" si="401"/>
        <v>32.347946873029123</v>
      </c>
      <c r="BQ484" s="830">
        <f t="shared" si="402"/>
        <v>0</v>
      </c>
      <c r="BR484" s="830">
        <f t="shared" si="403"/>
        <v>3.554630041982016</v>
      </c>
      <c r="BS484" s="830">
        <f t="shared" si="404"/>
        <v>18.715078830314276</v>
      </c>
      <c r="BT484" s="810">
        <f t="shared" si="405"/>
        <v>0</v>
      </c>
      <c r="BU484" s="810">
        <f t="shared" si="406"/>
        <v>4.8428056312626531</v>
      </c>
      <c r="BV484" s="810">
        <f t="shared" si="407"/>
        <v>3.173904668103475</v>
      </c>
      <c r="BW484" s="830">
        <f t="shared" si="408"/>
        <v>0</v>
      </c>
      <c r="BX484" s="816">
        <f t="shared" si="409"/>
        <v>642.03160495845157</v>
      </c>
      <c r="BY484" s="755">
        <f t="shared" si="435"/>
        <v>0.12507921390189977</v>
      </c>
      <c r="BZ484" s="805">
        <f t="shared" ca="1" si="433"/>
        <v>98.785610267963051</v>
      </c>
      <c r="CA484" s="757" t="str" cm="1">
        <f t="array" ref="CA484">IF(AY484,INDEX(BA:BA,MATCH(1,(C:C=C484)*(AY:AY=TRUE)*(AZ:AZ=1),0)),"")</f>
        <v/>
      </c>
      <c r="CC484" s="765" t="str">
        <f t="shared" si="438"/>
        <v>Sky Sports</v>
      </c>
      <c r="CD484" s="828">
        <f t="shared" ca="1" si="410"/>
        <v>0</v>
      </c>
      <c r="CE484" s="828">
        <f t="shared" ca="1" si="411"/>
        <v>5.8567145017417035</v>
      </c>
      <c r="CF484" s="828">
        <f t="shared" ca="1" si="412"/>
        <v>1916.3786345962196</v>
      </c>
      <c r="CG484" s="808">
        <f t="shared" ca="1" si="413"/>
        <v>8293.17630619177</v>
      </c>
      <c r="CH484" s="808">
        <f t="shared" ca="1" si="414"/>
        <v>7.1942767095493441</v>
      </c>
      <c r="CI484" s="829">
        <f t="shared" ca="1" si="415"/>
        <v>5761.4496872658165</v>
      </c>
      <c r="CJ484" s="829">
        <f t="shared" ca="1" si="416"/>
        <v>3009.1745737829183</v>
      </c>
      <c r="CK484" s="829">
        <f t="shared" ca="1" si="417"/>
        <v>0</v>
      </c>
      <c r="CL484" s="829">
        <f t="shared" ca="1" si="418"/>
        <v>364.20413104118597</v>
      </c>
      <c r="CM484" s="829">
        <f t="shared" ca="1" si="419"/>
        <v>2070.4055226643545</v>
      </c>
      <c r="CN484" s="810">
        <f t="shared" ca="1" si="420"/>
        <v>3902.9618228816598</v>
      </c>
      <c r="CO484" s="810">
        <f t="shared" ca="1" si="421"/>
        <v>4581.378333127991</v>
      </c>
      <c r="CP484" s="810">
        <f t="shared" ca="1" si="422"/>
        <v>1285.4632978975324</v>
      </c>
      <c r="CQ484" s="810">
        <f t="shared" ca="1" si="423"/>
        <v>0</v>
      </c>
      <c r="CR484" s="810">
        <f t="shared" ca="1" si="424"/>
        <v>1744.0934689041537</v>
      </c>
      <c r="CS484" s="830">
        <f t="shared" ca="1" si="425"/>
        <v>2041.7718790357037</v>
      </c>
      <c r="CT484" s="830">
        <f t="shared" ca="1" si="426"/>
        <v>3116.5218893077326</v>
      </c>
      <c r="CU484" s="830">
        <f t="shared" ca="1" si="427"/>
        <v>3353.4940952270977</v>
      </c>
      <c r="CV484" s="810">
        <f t="shared" ca="1" si="428"/>
        <v>2691.8520271119191</v>
      </c>
      <c r="CW484" s="810">
        <f t="shared" ca="1" si="429"/>
        <v>841.30295605323977</v>
      </c>
      <c r="CX484" s="810">
        <f t="shared" ca="1" si="430"/>
        <v>1103.3762188194921</v>
      </c>
      <c r="CY484" s="830">
        <f t="shared" ca="1" si="431"/>
        <v>1185.5052146530436</v>
      </c>
      <c r="CZ484" s="816">
        <f t="shared" ca="1" si="437"/>
        <v>47275.561049773125</v>
      </c>
      <c r="DA484" s="755">
        <f t="shared" ca="1" si="434"/>
        <v>0.12661683575433044</v>
      </c>
      <c r="DB484" s="805"/>
    </row>
    <row r="485" spans="1:106" x14ac:dyDescent="0.25">
      <c r="A485" s="764">
        <v>643</v>
      </c>
      <c r="B485" s="765" t="s">
        <v>404</v>
      </c>
      <c r="C485" s="765" t="s">
        <v>769</v>
      </c>
      <c r="D485" s="717" t="s">
        <v>817</v>
      </c>
      <c r="E485" s="785">
        <v>3.8386324636138502E-2</v>
      </c>
      <c r="F485" s="786">
        <v>5.7905764231821102E-2</v>
      </c>
      <c r="G485" s="787">
        <v>150.84998311431499</v>
      </c>
      <c r="H485" s="786">
        <v>6.3110295281310097E-2</v>
      </c>
      <c r="I485" s="787">
        <v>164.40827789460999</v>
      </c>
      <c r="J485" s="786">
        <v>5.7905764231821102E-2</v>
      </c>
      <c r="K485" s="788">
        <v>150.84998311431499</v>
      </c>
      <c r="L485" s="789">
        <v>3.9465846105626902E-2</v>
      </c>
      <c r="M485" s="790">
        <v>102.81225535323</v>
      </c>
      <c r="N485" s="789">
        <v>3.9465846105626902E-2</v>
      </c>
      <c r="O485" s="791">
        <v>102.81225535323</v>
      </c>
      <c r="P485" s="792">
        <v>4.2495841450134998E-2</v>
      </c>
      <c r="Q485" s="775">
        <v>110.705679308843</v>
      </c>
      <c r="R485" s="792">
        <v>2.8545661183151799E-2</v>
      </c>
      <c r="S485" s="775">
        <v>74.364142578728803</v>
      </c>
      <c r="T485" s="792">
        <v>3.9465846105626902E-2</v>
      </c>
      <c r="U485" s="775">
        <v>102.81225535323</v>
      </c>
      <c r="V485" s="792">
        <v>3.6853612124462302E-2</v>
      </c>
      <c r="W485" s="775">
        <v>96.007139192916298</v>
      </c>
      <c r="X485" s="792">
        <v>3.9465846105626902E-2</v>
      </c>
      <c r="Y485" s="776">
        <v>102.81225535323</v>
      </c>
      <c r="Z485" s="793">
        <v>3.1230994522262901E-2</v>
      </c>
      <c r="AA485" s="778">
        <v>81.359689468318294</v>
      </c>
      <c r="AB485" s="793">
        <v>2.7140498794203199E-2</v>
      </c>
      <c r="AC485" s="778">
        <v>70.703561884254995</v>
      </c>
      <c r="AD485" s="793">
        <v>3.4262849777858997E-2</v>
      </c>
      <c r="AE485" s="778">
        <v>89.257958667922196</v>
      </c>
      <c r="AF485" s="793">
        <v>3.8325316939590501E-2</v>
      </c>
      <c r="AG485" s="778">
        <v>99.841069190326607</v>
      </c>
      <c r="AH485" s="793">
        <v>3.8646079231936102E-2</v>
      </c>
      <c r="AI485" s="779">
        <v>100.67668524731</v>
      </c>
      <c r="AJ485" s="794">
        <v>4.0089025077858297E-2</v>
      </c>
      <c r="AK485" s="781">
        <v>104.43569541460199</v>
      </c>
      <c r="AL485" s="794">
        <v>3.8207190368185401E-2</v>
      </c>
      <c r="AM485" s="781">
        <v>99.533338318656106</v>
      </c>
      <c r="AN485" s="794">
        <v>3.9465846105626902E-2</v>
      </c>
      <c r="AO485" s="782">
        <v>102.81225535323</v>
      </c>
      <c r="AP485" s="793">
        <v>3.9465846105626902E-2</v>
      </c>
      <c r="AQ485" s="778">
        <v>102.81225535323</v>
      </c>
      <c r="AR485" s="793">
        <v>3.5702894176556803E-2</v>
      </c>
      <c r="AS485" s="778">
        <v>93.009410291248699</v>
      </c>
      <c r="AT485" s="793">
        <v>3.9465846105626902E-2</v>
      </c>
      <c r="AU485" s="779">
        <v>102.81225535323</v>
      </c>
      <c r="AV485" s="794">
        <v>6.0138053043854799E-2</v>
      </c>
      <c r="AW485" s="782">
        <v>156.66530623574701</v>
      </c>
      <c r="AX485" s="49" t="str">
        <f t="shared" si="386"/>
        <v>Sites regularly visitedTheLadBible</v>
      </c>
      <c r="AY485" s="49" t="b" cm="1">
        <f t="array" ref="AY485">NOT(OR(BX485="", NOT(ISNUMBER(MATCH(AX485, 'Overview Variables'!$C$2:$C$36 &amp; 'Overview Variables'!$D$2:$D$36, 0)))))</f>
        <v>0</v>
      </c>
      <c r="AZ485" s="753" t="str" cm="1">
        <f t="array" ref="AZ485">IF(AY485,1 + SUMPRODUCT((C:C=C485) * (BX:BX&gt;BX485) * (BX:BX&lt;&gt;"")* (AY:AY=TRUE)),"")</f>
        <v/>
      </c>
      <c r="BA485" s="717" t="str">
        <f t="shared" si="432"/>
        <v>TheLadBible</v>
      </c>
      <c r="BB485" s="828">
        <f t="shared" si="387"/>
        <v>0</v>
      </c>
      <c r="BC485" s="828">
        <f t="shared" si="388"/>
        <v>0</v>
      </c>
      <c r="BD485" s="828">
        <f t="shared" si="389"/>
        <v>7.9909954639913119</v>
      </c>
      <c r="BE485" s="808">
        <f t="shared" si="390"/>
        <v>29.55991873311455</v>
      </c>
      <c r="BF485" s="808">
        <f t="shared" si="391"/>
        <v>0</v>
      </c>
      <c r="BG485" s="829">
        <f t="shared" si="392"/>
        <v>57.751848530733461</v>
      </c>
      <c r="BH485" s="829">
        <f t="shared" si="393"/>
        <v>20.838332663700815</v>
      </c>
      <c r="BI485" s="829">
        <f t="shared" si="394"/>
        <v>0</v>
      </c>
      <c r="BJ485" s="829">
        <f t="shared" si="395"/>
        <v>0</v>
      </c>
      <c r="BK485" s="829">
        <f t="shared" si="396"/>
        <v>1.7759630747532107</v>
      </c>
      <c r="BL485" s="810">
        <f t="shared" si="397"/>
        <v>32.136693363408526</v>
      </c>
      <c r="BM485" s="810">
        <f t="shared" si="398"/>
        <v>14.710150346458134</v>
      </c>
      <c r="BN485" s="810">
        <f t="shared" si="399"/>
        <v>0</v>
      </c>
      <c r="BO485" s="810">
        <f t="shared" si="400"/>
        <v>0</v>
      </c>
      <c r="BP485" s="810">
        <f t="shared" si="401"/>
        <v>10.202564917231131</v>
      </c>
      <c r="BQ485" s="830">
        <f t="shared" si="402"/>
        <v>0</v>
      </c>
      <c r="BR485" s="830">
        <f t="shared" si="403"/>
        <v>1.2226300917819328</v>
      </c>
      <c r="BS485" s="830">
        <f t="shared" si="404"/>
        <v>6.5513304535340655</v>
      </c>
      <c r="BT485" s="810">
        <f t="shared" si="405"/>
        <v>0</v>
      </c>
      <c r="BU485" s="810">
        <f t="shared" si="406"/>
        <v>1.9279562855340673</v>
      </c>
      <c r="BV485" s="810">
        <f t="shared" si="407"/>
        <v>0.98664615264067257</v>
      </c>
      <c r="BW485" s="830">
        <f t="shared" si="408"/>
        <v>0</v>
      </c>
      <c r="BX485" s="816">
        <f t="shared" si="409"/>
        <v>185.65503007688187</v>
      </c>
      <c r="BY485" s="755">
        <f t="shared" si="435"/>
        <v>3.6168912931401107E-2</v>
      </c>
      <c r="BZ485" s="805">
        <f t="shared" ca="1" si="433"/>
        <v>95.940454462736184</v>
      </c>
      <c r="CA485" s="757" t="str" cm="1">
        <f t="array" ref="CA485">IF(AY485,INDEX(BA:BA,MATCH(1,(C:C=C485)*(AY:AY=TRUE)*(AZ:AZ=1),0)),"")</f>
        <v/>
      </c>
      <c r="CC485" s="765" t="str">
        <f t="shared" si="438"/>
        <v>TheLadBible</v>
      </c>
      <c r="CD485" s="828">
        <f t="shared" ca="1" si="410"/>
        <v>0</v>
      </c>
      <c r="CE485" s="828">
        <f t="shared" ca="1" si="411"/>
        <v>2.3981912206897835</v>
      </c>
      <c r="CF485" s="828">
        <f t="shared" ca="1" si="412"/>
        <v>720.00027245846354</v>
      </c>
      <c r="CG485" s="808">
        <f t="shared" ca="1" si="413"/>
        <v>2340.6798666786258</v>
      </c>
      <c r="CH485" s="808">
        <f t="shared" ca="1" si="414"/>
        <v>1.8943606130700914</v>
      </c>
      <c r="CI485" s="829">
        <f t="shared" ca="1" si="415"/>
        <v>1915.6275408891854</v>
      </c>
      <c r="CJ485" s="829">
        <f t="shared" ca="1" si="416"/>
        <v>672.07904689612599</v>
      </c>
      <c r="CK485" s="829">
        <f t="shared" ca="1" si="417"/>
        <v>0</v>
      </c>
      <c r="CL485" s="829">
        <f t="shared" ca="1" si="418"/>
        <v>106.13840291845143</v>
      </c>
      <c r="CM485" s="829">
        <f t="shared" ca="1" si="419"/>
        <v>584.64704420875694</v>
      </c>
      <c r="CN485" s="810">
        <f t="shared" ca="1" si="420"/>
        <v>1104.3904282962608</v>
      </c>
      <c r="CO485" s="810">
        <f t="shared" ca="1" si="421"/>
        <v>1012.8562745008692</v>
      </c>
      <c r="CP485" s="810">
        <f t="shared" ca="1" si="422"/>
        <v>359.45155701951876</v>
      </c>
      <c r="CQ485" s="810">
        <f t="shared" ca="1" si="423"/>
        <v>0</v>
      </c>
      <c r="CR485" s="810">
        <f t="shared" ca="1" si="424"/>
        <v>550.08829178737847</v>
      </c>
      <c r="CS485" s="830">
        <f t="shared" ca="1" si="425"/>
        <v>605.02356647503746</v>
      </c>
      <c r="CT485" s="830">
        <f t="shared" ca="1" si="426"/>
        <v>1071.9409329698096</v>
      </c>
      <c r="CU485" s="830">
        <f t="shared" ca="1" si="427"/>
        <v>1173.9115924118721</v>
      </c>
      <c r="CV485" s="810">
        <f t="shared" ca="1" si="428"/>
        <v>836.79433497760715</v>
      </c>
      <c r="CW485" s="810">
        <f t="shared" ca="1" si="429"/>
        <v>334.92885027027938</v>
      </c>
      <c r="CX485" s="810">
        <f t="shared" ca="1" si="430"/>
        <v>342.9976685040034</v>
      </c>
      <c r="CY485" s="830">
        <f t="shared" ca="1" si="431"/>
        <v>340.14082801604275</v>
      </c>
      <c r="CZ485" s="816">
        <f t="shared" ca="1" si="437"/>
        <v>14075.98905111205</v>
      </c>
      <c r="DA485" s="755">
        <f t="shared" ca="1" si="434"/>
        <v>3.7699334586172216E-2</v>
      </c>
      <c r="DB485" s="805"/>
    </row>
    <row r="486" spans="1:106" x14ac:dyDescent="0.25">
      <c r="A486" s="764">
        <v>644</v>
      </c>
      <c r="B486" s="765" t="s">
        <v>404</v>
      </c>
      <c r="C486" s="765" t="s">
        <v>769</v>
      </c>
      <c r="D486" s="717" t="s">
        <v>818</v>
      </c>
      <c r="E486" s="785">
        <v>7.1784644684831297E-2</v>
      </c>
      <c r="F486" s="786">
        <v>8.2212292273249193E-2</v>
      </c>
      <c r="G486" s="787">
        <v>114.526292683066</v>
      </c>
      <c r="H486" s="786">
        <v>8.2212292273249193E-2</v>
      </c>
      <c r="I486" s="787">
        <v>114.526292683066</v>
      </c>
      <c r="J486" s="786">
        <v>8.2212292273249193E-2</v>
      </c>
      <c r="K486" s="788">
        <v>114.526292683066</v>
      </c>
      <c r="L486" s="789">
        <v>8.4139277173322605E-2</v>
      </c>
      <c r="M486" s="790">
        <v>117.210689755077</v>
      </c>
      <c r="N486" s="789">
        <v>8.4139277173322605E-2</v>
      </c>
      <c r="O486" s="791">
        <v>117.210689755077</v>
      </c>
      <c r="P486" s="792">
        <v>7.6356759784152906E-2</v>
      </c>
      <c r="Q486" s="775">
        <v>106.369210461924</v>
      </c>
      <c r="R486" s="792">
        <v>7.6356759784152906E-2</v>
      </c>
      <c r="S486" s="775">
        <v>106.369210461924</v>
      </c>
      <c r="T486" s="792">
        <v>5.2539287599457002E-2</v>
      </c>
      <c r="U486" s="775">
        <v>73.190147879298394</v>
      </c>
      <c r="V486" s="792">
        <v>7.6356759784152906E-2</v>
      </c>
      <c r="W486" s="775">
        <v>106.369210461924</v>
      </c>
      <c r="X486" s="792">
        <v>8.61629483567148E-2</v>
      </c>
      <c r="Y486" s="776">
        <v>120.029776193796</v>
      </c>
      <c r="Z486" s="793">
        <v>6.4407612696707903E-2</v>
      </c>
      <c r="AA486" s="778">
        <v>89.723384408306103</v>
      </c>
      <c r="AB486" s="793">
        <v>6.6667073271627797E-2</v>
      </c>
      <c r="AC486" s="778">
        <v>92.870938575133906</v>
      </c>
      <c r="AD486" s="793">
        <v>6.4407612696707903E-2</v>
      </c>
      <c r="AE486" s="778">
        <v>89.723384408306103</v>
      </c>
      <c r="AF486" s="793">
        <v>4.8273068382670099E-2</v>
      </c>
      <c r="AG486" s="778">
        <v>67.247067384134695</v>
      </c>
      <c r="AH486" s="793">
        <v>6.4407612696707903E-2</v>
      </c>
      <c r="AI486" s="779">
        <v>89.723384408306103</v>
      </c>
      <c r="AJ486" s="794">
        <v>7.2335632782035905E-2</v>
      </c>
      <c r="AK486" s="781">
        <v>100.76755704457899</v>
      </c>
      <c r="AL486" s="794">
        <v>7.2335632782035905E-2</v>
      </c>
      <c r="AM486" s="781">
        <v>100.76755704457899</v>
      </c>
      <c r="AN486" s="794">
        <v>7.4597325018642399E-2</v>
      </c>
      <c r="AO486" s="782">
        <v>103.918220040177</v>
      </c>
      <c r="AP486" s="793">
        <v>6.8609570077658694E-2</v>
      </c>
      <c r="AQ486" s="778">
        <v>95.576944594331195</v>
      </c>
      <c r="AR486" s="793">
        <v>5.9110768007118002E-2</v>
      </c>
      <c r="AS486" s="778">
        <v>82.344585345016796</v>
      </c>
      <c r="AT486" s="793">
        <v>6.8609570077658694E-2</v>
      </c>
      <c r="AU486" s="779">
        <v>95.576944594331195</v>
      </c>
      <c r="AV486" s="794">
        <v>7.2335632782035905E-2</v>
      </c>
      <c r="AW486" s="782">
        <v>100.76755704457899</v>
      </c>
      <c r="AX486" s="49" t="str">
        <f t="shared" si="386"/>
        <v>Sites regularly visitedTicketmaster</v>
      </c>
      <c r="AY486" s="49" t="b" cm="1">
        <f t="array" ref="AY486">NOT(OR(BX486="", NOT(ISNUMBER(MATCH(AX486, 'Overview Variables'!$C$2:$C$36 &amp; 'Overview Variables'!$D$2:$D$36, 0)))))</f>
        <v>0</v>
      </c>
      <c r="AZ486" s="753" t="str" cm="1">
        <f t="array" ref="AZ486">IF(AY486,1 + SUMPRODUCT((C:C=C486) * (BX:BX&gt;BX486) * (BX:BX&lt;&gt;"")* (AY:AY=TRUE)),"")</f>
        <v/>
      </c>
      <c r="BA486" s="717" t="str">
        <f t="shared" si="432"/>
        <v>Ticketmaster</v>
      </c>
      <c r="BB486" s="828">
        <f t="shared" si="387"/>
        <v>0</v>
      </c>
      <c r="BC486" s="828">
        <f t="shared" si="388"/>
        <v>0</v>
      </c>
      <c r="BD486" s="828">
        <f t="shared" si="389"/>
        <v>11.345296333708388</v>
      </c>
      <c r="BE486" s="808">
        <f t="shared" si="390"/>
        <v>63.020318602818634</v>
      </c>
      <c r="BF486" s="808">
        <f t="shared" si="391"/>
        <v>0</v>
      </c>
      <c r="BG486" s="829">
        <f t="shared" si="392"/>
        <v>103.76883654666379</v>
      </c>
      <c r="BH486" s="829">
        <f t="shared" si="393"/>
        <v>55.740434642431623</v>
      </c>
      <c r="BI486" s="829">
        <f t="shared" si="394"/>
        <v>0</v>
      </c>
      <c r="BJ486" s="829">
        <f t="shared" si="395"/>
        <v>0</v>
      </c>
      <c r="BK486" s="829">
        <f t="shared" si="396"/>
        <v>3.8773326760521658</v>
      </c>
      <c r="BL486" s="810">
        <f t="shared" si="397"/>
        <v>66.275433464912439</v>
      </c>
      <c r="BM486" s="810">
        <f t="shared" si="398"/>
        <v>36.133553713222263</v>
      </c>
      <c r="BN486" s="810">
        <f t="shared" si="399"/>
        <v>0</v>
      </c>
      <c r="BO486" s="810">
        <f t="shared" si="400"/>
        <v>0</v>
      </c>
      <c r="BP486" s="810">
        <f t="shared" si="401"/>
        <v>17.003609751930885</v>
      </c>
      <c r="BQ486" s="830">
        <f t="shared" si="402"/>
        <v>0</v>
      </c>
      <c r="BR486" s="830">
        <f t="shared" si="403"/>
        <v>2.314740249025149</v>
      </c>
      <c r="BS486" s="830">
        <f t="shared" si="404"/>
        <v>12.383155953094638</v>
      </c>
      <c r="BT486" s="810">
        <f t="shared" si="405"/>
        <v>0</v>
      </c>
      <c r="BU486" s="810">
        <f t="shared" si="406"/>
        <v>3.1919814723843722</v>
      </c>
      <c r="BV486" s="810">
        <f t="shared" si="407"/>
        <v>1.7152392519414674</v>
      </c>
      <c r="BW486" s="830">
        <f t="shared" si="408"/>
        <v>0</v>
      </c>
      <c r="BX486" s="816">
        <f t="shared" si="409"/>
        <v>376.76993265818578</v>
      </c>
      <c r="BY486" s="755">
        <f t="shared" si="435"/>
        <v>7.3401506459806309E-2</v>
      </c>
      <c r="BZ486" s="805">
        <f t="shared" ca="1" si="433"/>
        <v>99.773902846385624</v>
      </c>
      <c r="CA486" s="757" t="str" cm="1">
        <f t="array" ref="CA486">IF(AY486,INDEX(BA:BA,MATCH(1,(C:C=C486)*(AY:AY=TRUE)*(AZ:AZ=1),0)),"")</f>
        <v/>
      </c>
      <c r="CC486" s="765" t="str">
        <f t="shared" si="438"/>
        <v>Ticketmaster</v>
      </c>
      <c r="CD486" s="828">
        <f t="shared" ca="1" si="410"/>
        <v>0</v>
      </c>
      <c r="CE486" s="828">
        <f t="shared" ca="1" si="411"/>
        <v>3.1240671063834693</v>
      </c>
      <c r="CF486" s="828">
        <f t="shared" ca="1" si="412"/>
        <v>1022.2276421255805</v>
      </c>
      <c r="CG486" s="808">
        <f t="shared" ca="1" si="413"/>
        <v>4990.2163898725903</v>
      </c>
      <c r="CH486" s="808">
        <f t="shared" ca="1" si="414"/>
        <v>4.0386853043194852</v>
      </c>
      <c r="CI486" s="829">
        <f t="shared" ca="1" si="415"/>
        <v>3442.0100175500447</v>
      </c>
      <c r="CJ486" s="829">
        <f t="shared" ca="1" si="416"/>
        <v>1797.7435523580959</v>
      </c>
      <c r="CK486" s="829">
        <f t="shared" ca="1" si="417"/>
        <v>0</v>
      </c>
      <c r="CL486" s="829">
        <f t="shared" ca="1" si="418"/>
        <v>219.90746817836038</v>
      </c>
      <c r="CM486" s="829">
        <f t="shared" ca="1" si="419"/>
        <v>1276.4179169563731</v>
      </c>
      <c r="CN486" s="810">
        <f t="shared" ca="1" si="420"/>
        <v>2277.5820001809848</v>
      </c>
      <c r="CO486" s="810">
        <f t="shared" ca="1" si="421"/>
        <v>2487.9485074238778</v>
      </c>
      <c r="CP486" s="810">
        <f t="shared" ca="1" si="422"/>
        <v>675.70026480116258</v>
      </c>
      <c r="CQ486" s="810">
        <f t="shared" ca="1" si="423"/>
        <v>0</v>
      </c>
      <c r="CR486" s="810">
        <f t="shared" ca="1" si="424"/>
        <v>916.77795912494025</v>
      </c>
      <c r="CS486" s="830">
        <f t="shared" ca="1" si="425"/>
        <v>1091.6893699464858</v>
      </c>
      <c r="CT486" s="830">
        <f t="shared" ca="1" si="426"/>
        <v>2029.4485133327994</v>
      </c>
      <c r="CU486" s="830">
        <f t="shared" ca="1" si="427"/>
        <v>2218.8974326795183</v>
      </c>
      <c r="CV486" s="810">
        <f t="shared" ca="1" si="428"/>
        <v>1454.7287143565973</v>
      </c>
      <c r="CW486" s="810">
        <f t="shared" ca="1" si="429"/>
        <v>554.51811467477398</v>
      </c>
      <c r="CX486" s="810">
        <f t="shared" ca="1" si="430"/>
        <v>596.28577354493166</v>
      </c>
      <c r="CY486" s="830">
        <f t="shared" ca="1" si="431"/>
        <v>409.13033901519509</v>
      </c>
      <c r="CZ486" s="816">
        <f t="shared" ca="1" si="437"/>
        <v>27468.392728533014</v>
      </c>
      <c r="DA486" s="755">
        <f t="shared" ca="1" si="434"/>
        <v>7.3567841254859087E-2</v>
      </c>
      <c r="DB486" s="805"/>
    </row>
    <row r="487" spans="1:106" x14ac:dyDescent="0.25">
      <c r="A487" s="764">
        <v>646</v>
      </c>
      <c r="B487" s="765" t="s">
        <v>404</v>
      </c>
      <c r="C487" s="765" t="s">
        <v>769</v>
      </c>
      <c r="D487" s="717" t="s">
        <v>819</v>
      </c>
      <c r="E487" s="785">
        <v>3.6215435845610398E-2</v>
      </c>
      <c r="F487" s="786">
        <v>2.5650156563065098E-2</v>
      </c>
      <c r="G487" s="787">
        <v>70.826585305818</v>
      </c>
      <c r="H487" s="786">
        <v>4.4805212911564397E-2</v>
      </c>
      <c r="I487" s="787">
        <v>123.718552228869</v>
      </c>
      <c r="J487" s="786">
        <v>5.2387274070558001E-2</v>
      </c>
      <c r="K487" s="788">
        <v>144.65454535433301</v>
      </c>
      <c r="L487" s="789">
        <v>2.5768365658848099E-2</v>
      </c>
      <c r="M487" s="790">
        <v>71.152990588601398</v>
      </c>
      <c r="N487" s="789">
        <v>5.55818297777513E-2</v>
      </c>
      <c r="O487" s="791">
        <v>153.475523571499</v>
      </c>
      <c r="P487" s="792">
        <v>2.2961228304481399E-2</v>
      </c>
      <c r="Q487" s="775">
        <v>63.4017726650236</v>
      </c>
      <c r="R487" s="792">
        <v>3.0216202465890699E-2</v>
      </c>
      <c r="S487" s="775">
        <v>83.434595664415198</v>
      </c>
      <c r="T487" s="792">
        <v>3.0216202465890699E-2</v>
      </c>
      <c r="U487" s="775">
        <v>83.434595664415198</v>
      </c>
      <c r="V487" s="792">
        <v>3.7916458952437899E-2</v>
      </c>
      <c r="W487" s="775">
        <v>104.696956055089</v>
      </c>
      <c r="X487" s="792">
        <v>2.85848673104446E-2</v>
      </c>
      <c r="Y487" s="776">
        <v>78.9300657109426</v>
      </c>
      <c r="Z487" s="793">
        <v>3.02876468846815E-2</v>
      </c>
      <c r="AA487" s="778">
        <v>83.631871817863399</v>
      </c>
      <c r="AB487" s="793">
        <v>2.3278745977357199E-2</v>
      </c>
      <c r="AC487" s="778">
        <v>64.278519459482695</v>
      </c>
      <c r="AD487" s="793">
        <v>3.6281458538127198E-2</v>
      </c>
      <c r="AE487" s="778">
        <v>100.182305392646</v>
      </c>
      <c r="AF487" s="793">
        <v>4.37745775421911E-2</v>
      </c>
      <c r="AG487" s="778">
        <v>120.87270667901301</v>
      </c>
      <c r="AH487" s="793">
        <v>1.7328697908106001E-2</v>
      </c>
      <c r="AI487" s="779">
        <v>47.8489282359592</v>
      </c>
      <c r="AJ487" s="794">
        <v>4.0097962724224799E-2</v>
      </c>
      <c r="AK487" s="781">
        <v>110.72064104147699</v>
      </c>
      <c r="AL487" s="794">
        <v>2.4692103952623098E-2</v>
      </c>
      <c r="AM487" s="781">
        <v>68.181159155139596</v>
      </c>
      <c r="AN487" s="794">
        <v>4.36063703255338E-2</v>
      </c>
      <c r="AO487" s="782">
        <v>120.408243908568</v>
      </c>
      <c r="AP487" s="793">
        <v>5.6348936291667297E-2</v>
      </c>
      <c r="AQ487" s="778">
        <v>155.593699139471</v>
      </c>
      <c r="AR487" s="793">
        <v>2.45198920088734E-2</v>
      </c>
      <c r="AS487" s="778">
        <v>67.705638317881395</v>
      </c>
      <c r="AT487" s="793">
        <v>4.3786362743209302E-2</v>
      </c>
      <c r="AU487" s="779">
        <v>120.905248606904</v>
      </c>
      <c r="AV487" s="794">
        <v>9.52241100224724E-2</v>
      </c>
      <c r="AW487" s="782">
        <v>262.937909758758</v>
      </c>
      <c r="AX487" s="49" t="str">
        <f t="shared" si="386"/>
        <v>Sites regularly visitedTwitch.TV</v>
      </c>
      <c r="AY487" s="49" t="b" cm="1">
        <f t="array" ref="AY487">NOT(OR(BX487="", NOT(ISNUMBER(MATCH(AX487, 'Overview Variables'!$C$2:$C$36 &amp; 'Overview Variables'!$D$2:$D$36, 0)))))</f>
        <v>0</v>
      </c>
      <c r="AZ487" s="753" t="str" cm="1">
        <f t="array" ref="AZ487">IF(AY487,1 + SUMPRODUCT((C:C=C487) * (BX:BX&gt;BX487) * (BX:BX&lt;&gt;"")* (AY:AY=TRUE)),"")</f>
        <v/>
      </c>
      <c r="BA487" s="717" t="str">
        <f t="shared" si="432"/>
        <v>Twitch.TV</v>
      </c>
      <c r="BB487" s="828">
        <f t="shared" si="387"/>
        <v>0</v>
      </c>
      <c r="BC487" s="828">
        <f t="shared" si="388"/>
        <v>0</v>
      </c>
      <c r="BD487" s="828">
        <f t="shared" si="389"/>
        <v>7.2294438217370045</v>
      </c>
      <c r="BE487" s="808">
        <f t="shared" si="390"/>
        <v>19.300505878477225</v>
      </c>
      <c r="BF487" s="808">
        <f t="shared" si="391"/>
        <v>0</v>
      </c>
      <c r="BG487" s="829">
        <f t="shared" si="392"/>
        <v>31.204309265790222</v>
      </c>
      <c r="BH487" s="829">
        <f t="shared" si="393"/>
        <v>22.05782780010021</v>
      </c>
      <c r="BI487" s="829">
        <f t="shared" si="394"/>
        <v>0</v>
      </c>
      <c r="BJ487" s="829">
        <f t="shared" si="395"/>
        <v>0</v>
      </c>
      <c r="BK487" s="829">
        <f t="shared" si="396"/>
        <v>1.2863190289700071</v>
      </c>
      <c r="BL487" s="810">
        <f t="shared" si="397"/>
        <v>31.165988644337261</v>
      </c>
      <c r="BM487" s="810">
        <f t="shared" si="398"/>
        <v>12.617080319727602</v>
      </c>
      <c r="BN487" s="810">
        <f t="shared" si="399"/>
        <v>0</v>
      </c>
      <c r="BO487" s="810">
        <f t="shared" si="400"/>
        <v>0</v>
      </c>
      <c r="BP487" s="810">
        <f t="shared" si="401"/>
        <v>4.574776247739984</v>
      </c>
      <c r="BQ487" s="830">
        <f t="shared" si="402"/>
        <v>0</v>
      </c>
      <c r="BR487" s="830">
        <f t="shared" si="403"/>
        <v>0.79014732648393915</v>
      </c>
      <c r="BS487" s="830">
        <f t="shared" si="404"/>
        <v>7.2386574740386109</v>
      </c>
      <c r="BT487" s="810">
        <f t="shared" si="405"/>
        <v>0</v>
      </c>
      <c r="BU487" s="810">
        <f t="shared" si="406"/>
        <v>1.3240741684791637</v>
      </c>
      <c r="BV487" s="810">
        <f t="shared" si="407"/>
        <v>1.0946590685802327</v>
      </c>
      <c r="BW487" s="830">
        <f t="shared" si="408"/>
        <v>0</v>
      </c>
      <c r="BX487" s="816">
        <f t="shared" si="409"/>
        <v>139.88378904446148</v>
      </c>
      <c r="BY487" s="755">
        <f t="shared" si="435"/>
        <v>2.7251858376088345E-2</v>
      </c>
      <c r="BZ487" s="805">
        <f t="shared" ca="1" si="433"/>
        <v>85.011694235177217</v>
      </c>
      <c r="CA487" s="757" t="str" cm="1">
        <f t="array" ref="CA487">IF(AY487,INDEX(BA:BA,MATCH(1,(C:C=C487)*(AY:AY=TRUE)*(AZ:AZ=1),0)),"")</f>
        <v/>
      </c>
      <c r="CC487" s="765" t="str">
        <f t="shared" si="438"/>
        <v>Twitch.TV</v>
      </c>
      <c r="CD487" s="828">
        <f t="shared" ca="1" si="410"/>
        <v>0</v>
      </c>
      <c r="CE487" s="828">
        <f t="shared" ca="1" si="411"/>
        <v>1.7025980906394471</v>
      </c>
      <c r="CF487" s="828">
        <f t="shared" ca="1" si="412"/>
        <v>651.38336579331815</v>
      </c>
      <c r="CG487" s="808">
        <f t="shared" ca="1" si="413"/>
        <v>1528.2959988606219</v>
      </c>
      <c r="CH487" s="808">
        <f t="shared" ca="1" si="414"/>
        <v>2.6679278293320623</v>
      </c>
      <c r="CI487" s="829">
        <f t="shared" ca="1" si="415"/>
        <v>1035.0462495094125</v>
      </c>
      <c r="CJ487" s="829">
        <f t="shared" ca="1" si="416"/>
        <v>711.41027085693065</v>
      </c>
      <c r="CK487" s="829">
        <f t="shared" ca="1" si="417"/>
        <v>0</v>
      </c>
      <c r="CL487" s="829">
        <f t="shared" ca="1" si="418"/>
        <v>109.19940178302114</v>
      </c>
      <c r="CM487" s="829">
        <f t="shared" ca="1" si="419"/>
        <v>423.45622433692631</v>
      </c>
      <c r="CN487" s="810">
        <f t="shared" ca="1" si="420"/>
        <v>1071.0317691361072</v>
      </c>
      <c r="CO487" s="810">
        <f t="shared" ca="1" si="421"/>
        <v>868.73952112899326</v>
      </c>
      <c r="CP487" s="810">
        <f t="shared" ca="1" si="422"/>
        <v>380.62878152349242</v>
      </c>
      <c r="CQ487" s="810">
        <f t="shared" ca="1" si="423"/>
        <v>0</v>
      </c>
      <c r="CR487" s="810">
        <f t="shared" ca="1" si="424"/>
        <v>246.65668602398082</v>
      </c>
      <c r="CS487" s="830">
        <f t="shared" ca="1" si="425"/>
        <v>605.15845343400065</v>
      </c>
      <c r="CT487" s="830">
        <f t="shared" ca="1" si="426"/>
        <v>692.76166849479364</v>
      </c>
      <c r="CU487" s="830">
        <f t="shared" ca="1" si="427"/>
        <v>1297.0714853330028</v>
      </c>
      <c r="CV487" s="810">
        <f t="shared" ca="1" si="428"/>
        <v>1194.7664961922217</v>
      </c>
      <c r="CW487" s="810">
        <f t="shared" ca="1" si="429"/>
        <v>230.02110693524136</v>
      </c>
      <c r="CX487" s="810">
        <f t="shared" ca="1" si="430"/>
        <v>380.54727860123205</v>
      </c>
      <c r="CY487" s="830">
        <f t="shared" ca="1" si="431"/>
        <v>538.58756628710387</v>
      </c>
      <c r="CZ487" s="816">
        <f t="shared" ca="1" si="437"/>
        <v>11969.132850150372</v>
      </c>
      <c r="DA487" s="755">
        <f t="shared" ca="1" si="434"/>
        <v>3.2056599531705046E-2</v>
      </c>
      <c r="DB487" s="805"/>
    </row>
    <row r="488" spans="1:106" x14ac:dyDescent="0.25">
      <c r="A488" s="764">
        <v>648</v>
      </c>
      <c r="B488" s="765" t="s">
        <v>404</v>
      </c>
      <c r="C488" s="765" t="s">
        <v>769</v>
      </c>
      <c r="D488" s="717" t="s">
        <v>820</v>
      </c>
      <c r="E488" s="785">
        <v>4.9639503051805201E-2</v>
      </c>
      <c r="F488" s="786">
        <v>4.9110731045298998E-2</v>
      </c>
      <c r="G488" s="787">
        <v>98.934775785417699</v>
      </c>
      <c r="H488" s="786">
        <v>4.9110731045298998E-2</v>
      </c>
      <c r="I488" s="787">
        <v>98.934775785417699</v>
      </c>
      <c r="J488" s="786">
        <v>3.4938199980120002E-2</v>
      </c>
      <c r="K488" s="788">
        <v>70.383863318811805</v>
      </c>
      <c r="L488" s="789">
        <v>4.8933163472502102E-2</v>
      </c>
      <c r="M488" s="790">
        <v>98.577061541961996</v>
      </c>
      <c r="N488" s="789">
        <v>4.8933163472502102E-2</v>
      </c>
      <c r="O488" s="791">
        <v>98.577061541961996</v>
      </c>
      <c r="P488" s="792">
        <v>4.6833270332518898E-2</v>
      </c>
      <c r="Q488" s="775">
        <v>94.346775155348197</v>
      </c>
      <c r="R488" s="792">
        <v>5.0307755397700403E-2</v>
      </c>
      <c r="S488" s="775">
        <v>101.346210789414</v>
      </c>
      <c r="T488" s="792">
        <v>4.1708961519537298E-2</v>
      </c>
      <c r="U488" s="775">
        <v>84.023728996659401</v>
      </c>
      <c r="V488" s="792">
        <v>3.95205828730949E-2</v>
      </c>
      <c r="W488" s="775">
        <v>79.615186380593201</v>
      </c>
      <c r="X488" s="792">
        <v>4.6833270332518898E-2</v>
      </c>
      <c r="Y488" s="776">
        <v>94.346775155348197</v>
      </c>
      <c r="Z488" s="793">
        <v>4.1735519813881697E-2</v>
      </c>
      <c r="AA488" s="778">
        <v>84.077231333934506</v>
      </c>
      <c r="AB488" s="793">
        <v>4.0133623517790401E-2</v>
      </c>
      <c r="AC488" s="778">
        <v>80.850171839766006</v>
      </c>
      <c r="AD488" s="793">
        <v>5.5083512744911897E-2</v>
      </c>
      <c r="AE488" s="778">
        <v>110.967091446151</v>
      </c>
      <c r="AF488" s="793">
        <v>4.6441549576846902E-2</v>
      </c>
      <c r="AG488" s="778">
        <v>93.557644056950295</v>
      </c>
      <c r="AH488" s="793">
        <v>4.6441549576846902E-2</v>
      </c>
      <c r="AI488" s="779">
        <v>93.557644056950295</v>
      </c>
      <c r="AJ488" s="794">
        <v>5.0753328494334601E-2</v>
      </c>
      <c r="AK488" s="781">
        <v>102.243828753416</v>
      </c>
      <c r="AL488" s="794">
        <v>5.9386171888659398E-2</v>
      </c>
      <c r="AM488" s="781">
        <v>119.634904134077</v>
      </c>
      <c r="AN488" s="794">
        <v>5.5649423048342798E-2</v>
      </c>
      <c r="AO488" s="782">
        <v>112.107131673468</v>
      </c>
      <c r="AP488" s="793">
        <v>5.3204780038712401E-2</v>
      </c>
      <c r="AQ488" s="778">
        <v>107.182338193809</v>
      </c>
      <c r="AR488" s="793">
        <v>5.3481743769476502E-2</v>
      </c>
      <c r="AS488" s="778">
        <v>107.740288442576</v>
      </c>
      <c r="AT488" s="793">
        <v>6.2788620847848198E-2</v>
      </c>
      <c r="AU488" s="779">
        <v>126.48922126057499</v>
      </c>
      <c r="AV488" s="794">
        <v>5.4815133525572803E-2</v>
      </c>
      <c r="AW488" s="782">
        <v>110.426434906824</v>
      </c>
      <c r="AX488" s="49" t="str">
        <f t="shared" si="386"/>
        <v>Sites regularly visitedvery.co.uk</v>
      </c>
      <c r="AY488" s="49" t="b" cm="1">
        <f t="array" ref="AY488">NOT(OR(BX488="", NOT(ISNUMBER(MATCH(AX488, 'Overview Variables'!$C$2:$C$36 &amp; 'Overview Variables'!$D$2:$D$36, 0)))))</f>
        <v>0</v>
      </c>
      <c r="AZ488" s="753" t="str" cm="1">
        <f t="array" ref="AZ488">IF(AY488,1 + SUMPRODUCT((C:C=C488) * (BX:BX&gt;BX488) * (BX:BX&lt;&gt;"")* (AY:AY=TRUE)),"")</f>
        <v/>
      </c>
      <c r="BA488" s="717" t="str">
        <f t="shared" si="432"/>
        <v>very.co.uk</v>
      </c>
      <c r="BB488" s="828">
        <f t="shared" si="387"/>
        <v>0</v>
      </c>
      <c r="BC488" s="828">
        <f t="shared" si="388"/>
        <v>0</v>
      </c>
      <c r="BD488" s="828">
        <f t="shared" si="389"/>
        <v>4.8214715972565605</v>
      </c>
      <c r="BE488" s="808">
        <f t="shared" si="390"/>
        <v>36.650939440904075</v>
      </c>
      <c r="BF488" s="808">
        <f t="shared" si="391"/>
        <v>0</v>
      </c>
      <c r="BG488" s="829">
        <f t="shared" si="392"/>
        <v>63.64641438189318</v>
      </c>
      <c r="BH488" s="829">
        <f t="shared" si="393"/>
        <v>36.724661440321292</v>
      </c>
      <c r="BI488" s="829">
        <f t="shared" si="394"/>
        <v>0</v>
      </c>
      <c r="BJ488" s="829">
        <f t="shared" si="395"/>
        <v>0</v>
      </c>
      <c r="BK488" s="829">
        <f t="shared" si="396"/>
        <v>2.1074971649633505</v>
      </c>
      <c r="BL488" s="810">
        <f t="shared" si="397"/>
        <v>42.945849888484268</v>
      </c>
      <c r="BM488" s="810">
        <f t="shared" si="398"/>
        <v>21.752423946642399</v>
      </c>
      <c r="BN488" s="810">
        <f t="shared" si="399"/>
        <v>0</v>
      </c>
      <c r="BO488" s="810">
        <f t="shared" si="400"/>
        <v>0</v>
      </c>
      <c r="BP488" s="810">
        <f t="shared" si="401"/>
        <v>12.260569088287582</v>
      </c>
      <c r="BQ488" s="830">
        <f t="shared" si="402"/>
        <v>0</v>
      </c>
      <c r="BR488" s="830">
        <f t="shared" si="403"/>
        <v>1.9003575004371007</v>
      </c>
      <c r="BS488" s="830">
        <f t="shared" si="404"/>
        <v>9.2378042260249043</v>
      </c>
      <c r="BT488" s="810">
        <f t="shared" si="405"/>
        <v>0</v>
      </c>
      <c r="BU488" s="810">
        <f t="shared" si="406"/>
        <v>2.8880141635517309</v>
      </c>
      <c r="BV488" s="810">
        <f t="shared" si="407"/>
        <v>1.5697155211962048</v>
      </c>
      <c r="BW488" s="830">
        <f t="shared" si="408"/>
        <v>0</v>
      </c>
      <c r="BX488" s="816">
        <f t="shared" si="409"/>
        <v>236.50571835996266</v>
      </c>
      <c r="BY488" s="755">
        <f t="shared" si="435"/>
        <v>4.6075534455476845E-2</v>
      </c>
      <c r="BZ488" s="805">
        <f t="shared" ca="1" si="433"/>
        <v>94.371560439820129</v>
      </c>
      <c r="CA488" s="757" t="str" cm="1">
        <f t="array" ref="CA488">IF(AY488,INDEX(BA:BA,MATCH(1,(C:C=C488)*(AY:AY=TRUE)*(AZ:AZ=1),0)),"")</f>
        <v/>
      </c>
      <c r="CC488" s="765" t="str">
        <f t="shared" si="438"/>
        <v>very.co.uk</v>
      </c>
      <c r="CD488" s="828">
        <f t="shared" ca="1" si="410"/>
        <v>0</v>
      </c>
      <c r="CE488" s="828">
        <f t="shared" ca="1" si="411"/>
        <v>1.8662077797213619</v>
      </c>
      <c r="CF488" s="828">
        <f t="shared" ca="1" si="412"/>
        <v>434.42157855281209</v>
      </c>
      <c r="CG488" s="808">
        <f t="shared" ca="1" si="413"/>
        <v>2902.1769923906272</v>
      </c>
      <c r="CH488" s="808">
        <f t="shared" ca="1" si="414"/>
        <v>2.348791846680101</v>
      </c>
      <c r="CI488" s="829">
        <f t="shared" ca="1" si="415"/>
        <v>2111.150160049287</v>
      </c>
      <c r="CJ488" s="829">
        <f t="shared" ca="1" si="416"/>
        <v>1184.4457930834583</v>
      </c>
      <c r="CK488" s="829">
        <f t="shared" ca="1" si="417"/>
        <v>0</v>
      </c>
      <c r="CL488" s="829">
        <f t="shared" ca="1" si="418"/>
        <v>113.81927867451331</v>
      </c>
      <c r="CM488" s="829">
        <f t="shared" ca="1" si="419"/>
        <v>693.78806670593497</v>
      </c>
      <c r="CN488" s="810">
        <f t="shared" ca="1" si="420"/>
        <v>1475.8514516584846</v>
      </c>
      <c r="CO488" s="810">
        <f t="shared" ca="1" si="421"/>
        <v>1497.7466960604199</v>
      </c>
      <c r="CP488" s="810">
        <f t="shared" ca="1" si="422"/>
        <v>577.88113220687069</v>
      </c>
      <c r="CQ488" s="810">
        <f t="shared" ca="1" si="423"/>
        <v>0</v>
      </c>
      <c r="CR488" s="810">
        <f t="shared" ca="1" si="424"/>
        <v>661.04901667683885</v>
      </c>
      <c r="CS488" s="830">
        <f t="shared" ca="1" si="425"/>
        <v>765.96923363649785</v>
      </c>
      <c r="CT488" s="830">
        <f t="shared" ca="1" si="426"/>
        <v>1666.1384385082281</v>
      </c>
      <c r="CU488" s="830">
        <f t="shared" ca="1" si="427"/>
        <v>1655.2920885729566</v>
      </c>
      <c r="CV488" s="810">
        <f t="shared" ca="1" si="428"/>
        <v>1128.100951160819</v>
      </c>
      <c r="CW488" s="810">
        <f t="shared" ca="1" si="429"/>
        <v>501.71223830145908</v>
      </c>
      <c r="CX488" s="810">
        <f t="shared" ca="1" si="430"/>
        <v>545.69590378864871</v>
      </c>
      <c r="CY488" s="830">
        <f t="shared" ca="1" si="431"/>
        <v>310.03439522063979</v>
      </c>
      <c r="CZ488" s="816">
        <f t="shared" ca="1" si="437"/>
        <v>18229.488414874893</v>
      </c>
      <c r="DA488" s="755">
        <f t="shared" ca="1" si="434"/>
        <v>4.8823537770003061E-2</v>
      </c>
      <c r="DB488" s="805"/>
    </row>
    <row r="489" spans="1:106" x14ac:dyDescent="0.25">
      <c r="A489" s="764">
        <v>650</v>
      </c>
      <c r="B489" s="765" t="s">
        <v>404</v>
      </c>
      <c r="C489" s="765" t="s">
        <v>769</v>
      </c>
      <c r="D489" s="717" t="s">
        <v>821</v>
      </c>
      <c r="E489" s="785">
        <v>2.9247010503797299E-2</v>
      </c>
      <c r="F489" s="786">
        <v>6.3628382357587498E-2</v>
      </c>
      <c r="G489" s="787">
        <v>217.555166362476</v>
      </c>
      <c r="H489" s="786">
        <v>7.9085774892838703E-2</v>
      </c>
      <c r="I489" s="787">
        <v>270.40635446337399</v>
      </c>
      <c r="J489" s="786">
        <v>5.0827142523314002E-2</v>
      </c>
      <c r="K489" s="788">
        <v>173.78577040109599</v>
      </c>
      <c r="L489" s="789">
        <v>2.5584153268981401E-2</v>
      </c>
      <c r="M489" s="790">
        <v>87.476131161027894</v>
      </c>
      <c r="N489" s="789">
        <v>4.1209990169789497E-2</v>
      </c>
      <c r="O489" s="791">
        <v>140.903256298413</v>
      </c>
      <c r="P489" s="792">
        <v>2.4189421635379699E-2</v>
      </c>
      <c r="Q489" s="775">
        <v>82.707330488492005</v>
      </c>
      <c r="R489" s="792">
        <v>2.0812341847750999E-2</v>
      </c>
      <c r="S489" s="775">
        <v>71.160578429199603</v>
      </c>
      <c r="T489" s="792">
        <v>3.4536338860431802E-2</v>
      </c>
      <c r="U489" s="775">
        <v>118.085022248505</v>
      </c>
      <c r="V489" s="792">
        <v>3.7176225342730303E-2</v>
      </c>
      <c r="W489" s="775">
        <v>127.111197699687</v>
      </c>
      <c r="X489" s="792">
        <v>2.9409289907570999E-2</v>
      </c>
      <c r="Y489" s="776">
        <v>100.554858089692</v>
      </c>
      <c r="Z489" s="793">
        <v>1.62753564162306E-2</v>
      </c>
      <c r="AA489" s="778">
        <v>55.647931654818102</v>
      </c>
      <c r="AB489" s="793">
        <v>1.6497105659631198E-2</v>
      </c>
      <c r="AC489" s="778">
        <v>56.406126217546998</v>
      </c>
      <c r="AD489" s="793">
        <v>2.2346082925929E-2</v>
      </c>
      <c r="AE489" s="778">
        <v>76.404673643576899</v>
      </c>
      <c r="AF489" s="793">
        <v>3.7138187554435702E-2</v>
      </c>
      <c r="AG489" s="778">
        <v>126.981140686545</v>
      </c>
      <c r="AH489" s="793">
        <v>2.1407057869615501E-2</v>
      </c>
      <c r="AI489" s="779">
        <v>73.1940034241657</v>
      </c>
      <c r="AJ489" s="794">
        <v>3.0629442968781801E-2</v>
      </c>
      <c r="AK489" s="781">
        <v>104.72674793481799</v>
      </c>
      <c r="AL489" s="794">
        <v>1.2669311858083499E-2</v>
      </c>
      <c r="AM489" s="781">
        <v>43.318314042519198</v>
      </c>
      <c r="AN489" s="794">
        <v>2.90560617343243E-2</v>
      </c>
      <c r="AO489" s="782">
        <v>99.347116966199707</v>
      </c>
      <c r="AP489" s="793">
        <v>3.0346363241493101E-2</v>
      </c>
      <c r="AQ489" s="778">
        <v>103.758855071881</v>
      </c>
      <c r="AR489" s="793">
        <v>3.0346363241493101E-2</v>
      </c>
      <c r="AS489" s="778">
        <v>103.758855071881</v>
      </c>
      <c r="AT489" s="793">
        <v>3.0346363241493101E-2</v>
      </c>
      <c r="AU489" s="779">
        <v>103.758855071881</v>
      </c>
      <c r="AV489" s="794">
        <v>0.101675107462619</v>
      </c>
      <c r="AW489" s="782">
        <v>347.64273582566</v>
      </c>
      <c r="AX489" s="49" t="str">
        <f t="shared" si="386"/>
        <v>Sites regularly visitedWikiHow</v>
      </c>
      <c r="AY489" s="49" t="b" cm="1">
        <f t="array" ref="AY489">NOT(OR(BX489="", NOT(ISNUMBER(MATCH(AX489, 'Overview Variables'!$C$2:$C$36 &amp; 'Overview Variables'!$D$2:$D$36, 0)))))</f>
        <v>0</v>
      </c>
      <c r="AZ489" s="832" t="str" cm="1">
        <f t="array" ref="AZ489">IF(AY489,1 + SUMPRODUCT((C:C=C489) * (BX:BX&gt;BX489) * (BX:BX&lt;&gt;"")* (AY:AY=TRUE)),"")</f>
        <v/>
      </c>
      <c r="BA489" s="717" t="str">
        <f t="shared" si="432"/>
        <v>WikiHow</v>
      </c>
      <c r="BB489" s="828">
        <f t="shared" si="387"/>
        <v>0</v>
      </c>
      <c r="BC489" s="828">
        <f t="shared" si="388"/>
        <v>0</v>
      </c>
      <c r="BD489" s="828">
        <f t="shared" si="389"/>
        <v>7.0141456682173322</v>
      </c>
      <c r="BE489" s="808">
        <f t="shared" si="390"/>
        <v>19.162530798467071</v>
      </c>
      <c r="BF489" s="808">
        <f t="shared" si="391"/>
        <v>0</v>
      </c>
      <c r="BG489" s="829">
        <f t="shared" si="392"/>
        <v>32.873424002481009</v>
      </c>
      <c r="BH489" s="829">
        <f t="shared" si="393"/>
        <v>15.19300954885823</v>
      </c>
      <c r="BI489" s="829">
        <f t="shared" si="394"/>
        <v>0</v>
      </c>
      <c r="BJ489" s="829">
        <f t="shared" si="395"/>
        <v>0</v>
      </c>
      <c r="BK489" s="829">
        <f t="shared" si="396"/>
        <v>1.323418045840695</v>
      </c>
      <c r="BL489" s="810">
        <f t="shared" si="397"/>
        <v>16.747341752301288</v>
      </c>
      <c r="BM489" s="810">
        <f t="shared" si="398"/>
        <v>8.9414312675201089</v>
      </c>
      <c r="BN489" s="810">
        <f t="shared" si="399"/>
        <v>0</v>
      </c>
      <c r="BO489" s="810">
        <f t="shared" si="400"/>
        <v>0</v>
      </c>
      <c r="BP489" s="810">
        <f t="shared" si="401"/>
        <v>5.6514632775784923</v>
      </c>
      <c r="BQ489" s="830">
        <f t="shared" si="402"/>
        <v>0</v>
      </c>
      <c r="BR489" s="830">
        <f t="shared" si="403"/>
        <v>0.40541797945867197</v>
      </c>
      <c r="BS489" s="830">
        <f t="shared" si="404"/>
        <v>4.8233062478978335</v>
      </c>
      <c r="BT489" s="810">
        <f t="shared" si="405"/>
        <v>0</v>
      </c>
      <c r="BU489" s="810">
        <f t="shared" si="406"/>
        <v>1.6387036150406276</v>
      </c>
      <c r="BV489" s="810">
        <f t="shared" si="407"/>
        <v>0.75865908103732749</v>
      </c>
      <c r="BW489" s="830">
        <f t="shared" si="408"/>
        <v>0</v>
      </c>
      <c r="BX489" s="816">
        <f t="shared" si="409"/>
        <v>114.53285128469868</v>
      </c>
      <c r="BY489" s="755">
        <f t="shared" si="435"/>
        <v>2.2313043305026044E-2</v>
      </c>
      <c r="BZ489" s="805">
        <f t="shared" ca="1" si="433"/>
        <v>88.097416194632331</v>
      </c>
      <c r="CA489" s="757" t="str" cm="1">
        <f t="array" ref="CA489">IF(AY489,INDEX(BA:BA,MATCH(1,(C:C=C489)*(AY:AY=TRUE)*(AZ:AZ=1),0)),"")</f>
        <v/>
      </c>
      <c r="CC489" s="765" t="str">
        <f t="shared" si="438"/>
        <v>WikiHow</v>
      </c>
      <c r="CD489" s="828">
        <f t="shared" ca="1" si="410"/>
        <v>0</v>
      </c>
      <c r="CE489" s="828">
        <f t="shared" ca="1" si="411"/>
        <v>3.0052594459278708</v>
      </c>
      <c r="CF489" s="828">
        <f t="shared" ca="1" si="412"/>
        <v>631.98469013488625</v>
      </c>
      <c r="CG489" s="808">
        <f t="shared" ca="1" si="413"/>
        <v>1517.3705462300179</v>
      </c>
      <c r="CH489" s="808">
        <f t="shared" ca="1" si="414"/>
        <v>1.978079528149896</v>
      </c>
      <c r="CI489" s="829">
        <f t="shared" ca="1" si="415"/>
        <v>1090.4107484796461</v>
      </c>
      <c r="CJ489" s="829">
        <f t="shared" ca="1" si="416"/>
        <v>490.00577646344954</v>
      </c>
      <c r="CK489" s="829">
        <f t="shared" ca="1" si="417"/>
        <v>0</v>
      </c>
      <c r="CL489" s="829">
        <f t="shared" ca="1" si="418"/>
        <v>107.06752898706327</v>
      </c>
      <c r="CM489" s="829">
        <f t="shared" ca="1" si="419"/>
        <v>435.66922069075679</v>
      </c>
      <c r="CN489" s="810">
        <f t="shared" ca="1" si="420"/>
        <v>575.52915359074643</v>
      </c>
      <c r="CO489" s="810">
        <f t="shared" ca="1" si="421"/>
        <v>615.65548611177667</v>
      </c>
      <c r="CP489" s="810">
        <f t="shared" ca="1" si="422"/>
        <v>234.43275597592114</v>
      </c>
      <c r="CQ489" s="810">
        <f t="shared" ca="1" si="423"/>
        <v>0</v>
      </c>
      <c r="CR489" s="810">
        <f t="shared" ca="1" si="424"/>
        <v>304.70806171610707</v>
      </c>
      <c r="CS489" s="830">
        <f t="shared" ca="1" si="425"/>
        <v>462.25955328485492</v>
      </c>
      <c r="CT489" s="830">
        <f t="shared" ca="1" si="426"/>
        <v>355.45021349039064</v>
      </c>
      <c r="CU489" s="830">
        <f t="shared" ca="1" si="427"/>
        <v>864.27255628747628</v>
      </c>
      <c r="CV489" s="810">
        <f t="shared" ca="1" si="428"/>
        <v>643.43393980937822</v>
      </c>
      <c r="CW489" s="810">
        <f t="shared" ca="1" si="429"/>
        <v>284.67923356844676</v>
      </c>
      <c r="CX489" s="810">
        <f t="shared" ca="1" si="430"/>
        <v>263.74024293181657</v>
      </c>
      <c r="CY489" s="830">
        <f t="shared" ca="1" si="431"/>
        <v>575.07440780857303</v>
      </c>
      <c r="CZ489" s="816">
        <f t="shared" ca="1" si="437"/>
        <v>9456.7274545353866</v>
      </c>
      <c r="DA489" s="755">
        <f t="shared" ca="1" si="434"/>
        <v>2.5327693216030497E-2</v>
      </c>
      <c r="DB489" s="805"/>
    </row>
    <row r="490" spans="1:106" x14ac:dyDescent="0.25">
      <c r="A490" s="764">
        <v>651</v>
      </c>
      <c r="B490" s="765" t="s">
        <v>404</v>
      </c>
      <c r="C490" s="765" t="s">
        <v>769</v>
      </c>
      <c r="D490" s="717" t="s">
        <v>822</v>
      </c>
      <c r="E490" s="785">
        <v>6.0441792017023703E-2</v>
      </c>
      <c r="F490" s="786">
        <v>6.33725009583683E-2</v>
      </c>
      <c r="G490" s="787">
        <v>104.848812127408</v>
      </c>
      <c r="H490" s="786">
        <v>6.5915013449699994E-2</v>
      </c>
      <c r="I490" s="787">
        <v>109.055359296982</v>
      </c>
      <c r="J490" s="786">
        <v>6.33725009583683E-2</v>
      </c>
      <c r="K490" s="788">
        <v>104.848812127408</v>
      </c>
      <c r="L490" s="789">
        <v>7.4981322097983999E-2</v>
      </c>
      <c r="M490" s="790">
        <v>124.05542522112</v>
      </c>
      <c r="N490" s="789">
        <v>8.9736483369033296E-2</v>
      </c>
      <c r="O490" s="791">
        <v>148.46760887526</v>
      </c>
      <c r="P490" s="792">
        <v>6.1289594470280997E-2</v>
      </c>
      <c r="Q490" s="775">
        <v>101.40267590513901</v>
      </c>
      <c r="R490" s="792">
        <v>5.1604410564261301E-2</v>
      </c>
      <c r="S490" s="775">
        <v>85.378690542012194</v>
      </c>
      <c r="T490" s="792">
        <v>7.7820728271142003E-2</v>
      </c>
      <c r="U490" s="775">
        <v>128.75317834590899</v>
      </c>
      <c r="V490" s="792">
        <v>6.0734087951133102E-2</v>
      </c>
      <c r="W490" s="775">
        <v>100.483599053494</v>
      </c>
      <c r="X490" s="792">
        <v>6.0734087951133102E-2</v>
      </c>
      <c r="Y490" s="776">
        <v>100.483599053494</v>
      </c>
      <c r="Z490" s="793">
        <v>5.6402659319130702E-2</v>
      </c>
      <c r="AA490" s="778">
        <v>93.317318095473695</v>
      </c>
      <c r="AB490" s="793">
        <v>4.8336185149900901E-2</v>
      </c>
      <c r="AC490" s="778">
        <v>79.971462686425198</v>
      </c>
      <c r="AD490" s="793">
        <v>4.8779771836737498E-2</v>
      </c>
      <c r="AE490" s="778">
        <v>80.705369925164405</v>
      </c>
      <c r="AF490" s="793">
        <v>5.3616917825074203E-2</v>
      </c>
      <c r="AG490" s="778">
        <v>88.708352343313607</v>
      </c>
      <c r="AH490" s="793">
        <v>4.3169819494209102E-2</v>
      </c>
      <c r="AI490" s="779">
        <v>71.423791475358897</v>
      </c>
      <c r="AJ490" s="794">
        <v>9.1784165840499699E-2</v>
      </c>
      <c r="AK490" s="781">
        <v>151.85546751269001</v>
      </c>
      <c r="AL490" s="794">
        <v>6.4401929077151102E-2</v>
      </c>
      <c r="AM490" s="781">
        <v>106.55198485678901</v>
      </c>
      <c r="AN490" s="794">
        <v>4.6989990029321298E-2</v>
      </c>
      <c r="AO490" s="782">
        <v>77.744203904620093</v>
      </c>
      <c r="AP490" s="793">
        <v>4.5512930448831E-2</v>
      </c>
      <c r="AQ490" s="778">
        <v>75.300431919708899</v>
      </c>
      <c r="AR490" s="793">
        <v>6.7438008319637199E-2</v>
      </c>
      <c r="AS490" s="778">
        <v>111.57513050017199</v>
      </c>
      <c r="AT490" s="793">
        <v>5.1051663841650198E-2</v>
      </c>
      <c r="AU490" s="779">
        <v>84.464179730593202</v>
      </c>
      <c r="AV490" s="794">
        <v>6.8338097234700301E-2</v>
      </c>
      <c r="AW490" s="782">
        <v>113.06431353897</v>
      </c>
      <c r="AX490" s="49" t="str">
        <f t="shared" si="386"/>
        <v>Sites regularly visitedzoopla.co.uk</v>
      </c>
      <c r="AY490" s="49" t="b" cm="1">
        <f t="array" ref="AY490">NOT(OR(BX490="", NOT(ISNUMBER(MATCH(AX490, 'Overview Variables'!$C$2:$C$36 &amp; 'Overview Variables'!$D$2:$D$36, 0)))))</f>
        <v>0</v>
      </c>
      <c r="AZ490" s="753" t="str" cm="1">
        <f t="array" ref="AZ490">IF(AY490,1 + SUMPRODUCT((C:C=C490) * (BX:BX&gt;BX490) * (BX:BX&lt;&gt;"")* (AY:AY=TRUE)),"")</f>
        <v/>
      </c>
      <c r="BA490" s="717" t="str">
        <f t="shared" si="432"/>
        <v>zoopla.co.uk</v>
      </c>
      <c r="BB490" s="828">
        <f t="shared" si="387"/>
        <v>0</v>
      </c>
      <c r="BC490" s="828">
        <f t="shared" si="388"/>
        <v>0</v>
      </c>
      <c r="BD490" s="828">
        <f t="shared" si="389"/>
        <v>8.7454051322548256</v>
      </c>
      <c r="BE490" s="808">
        <f t="shared" si="390"/>
        <v>56.161010251390017</v>
      </c>
      <c r="BF490" s="808">
        <f t="shared" si="391"/>
        <v>0</v>
      </c>
      <c r="BG490" s="829">
        <f t="shared" si="392"/>
        <v>83.292558885111873</v>
      </c>
      <c r="BH490" s="829">
        <f t="shared" si="393"/>
        <v>37.671219711910751</v>
      </c>
      <c r="BI490" s="829">
        <f t="shared" si="394"/>
        <v>0</v>
      </c>
      <c r="BJ490" s="829">
        <f t="shared" si="395"/>
        <v>0</v>
      </c>
      <c r="BK490" s="829">
        <f t="shared" si="396"/>
        <v>2.7330339578009895</v>
      </c>
      <c r="BL490" s="810">
        <f t="shared" si="397"/>
        <v>58.038336439385489</v>
      </c>
      <c r="BM490" s="810">
        <f t="shared" si="398"/>
        <v>26.198212351246287</v>
      </c>
      <c r="BN490" s="810">
        <f t="shared" si="399"/>
        <v>0</v>
      </c>
      <c r="BO490" s="810">
        <f t="shared" si="400"/>
        <v>0</v>
      </c>
      <c r="BP490" s="810">
        <f t="shared" si="401"/>
        <v>11.396832346471204</v>
      </c>
      <c r="BQ490" s="830">
        <f t="shared" si="402"/>
        <v>0</v>
      </c>
      <c r="BR490" s="830">
        <f t="shared" si="403"/>
        <v>2.0608617304688353</v>
      </c>
      <c r="BS490" s="830">
        <f t="shared" si="404"/>
        <v>7.8003383448673356</v>
      </c>
      <c r="BT490" s="810">
        <f t="shared" si="405"/>
        <v>0</v>
      </c>
      <c r="BU490" s="810">
        <f t="shared" si="406"/>
        <v>3.641652449260409</v>
      </c>
      <c r="BV490" s="810">
        <f t="shared" si="407"/>
        <v>1.2762915960412549</v>
      </c>
      <c r="BW490" s="830">
        <f t="shared" si="408"/>
        <v>0</v>
      </c>
      <c r="BX490" s="816">
        <f t="shared" si="409"/>
        <v>299.01575319620923</v>
      </c>
      <c r="BY490" s="755">
        <f t="shared" si="435"/>
        <v>5.8253604752816913E-2</v>
      </c>
      <c r="BZ490" s="805">
        <f t="shared" ca="1" si="433"/>
        <v>97.814103880351581</v>
      </c>
      <c r="CA490" s="757" t="str" cm="1">
        <f t="array" ref="CA490">IF(AY490,INDEX(BA:BA,MATCH(1,(C:C=C490)*(AY:AY=TRUE)*(AZ:AZ=1),0)),"")</f>
        <v/>
      </c>
      <c r="CC490" s="765" t="str">
        <f t="shared" si="438"/>
        <v>zoopla.co.uk</v>
      </c>
      <c r="CD490" s="828">
        <f t="shared" ca="1" si="410"/>
        <v>0</v>
      </c>
      <c r="CE490" s="828">
        <f t="shared" ca="1" si="411"/>
        <v>2.5047705110885996</v>
      </c>
      <c r="CF490" s="828">
        <f t="shared" ca="1" si="412"/>
        <v>787.97367691635145</v>
      </c>
      <c r="CG490" s="808">
        <f t="shared" ca="1" si="413"/>
        <v>4447.0672323093331</v>
      </c>
      <c r="CH490" s="808">
        <f t="shared" ca="1" si="414"/>
        <v>4.3073512017135984</v>
      </c>
      <c r="CI490" s="829">
        <f t="shared" ca="1" si="415"/>
        <v>2762.8123395313269</v>
      </c>
      <c r="CJ490" s="829">
        <f t="shared" ca="1" si="416"/>
        <v>1214.9742423249681</v>
      </c>
      <c r="CK490" s="829">
        <f t="shared" ca="1" si="417"/>
        <v>0</v>
      </c>
      <c r="CL490" s="829">
        <f t="shared" ca="1" si="418"/>
        <v>174.91417329926333</v>
      </c>
      <c r="CM490" s="829">
        <f t="shared" ca="1" si="419"/>
        <v>899.7147789080858</v>
      </c>
      <c r="CN490" s="810">
        <f t="shared" ca="1" si="420"/>
        <v>1994.5108388430999</v>
      </c>
      <c r="CO490" s="810">
        <f t="shared" ca="1" si="421"/>
        <v>1803.8580936091516</v>
      </c>
      <c r="CP490" s="810">
        <f t="shared" ca="1" si="422"/>
        <v>511.74858633921309</v>
      </c>
      <c r="CQ490" s="810">
        <f t="shared" ca="1" si="423"/>
        <v>0</v>
      </c>
      <c r="CR490" s="810">
        <f t="shared" ca="1" si="424"/>
        <v>614.47921068057235</v>
      </c>
      <c r="CS490" s="830">
        <f t="shared" ca="1" si="425"/>
        <v>1385.2066308648214</v>
      </c>
      <c r="CT490" s="830">
        <f t="shared" ca="1" si="426"/>
        <v>1806.8605221885514</v>
      </c>
      <c r="CU490" s="830">
        <f t="shared" ca="1" si="427"/>
        <v>1397.717253422162</v>
      </c>
      <c r="CV490" s="810">
        <f t="shared" ca="1" si="428"/>
        <v>965.01066430656374</v>
      </c>
      <c r="CW490" s="810">
        <f t="shared" ca="1" si="429"/>
        <v>632.63595604651653</v>
      </c>
      <c r="CX490" s="810">
        <f t="shared" ca="1" si="430"/>
        <v>443.69001044778184</v>
      </c>
      <c r="CY490" s="830">
        <f t="shared" ca="1" si="431"/>
        <v>386.52027795946492</v>
      </c>
      <c r="CZ490" s="816">
        <f t="shared" ca="1" si="437"/>
        <v>22236.506609710032</v>
      </c>
      <c r="DA490" s="755">
        <f t="shared" ca="1" si="434"/>
        <v>5.9555424465242805E-2</v>
      </c>
      <c r="DB490" s="805"/>
    </row>
    <row r="491" spans="1:106" x14ac:dyDescent="0.25">
      <c r="A491" s="764">
        <v>654</v>
      </c>
      <c r="B491" s="765" t="s">
        <v>404</v>
      </c>
      <c r="C491" s="765" t="s">
        <v>769</v>
      </c>
      <c r="D491" s="717" t="s">
        <v>386</v>
      </c>
      <c r="E491" s="785" t="s">
        <v>386</v>
      </c>
      <c r="F491" s="786" t="s">
        <v>386</v>
      </c>
      <c r="G491" s="787" t="s">
        <v>386</v>
      </c>
      <c r="H491" s="786" t="s">
        <v>386</v>
      </c>
      <c r="I491" s="787" t="s">
        <v>386</v>
      </c>
      <c r="J491" s="786" t="s">
        <v>386</v>
      </c>
      <c r="K491" s="788" t="s">
        <v>386</v>
      </c>
      <c r="L491" s="789" t="s">
        <v>386</v>
      </c>
      <c r="M491" s="790" t="s">
        <v>386</v>
      </c>
      <c r="N491" s="789" t="s">
        <v>386</v>
      </c>
      <c r="O491" s="791" t="s">
        <v>386</v>
      </c>
      <c r="P491" s="792" t="s">
        <v>386</v>
      </c>
      <c r="Q491" s="775" t="s">
        <v>386</v>
      </c>
      <c r="R491" s="792" t="s">
        <v>386</v>
      </c>
      <c r="S491" s="775" t="s">
        <v>386</v>
      </c>
      <c r="T491" s="792" t="s">
        <v>386</v>
      </c>
      <c r="U491" s="775" t="s">
        <v>386</v>
      </c>
      <c r="V491" s="792" t="s">
        <v>386</v>
      </c>
      <c r="W491" s="775" t="s">
        <v>386</v>
      </c>
      <c r="X491" s="792" t="s">
        <v>386</v>
      </c>
      <c r="Y491" s="776" t="s">
        <v>386</v>
      </c>
      <c r="Z491" s="793" t="s">
        <v>386</v>
      </c>
      <c r="AA491" s="778" t="s">
        <v>386</v>
      </c>
      <c r="AB491" s="793" t="s">
        <v>386</v>
      </c>
      <c r="AC491" s="778" t="s">
        <v>386</v>
      </c>
      <c r="AD491" s="793" t="s">
        <v>386</v>
      </c>
      <c r="AE491" s="778" t="s">
        <v>386</v>
      </c>
      <c r="AF491" s="793" t="s">
        <v>386</v>
      </c>
      <c r="AG491" s="778" t="s">
        <v>386</v>
      </c>
      <c r="AH491" s="793" t="s">
        <v>386</v>
      </c>
      <c r="AI491" s="779" t="s">
        <v>386</v>
      </c>
      <c r="AJ491" s="794" t="s">
        <v>386</v>
      </c>
      <c r="AK491" s="781" t="s">
        <v>386</v>
      </c>
      <c r="AL491" s="794" t="s">
        <v>386</v>
      </c>
      <c r="AM491" s="781" t="s">
        <v>386</v>
      </c>
      <c r="AN491" s="794" t="s">
        <v>386</v>
      </c>
      <c r="AO491" s="782" t="s">
        <v>386</v>
      </c>
      <c r="AP491" s="793" t="s">
        <v>386</v>
      </c>
      <c r="AQ491" s="778" t="s">
        <v>386</v>
      </c>
      <c r="AR491" s="793" t="s">
        <v>386</v>
      </c>
      <c r="AS491" s="778" t="s">
        <v>386</v>
      </c>
      <c r="AT491" s="793" t="s">
        <v>386</v>
      </c>
      <c r="AU491" s="779" t="s">
        <v>386</v>
      </c>
      <c r="AV491" s="794" t="s">
        <v>386</v>
      </c>
      <c r="AW491" s="782" t="s">
        <v>386</v>
      </c>
      <c r="AX491" s="49" t="str">
        <f t="shared" si="386"/>
        <v>Sites regularly visited</v>
      </c>
      <c r="AY491" s="49" t="b" cm="1">
        <f t="array" ref="AY491">NOT(OR(BX491="", NOT(ISNUMBER(MATCH(AX491, 'Overview Variables'!$C$2:$C$36 &amp; 'Overview Variables'!$D$2:$D$36, 0)))))</f>
        <v>0</v>
      </c>
      <c r="AZ491" s="753" t="str" cm="1">
        <f t="array" ref="AZ491">IF(AY491,1 + SUMPRODUCT((C:C=C491) * (BX:BX&gt;BX491) * (BX:BX&lt;&gt;"")* (AY:AY=TRUE)),"")</f>
        <v/>
      </c>
      <c r="BA491" s="717" t="str">
        <f t="shared" si="432"/>
        <v/>
      </c>
      <c r="BB491" s="828" t="str">
        <f t="shared" si="387"/>
        <v/>
      </c>
      <c r="BC491" s="828" t="str">
        <f t="shared" si="388"/>
        <v/>
      </c>
      <c r="BD491" s="828" t="str">
        <f t="shared" si="389"/>
        <v/>
      </c>
      <c r="BE491" s="808" t="str">
        <f t="shared" si="390"/>
        <v/>
      </c>
      <c r="BF491" s="808" t="str">
        <f t="shared" si="391"/>
        <v/>
      </c>
      <c r="BG491" s="829" t="str">
        <f t="shared" si="392"/>
        <v/>
      </c>
      <c r="BH491" s="829" t="str">
        <f t="shared" si="393"/>
        <v/>
      </c>
      <c r="BI491" s="829" t="str">
        <f t="shared" si="394"/>
        <v/>
      </c>
      <c r="BJ491" s="829" t="str">
        <f t="shared" si="395"/>
        <v/>
      </c>
      <c r="BK491" s="829" t="str">
        <f t="shared" si="396"/>
        <v/>
      </c>
      <c r="BL491" s="810" t="str">
        <f t="shared" si="397"/>
        <v/>
      </c>
      <c r="BM491" s="810" t="str">
        <f t="shared" si="398"/>
        <v/>
      </c>
      <c r="BN491" s="810" t="str">
        <f t="shared" si="399"/>
        <v/>
      </c>
      <c r="BO491" s="810" t="str">
        <f t="shared" si="400"/>
        <v/>
      </c>
      <c r="BP491" s="810" t="str">
        <f t="shared" si="401"/>
        <v/>
      </c>
      <c r="BQ491" s="830" t="str">
        <f t="shared" si="402"/>
        <v/>
      </c>
      <c r="BR491" s="830" t="str">
        <f t="shared" si="403"/>
        <v/>
      </c>
      <c r="BS491" s="830" t="str">
        <f t="shared" si="404"/>
        <v/>
      </c>
      <c r="BT491" s="810" t="str">
        <f t="shared" si="405"/>
        <v/>
      </c>
      <c r="BU491" s="810" t="str">
        <f t="shared" si="406"/>
        <v/>
      </c>
      <c r="BV491" s="810" t="str">
        <f t="shared" si="407"/>
        <v/>
      </c>
      <c r="BW491" s="830" t="str">
        <f t="shared" si="408"/>
        <v/>
      </c>
      <c r="BX491" s="816" t="str">
        <f t="shared" si="409"/>
        <v/>
      </c>
      <c r="BY491" s="755" t="str">
        <f t="shared" si="435"/>
        <v/>
      </c>
      <c r="BZ491" s="805" t="str">
        <f t="shared" ca="1" si="433"/>
        <v/>
      </c>
      <c r="CA491" s="757" t="str" cm="1">
        <f t="array" ref="CA491">IF(AY491,INDEX(BA:BA,MATCH(1,(C:C=C491)*(AY:AY=TRUE)*(AZ:AZ=1),0)),"")</f>
        <v/>
      </c>
      <c r="CC491" s="765" t="str">
        <f t="shared" si="438"/>
        <v/>
      </c>
      <c r="CD491" s="828" t="str">
        <f t="shared" si="410"/>
        <v/>
      </c>
      <c r="CE491" s="828" t="str">
        <f t="shared" si="411"/>
        <v/>
      </c>
      <c r="CF491" s="828" t="str">
        <f t="shared" si="412"/>
        <v/>
      </c>
      <c r="CG491" s="808" t="str">
        <f t="shared" si="413"/>
        <v/>
      </c>
      <c r="CH491" s="808" t="str">
        <f t="shared" si="414"/>
        <v/>
      </c>
      <c r="CI491" s="829" t="str">
        <f t="shared" si="415"/>
        <v/>
      </c>
      <c r="CJ491" s="829" t="str">
        <f t="shared" si="416"/>
        <v/>
      </c>
      <c r="CK491" s="829" t="str">
        <f t="shared" si="417"/>
        <v/>
      </c>
      <c r="CL491" s="829" t="str">
        <f t="shared" si="418"/>
        <v/>
      </c>
      <c r="CM491" s="829" t="str">
        <f t="shared" si="419"/>
        <v/>
      </c>
      <c r="CN491" s="810" t="str">
        <f t="shared" si="420"/>
        <v/>
      </c>
      <c r="CO491" s="810" t="str">
        <f t="shared" si="421"/>
        <v/>
      </c>
      <c r="CP491" s="810" t="str">
        <f t="shared" si="422"/>
        <v/>
      </c>
      <c r="CQ491" s="810" t="str">
        <f t="shared" si="423"/>
        <v/>
      </c>
      <c r="CR491" s="810" t="str">
        <f t="shared" si="424"/>
        <v/>
      </c>
      <c r="CS491" s="830" t="str">
        <f t="shared" si="425"/>
        <v/>
      </c>
      <c r="CT491" s="830" t="str">
        <f t="shared" si="426"/>
        <v/>
      </c>
      <c r="CU491" s="830" t="str">
        <f t="shared" si="427"/>
        <v/>
      </c>
      <c r="CV491" s="810" t="str">
        <f t="shared" si="428"/>
        <v/>
      </c>
      <c r="CW491" s="810" t="str">
        <f t="shared" si="429"/>
        <v/>
      </c>
      <c r="CX491" s="810" t="str">
        <f t="shared" si="430"/>
        <v/>
      </c>
      <c r="CY491" s="830" t="str">
        <f t="shared" si="431"/>
        <v/>
      </c>
      <c r="CZ491" s="816" t="str">
        <f t="shared" si="437"/>
        <v/>
      </c>
      <c r="DA491" s="755" t="str">
        <f t="shared" ca="1" si="434"/>
        <v/>
      </c>
      <c r="DB491" s="805"/>
    </row>
    <row r="492" spans="1:106" x14ac:dyDescent="0.25">
      <c r="A492" s="764">
        <v>655</v>
      </c>
      <c r="B492" s="765" t="s">
        <v>408</v>
      </c>
      <c r="C492" s="765" t="s">
        <v>823</v>
      </c>
      <c r="D492" s="717" t="s">
        <v>386</v>
      </c>
      <c r="E492" s="785" t="s">
        <v>386</v>
      </c>
      <c r="F492" s="786" t="s">
        <v>386</v>
      </c>
      <c r="G492" s="787" t="s">
        <v>386</v>
      </c>
      <c r="H492" s="786" t="s">
        <v>386</v>
      </c>
      <c r="I492" s="787" t="s">
        <v>386</v>
      </c>
      <c r="J492" s="786" t="s">
        <v>386</v>
      </c>
      <c r="K492" s="788" t="s">
        <v>386</v>
      </c>
      <c r="L492" s="789" t="s">
        <v>386</v>
      </c>
      <c r="M492" s="790" t="s">
        <v>386</v>
      </c>
      <c r="N492" s="789" t="s">
        <v>386</v>
      </c>
      <c r="O492" s="791" t="s">
        <v>386</v>
      </c>
      <c r="P492" s="792" t="s">
        <v>386</v>
      </c>
      <c r="Q492" s="775" t="s">
        <v>386</v>
      </c>
      <c r="R492" s="792" t="s">
        <v>386</v>
      </c>
      <c r="S492" s="775" t="s">
        <v>386</v>
      </c>
      <c r="T492" s="792" t="s">
        <v>386</v>
      </c>
      <c r="U492" s="775" t="s">
        <v>386</v>
      </c>
      <c r="V492" s="792" t="s">
        <v>386</v>
      </c>
      <c r="W492" s="775" t="s">
        <v>386</v>
      </c>
      <c r="X492" s="792" t="s">
        <v>386</v>
      </c>
      <c r="Y492" s="776" t="s">
        <v>386</v>
      </c>
      <c r="Z492" s="793" t="s">
        <v>386</v>
      </c>
      <c r="AA492" s="778" t="s">
        <v>386</v>
      </c>
      <c r="AB492" s="793" t="s">
        <v>386</v>
      </c>
      <c r="AC492" s="778" t="s">
        <v>386</v>
      </c>
      <c r="AD492" s="793" t="s">
        <v>386</v>
      </c>
      <c r="AE492" s="778" t="s">
        <v>386</v>
      </c>
      <c r="AF492" s="793" t="s">
        <v>386</v>
      </c>
      <c r="AG492" s="778" t="s">
        <v>386</v>
      </c>
      <c r="AH492" s="793" t="s">
        <v>386</v>
      </c>
      <c r="AI492" s="779" t="s">
        <v>386</v>
      </c>
      <c r="AJ492" s="794" t="s">
        <v>386</v>
      </c>
      <c r="AK492" s="781" t="s">
        <v>386</v>
      </c>
      <c r="AL492" s="794" t="s">
        <v>386</v>
      </c>
      <c r="AM492" s="781" t="s">
        <v>386</v>
      </c>
      <c r="AN492" s="794" t="s">
        <v>386</v>
      </c>
      <c r="AO492" s="782" t="s">
        <v>386</v>
      </c>
      <c r="AP492" s="793" t="s">
        <v>386</v>
      </c>
      <c r="AQ492" s="778" t="s">
        <v>386</v>
      </c>
      <c r="AR492" s="793" t="s">
        <v>386</v>
      </c>
      <c r="AS492" s="778" t="s">
        <v>386</v>
      </c>
      <c r="AT492" s="793" t="s">
        <v>386</v>
      </c>
      <c r="AU492" s="779" t="s">
        <v>386</v>
      </c>
      <c r="AV492" s="794" t="s">
        <v>386</v>
      </c>
      <c r="AW492" s="782" t="s">
        <v>386</v>
      </c>
      <c r="AX492" s="49" t="str">
        <f t="shared" si="386"/>
        <v>Overall Social Media Activity</v>
      </c>
      <c r="AY492" s="49" t="b" cm="1">
        <f t="array" ref="AY492">NOT(OR(BX492="", NOT(ISNUMBER(MATCH(AX492, 'Overview Variables'!$C$2:$C$36 &amp; 'Overview Variables'!$D$2:$D$36, 0)))))</f>
        <v>0</v>
      </c>
      <c r="AZ492" s="753" t="str" cm="1">
        <f t="array" ref="AZ492">IF(AY492,1 + SUMPRODUCT((C:C=C492) * (BX:BX&gt;BX492) * (BX:BX&lt;&gt;"")* (AY:AY=TRUE)),"")</f>
        <v/>
      </c>
      <c r="BA492" s="717" t="str">
        <f t="shared" si="432"/>
        <v/>
      </c>
      <c r="BB492" s="828" t="str">
        <f t="shared" si="387"/>
        <v/>
      </c>
      <c r="BC492" s="828" t="str">
        <f t="shared" si="388"/>
        <v/>
      </c>
      <c r="BD492" s="828" t="str">
        <f t="shared" si="389"/>
        <v/>
      </c>
      <c r="BE492" s="808" t="str">
        <f t="shared" si="390"/>
        <v/>
      </c>
      <c r="BF492" s="808" t="str">
        <f t="shared" si="391"/>
        <v/>
      </c>
      <c r="BG492" s="829" t="str">
        <f t="shared" si="392"/>
        <v/>
      </c>
      <c r="BH492" s="829" t="str">
        <f t="shared" si="393"/>
        <v/>
      </c>
      <c r="BI492" s="829" t="str">
        <f t="shared" si="394"/>
        <v/>
      </c>
      <c r="BJ492" s="829" t="str">
        <f t="shared" si="395"/>
        <v/>
      </c>
      <c r="BK492" s="829" t="str">
        <f t="shared" si="396"/>
        <v/>
      </c>
      <c r="BL492" s="810" t="str">
        <f t="shared" si="397"/>
        <v/>
      </c>
      <c r="BM492" s="810" t="str">
        <f t="shared" si="398"/>
        <v/>
      </c>
      <c r="BN492" s="810" t="str">
        <f t="shared" si="399"/>
        <v/>
      </c>
      <c r="BO492" s="810" t="str">
        <f t="shared" si="400"/>
        <v/>
      </c>
      <c r="BP492" s="810" t="str">
        <f t="shared" si="401"/>
        <v/>
      </c>
      <c r="BQ492" s="830" t="str">
        <f t="shared" si="402"/>
        <v/>
      </c>
      <c r="BR492" s="830" t="str">
        <f t="shared" si="403"/>
        <v/>
      </c>
      <c r="BS492" s="830" t="str">
        <f t="shared" si="404"/>
        <v/>
      </c>
      <c r="BT492" s="810" t="str">
        <f t="shared" si="405"/>
        <v/>
      </c>
      <c r="BU492" s="810" t="str">
        <f t="shared" si="406"/>
        <v/>
      </c>
      <c r="BV492" s="810" t="str">
        <f t="shared" si="407"/>
        <v/>
      </c>
      <c r="BW492" s="830" t="str">
        <f t="shared" si="408"/>
        <v/>
      </c>
      <c r="BX492" s="816" t="str">
        <f t="shared" si="409"/>
        <v/>
      </c>
      <c r="BY492" s="755" t="str">
        <f t="shared" si="435"/>
        <v/>
      </c>
      <c r="BZ492" s="805" t="str">
        <f t="shared" ca="1" si="433"/>
        <v/>
      </c>
      <c r="CA492" s="757" t="str" cm="1">
        <f t="array" ref="CA492">IF(AY492,INDEX(BA:BA,MATCH(1,(C:C=C492)*(AY:AY=TRUE)*(AZ:AZ=1),0)),"")</f>
        <v/>
      </c>
      <c r="CC492" s="765" t="str">
        <f t="shared" si="438"/>
        <v/>
      </c>
      <c r="CD492" s="828" t="str">
        <f t="shared" si="410"/>
        <v/>
      </c>
      <c r="CE492" s="828" t="str">
        <f t="shared" si="411"/>
        <v/>
      </c>
      <c r="CF492" s="828" t="str">
        <f t="shared" si="412"/>
        <v/>
      </c>
      <c r="CG492" s="808" t="str">
        <f t="shared" si="413"/>
        <v/>
      </c>
      <c r="CH492" s="808" t="str">
        <f t="shared" si="414"/>
        <v/>
      </c>
      <c r="CI492" s="829" t="str">
        <f t="shared" si="415"/>
        <v/>
      </c>
      <c r="CJ492" s="829" t="str">
        <f t="shared" si="416"/>
        <v/>
      </c>
      <c r="CK492" s="829" t="str">
        <f t="shared" si="417"/>
        <v/>
      </c>
      <c r="CL492" s="829" t="str">
        <f t="shared" si="418"/>
        <v/>
      </c>
      <c r="CM492" s="829" t="str">
        <f t="shared" si="419"/>
        <v/>
      </c>
      <c r="CN492" s="810" t="str">
        <f t="shared" si="420"/>
        <v/>
      </c>
      <c r="CO492" s="810" t="str">
        <f t="shared" si="421"/>
        <v/>
      </c>
      <c r="CP492" s="810" t="str">
        <f t="shared" si="422"/>
        <v/>
      </c>
      <c r="CQ492" s="810" t="str">
        <f t="shared" si="423"/>
        <v/>
      </c>
      <c r="CR492" s="810" t="str">
        <f t="shared" si="424"/>
        <v/>
      </c>
      <c r="CS492" s="830" t="str">
        <f t="shared" si="425"/>
        <v/>
      </c>
      <c r="CT492" s="830" t="str">
        <f t="shared" si="426"/>
        <v/>
      </c>
      <c r="CU492" s="830" t="str">
        <f t="shared" si="427"/>
        <v/>
      </c>
      <c r="CV492" s="810" t="str">
        <f t="shared" si="428"/>
        <v/>
      </c>
      <c r="CW492" s="810" t="str">
        <f t="shared" si="429"/>
        <v/>
      </c>
      <c r="CX492" s="810" t="str">
        <f t="shared" si="430"/>
        <v/>
      </c>
      <c r="CY492" s="830" t="str">
        <f t="shared" si="431"/>
        <v/>
      </c>
      <c r="CZ492" s="816" t="str">
        <f t="shared" si="437"/>
        <v/>
      </c>
      <c r="DA492" s="755" t="str">
        <f t="shared" ca="1" si="434"/>
        <v/>
      </c>
      <c r="DB492" s="805"/>
    </row>
    <row r="493" spans="1:106" x14ac:dyDescent="0.25">
      <c r="A493" s="764">
        <v>656</v>
      </c>
      <c r="B493" s="765" t="s">
        <v>408</v>
      </c>
      <c r="C493" s="765" t="s">
        <v>823</v>
      </c>
      <c r="D493" s="717" t="s">
        <v>824</v>
      </c>
      <c r="E493" s="785">
        <v>3.5008672854326003E-2</v>
      </c>
      <c r="F493" s="786">
        <v>2.2123379943208999E-2</v>
      </c>
      <c r="G493" s="787">
        <v>63.1939977709701</v>
      </c>
      <c r="H493" s="786">
        <v>2.40202641763065E-2</v>
      </c>
      <c r="I493" s="787">
        <v>68.612324369612097</v>
      </c>
      <c r="J493" s="786">
        <v>2.40202641763065E-2</v>
      </c>
      <c r="K493" s="788">
        <v>68.612324369612097</v>
      </c>
      <c r="L493" s="789">
        <v>3.4390570306282002E-2</v>
      </c>
      <c r="M493" s="790">
        <v>98.234430220717101</v>
      </c>
      <c r="N493" s="789">
        <v>3.1177246975208801E-2</v>
      </c>
      <c r="O493" s="791">
        <v>89.055780848762694</v>
      </c>
      <c r="P493" s="792">
        <v>4.71211704262249E-2</v>
      </c>
      <c r="Q493" s="775">
        <v>134.598562539916</v>
      </c>
      <c r="R493" s="792">
        <v>4.0121426214316698E-2</v>
      </c>
      <c r="S493" s="775">
        <v>114.604247870992</v>
      </c>
      <c r="T493" s="792">
        <v>4.0121426214316698E-2</v>
      </c>
      <c r="U493" s="775">
        <v>114.604247870992</v>
      </c>
      <c r="V493" s="792">
        <v>4.0121426214316698E-2</v>
      </c>
      <c r="W493" s="775">
        <v>114.604247870992</v>
      </c>
      <c r="X493" s="792">
        <v>3.7796991844421403E-2</v>
      </c>
      <c r="Y493" s="776">
        <v>107.96465207835099</v>
      </c>
      <c r="Z493" s="793">
        <v>3.4390570306282002E-2</v>
      </c>
      <c r="AA493" s="778">
        <v>98.234430220717101</v>
      </c>
      <c r="AB493" s="793">
        <v>3.34266076723925E-2</v>
      </c>
      <c r="AC493" s="778">
        <v>95.480933571756395</v>
      </c>
      <c r="AD493" s="793">
        <v>3.4390570306282002E-2</v>
      </c>
      <c r="AE493" s="778">
        <v>98.234430220717101</v>
      </c>
      <c r="AF493" s="793">
        <v>4.2425689215859E-2</v>
      </c>
      <c r="AG493" s="778">
        <v>121.186225460176</v>
      </c>
      <c r="AH493" s="793">
        <v>3.4390570306282002E-2</v>
      </c>
      <c r="AI493" s="779">
        <v>98.234430220717101</v>
      </c>
      <c r="AJ493" s="794">
        <v>3.6701206721353803E-2</v>
      </c>
      <c r="AK493" s="781">
        <v>104.83461305165901</v>
      </c>
      <c r="AL493" s="794">
        <v>3.0630979525218802E-2</v>
      </c>
      <c r="AM493" s="781">
        <v>87.4954033609812</v>
      </c>
      <c r="AN493" s="794">
        <v>2.7418190927439998E-2</v>
      </c>
      <c r="AO493" s="782">
        <v>78.318281419948207</v>
      </c>
      <c r="AP493" s="793">
        <v>3.4390570306282002E-2</v>
      </c>
      <c r="AQ493" s="778">
        <v>98.234430220717101</v>
      </c>
      <c r="AR493" s="793">
        <v>3.7402020747030203E-2</v>
      </c>
      <c r="AS493" s="778">
        <v>106.836442794227</v>
      </c>
      <c r="AT493" s="793">
        <v>2.7951641709070101E-2</v>
      </c>
      <c r="AU493" s="779">
        <v>79.842048927073705</v>
      </c>
      <c r="AV493" s="794">
        <v>3.4390570306282002E-2</v>
      </c>
      <c r="AW493" s="782">
        <v>98.234430220717101</v>
      </c>
      <c r="AX493" s="49" t="str">
        <f t="shared" si="386"/>
        <v>Overall Social Media ActivitySometimes, less than monthly</v>
      </c>
      <c r="AY493" s="49" t="b" cm="1">
        <f t="array" ref="AY493">NOT(OR(BX493="", NOT(ISNUMBER(MATCH(AX493, 'Overview Variables'!$C$2:$C$36 &amp; 'Overview Variables'!$D$2:$D$36, 0)))))</f>
        <v>0</v>
      </c>
      <c r="AZ493" s="753" t="str" cm="1">
        <f t="array" ref="AZ493">IF(AY493,1 + SUMPRODUCT((C:C=C493) * (BX:BX&gt;BX493) * (BX:BX&lt;&gt;"")* (AY:AY=TRUE)),"")</f>
        <v/>
      </c>
      <c r="BA493" s="717" t="str">
        <f t="shared" si="432"/>
        <v>Sometimes, less than monthly</v>
      </c>
      <c r="BB493" s="828">
        <f t="shared" si="387"/>
        <v>0</v>
      </c>
      <c r="BC493" s="828">
        <f t="shared" si="388"/>
        <v>0</v>
      </c>
      <c r="BD493" s="828">
        <f t="shared" si="389"/>
        <v>3.314796456330297</v>
      </c>
      <c r="BE493" s="808">
        <f t="shared" si="390"/>
        <v>25.758537159405218</v>
      </c>
      <c r="BF493" s="808">
        <f t="shared" si="391"/>
        <v>0</v>
      </c>
      <c r="BG493" s="829">
        <f t="shared" si="392"/>
        <v>64.03767060923964</v>
      </c>
      <c r="BH493" s="829">
        <f t="shared" si="393"/>
        <v>29.28864113645119</v>
      </c>
      <c r="BI493" s="829">
        <f t="shared" si="394"/>
        <v>0</v>
      </c>
      <c r="BJ493" s="829">
        <f t="shared" si="395"/>
        <v>0</v>
      </c>
      <c r="BK493" s="829">
        <f t="shared" si="396"/>
        <v>1.7008646329989632</v>
      </c>
      <c r="BL493" s="810">
        <f t="shared" si="397"/>
        <v>35.387896845164178</v>
      </c>
      <c r="BM493" s="810">
        <f t="shared" si="398"/>
        <v>18.117221358436733</v>
      </c>
      <c r="BN493" s="810">
        <f t="shared" si="399"/>
        <v>0</v>
      </c>
      <c r="BO493" s="810">
        <f t="shared" si="400"/>
        <v>0</v>
      </c>
      <c r="BP493" s="810">
        <f t="shared" si="401"/>
        <v>9.0791105608584477</v>
      </c>
      <c r="BQ493" s="830">
        <f t="shared" si="402"/>
        <v>0</v>
      </c>
      <c r="BR493" s="830">
        <f t="shared" si="403"/>
        <v>0.98019134480700165</v>
      </c>
      <c r="BS493" s="830">
        <f t="shared" si="404"/>
        <v>4.5514196939550393</v>
      </c>
      <c r="BT493" s="810">
        <f t="shared" si="405"/>
        <v>0</v>
      </c>
      <c r="BU493" s="810">
        <f t="shared" si="406"/>
        <v>2.0197091203396309</v>
      </c>
      <c r="BV493" s="810">
        <f t="shared" si="407"/>
        <v>0.69879104272675252</v>
      </c>
      <c r="BW493" s="830">
        <f t="shared" si="408"/>
        <v>0</v>
      </c>
      <c r="BX493" s="816">
        <f t="shared" si="409"/>
        <v>194.93484996071305</v>
      </c>
      <c r="BY493" s="755">
        <f t="shared" si="435"/>
        <v>3.7976787446076965E-2</v>
      </c>
      <c r="BZ493" s="805">
        <f t="shared" ca="1" si="433"/>
        <v>107.86917742071989</v>
      </c>
      <c r="CA493" s="757" t="str" cm="1">
        <f t="array" ref="CA493">IF(AY493,INDEX(BA:BA,MATCH(1,(C:C=C493)*(AY:AY=TRUE)*(AZ:AZ=1),0)),"")</f>
        <v/>
      </c>
      <c r="CC493" s="765"/>
      <c r="CD493" s="828">
        <f t="shared" ca="1" si="410"/>
        <v>0</v>
      </c>
      <c r="CE493" s="828">
        <f t="shared" ca="1" si="411"/>
        <v>0.91277003869964701</v>
      </c>
      <c r="CF493" s="828">
        <f t="shared" ca="1" si="412"/>
        <v>298.66796476819502</v>
      </c>
      <c r="CG493" s="808">
        <f t="shared" ca="1" si="413"/>
        <v>2039.6703342952792</v>
      </c>
      <c r="CH493" s="808">
        <f t="shared" ca="1" si="414"/>
        <v>1.4965078548100226</v>
      </c>
      <c r="CI493" s="829">
        <f t="shared" ca="1" si="415"/>
        <v>2124.1281204733659</v>
      </c>
      <c r="CJ493" s="829">
        <f t="shared" ca="1" si="416"/>
        <v>944.61885878987232</v>
      </c>
      <c r="CK493" s="829">
        <f t="shared" ca="1" si="417"/>
        <v>0</v>
      </c>
      <c r="CL493" s="829">
        <f t="shared" ca="1" si="418"/>
        <v>115.54970749723209</v>
      </c>
      <c r="CM493" s="829">
        <f t="shared" ca="1" si="419"/>
        <v>559.92463718325871</v>
      </c>
      <c r="CN493" s="810">
        <f t="shared" ca="1" si="420"/>
        <v>1216.119347170744</v>
      </c>
      <c r="CO493" s="810">
        <f t="shared" ca="1" si="421"/>
        <v>1247.4475717260157</v>
      </c>
      <c r="CP493" s="810">
        <f t="shared" ca="1" si="422"/>
        <v>360.79147308320449</v>
      </c>
      <c r="CQ493" s="810">
        <f t="shared" ca="1" si="423"/>
        <v>0</v>
      </c>
      <c r="CR493" s="810">
        <f t="shared" ca="1" si="424"/>
        <v>489.51537773961803</v>
      </c>
      <c r="CS493" s="830">
        <f t="shared" ca="1" si="425"/>
        <v>553.89461183867161</v>
      </c>
      <c r="CT493" s="830">
        <f t="shared" ca="1" si="426"/>
        <v>859.38276155953872</v>
      </c>
      <c r="CU493" s="830">
        <f t="shared" ca="1" si="427"/>
        <v>815.55408913670271</v>
      </c>
      <c r="CV493" s="810">
        <f t="shared" ca="1" si="428"/>
        <v>729.18326220409733</v>
      </c>
      <c r="CW493" s="810">
        <f t="shared" ca="1" si="429"/>
        <v>350.86835662789031</v>
      </c>
      <c r="CX493" s="810">
        <f t="shared" ca="1" si="430"/>
        <v>242.92771809352826</v>
      </c>
      <c r="CY493" s="830">
        <f t="shared" ca="1" si="431"/>
        <v>194.51306565233099</v>
      </c>
      <c r="CZ493" s="816">
        <f t="shared" ca="1" si="437"/>
        <v>13145.166535733053</v>
      </c>
      <c r="DA493" s="755">
        <f t="shared" ca="1" si="434"/>
        <v>3.5206338227607777E-2</v>
      </c>
      <c r="DB493" s="805"/>
    </row>
    <row r="494" spans="1:106" x14ac:dyDescent="0.25">
      <c r="A494" s="764">
        <v>657</v>
      </c>
      <c r="B494" s="765" t="s">
        <v>408</v>
      </c>
      <c r="C494" s="765" t="s">
        <v>823</v>
      </c>
      <c r="D494" s="717" t="s">
        <v>825</v>
      </c>
      <c r="E494" s="785">
        <v>6.04847012756859E-2</v>
      </c>
      <c r="F494" s="786">
        <v>6.1197996930853697E-2</v>
      </c>
      <c r="G494" s="787">
        <v>101.17929929407499</v>
      </c>
      <c r="H494" s="786">
        <v>6.1197996930853697E-2</v>
      </c>
      <c r="I494" s="787">
        <v>101.17929929407499</v>
      </c>
      <c r="J494" s="786">
        <v>6.1197996930853697E-2</v>
      </c>
      <c r="K494" s="788">
        <v>101.17929929407499</v>
      </c>
      <c r="L494" s="789">
        <v>5.27187635347795E-2</v>
      </c>
      <c r="M494" s="790">
        <v>87.160492526019596</v>
      </c>
      <c r="N494" s="789">
        <v>6.4254451517814504E-2</v>
      </c>
      <c r="O494" s="791">
        <v>106.23256817446401</v>
      </c>
      <c r="P494" s="792">
        <v>5.15921053956125E-2</v>
      </c>
      <c r="Q494" s="775">
        <v>85.297776640176295</v>
      </c>
      <c r="R494" s="792">
        <v>6.1197996930853697E-2</v>
      </c>
      <c r="S494" s="775">
        <v>101.17929929407499</v>
      </c>
      <c r="T494" s="792">
        <v>8.7542442259262304E-2</v>
      </c>
      <c r="U494" s="775">
        <v>144.73485098363699</v>
      </c>
      <c r="V494" s="792">
        <v>7.3781765360166104E-2</v>
      </c>
      <c r="W494" s="775">
        <v>121.98417749287201</v>
      </c>
      <c r="X494" s="792">
        <v>6.1197996930853697E-2</v>
      </c>
      <c r="Y494" s="776">
        <v>101.17929929407499</v>
      </c>
      <c r="Z494" s="793">
        <v>6.4184050706650203E-2</v>
      </c>
      <c r="AA494" s="778">
        <v>106.116173764507</v>
      </c>
      <c r="AB494" s="793">
        <v>5.9762261758975498E-2</v>
      </c>
      <c r="AC494" s="778">
        <v>98.805583062372094</v>
      </c>
      <c r="AD494" s="793">
        <v>6.1197996930853697E-2</v>
      </c>
      <c r="AE494" s="778">
        <v>101.17929929407499</v>
      </c>
      <c r="AF494" s="793">
        <v>6.1197996930853697E-2</v>
      </c>
      <c r="AG494" s="778">
        <v>101.17929929407499</v>
      </c>
      <c r="AH494" s="793">
        <v>6.17569840542685E-2</v>
      </c>
      <c r="AI494" s="779">
        <v>102.10347865121</v>
      </c>
      <c r="AJ494" s="794">
        <v>6.0030924249114902E-2</v>
      </c>
      <c r="AK494" s="781">
        <v>99.249765615105304</v>
      </c>
      <c r="AL494" s="794">
        <v>6.0030924249114902E-2</v>
      </c>
      <c r="AM494" s="781">
        <v>99.249765615105304</v>
      </c>
      <c r="AN494" s="794">
        <v>6.0030924249114902E-2</v>
      </c>
      <c r="AO494" s="782">
        <v>99.249765615105304</v>
      </c>
      <c r="AP494" s="793">
        <v>6.0086581525915797E-2</v>
      </c>
      <c r="AQ494" s="778">
        <v>99.341784382871495</v>
      </c>
      <c r="AR494" s="793">
        <v>5.6541038168749301E-2</v>
      </c>
      <c r="AS494" s="778">
        <v>93.479899836221904</v>
      </c>
      <c r="AT494" s="793">
        <v>5.2767407996722901E-2</v>
      </c>
      <c r="AU494" s="779">
        <v>87.2409169323859</v>
      </c>
      <c r="AV494" s="794">
        <v>6.2597988378365901E-2</v>
      </c>
      <c r="AW494" s="782">
        <v>103.493920046075</v>
      </c>
      <c r="AX494" s="49" t="str">
        <f t="shared" si="386"/>
        <v>Overall Social Media ActivityMonthly, less than weekly</v>
      </c>
      <c r="AY494" s="49" t="b" cm="1">
        <f t="array" ref="AY494">NOT(OR(BX494="", NOT(ISNUMBER(MATCH(AX494, 'Overview Variables'!$C$2:$C$36 &amp; 'Overview Variables'!$D$2:$D$36, 0)))))</f>
        <v>0</v>
      </c>
      <c r="AZ494" s="753" t="str" cm="1">
        <f t="array" ref="AZ494">IF(AY494,1 + SUMPRODUCT((C:C=C494) * (BX:BX&gt;BX494) * (BX:BX&lt;&gt;"")* (AY:AY=TRUE)),"")</f>
        <v/>
      </c>
      <c r="BA494" s="717" t="str">
        <f t="shared" si="432"/>
        <v>Monthly, less than weekly</v>
      </c>
      <c r="BB494" s="828">
        <f t="shared" si="387"/>
        <v>0</v>
      </c>
      <c r="BC494" s="828">
        <f t="shared" si="388"/>
        <v>0</v>
      </c>
      <c r="BD494" s="828">
        <f t="shared" si="389"/>
        <v>8.4453235764578096</v>
      </c>
      <c r="BE494" s="808">
        <f t="shared" si="390"/>
        <v>39.486353887549846</v>
      </c>
      <c r="BF494" s="808">
        <f t="shared" si="391"/>
        <v>0</v>
      </c>
      <c r="BG494" s="829">
        <f t="shared" si="392"/>
        <v>70.113671232637387</v>
      </c>
      <c r="BH494" s="829">
        <f t="shared" si="393"/>
        <v>44.674537759523197</v>
      </c>
      <c r="BI494" s="829">
        <f t="shared" si="394"/>
        <v>0</v>
      </c>
      <c r="BJ494" s="829">
        <f t="shared" si="395"/>
        <v>0</v>
      </c>
      <c r="BK494" s="829">
        <f t="shared" si="396"/>
        <v>2.7539098618884164</v>
      </c>
      <c r="BL494" s="810">
        <f t="shared" si="397"/>
        <v>66.045388177143053</v>
      </c>
      <c r="BM494" s="810">
        <f t="shared" si="398"/>
        <v>32.391145873364721</v>
      </c>
      <c r="BN494" s="810">
        <f t="shared" si="399"/>
        <v>0</v>
      </c>
      <c r="BO494" s="810">
        <f t="shared" si="400"/>
        <v>0</v>
      </c>
      <c r="BP494" s="810">
        <f t="shared" si="401"/>
        <v>16.303843790326884</v>
      </c>
      <c r="BQ494" s="830">
        <f t="shared" si="402"/>
        <v>0</v>
      </c>
      <c r="BR494" s="830">
        <f t="shared" si="403"/>
        <v>1.9209895759716769</v>
      </c>
      <c r="BS494" s="830">
        <f t="shared" si="404"/>
        <v>9.9651334253530734</v>
      </c>
      <c r="BT494" s="810">
        <f t="shared" si="405"/>
        <v>0</v>
      </c>
      <c r="BU494" s="810">
        <f t="shared" si="406"/>
        <v>3.0532160611124621</v>
      </c>
      <c r="BV494" s="810">
        <f t="shared" si="407"/>
        <v>1.3191851999180726</v>
      </c>
      <c r="BW494" s="830">
        <f t="shared" si="408"/>
        <v>0</v>
      </c>
      <c r="BX494" s="816">
        <f t="shared" si="409"/>
        <v>296.4726984212466</v>
      </c>
      <c r="BY494" s="755">
        <f t="shared" si="435"/>
        <v>5.7758172301041612E-2</v>
      </c>
      <c r="BZ494" s="805">
        <f t="shared" ca="1" si="433"/>
        <v>98.957824323627975</v>
      </c>
      <c r="CA494" s="757" t="str" cm="1">
        <f t="array" ref="CA494">IF(AY494,INDEX(BA:BA,MATCH(1,(C:C=C494)*(AY:AY=TRUE)*(AZ:AZ=1),0)),"")</f>
        <v/>
      </c>
      <c r="CC494" s="765" t="str">
        <f t="shared" ref="CC494:CC506" si="439">D494</f>
        <v>Monthly, less than weekly</v>
      </c>
      <c r="CD494" s="828">
        <f t="shared" ca="1" si="410"/>
        <v>0</v>
      </c>
      <c r="CE494" s="828">
        <f t="shared" ca="1" si="411"/>
        <v>2.3255238833724405</v>
      </c>
      <c r="CF494" s="828">
        <f t="shared" ca="1" si="412"/>
        <v>760.93589383823485</v>
      </c>
      <c r="CG494" s="808">
        <f t="shared" ca="1" si="413"/>
        <v>3126.6971464842372</v>
      </c>
      <c r="CH494" s="808">
        <f t="shared" ca="1" si="414"/>
        <v>3.0842136728550962</v>
      </c>
      <c r="CI494" s="829">
        <f t="shared" ca="1" si="415"/>
        <v>2325.6689270234201</v>
      </c>
      <c r="CJ494" s="829">
        <f t="shared" ca="1" si="416"/>
        <v>1440.8456397400194</v>
      </c>
      <c r="CK494" s="829">
        <f t="shared" ca="1" si="417"/>
        <v>0</v>
      </c>
      <c r="CL494" s="829">
        <f t="shared" ca="1" si="418"/>
        <v>212.49148423727837</v>
      </c>
      <c r="CM494" s="829">
        <f t="shared" ca="1" si="419"/>
        <v>906.58712653366672</v>
      </c>
      <c r="CN494" s="810">
        <f t="shared" ca="1" si="420"/>
        <v>2269.6764010885645</v>
      </c>
      <c r="CO494" s="810">
        <f t="shared" ca="1" si="421"/>
        <v>2230.2678465832064</v>
      </c>
      <c r="CP494" s="810">
        <f t="shared" ca="1" si="422"/>
        <v>642.02818580158612</v>
      </c>
      <c r="CQ494" s="810">
        <f t="shared" ca="1" si="423"/>
        <v>0</v>
      </c>
      <c r="CR494" s="810">
        <f t="shared" ca="1" si="424"/>
        <v>879.04891102845784</v>
      </c>
      <c r="CS494" s="830">
        <f t="shared" ca="1" si="425"/>
        <v>905.98670876764209</v>
      </c>
      <c r="CT494" s="830">
        <f t="shared" ca="1" si="426"/>
        <v>1684.2276107331677</v>
      </c>
      <c r="CU494" s="830">
        <f t="shared" ca="1" si="427"/>
        <v>1785.6198417899227</v>
      </c>
      <c r="CV494" s="810">
        <f t="shared" ca="1" si="428"/>
        <v>1274.0157880939926</v>
      </c>
      <c r="CW494" s="810">
        <f t="shared" ca="1" si="429"/>
        <v>530.4114790610372</v>
      </c>
      <c r="CX494" s="810">
        <f t="shared" ca="1" si="430"/>
        <v>458.60154289951873</v>
      </c>
      <c r="CY494" s="830">
        <f t="shared" ca="1" si="431"/>
        <v>354.05422226803756</v>
      </c>
      <c r="CZ494" s="816">
        <f t="shared" ca="1" si="437"/>
        <v>21792.574493528216</v>
      </c>
      <c r="DA494" s="755">
        <f t="shared" ca="1" si="434"/>
        <v>5.8366453280289832E-2</v>
      </c>
      <c r="DB494" s="805"/>
    </row>
    <row r="495" spans="1:106" x14ac:dyDescent="0.25">
      <c r="A495" s="764">
        <v>658</v>
      </c>
      <c r="B495" s="765" t="s">
        <v>408</v>
      </c>
      <c r="C495" s="765" t="s">
        <v>823</v>
      </c>
      <c r="D495" s="717" t="s">
        <v>826</v>
      </c>
      <c r="E495" s="785">
        <v>0.17425761120885899</v>
      </c>
      <c r="F495" s="786">
        <v>0.28994294380159202</v>
      </c>
      <c r="G495" s="787">
        <v>166.38753497778399</v>
      </c>
      <c r="H495" s="786">
        <v>0.29728592029426498</v>
      </c>
      <c r="I495" s="787">
        <v>170.601397684689</v>
      </c>
      <c r="J495" s="786">
        <v>0.28881856419679203</v>
      </c>
      <c r="K495" s="788">
        <v>165.74229509586399</v>
      </c>
      <c r="L495" s="789">
        <v>0.17442491207755201</v>
      </c>
      <c r="M495" s="790">
        <v>100.096007782691</v>
      </c>
      <c r="N495" s="789">
        <v>0.17442491207755201</v>
      </c>
      <c r="O495" s="791">
        <v>100.096007782691</v>
      </c>
      <c r="P495" s="792">
        <v>0.16121944194229201</v>
      </c>
      <c r="Q495" s="775">
        <v>92.517876736563395</v>
      </c>
      <c r="R495" s="792">
        <v>0.16121944194229201</v>
      </c>
      <c r="S495" s="775">
        <v>92.517876736563395</v>
      </c>
      <c r="T495" s="792">
        <v>0.16594803751069401</v>
      </c>
      <c r="U495" s="775">
        <v>95.231442896226994</v>
      </c>
      <c r="V495" s="792">
        <v>0.16859870469655</v>
      </c>
      <c r="W495" s="775">
        <v>96.7525627873285</v>
      </c>
      <c r="X495" s="792">
        <v>0.14857194649615801</v>
      </c>
      <c r="Y495" s="776">
        <v>85.259946733738303</v>
      </c>
      <c r="Z495" s="793">
        <v>0.16571393415420199</v>
      </c>
      <c r="AA495" s="778">
        <v>95.097099635770107</v>
      </c>
      <c r="AB495" s="793">
        <v>0.164213921244526</v>
      </c>
      <c r="AC495" s="778">
        <v>94.236297689002896</v>
      </c>
      <c r="AD495" s="793">
        <v>0.13282364291389501</v>
      </c>
      <c r="AE495" s="778">
        <v>76.222577592147601</v>
      </c>
      <c r="AF495" s="793">
        <v>0.23473964642060899</v>
      </c>
      <c r="AG495" s="778">
        <v>134.708403720316</v>
      </c>
      <c r="AH495" s="793">
        <v>0.15785151478280399</v>
      </c>
      <c r="AI495" s="779">
        <v>90.585147866860495</v>
      </c>
      <c r="AJ495" s="794">
        <v>0.18740835876342599</v>
      </c>
      <c r="AK495" s="781">
        <v>107.546727780403</v>
      </c>
      <c r="AL495" s="794">
        <v>0.16466363019866201</v>
      </c>
      <c r="AM495" s="781">
        <v>94.4943690300573</v>
      </c>
      <c r="AN495" s="794">
        <v>0.167659044696923</v>
      </c>
      <c r="AO495" s="782">
        <v>96.213326656918795</v>
      </c>
      <c r="AP495" s="793">
        <v>0.170186078072843</v>
      </c>
      <c r="AQ495" s="778">
        <v>97.663497675785095</v>
      </c>
      <c r="AR495" s="793">
        <v>0.14583310329421201</v>
      </c>
      <c r="AS495" s="778">
        <v>83.688225887259193</v>
      </c>
      <c r="AT495" s="793">
        <v>0.170186078072843</v>
      </c>
      <c r="AU495" s="779">
        <v>97.663497675785095</v>
      </c>
      <c r="AV495" s="794">
        <v>0.29263326110501903</v>
      </c>
      <c r="AW495" s="782">
        <v>167.93140860531901</v>
      </c>
      <c r="AX495" s="49" t="str">
        <f t="shared" si="386"/>
        <v>Overall Social Media Activity1 - 6 days per week</v>
      </c>
      <c r="AY495" s="49" t="b" cm="1">
        <f t="array" ref="AY495">NOT(OR(BX495="", NOT(ISNUMBER(MATCH(AX495, 'Overview Variables'!$C$2:$C$36 &amp; 'Overview Variables'!$D$2:$D$36, 0)))))</f>
        <v>0</v>
      </c>
      <c r="AZ495" s="753" t="str" cm="1">
        <f t="array" ref="AZ495">IF(AY495,1 + SUMPRODUCT((C:C=C495) * (BX:BX&gt;BX495) * (BX:BX&lt;&gt;"")* (AY:AY=TRUE)),"")</f>
        <v/>
      </c>
      <c r="BA495" s="717" t="str">
        <f t="shared" si="432"/>
        <v>1 - 6 days per week</v>
      </c>
      <c r="BB495" s="828">
        <f t="shared" si="387"/>
        <v>0</v>
      </c>
      <c r="BC495" s="828">
        <f t="shared" si="388"/>
        <v>0</v>
      </c>
      <c r="BD495" s="828">
        <f t="shared" si="389"/>
        <v>39.856961859157302</v>
      </c>
      <c r="BE495" s="808">
        <f t="shared" si="390"/>
        <v>130.64425914608645</v>
      </c>
      <c r="BF495" s="808">
        <f t="shared" si="391"/>
        <v>0</v>
      </c>
      <c r="BG495" s="829">
        <f t="shared" si="392"/>
        <v>219.09722159957485</v>
      </c>
      <c r="BH495" s="829">
        <f t="shared" si="393"/>
        <v>117.69019261787317</v>
      </c>
      <c r="BI495" s="829">
        <f t="shared" si="394"/>
        <v>0</v>
      </c>
      <c r="BJ495" s="829">
        <f t="shared" si="395"/>
        <v>0</v>
      </c>
      <c r="BK495" s="829">
        <f t="shared" si="396"/>
        <v>6.6857375923271105</v>
      </c>
      <c r="BL495" s="810">
        <f t="shared" si="397"/>
        <v>170.51963824467384</v>
      </c>
      <c r="BM495" s="810">
        <f t="shared" si="398"/>
        <v>89.003945314533084</v>
      </c>
      <c r="BN495" s="810">
        <f t="shared" si="399"/>
        <v>0</v>
      </c>
      <c r="BO495" s="810">
        <f t="shared" si="400"/>
        <v>0</v>
      </c>
      <c r="BP495" s="810">
        <f t="shared" si="401"/>
        <v>41.672799902660252</v>
      </c>
      <c r="BQ495" s="830">
        <f t="shared" si="402"/>
        <v>0</v>
      </c>
      <c r="BR495" s="830">
        <f t="shared" si="403"/>
        <v>5.2692361663571843</v>
      </c>
      <c r="BS495" s="830">
        <f t="shared" si="404"/>
        <v>27.831401419689218</v>
      </c>
      <c r="BT495" s="810">
        <f t="shared" si="405"/>
        <v>0</v>
      </c>
      <c r="BU495" s="810">
        <f t="shared" si="406"/>
        <v>7.8749875778874481</v>
      </c>
      <c r="BV495" s="810">
        <f t="shared" si="407"/>
        <v>4.2546519518210753</v>
      </c>
      <c r="BW495" s="830">
        <f t="shared" si="408"/>
        <v>0</v>
      </c>
      <c r="BX495" s="816">
        <f t="shared" si="409"/>
        <v>860.4010333926409</v>
      </c>
      <c r="BY495" s="755">
        <f t="shared" si="435"/>
        <v>0.16762147543203601</v>
      </c>
      <c r="BZ495" s="805">
        <f t="shared" ca="1" si="433"/>
        <v>97.973765536293925</v>
      </c>
      <c r="CA495" s="757" t="str" cm="1">
        <f t="array" ref="CA495">IF(AY495,INDEX(BA:BA,MATCH(1,(C:C=C495)*(AY:AY=TRUE)*(AZ:AZ=1),0)),"")</f>
        <v/>
      </c>
      <c r="CC495" s="765" t="str">
        <f t="shared" si="439"/>
        <v>1 - 6 days per week</v>
      </c>
      <c r="CD495" s="828">
        <f t="shared" ca="1" si="410"/>
        <v>0</v>
      </c>
      <c r="CE495" s="828">
        <f t="shared" ca="1" si="411"/>
        <v>11.296864971182069</v>
      </c>
      <c r="CF495" s="828">
        <f t="shared" ca="1" si="412"/>
        <v>3591.1700272229123</v>
      </c>
      <c r="CG495" s="808">
        <f t="shared" ca="1" si="413"/>
        <v>10344.967110407531</v>
      </c>
      <c r="CH495" s="808">
        <f t="shared" ca="1" si="414"/>
        <v>8.3723957797224955</v>
      </c>
      <c r="CI495" s="829">
        <f t="shared" ca="1" si="415"/>
        <v>7267.4500038746392</v>
      </c>
      <c r="CJ495" s="829">
        <f t="shared" ca="1" si="416"/>
        <v>3795.7505410893232</v>
      </c>
      <c r="CK495" s="829">
        <f t="shared" ca="1" si="417"/>
        <v>0</v>
      </c>
      <c r="CL495" s="829">
        <f t="shared" ca="1" si="418"/>
        <v>485.56426952606398</v>
      </c>
      <c r="CM495" s="829">
        <f t="shared" ca="1" si="419"/>
        <v>2200.9448153940848</v>
      </c>
      <c r="CN495" s="810">
        <f t="shared" ca="1" si="420"/>
        <v>5859.9761395608912</v>
      </c>
      <c r="CO495" s="810">
        <f t="shared" ca="1" si="421"/>
        <v>6128.2993269244653</v>
      </c>
      <c r="CP495" s="810">
        <f t="shared" ca="1" si="422"/>
        <v>1393.4528378096725</v>
      </c>
      <c r="CQ495" s="810">
        <f t="shared" ca="1" si="423"/>
        <v>0</v>
      </c>
      <c r="CR495" s="810">
        <f t="shared" ca="1" si="424"/>
        <v>2246.8584614184319</v>
      </c>
      <c r="CS495" s="830">
        <f t="shared" ca="1" si="425"/>
        <v>2828.3669504576251</v>
      </c>
      <c r="CT495" s="830">
        <f t="shared" ca="1" si="426"/>
        <v>4619.8028088536612</v>
      </c>
      <c r="CU495" s="830">
        <f t="shared" ca="1" si="427"/>
        <v>4987.0182845099744</v>
      </c>
      <c r="CV495" s="810">
        <f t="shared" ca="1" si="428"/>
        <v>3608.45541337849</v>
      </c>
      <c r="CW495" s="810">
        <f t="shared" ca="1" si="429"/>
        <v>1368.0603420030029</v>
      </c>
      <c r="CX495" s="810">
        <f t="shared" ca="1" si="430"/>
        <v>1479.0872045310784</v>
      </c>
      <c r="CY495" s="830">
        <f t="shared" ca="1" si="431"/>
        <v>1655.1337248099876</v>
      </c>
      <c r="CZ495" s="816">
        <f t="shared" ca="1" si="437"/>
        <v>63880.027522522731</v>
      </c>
      <c r="DA495" s="755">
        <f t="shared" ca="1" si="434"/>
        <v>0.1710881219217214</v>
      </c>
      <c r="DB495" s="805"/>
    </row>
    <row r="496" spans="1:106" x14ac:dyDescent="0.25">
      <c r="A496" s="764">
        <v>659</v>
      </c>
      <c r="B496" s="765" t="s">
        <v>408</v>
      </c>
      <c r="C496" s="765" t="s">
        <v>823</v>
      </c>
      <c r="D496" s="717" t="s">
        <v>827</v>
      </c>
      <c r="E496" s="785">
        <v>0.56739644740941797</v>
      </c>
      <c r="F496" s="786">
        <v>0.52538219638439898</v>
      </c>
      <c r="G496" s="787">
        <v>92.595256594071898</v>
      </c>
      <c r="H496" s="786">
        <v>0.54181780916021505</v>
      </c>
      <c r="I496" s="787">
        <v>95.491928374597904</v>
      </c>
      <c r="J496" s="786">
        <v>0.44961598286920401</v>
      </c>
      <c r="K496" s="788">
        <v>79.241945366776804</v>
      </c>
      <c r="L496" s="789">
        <v>0.570820066279076</v>
      </c>
      <c r="M496" s="790">
        <v>100.603390959758</v>
      </c>
      <c r="N496" s="789">
        <v>0.56502198661514302</v>
      </c>
      <c r="O496" s="791">
        <v>99.581516450249794</v>
      </c>
      <c r="P496" s="792">
        <v>0.56502198661514302</v>
      </c>
      <c r="Q496" s="775">
        <v>99.581516450249794</v>
      </c>
      <c r="R496" s="792">
        <v>0.58981950834880603</v>
      </c>
      <c r="S496" s="775">
        <v>103.951921278634</v>
      </c>
      <c r="T496" s="792">
        <v>0.54690255720220604</v>
      </c>
      <c r="U496" s="775">
        <v>96.388082741655893</v>
      </c>
      <c r="V496" s="792">
        <v>0.53850541753497105</v>
      </c>
      <c r="W496" s="775">
        <v>94.908140506279807</v>
      </c>
      <c r="X496" s="792">
        <v>0.57330626505875404</v>
      </c>
      <c r="Y496" s="776">
        <v>101.041567615785</v>
      </c>
      <c r="Z496" s="793">
        <v>0.556019789610388</v>
      </c>
      <c r="AA496" s="778">
        <v>97.994936723524802</v>
      </c>
      <c r="AB496" s="793">
        <v>0.55790557501231997</v>
      </c>
      <c r="AC496" s="778">
        <v>98.327294356453706</v>
      </c>
      <c r="AD496" s="793">
        <v>0.60296636169404505</v>
      </c>
      <c r="AE496" s="778">
        <v>106.26897021421701</v>
      </c>
      <c r="AF496" s="793">
        <v>0.51757387272705602</v>
      </c>
      <c r="AG496" s="778">
        <v>91.219089419780602</v>
      </c>
      <c r="AH496" s="793">
        <v>0.56013523219544603</v>
      </c>
      <c r="AI496" s="779">
        <v>98.720257194572596</v>
      </c>
      <c r="AJ496" s="794">
        <v>0.58249116736231499</v>
      </c>
      <c r="AK496" s="781">
        <v>102.66034798452</v>
      </c>
      <c r="AL496" s="794">
        <v>0.58249116736231499</v>
      </c>
      <c r="AM496" s="781">
        <v>102.66034798452</v>
      </c>
      <c r="AN496" s="794">
        <v>0.59230764200961805</v>
      </c>
      <c r="AO496" s="782">
        <v>104.390438945103</v>
      </c>
      <c r="AP496" s="793">
        <v>0.56970541086335902</v>
      </c>
      <c r="AQ496" s="778">
        <v>100.406940061835</v>
      </c>
      <c r="AR496" s="793">
        <v>0.56449297382307095</v>
      </c>
      <c r="AS496" s="778">
        <v>99.488281324353693</v>
      </c>
      <c r="AT496" s="793">
        <v>0.56502198661514302</v>
      </c>
      <c r="AU496" s="779">
        <v>99.581516450249794</v>
      </c>
      <c r="AV496" s="794">
        <v>0.52193220396455198</v>
      </c>
      <c r="AW496" s="782">
        <v>91.987217464535604</v>
      </c>
      <c r="AX496" s="49" t="str">
        <f t="shared" si="386"/>
        <v>Overall Social Media ActivityDaily</v>
      </c>
      <c r="AY496" s="49" t="b" cm="1">
        <f t="array" ref="AY496">NOT(OR(BX496="", NOT(ISNUMBER(MATCH(AX496, 'Overview Variables'!$C$2:$C$36 &amp; 'Overview Variables'!$D$2:$D$36, 0)))))</f>
        <v>0</v>
      </c>
      <c r="AZ496" s="753" t="str" cm="1">
        <f t="array" ref="AZ496">IF(AY496,1 + SUMPRODUCT((C:C=C496) * (BX:BX&gt;BX496) * (BX:BX&lt;&gt;"")* (AY:AY=TRUE)),"")</f>
        <v/>
      </c>
      <c r="BA496" s="717" t="str">
        <f t="shared" si="432"/>
        <v>Daily</v>
      </c>
      <c r="BB496" s="828">
        <f t="shared" si="387"/>
        <v>0</v>
      </c>
      <c r="BC496" s="828">
        <f t="shared" si="388"/>
        <v>0</v>
      </c>
      <c r="BD496" s="828">
        <f t="shared" si="389"/>
        <v>62.047005635950157</v>
      </c>
      <c r="BE496" s="808">
        <f t="shared" si="390"/>
        <v>427.5442296430279</v>
      </c>
      <c r="BF496" s="808">
        <f t="shared" si="391"/>
        <v>0</v>
      </c>
      <c r="BG496" s="829">
        <f t="shared" si="392"/>
        <v>767.86487980997936</v>
      </c>
      <c r="BH496" s="829">
        <f t="shared" si="393"/>
        <v>430.56824109462838</v>
      </c>
      <c r="BI496" s="829">
        <f t="shared" si="394"/>
        <v>0</v>
      </c>
      <c r="BJ496" s="829">
        <f t="shared" si="395"/>
        <v>0</v>
      </c>
      <c r="BK496" s="829">
        <f t="shared" si="396"/>
        <v>25.798781927643933</v>
      </c>
      <c r="BL496" s="810">
        <f t="shared" si="397"/>
        <v>572.1443635090892</v>
      </c>
      <c r="BM496" s="810">
        <f t="shared" si="398"/>
        <v>302.38482165667745</v>
      </c>
      <c r="BN496" s="810">
        <f t="shared" si="399"/>
        <v>0</v>
      </c>
      <c r="BO496" s="810">
        <f t="shared" si="400"/>
        <v>0</v>
      </c>
      <c r="BP496" s="810">
        <f t="shared" si="401"/>
        <v>147.87570129959775</v>
      </c>
      <c r="BQ496" s="830">
        <f t="shared" si="402"/>
        <v>0</v>
      </c>
      <c r="BR496" s="830">
        <f t="shared" si="403"/>
        <v>18.63971735559408</v>
      </c>
      <c r="BS496" s="830">
        <f t="shared" si="404"/>
        <v>98.323068573596601</v>
      </c>
      <c r="BT496" s="810">
        <f t="shared" si="405"/>
        <v>0</v>
      </c>
      <c r="BU496" s="810">
        <f t="shared" si="406"/>
        <v>30.482620586445833</v>
      </c>
      <c r="BV496" s="810">
        <f t="shared" si="407"/>
        <v>14.125549665378575</v>
      </c>
      <c r="BW496" s="830">
        <f t="shared" si="408"/>
        <v>0</v>
      </c>
      <c r="BX496" s="816">
        <f t="shared" si="409"/>
        <v>2897.7989807576096</v>
      </c>
      <c r="BY496" s="755">
        <f t="shared" si="435"/>
        <v>0.56454295358613082</v>
      </c>
      <c r="BZ496" s="805">
        <f t="shared" ca="1" si="433"/>
        <v>99.585340173053311</v>
      </c>
      <c r="CA496" s="757" t="str" cm="1">
        <f t="array" ref="CA496">IF(AY496,INDEX(BA:BA,MATCH(1,(C:C=C496)*(AY:AY=TRUE)*(AZ:AZ=1),0)),"")</f>
        <v/>
      </c>
      <c r="CC496" s="765" t="str">
        <f t="shared" si="439"/>
        <v>Daily</v>
      </c>
      <c r="CD496" s="828">
        <f t="shared" ca="1" si="410"/>
        <v>0</v>
      </c>
      <c r="CE496" s="828">
        <f t="shared" ca="1" si="411"/>
        <v>20.589076748088171</v>
      </c>
      <c r="CF496" s="828">
        <f t="shared" ca="1" si="412"/>
        <v>5590.525130995683</v>
      </c>
      <c r="CG496" s="808">
        <f t="shared" ca="1" si="413"/>
        <v>33854.767310945717</v>
      </c>
      <c r="CH496" s="808">
        <f t="shared" ca="1" si="414"/>
        <v>27.121055357526863</v>
      </c>
      <c r="CI496" s="829">
        <f t="shared" ca="1" si="415"/>
        <v>25470.061112637417</v>
      </c>
      <c r="CJ496" s="829">
        <f t="shared" ca="1" si="416"/>
        <v>13886.710504564289</v>
      </c>
      <c r="CK496" s="829">
        <f t="shared" ca="1" si="417"/>
        <v>0</v>
      </c>
      <c r="CL496" s="829">
        <f t="shared" ca="1" si="418"/>
        <v>1550.8956025007167</v>
      </c>
      <c r="CM496" s="829">
        <f t="shared" ca="1" si="419"/>
        <v>8492.9590105803818</v>
      </c>
      <c r="CN496" s="810">
        <f t="shared" ca="1" si="420"/>
        <v>19661.97180020254</v>
      </c>
      <c r="CO496" s="810">
        <f t="shared" ca="1" si="421"/>
        <v>20820.478153884767</v>
      </c>
      <c r="CP496" s="810">
        <f t="shared" ca="1" si="422"/>
        <v>6325.7201005322268</v>
      </c>
      <c r="CQ496" s="810">
        <f t="shared" ca="1" si="423"/>
        <v>0</v>
      </c>
      <c r="CR496" s="810">
        <f t="shared" ca="1" si="424"/>
        <v>7972.9648950699784</v>
      </c>
      <c r="CS496" s="830">
        <f t="shared" ca="1" si="425"/>
        <v>8790.9566978320581</v>
      </c>
      <c r="CT496" s="830">
        <f t="shared" ca="1" si="426"/>
        <v>16342.37219151711</v>
      </c>
      <c r="CU496" s="830">
        <f t="shared" ca="1" si="427"/>
        <v>17618.190811576089</v>
      </c>
      <c r="CV496" s="810">
        <f t="shared" ca="1" si="428"/>
        <v>12079.463826535801</v>
      </c>
      <c r="CW496" s="810">
        <f t="shared" ca="1" si="429"/>
        <v>5295.5085874342285</v>
      </c>
      <c r="CX496" s="810">
        <f t="shared" ca="1" si="430"/>
        <v>4910.6060856722079</v>
      </c>
      <c r="CY496" s="830">
        <f t="shared" ca="1" si="431"/>
        <v>2952.048545623506</v>
      </c>
      <c r="CZ496" s="816">
        <f t="shared" ca="1" si="437"/>
        <v>211663.91050021036</v>
      </c>
      <c r="DA496" s="755">
        <f t="shared" ca="1" si="434"/>
        <v>0.56689363374679713</v>
      </c>
      <c r="DB496" s="805"/>
    </row>
    <row r="497" spans="1:106" x14ac:dyDescent="0.25">
      <c r="A497" s="764">
        <v>660</v>
      </c>
      <c r="B497" s="765" t="s">
        <v>408</v>
      </c>
      <c r="C497" s="765" t="s">
        <v>828</v>
      </c>
      <c r="D497" s="717" t="s">
        <v>386</v>
      </c>
      <c r="E497" s="785" t="s">
        <v>386</v>
      </c>
      <c r="F497" s="786" t="s">
        <v>386</v>
      </c>
      <c r="G497" s="787" t="s">
        <v>386</v>
      </c>
      <c r="H497" s="786" t="s">
        <v>386</v>
      </c>
      <c r="I497" s="787" t="s">
        <v>386</v>
      </c>
      <c r="J497" s="786" t="s">
        <v>386</v>
      </c>
      <c r="K497" s="788" t="s">
        <v>386</v>
      </c>
      <c r="L497" s="789" t="s">
        <v>386</v>
      </c>
      <c r="M497" s="790" t="s">
        <v>386</v>
      </c>
      <c r="N497" s="789" t="s">
        <v>386</v>
      </c>
      <c r="O497" s="791" t="s">
        <v>386</v>
      </c>
      <c r="P497" s="792" t="s">
        <v>386</v>
      </c>
      <c r="Q497" s="775" t="s">
        <v>386</v>
      </c>
      <c r="R497" s="792" t="s">
        <v>386</v>
      </c>
      <c r="S497" s="775" t="s">
        <v>386</v>
      </c>
      <c r="T497" s="792" t="s">
        <v>386</v>
      </c>
      <c r="U497" s="775" t="s">
        <v>386</v>
      </c>
      <c r="V497" s="792" t="s">
        <v>386</v>
      </c>
      <c r="W497" s="775" t="s">
        <v>386</v>
      </c>
      <c r="X497" s="792" t="s">
        <v>386</v>
      </c>
      <c r="Y497" s="776" t="s">
        <v>386</v>
      </c>
      <c r="Z497" s="793" t="s">
        <v>386</v>
      </c>
      <c r="AA497" s="778" t="s">
        <v>386</v>
      </c>
      <c r="AB497" s="793" t="s">
        <v>386</v>
      </c>
      <c r="AC497" s="778" t="s">
        <v>386</v>
      </c>
      <c r="AD497" s="793" t="s">
        <v>386</v>
      </c>
      <c r="AE497" s="778" t="s">
        <v>386</v>
      </c>
      <c r="AF497" s="793" t="s">
        <v>386</v>
      </c>
      <c r="AG497" s="778" t="s">
        <v>386</v>
      </c>
      <c r="AH497" s="793" t="s">
        <v>386</v>
      </c>
      <c r="AI497" s="779" t="s">
        <v>386</v>
      </c>
      <c r="AJ497" s="794" t="s">
        <v>386</v>
      </c>
      <c r="AK497" s="781" t="s">
        <v>386</v>
      </c>
      <c r="AL497" s="794" t="s">
        <v>386</v>
      </c>
      <c r="AM497" s="781" t="s">
        <v>386</v>
      </c>
      <c r="AN497" s="794" t="s">
        <v>386</v>
      </c>
      <c r="AO497" s="782" t="s">
        <v>386</v>
      </c>
      <c r="AP497" s="793" t="s">
        <v>386</v>
      </c>
      <c r="AQ497" s="778" t="s">
        <v>386</v>
      </c>
      <c r="AR497" s="793" t="s">
        <v>386</v>
      </c>
      <c r="AS497" s="778" t="s">
        <v>386</v>
      </c>
      <c r="AT497" s="793" t="s">
        <v>386</v>
      </c>
      <c r="AU497" s="779" t="s">
        <v>386</v>
      </c>
      <c r="AV497" s="794" t="s">
        <v>386</v>
      </c>
      <c r="AW497" s="782" t="s">
        <v>386</v>
      </c>
      <c r="AX497" s="49" t="str">
        <f t="shared" si="386"/>
        <v>Social Media Activity (one or more times per week unless otherwise stated)</v>
      </c>
      <c r="AY497" s="49" t="b" cm="1">
        <f t="array" ref="AY497">NOT(OR(BX497="", NOT(ISNUMBER(MATCH(AX497, 'Overview Variables'!$C$2:$C$36 &amp; 'Overview Variables'!$D$2:$D$36, 0)))))</f>
        <v>0</v>
      </c>
      <c r="AZ497" s="753" t="str" cm="1">
        <f t="array" ref="AZ497">IF(AY497,1 + SUMPRODUCT((C:C=C497) * (BX:BX&gt;BX497) * (BX:BX&lt;&gt;"")* (AY:AY=TRUE)),"")</f>
        <v/>
      </c>
      <c r="BA497" s="717" t="str">
        <f t="shared" si="432"/>
        <v/>
      </c>
      <c r="BB497" s="828" t="str">
        <f t="shared" si="387"/>
        <v/>
      </c>
      <c r="BC497" s="828" t="str">
        <f t="shared" si="388"/>
        <v/>
      </c>
      <c r="BD497" s="828" t="str">
        <f t="shared" si="389"/>
        <v/>
      </c>
      <c r="BE497" s="808" t="str">
        <f t="shared" si="390"/>
        <v/>
      </c>
      <c r="BF497" s="808" t="str">
        <f t="shared" si="391"/>
        <v/>
      </c>
      <c r="BG497" s="829" t="str">
        <f t="shared" si="392"/>
        <v/>
      </c>
      <c r="BH497" s="829" t="str">
        <f t="shared" si="393"/>
        <v/>
      </c>
      <c r="BI497" s="829" t="str">
        <f t="shared" si="394"/>
        <v/>
      </c>
      <c r="BJ497" s="829" t="str">
        <f t="shared" si="395"/>
        <v/>
      </c>
      <c r="BK497" s="829" t="str">
        <f t="shared" si="396"/>
        <v/>
      </c>
      <c r="BL497" s="810" t="str">
        <f t="shared" si="397"/>
        <v/>
      </c>
      <c r="BM497" s="810" t="str">
        <f t="shared" si="398"/>
        <v/>
      </c>
      <c r="BN497" s="810" t="str">
        <f t="shared" si="399"/>
        <v/>
      </c>
      <c r="BO497" s="810" t="str">
        <f t="shared" si="400"/>
        <v/>
      </c>
      <c r="BP497" s="810" t="str">
        <f t="shared" si="401"/>
        <v/>
      </c>
      <c r="BQ497" s="830" t="str">
        <f t="shared" si="402"/>
        <v/>
      </c>
      <c r="BR497" s="830" t="str">
        <f t="shared" si="403"/>
        <v/>
      </c>
      <c r="BS497" s="830" t="str">
        <f t="shared" si="404"/>
        <v/>
      </c>
      <c r="BT497" s="810" t="str">
        <f t="shared" si="405"/>
        <v/>
      </c>
      <c r="BU497" s="810" t="str">
        <f t="shared" si="406"/>
        <v/>
      </c>
      <c r="BV497" s="810" t="str">
        <f t="shared" si="407"/>
        <v/>
      </c>
      <c r="BW497" s="830" t="str">
        <f t="shared" si="408"/>
        <v/>
      </c>
      <c r="BX497" s="816" t="str">
        <f t="shared" si="409"/>
        <v/>
      </c>
      <c r="BY497" s="755" t="str">
        <f t="shared" si="435"/>
        <v/>
      </c>
      <c r="BZ497" s="805" t="str">
        <f t="shared" ca="1" si="433"/>
        <v/>
      </c>
      <c r="CA497" s="757" t="str" cm="1">
        <f t="array" ref="CA497">IF(AY497,INDEX(BA:BA,MATCH(1,(C:C=C497)*(AY:AY=TRUE)*(AZ:AZ=1),0)),"")</f>
        <v/>
      </c>
      <c r="CC497" s="765" t="str">
        <f t="shared" si="439"/>
        <v/>
      </c>
      <c r="CD497" s="828" t="str">
        <f t="shared" si="410"/>
        <v/>
      </c>
      <c r="CE497" s="828" t="str">
        <f t="shared" si="411"/>
        <v/>
      </c>
      <c r="CF497" s="828" t="str">
        <f t="shared" si="412"/>
        <v/>
      </c>
      <c r="CG497" s="808" t="str">
        <f t="shared" si="413"/>
        <v/>
      </c>
      <c r="CH497" s="808" t="str">
        <f t="shared" si="414"/>
        <v/>
      </c>
      <c r="CI497" s="829" t="str">
        <f t="shared" si="415"/>
        <v/>
      </c>
      <c r="CJ497" s="829" t="str">
        <f t="shared" si="416"/>
        <v/>
      </c>
      <c r="CK497" s="829" t="str">
        <f t="shared" si="417"/>
        <v/>
      </c>
      <c r="CL497" s="829" t="str">
        <f t="shared" si="418"/>
        <v/>
      </c>
      <c r="CM497" s="829" t="str">
        <f t="shared" si="419"/>
        <v/>
      </c>
      <c r="CN497" s="810" t="str">
        <f t="shared" si="420"/>
        <v/>
      </c>
      <c r="CO497" s="810" t="str">
        <f t="shared" si="421"/>
        <v/>
      </c>
      <c r="CP497" s="810" t="str">
        <f t="shared" si="422"/>
        <v/>
      </c>
      <c r="CQ497" s="810" t="str">
        <f t="shared" si="423"/>
        <v/>
      </c>
      <c r="CR497" s="810" t="str">
        <f t="shared" si="424"/>
        <v/>
      </c>
      <c r="CS497" s="830" t="str">
        <f t="shared" si="425"/>
        <v/>
      </c>
      <c r="CT497" s="830" t="str">
        <f t="shared" si="426"/>
        <v/>
      </c>
      <c r="CU497" s="830" t="str">
        <f t="shared" si="427"/>
        <v/>
      </c>
      <c r="CV497" s="810" t="str">
        <f t="shared" si="428"/>
        <v/>
      </c>
      <c r="CW497" s="810" t="str">
        <f t="shared" si="429"/>
        <v/>
      </c>
      <c r="CX497" s="810" t="str">
        <f t="shared" si="430"/>
        <v/>
      </c>
      <c r="CY497" s="830" t="str">
        <f t="shared" si="431"/>
        <v/>
      </c>
      <c r="CZ497" s="816" t="str">
        <f t="shared" si="437"/>
        <v/>
      </c>
      <c r="DA497" s="755" t="str">
        <f t="shared" ca="1" si="434"/>
        <v/>
      </c>
      <c r="DB497" s="805"/>
    </row>
    <row r="498" spans="1:106" x14ac:dyDescent="0.25">
      <c r="A498" s="764">
        <v>661</v>
      </c>
      <c r="B498" s="765" t="s">
        <v>408</v>
      </c>
      <c r="C498" s="765" t="s">
        <v>828</v>
      </c>
      <c r="D498" s="717" t="s">
        <v>829</v>
      </c>
      <c r="E498" s="785">
        <v>0.30849250666156403</v>
      </c>
      <c r="F498" s="786">
        <v>0.51887967322361295</v>
      </c>
      <c r="G498" s="787">
        <v>168.19846901268701</v>
      </c>
      <c r="H498" s="786">
        <v>0.65956595329903001</v>
      </c>
      <c r="I498" s="787">
        <v>213.802909003107</v>
      </c>
      <c r="J498" s="786">
        <v>0.33279721105597798</v>
      </c>
      <c r="K498" s="788">
        <v>107.878539630486</v>
      </c>
      <c r="L498" s="789">
        <v>0.27289197095951601</v>
      </c>
      <c r="M498" s="790">
        <v>88.459837781050396</v>
      </c>
      <c r="N498" s="789">
        <v>0.34155060940117499</v>
      </c>
      <c r="O498" s="791">
        <v>110.716014822323</v>
      </c>
      <c r="P498" s="792">
        <v>0.231285639288518</v>
      </c>
      <c r="Q498" s="775">
        <v>74.972854864916698</v>
      </c>
      <c r="R498" s="792">
        <v>0.23314762110780499</v>
      </c>
      <c r="S498" s="775">
        <v>75.576429272423994</v>
      </c>
      <c r="T498" s="792">
        <v>0.35232805775785098</v>
      </c>
      <c r="U498" s="775">
        <v>114.209599957763</v>
      </c>
      <c r="V498" s="792">
        <v>0.34934123718950999</v>
      </c>
      <c r="W498" s="775">
        <v>113.241401215867</v>
      </c>
      <c r="X498" s="792">
        <v>0.25684535783323298</v>
      </c>
      <c r="Y498" s="776">
        <v>83.258216095021197</v>
      </c>
      <c r="Z498" s="793">
        <v>0.25876951134547099</v>
      </c>
      <c r="AA498" s="778">
        <v>83.881943890895698</v>
      </c>
      <c r="AB498" s="793">
        <v>0.28342537403767198</v>
      </c>
      <c r="AC498" s="778">
        <v>91.874313935478298</v>
      </c>
      <c r="AD498" s="793">
        <v>0.29896675892778501</v>
      </c>
      <c r="AE498" s="778">
        <v>96.912162361133298</v>
      </c>
      <c r="AF498" s="793">
        <v>0.35300376967761199</v>
      </c>
      <c r="AG498" s="778">
        <v>114.42863669453</v>
      </c>
      <c r="AH498" s="793">
        <v>0.232105136430314</v>
      </c>
      <c r="AI498" s="779">
        <v>75.238500585347595</v>
      </c>
      <c r="AJ498" s="794">
        <v>0.35994704390996801</v>
      </c>
      <c r="AK498" s="781">
        <v>116.679347516486</v>
      </c>
      <c r="AL498" s="794">
        <v>0.32612243146827302</v>
      </c>
      <c r="AM498" s="781">
        <v>105.714863222285</v>
      </c>
      <c r="AN498" s="794">
        <v>0.31096245416382301</v>
      </c>
      <c r="AO498" s="782">
        <v>100.800650728599</v>
      </c>
      <c r="AP498" s="793">
        <v>0.32412796634540703</v>
      </c>
      <c r="AQ498" s="778">
        <v>105.068343426894</v>
      </c>
      <c r="AR498" s="793">
        <v>0.27654979631936599</v>
      </c>
      <c r="AS498" s="778">
        <v>89.645547411224001</v>
      </c>
      <c r="AT498" s="793">
        <v>0.31090974173966102</v>
      </c>
      <c r="AU498" s="779">
        <v>100.783563628256</v>
      </c>
      <c r="AV498" s="794">
        <v>0.54252088589036696</v>
      </c>
      <c r="AW498" s="782">
        <v>175.86193316699999</v>
      </c>
      <c r="AX498" s="49" t="str">
        <f t="shared" si="386"/>
        <v>Social Media Activity (one or more times per week unless otherwise stated)Shares / uploads</v>
      </c>
      <c r="AY498" s="49" t="b" cm="1">
        <f t="array" ref="AY498">NOT(OR(BX498="", NOT(ISNUMBER(MATCH(AX498, 'Overview Variables'!$C$2:$C$36 &amp; 'Overview Variables'!$D$2:$D$36, 0)))))</f>
        <v>0</v>
      </c>
      <c r="AZ498" s="753" t="str" cm="1">
        <f t="array" ref="AZ498">IF(AY498,1 + SUMPRODUCT((C:C=C498) * (BX:BX&gt;BX498) * (BX:BX&lt;&gt;"")* (AY:AY=TRUE)),"")</f>
        <v/>
      </c>
      <c r="BA498" s="717" t="str">
        <f t="shared" si="432"/>
        <v>Shares / uploads</v>
      </c>
      <c r="BB498" s="828">
        <f t="shared" si="387"/>
        <v>0</v>
      </c>
      <c r="BC498" s="828">
        <f t="shared" si="388"/>
        <v>0</v>
      </c>
      <c r="BD498" s="828">
        <f t="shared" si="389"/>
        <v>45.926015125724959</v>
      </c>
      <c r="BE498" s="808">
        <f t="shared" si="390"/>
        <v>204.39608624867748</v>
      </c>
      <c r="BF498" s="808">
        <f t="shared" si="391"/>
        <v>0</v>
      </c>
      <c r="BG498" s="829">
        <f t="shared" si="392"/>
        <v>314.31718379309598</v>
      </c>
      <c r="BH498" s="829">
        <f t="shared" si="393"/>
        <v>170.19776340869765</v>
      </c>
      <c r="BI498" s="829">
        <f t="shared" si="394"/>
        <v>0</v>
      </c>
      <c r="BJ498" s="829">
        <f t="shared" si="395"/>
        <v>0</v>
      </c>
      <c r="BK498" s="829">
        <f t="shared" si="396"/>
        <v>11.558041102495483</v>
      </c>
      <c r="BL498" s="810">
        <f t="shared" si="397"/>
        <v>266.27382717448967</v>
      </c>
      <c r="BM498" s="810">
        <f t="shared" si="398"/>
        <v>153.61655272841821</v>
      </c>
      <c r="BN498" s="810">
        <f t="shared" si="399"/>
        <v>0</v>
      </c>
      <c r="BO498" s="810">
        <f t="shared" si="400"/>
        <v>0</v>
      </c>
      <c r="BP498" s="810">
        <f t="shared" si="401"/>
        <v>61.275756017602895</v>
      </c>
      <c r="BQ498" s="830">
        <f t="shared" si="402"/>
        <v>0</v>
      </c>
      <c r="BR498" s="830">
        <f t="shared" si="403"/>
        <v>10.435917806984737</v>
      </c>
      <c r="BS498" s="830">
        <f t="shared" si="404"/>
        <v>51.619767391194621</v>
      </c>
      <c r="BT498" s="810">
        <f t="shared" si="405"/>
        <v>0</v>
      </c>
      <c r="BU498" s="810">
        <f t="shared" si="406"/>
        <v>14.933689001245764</v>
      </c>
      <c r="BV498" s="810">
        <f t="shared" si="407"/>
        <v>7.7727435434915257</v>
      </c>
      <c r="BW498" s="830">
        <f t="shared" si="408"/>
        <v>0</v>
      </c>
      <c r="BX498" s="816">
        <f t="shared" si="409"/>
        <v>1312.323343342119</v>
      </c>
      <c r="BY498" s="755">
        <f t="shared" si="435"/>
        <v>0.25566400610600409</v>
      </c>
      <c r="BZ498" s="805">
        <f t="shared" ca="1" si="433"/>
        <v>89.777814681426776</v>
      </c>
      <c r="CA498" s="757" t="str" cm="1">
        <f t="array" ref="CA498">IF(AY498,INDEX(BA:BA,MATCH(1,(C:C=C498)*(AY:AY=TRUE)*(AZ:AZ=1),0)),"")</f>
        <v/>
      </c>
      <c r="CC498" s="765" t="str">
        <f t="shared" si="439"/>
        <v>Shares / uploads</v>
      </c>
      <c r="CD498" s="828">
        <f t="shared" ca="1" si="410"/>
        <v>0</v>
      </c>
      <c r="CE498" s="828">
        <f t="shared" ca="1" si="411"/>
        <v>25.063506225363142</v>
      </c>
      <c r="CF498" s="828">
        <f t="shared" ca="1" si="412"/>
        <v>4138.0005222700302</v>
      </c>
      <c r="CG498" s="808">
        <f t="shared" ca="1" si="413"/>
        <v>16184.949905637935</v>
      </c>
      <c r="CH498" s="808">
        <f t="shared" ca="1" si="414"/>
        <v>16.394429251256398</v>
      </c>
      <c r="CI498" s="829">
        <f t="shared" ca="1" si="415"/>
        <v>10425.894047847814</v>
      </c>
      <c r="CJ498" s="829">
        <f t="shared" ca="1" si="416"/>
        <v>5489.2275913621606</v>
      </c>
      <c r="CK498" s="829">
        <f t="shared" ca="1" si="417"/>
        <v>0</v>
      </c>
      <c r="CL498" s="829">
        <f t="shared" ca="1" si="418"/>
        <v>1006.1027631057888</v>
      </c>
      <c r="CM498" s="829">
        <f t="shared" ca="1" si="419"/>
        <v>3804.9071309415135</v>
      </c>
      <c r="CN498" s="810">
        <f t="shared" ca="1" si="420"/>
        <v>9150.6074601985456</v>
      </c>
      <c r="CO498" s="810">
        <f t="shared" ca="1" si="421"/>
        <v>10577.15153371188</v>
      </c>
      <c r="CP498" s="810">
        <f t="shared" ca="1" si="422"/>
        <v>3136.4602679113927</v>
      </c>
      <c r="CQ498" s="810">
        <f t="shared" ca="1" si="423"/>
        <v>0</v>
      </c>
      <c r="CR498" s="810">
        <f t="shared" ca="1" si="424"/>
        <v>3303.7845119490894</v>
      </c>
      <c r="CS498" s="830">
        <f t="shared" ca="1" si="425"/>
        <v>5432.3207866892371</v>
      </c>
      <c r="CT498" s="830">
        <f t="shared" ca="1" si="426"/>
        <v>9149.6909372738683</v>
      </c>
      <c r="CU498" s="830">
        <f t="shared" ca="1" si="427"/>
        <v>9249.5781991029162</v>
      </c>
      <c r="CV498" s="810">
        <f t="shared" ca="1" si="428"/>
        <v>6872.4852704216655</v>
      </c>
      <c r="CW498" s="810">
        <f t="shared" ca="1" si="429"/>
        <v>2594.3136392719725</v>
      </c>
      <c r="CX498" s="810">
        <f t="shared" ca="1" si="430"/>
        <v>2702.1165654593938</v>
      </c>
      <c r="CY498" s="830">
        <f t="shared" ca="1" si="431"/>
        <v>3068.4981305959154</v>
      </c>
      <c r="CZ498" s="816">
        <f t="shared" ca="1" si="437"/>
        <v>106327.54719922776</v>
      </c>
      <c r="DA498" s="755">
        <f t="shared" ca="1" si="434"/>
        <v>0.2847741471690064</v>
      </c>
      <c r="DB498" s="805"/>
    </row>
    <row r="499" spans="1:106" x14ac:dyDescent="0.25">
      <c r="A499" s="764">
        <v>662</v>
      </c>
      <c r="B499" s="765" t="s">
        <v>408</v>
      </c>
      <c r="C499" s="765" t="s">
        <v>828</v>
      </c>
      <c r="D499" s="717" t="s">
        <v>830</v>
      </c>
      <c r="E499" s="785">
        <v>0.202105089562823</v>
      </c>
      <c r="F499" s="786">
        <v>0.45159966852049199</v>
      </c>
      <c r="G499" s="787">
        <v>223.447944580393</v>
      </c>
      <c r="H499" s="786">
        <v>0.57415323459867096</v>
      </c>
      <c r="I499" s="787">
        <v>284.08647988065502</v>
      </c>
      <c r="J499" s="786">
        <v>0.25488504657656902</v>
      </c>
      <c r="K499" s="788">
        <v>126.11510532857601</v>
      </c>
      <c r="L499" s="789">
        <v>0.15410789994104401</v>
      </c>
      <c r="M499" s="790">
        <v>76.251370153219597</v>
      </c>
      <c r="N499" s="789">
        <v>0.23646317896931901</v>
      </c>
      <c r="O499" s="791">
        <v>117.000110922894</v>
      </c>
      <c r="P499" s="792">
        <v>0.141462790151343</v>
      </c>
      <c r="Q499" s="775">
        <v>69.994669831098093</v>
      </c>
      <c r="R499" s="792">
        <v>0.14807878753215301</v>
      </c>
      <c r="S499" s="775">
        <v>73.268213013568698</v>
      </c>
      <c r="T499" s="792">
        <v>0.243075705739625</v>
      </c>
      <c r="U499" s="775">
        <v>120.271936874735</v>
      </c>
      <c r="V499" s="792">
        <v>0.28774275688152401</v>
      </c>
      <c r="W499" s="775">
        <v>142.37284053753601</v>
      </c>
      <c r="X499" s="792">
        <v>0.15643672113646001</v>
      </c>
      <c r="Y499" s="776">
        <v>77.403652463602697</v>
      </c>
      <c r="Z499" s="793">
        <v>0.13566329969586799</v>
      </c>
      <c r="AA499" s="778">
        <v>67.125127818069103</v>
      </c>
      <c r="AB499" s="793">
        <v>0.16626943386863499</v>
      </c>
      <c r="AC499" s="778">
        <v>82.268800963051106</v>
      </c>
      <c r="AD499" s="793">
        <v>0.173717802766748</v>
      </c>
      <c r="AE499" s="778">
        <v>85.954194989606705</v>
      </c>
      <c r="AF499" s="793">
        <v>0.28017964054539601</v>
      </c>
      <c r="AG499" s="778">
        <v>138.630670386113</v>
      </c>
      <c r="AH499" s="793">
        <v>0.123139936232618</v>
      </c>
      <c r="AI499" s="779">
        <v>60.9286666154645</v>
      </c>
      <c r="AJ499" s="794">
        <v>0.223009484206449</v>
      </c>
      <c r="AK499" s="781">
        <v>110.343329150614</v>
      </c>
      <c r="AL499" s="794">
        <v>0.19132148997836901</v>
      </c>
      <c r="AM499" s="781">
        <v>94.664360205979904</v>
      </c>
      <c r="AN499" s="794">
        <v>0.186650010839223</v>
      </c>
      <c r="AO499" s="782">
        <v>92.352949271573905</v>
      </c>
      <c r="AP499" s="793">
        <v>0.23793801009351401</v>
      </c>
      <c r="AQ499" s="778">
        <v>117.72984569968</v>
      </c>
      <c r="AR499" s="793">
        <v>0.18160462871187899</v>
      </c>
      <c r="AS499" s="778">
        <v>89.856534095559198</v>
      </c>
      <c r="AT499" s="793">
        <v>0.212473333607621</v>
      </c>
      <c r="AU499" s="779">
        <v>105.130125157771</v>
      </c>
      <c r="AV499" s="794">
        <v>0.49240751086601198</v>
      </c>
      <c r="AW499" s="782">
        <v>243.63934225067999</v>
      </c>
      <c r="AX499" s="49" t="str">
        <f t="shared" si="386"/>
        <v>Social Media Activity (one or more times per week unless otherwise stated)Uploads original content</v>
      </c>
      <c r="AY499" s="49" t="b" cm="1">
        <f t="array" ref="AY499">NOT(OR(BX499="", NOT(ISNUMBER(MATCH(AX499, 'Overview Variables'!$C$2:$C$36 &amp; 'Overview Variables'!$D$2:$D$36, 0)))))</f>
        <v>0</v>
      </c>
      <c r="AZ499" s="753" t="str" cm="1">
        <f t="array" ref="AZ499">IF(AY499,1 + SUMPRODUCT((C:C=C499) * (BX:BX&gt;BX499) * (BX:BX&lt;&gt;"")* (AY:AY=TRUE)),"")</f>
        <v/>
      </c>
      <c r="BA499" s="717" t="str">
        <f t="shared" si="432"/>
        <v>Uploads original content</v>
      </c>
      <c r="BB499" s="828">
        <f t="shared" si="387"/>
        <v>0</v>
      </c>
      <c r="BC499" s="828">
        <f t="shared" si="388"/>
        <v>0</v>
      </c>
      <c r="BD499" s="828">
        <f t="shared" si="389"/>
        <v>35.174136427566523</v>
      </c>
      <c r="BE499" s="808">
        <f t="shared" si="390"/>
        <v>115.42681705584197</v>
      </c>
      <c r="BF499" s="808">
        <f t="shared" si="391"/>
        <v>0</v>
      </c>
      <c r="BG499" s="829">
        <f t="shared" si="392"/>
        <v>192.24793181567514</v>
      </c>
      <c r="BH499" s="829">
        <f t="shared" si="393"/>
        <v>108.0975148984717</v>
      </c>
      <c r="BI499" s="829">
        <f t="shared" si="394"/>
        <v>0</v>
      </c>
      <c r="BJ499" s="829">
        <f t="shared" si="395"/>
        <v>0</v>
      </c>
      <c r="BK499" s="829">
        <f t="shared" si="396"/>
        <v>7.0396524511407002</v>
      </c>
      <c r="BL499" s="810">
        <f t="shared" si="397"/>
        <v>139.59753538704817</v>
      </c>
      <c r="BM499" s="810">
        <f t="shared" si="398"/>
        <v>90.118033156800166</v>
      </c>
      <c r="BN499" s="810">
        <f t="shared" si="399"/>
        <v>0</v>
      </c>
      <c r="BO499" s="810">
        <f t="shared" si="400"/>
        <v>0</v>
      </c>
      <c r="BP499" s="810">
        <f t="shared" si="401"/>
        <v>32.508943165411154</v>
      </c>
      <c r="BQ499" s="830">
        <f t="shared" si="402"/>
        <v>0</v>
      </c>
      <c r="BR499" s="830">
        <f t="shared" si="403"/>
        <v>6.1222876793078083</v>
      </c>
      <c r="BS499" s="830">
        <f t="shared" si="404"/>
        <v>30.983901799311017</v>
      </c>
      <c r="BT499" s="810">
        <f t="shared" si="405"/>
        <v>0</v>
      </c>
      <c r="BU499" s="810">
        <f t="shared" si="406"/>
        <v>9.8066499504414661</v>
      </c>
      <c r="BV499" s="810">
        <f t="shared" si="407"/>
        <v>5.3118333401905247</v>
      </c>
      <c r="BW499" s="830">
        <f t="shared" si="408"/>
        <v>0</v>
      </c>
      <c r="BX499" s="816">
        <f t="shared" si="409"/>
        <v>772.43523712720639</v>
      </c>
      <c r="BY499" s="755">
        <f t="shared" si="435"/>
        <v>0.15048416854221827</v>
      </c>
      <c r="BZ499" s="805">
        <f t="shared" ca="1" si="433"/>
        <v>85.657574909448954</v>
      </c>
      <c r="CA499" s="757" t="str" cm="1">
        <f t="array" ref="CA499">IF(AY499,INDEX(BA:BA,MATCH(1,(C:C=C499)*(AY:AY=TRUE)*(AZ:AZ=1),0)),"")</f>
        <v/>
      </c>
      <c r="CC499" s="765" t="str">
        <f t="shared" si="439"/>
        <v>Uploads original content</v>
      </c>
      <c r="CD499" s="828">
        <f t="shared" ca="1" si="410"/>
        <v>0</v>
      </c>
      <c r="CE499" s="828">
        <f t="shared" ca="1" si="411"/>
        <v>21.817822914749495</v>
      </c>
      <c r="CF499" s="828">
        <f t="shared" ca="1" si="412"/>
        <v>3169.2406691330593</v>
      </c>
      <c r="CG499" s="808">
        <f t="shared" ca="1" si="413"/>
        <v>9139.98543760338</v>
      </c>
      <c r="CH499" s="808">
        <f t="shared" ca="1" si="414"/>
        <v>11.350232590527312</v>
      </c>
      <c r="CI499" s="829">
        <f t="shared" ca="1" si="415"/>
        <v>6376.8596544422398</v>
      </c>
      <c r="CJ499" s="829">
        <f t="shared" ca="1" si="416"/>
        <v>3486.3669736570105</v>
      </c>
      <c r="CK499" s="829">
        <f t="shared" ca="1" si="417"/>
        <v>0</v>
      </c>
      <c r="CL499" s="829">
        <f t="shared" ca="1" si="418"/>
        <v>828.69913981878915</v>
      </c>
      <c r="CM499" s="829">
        <f t="shared" ca="1" si="419"/>
        <v>2317.4535869155188</v>
      </c>
      <c r="CN499" s="810">
        <f t="shared" ca="1" si="420"/>
        <v>4797.3256038452837</v>
      </c>
      <c r="CO499" s="810">
        <f t="shared" ca="1" si="421"/>
        <v>6205.0090025435893</v>
      </c>
      <c r="CP499" s="810">
        <f t="shared" ca="1" si="422"/>
        <v>1822.4734688259532</v>
      </c>
      <c r="CQ499" s="810">
        <f t="shared" ca="1" si="423"/>
        <v>0</v>
      </c>
      <c r="CR499" s="810">
        <f t="shared" ca="1" si="424"/>
        <v>1752.7738523350847</v>
      </c>
      <c r="CS499" s="830">
        <f t="shared" ca="1" si="425"/>
        <v>3365.6591356437284</v>
      </c>
      <c r="CT499" s="830">
        <f t="shared" ca="1" si="426"/>
        <v>5367.7157228331207</v>
      </c>
      <c r="CU499" s="830">
        <f t="shared" ca="1" si="427"/>
        <v>5551.9045724126881</v>
      </c>
      <c r="CV499" s="810">
        <f t="shared" ca="1" si="428"/>
        <v>5044.9996280127771</v>
      </c>
      <c r="CW499" s="810">
        <f t="shared" ca="1" si="429"/>
        <v>1703.6330219461368</v>
      </c>
      <c r="CX499" s="810">
        <f t="shared" ca="1" si="430"/>
        <v>1846.605742383834</v>
      </c>
      <c r="CY499" s="830">
        <f t="shared" ca="1" si="431"/>
        <v>2785.0568814581638</v>
      </c>
      <c r="CZ499" s="816">
        <f t="shared" ca="1" si="437"/>
        <v>65594.930149315624</v>
      </c>
      <c r="DA499" s="755">
        <f t="shared" ca="1" si="434"/>
        <v>0.17568109849163877</v>
      </c>
      <c r="DB499" s="805"/>
    </row>
    <row r="500" spans="1:106" x14ac:dyDescent="0.25">
      <c r="A500" s="764">
        <v>663</v>
      </c>
      <c r="B500" s="765" t="s">
        <v>408</v>
      </c>
      <c r="C500" s="765" t="s">
        <v>828</v>
      </c>
      <c r="D500" s="717" t="s">
        <v>831</v>
      </c>
      <c r="E500" s="785">
        <v>0.34384348427407901</v>
      </c>
      <c r="F500" s="786">
        <v>0.586041732356538</v>
      </c>
      <c r="G500" s="787">
        <v>170.43851611548899</v>
      </c>
      <c r="H500" s="786">
        <v>0.61320613256735501</v>
      </c>
      <c r="I500" s="787">
        <v>178.33873858681699</v>
      </c>
      <c r="J500" s="786">
        <v>0.36034621257348998</v>
      </c>
      <c r="K500" s="788">
        <v>104.79948844581099</v>
      </c>
      <c r="L500" s="789">
        <v>0.30960215301588401</v>
      </c>
      <c r="M500" s="790">
        <v>90.041593683101098</v>
      </c>
      <c r="N500" s="789">
        <v>0.36887426646799698</v>
      </c>
      <c r="O500" s="791">
        <v>107.27970234676999</v>
      </c>
      <c r="P500" s="792">
        <v>0.30998000682306398</v>
      </c>
      <c r="Q500" s="775">
        <v>90.151484905259295</v>
      </c>
      <c r="R500" s="792">
        <v>0.31167142142478199</v>
      </c>
      <c r="S500" s="775">
        <v>90.6433990112629</v>
      </c>
      <c r="T500" s="792">
        <v>0.35342370018410801</v>
      </c>
      <c r="U500" s="775">
        <v>102.786214178306</v>
      </c>
      <c r="V500" s="792">
        <v>0.384130496249391</v>
      </c>
      <c r="W500" s="775">
        <v>111.716671630514</v>
      </c>
      <c r="X500" s="792">
        <v>0.32156418714423801</v>
      </c>
      <c r="Y500" s="776">
        <v>93.520512050162495</v>
      </c>
      <c r="Z500" s="793">
        <v>0.31126890637816701</v>
      </c>
      <c r="AA500" s="778">
        <v>90.526335560877797</v>
      </c>
      <c r="AB500" s="793">
        <v>0.31219548400779201</v>
      </c>
      <c r="AC500" s="778">
        <v>90.795812131469503</v>
      </c>
      <c r="AD500" s="793">
        <v>0.30348911953359498</v>
      </c>
      <c r="AE500" s="778">
        <v>88.263740164894998</v>
      </c>
      <c r="AF500" s="793">
        <v>0.40174288289730697</v>
      </c>
      <c r="AG500" s="778">
        <v>116.838882012106</v>
      </c>
      <c r="AH500" s="793">
        <v>0.26778040303209399</v>
      </c>
      <c r="AI500" s="779">
        <v>77.878574199953704</v>
      </c>
      <c r="AJ500" s="794">
        <v>0.39685951869868302</v>
      </c>
      <c r="AK500" s="781">
        <v>115.418653209768</v>
      </c>
      <c r="AL500" s="794">
        <v>0.34151216830536701</v>
      </c>
      <c r="AM500" s="781">
        <v>99.321983380422594</v>
      </c>
      <c r="AN500" s="794">
        <v>0.32138752088018502</v>
      </c>
      <c r="AO500" s="782">
        <v>93.469132200860798</v>
      </c>
      <c r="AP500" s="793">
        <v>0.344837906708793</v>
      </c>
      <c r="AQ500" s="778">
        <v>100.28920787515101</v>
      </c>
      <c r="AR500" s="793">
        <v>0.344837906708793</v>
      </c>
      <c r="AS500" s="778">
        <v>100.28920787515101</v>
      </c>
      <c r="AT500" s="793">
        <v>0.32887112017151499</v>
      </c>
      <c r="AU500" s="779">
        <v>95.645587371192093</v>
      </c>
      <c r="AV500" s="794">
        <v>0.58097113619491703</v>
      </c>
      <c r="AW500" s="782">
        <v>168.96383464164199</v>
      </c>
      <c r="AX500" s="49" t="str">
        <f t="shared" si="386"/>
        <v>Social Media Activity (one or more times per week unless otherwise stated)Reads ratings / reviews</v>
      </c>
      <c r="AY500" s="49" t="b" cm="1">
        <f t="array" ref="AY500">NOT(OR(BX500="", NOT(ISNUMBER(MATCH(AX500, 'Overview Variables'!$C$2:$C$36 &amp; 'Overview Variables'!$D$2:$D$36, 0)))))</f>
        <v>0</v>
      </c>
      <c r="AZ500" s="753" t="str" cm="1">
        <f t="array" ref="AZ500">IF(AY500,1 + SUMPRODUCT((C:C=C500) * (BX:BX&gt;BX500) * (BX:BX&lt;&gt;"")* (AY:AY=TRUE)),"")</f>
        <v/>
      </c>
      <c r="BA500" s="717" t="str">
        <f t="shared" si="432"/>
        <v>Reads ratings / reviews</v>
      </c>
      <c r="BB500" s="828">
        <f t="shared" si="387"/>
        <v>0</v>
      </c>
      <c r="BC500" s="828">
        <f t="shared" si="388"/>
        <v>0</v>
      </c>
      <c r="BD500" s="828">
        <f t="shared" si="389"/>
        <v>49.727777335141617</v>
      </c>
      <c r="BE500" s="808">
        <f t="shared" si="390"/>
        <v>231.89201260889712</v>
      </c>
      <c r="BF500" s="808">
        <f t="shared" si="391"/>
        <v>0</v>
      </c>
      <c r="BG500" s="829">
        <f t="shared" si="392"/>
        <v>421.26282927254397</v>
      </c>
      <c r="BH500" s="829">
        <f t="shared" si="393"/>
        <v>227.52013764009087</v>
      </c>
      <c r="BI500" s="829">
        <f t="shared" si="394"/>
        <v>0</v>
      </c>
      <c r="BJ500" s="829">
        <f t="shared" si="395"/>
        <v>0</v>
      </c>
      <c r="BK500" s="829">
        <f t="shared" si="396"/>
        <v>14.470388421490711</v>
      </c>
      <c r="BL500" s="810">
        <f t="shared" si="397"/>
        <v>320.29570466313385</v>
      </c>
      <c r="BM500" s="810">
        <f t="shared" si="398"/>
        <v>169.20995233222328</v>
      </c>
      <c r="BN500" s="810">
        <f t="shared" si="399"/>
        <v>0</v>
      </c>
      <c r="BO500" s="810">
        <f t="shared" si="400"/>
        <v>0</v>
      </c>
      <c r="BP500" s="810">
        <f t="shared" si="401"/>
        <v>70.694026400472808</v>
      </c>
      <c r="BQ500" s="830">
        <f t="shared" si="402"/>
        <v>0</v>
      </c>
      <c r="BR500" s="830">
        <f t="shared" si="403"/>
        <v>10.928389385771744</v>
      </c>
      <c r="BS500" s="830">
        <f t="shared" si="404"/>
        <v>53.35032846611071</v>
      </c>
      <c r="BT500" s="810">
        <f t="shared" si="405"/>
        <v>0</v>
      </c>
      <c r="BU500" s="810">
        <f t="shared" si="406"/>
        <v>18.621246962274821</v>
      </c>
      <c r="BV500" s="810">
        <f t="shared" si="407"/>
        <v>8.2217780042878754</v>
      </c>
      <c r="BW500" s="830">
        <f t="shared" si="408"/>
        <v>0</v>
      </c>
      <c r="BX500" s="816">
        <f t="shared" si="409"/>
        <v>1596.1945714924393</v>
      </c>
      <c r="BY500" s="755">
        <f t="shared" si="435"/>
        <v>0.31096718712106747</v>
      </c>
      <c r="BZ500" s="805">
        <f t="shared" ca="1" si="433"/>
        <v>95.530468536970531</v>
      </c>
      <c r="CA500" s="757" t="str" cm="1">
        <f t="array" ref="CA500">IF(AY500,INDEX(BA:BA,MATCH(1,(C:C=C500)*(AY:AY=TRUE)*(AZ:AZ=1),0)),"")</f>
        <v/>
      </c>
      <c r="CC500" s="765" t="str">
        <f t="shared" si="439"/>
        <v>Reads ratings / reviews</v>
      </c>
      <c r="CD500" s="828">
        <f t="shared" ca="1" si="410"/>
        <v>0</v>
      </c>
      <c r="CE500" s="828">
        <f t="shared" ca="1" si="411"/>
        <v>23.30183303755949</v>
      </c>
      <c r="CF500" s="828">
        <f t="shared" ca="1" si="412"/>
        <v>4480.5448071387746</v>
      </c>
      <c r="CG500" s="808">
        <f t="shared" ca="1" si="413"/>
        <v>18362.194093219063</v>
      </c>
      <c r="CH500" s="808">
        <f t="shared" ca="1" si="414"/>
        <v>17.705964790463856</v>
      </c>
      <c r="CI500" s="829">
        <f t="shared" ca="1" si="415"/>
        <v>13973.278747570079</v>
      </c>
      <c r="CJ500" s="829">
        <f t="shared" ca="1" si="416"/>
        <v>7337.9919460250676</v>
      </c>
      <c r="CK500" s="829">
        <f t="shared" ca="1" si="417"/>
        <v>0</v>
      </c>
      <c r="CL500" s="829">
        <f t="shared" ca="1" si="418"/>
        <v>1106.2958291982461</v>
      </c>
      <c r="CM500" s="829">
        <f t="shared" ca="1" si="419"/>
        <v>4763.651868354742</v>
      </c>
      <c r="CN500" s="810">
        <f t="shared" ca="1" si="420"/>
        <v>11007.091067344742</v>
      </c>
      <c r="CO500" s="810">
        <f t="shared" ca="1" si="421"/>
        <v>11650.82326768679</v>
      </c>
      <c r="CP500" s="810">
        <f t="shared" ca="1" si="422"/>
        <v>3183.904353026945</v>
      </c>
      <c r="CQ500" s="810">
        <f t="shared" ca="1" si="423"/>
        <v>0</v>
      </c>
      <c r="CR500" s="810">
        <f t="shared" ca="1" si="424"/>
        <v>3811.586256758826</v>
      </c>
      <c r="CS500" s="830">
        <f t="shared" ca="1" si="425"/>
        <v>5989.4038562005244</v>
      </c>
      <c r="CT500" s="830">
        <f t="shared" ca="1" si="426"/>
        <v>9581.4653939753771</v>
      </c>
      <c r="CU500" s="830">
        <f t="shared" ca="1" si="427"/>
        <v>9559.6718085811026</v>
      </c>
      <c r="CV500" s="810">
        <f t="shared" ca="1" si="428"/>
        <v>7311.5981359465377</v>
      </c>
      <c r="CW500" s="810">
        <f t="shared" ca="1" si="429"/>
        <v>3234.9244028351873</v>
      </c>
      <c r="CX500" s="810">
        <f t="shared" ca="1" si="430"/>
        <v>2858.2189054106366</v>
      </c>
      <c r="CY500" s="830">
        <f t="shared" ca="1" si="431"/>
        <v>3285.9727463184508</v>
      </c>
      <c r="CZ500" s="816">
        <f t="shared" ca="1" si="437"/>
        <v>121539.62528341911</v>
      </c>
      <c r="DA500" s="755">
        <f t="shared" ca="1" si="434"/>
        <v>0.3255162377861911</v>
      </c>
      <c r="DB500" s="805"/>
    </row>
    <row r="501" spans="1:106" x14ac:dyDescent="0.25">
      <c r="A501" s="764">
        <v>664</v>
      </c>
      <c r="B501" s="765" t="s">
        <v>408</v>
      </c>
      <c r="C501" s="765" t="s">
        <v>828</v>
      </c>
      <c r="D501" s="717" t="s">
        <v>832</v>
      </c>
      <c r="E501" s="785">
        <v>0.194625396982642</v>
      </c>
      <c r="F501" s="786">
        <v>0.43310031219101502</v>
      </c>
      <c r="G501" s="787">
        <v>222.530213890657</v>
      </c>
      <c r="H501" s="786">
        <v>0.55915416746257796</v>
      </c>
      <c r="I501" s="787">
        <v>287.29763747762399</v>
      </c>
      <c r="J501" s="786">
        <v>0.249803958592346</v>
      </c>
      <c r="K501" s="788">
        <v>128.35116200925401</v>
      </c>
      <c r="L501" s="789">
        <v>0.15462425958394299</v>
      </c>
      <c r="M501" s="790">
        <v>79.447113265353394</v>
      </c>
      <c r="N501" s="789">
        <v>0.22438717552336301</v>
      </c>
      <c r="O501" s="791">
        <v>115.29182676163001</v>
      </c>
      <c r="P501" s="792">
        <v>0.162423189550543</v>
      </c>
      <c r="Q501" s="775">
        <v>83.454262428571496</v>
      </c>
      <c r="R501" s="792">
        <v>0.14873413184877299</v>
      </c>
      <c r="S501" s="775">
        <v>76.4207211158771</v>
      </c>
      <c r="T501" s="792">
        <v>0.18710793662545799</v>
      </c>
      <c r="U501" s="775">
        <v>96.137472049521705</v>
      </c>
      <c r="V501" s="792">
        <v>0.214120527962985</v>
      </c>
      <c r="W501" s="775">
        <v>110.01674564706499</v>
      </c>
      <c r="X501" s="792">
        <v>0.14050364350686001</v>
      </c>
      <c r="Y501" s="776">
        <v>72.191833997590194</v>
      </c>
      <c r="Z501" s="793">
        <v>0.14361021170420499</v>
      </c>
      <c r="AA501" s="778">
        <v>73.788012217651897</v>
      </c>
      <c r="AB501" s="793">
        <v>0.15401943980716101</v>
      </c>
      <c r="AC501" s="778">
        <v>79.136352292654706</v>
      </c>
      <c r="AD501" s="793">
        <v>0.15476926571145799</v>
      </c>
      <c r="AE501" s="778">
        <v>79.521618509665203</v>
      </c>
      <c r="AF501" s="793">
        <v>0.26064511977682697</v>
      </c>
      <c r="AG501" s="778">
        <v>133.92143256620901</v>
      </c>
      <c r="AH501" s="793">
        <v>0.15558259902614499</v>
      </c>
      <c r="AI501" s="779">
        <v>79.939515314140095</v>
      </c>
      <c r="AJ501" s="794">
        <v>0.226101976920833</v>
      </c>
      <c r="AK501" s="781">
        <v>116.172904680573</v>
      </c>
      <c r="AL501" s="794">
        <v>0.19723255246933</v>
      </c>
      <c r="AM501" s="781">
        <v>101.339576194632</v>
      </c>
      <c r="AN501" s="794">
        <v>0.180183690354694</v>
      </c>
      <c r="AO501" s="782">
        <v>92.579741980315205</v>
      </c>
      <c r="AP501" s="793">
        <v>0.21072473731528599</v>
      </c>
      <c r="AQ501" s="778">
        <v>108.271962745992</v>
      </c>
      <c r="AR501" s="793">
        <v>0.19723255246933</v>
      </c>
      <c r="AS501" s="778">
        <v>101.339576194632</v>
      </c>
      <c r="AT501" s="793">
        <v>0.18938267040544601</v>
      </c>
      <c r="AU501" s="779">
        <v>97.306247458720307</v>
      </c>
      <c r="AV501" s="794">
        <v>0.45367976440073998</v>
      </c>
      <c r="AW501" s="782">
        <v>233.10409198096599</v>
      </c>
      <c r="AX501" s="49" t="str">
        <f t="shared" si="386"/>
        <v>Social Media Activity (one or more times per week unless otherwise stated)Posts ratings / reviews</v>
      </c>
      <c r="AY501" s="49" t="b" cm="1">
        <f t="array" ref="AY501">NOT(OR(BX501="", NOT(ISNUMBER(MATCH(AX501, 'Overview Variables'!$C$2:$C$36 &amp; 'Overview Variables'!$D$2:$D$36, 0)))))</f>
        <v>0</v>
      </c>
      <c r="AZ501" s="753" t="str" cm="1">
        <f t="array" ref="AZ501">IF(AY501,1 + SUMPRODUCT((C:C=C501) * (BX:BX&gt;BX501) * (BX:BX&lt;&gt;"")* (AY:AY=TRUE)),"")</f>
        <v/>
      </c>
      <c r="BA501" s="717" t="str">
        <f t="shared" si="432"/>
        <v>Posts ratings / reviews</v>
      </c>
      <c r="BB501" s="828">
        <f t="shared" si="387"/>
        <v>0</v>
      </c>
      <c r="BC501" s="828">
        <f t="shared" si="388"/>
        <v>0</v>
      </c>
      <c r="BD501" s="828">
        <f t="shared" si="389"/>
        <v>34.472946285743745</v>
      </c>
      <c r="BE501" s="808">
        <f t="shared" si="390"/>
        <v>115.8135704283733</v>
      </c>
      <c r="BF501" s="808">
        <f t="shared" si="391"/>
        <v>0</v>
      </c>
      <c r="BG501" s="829">
        <f t="shared" si="392"/>
        <v>220.73311459918793</v>
      </c>
      <c r="BH501" s="829">
        <f t="shared" si="393"/>
        <v>108.57591624960428</v>
      </c>
      <c r="BI501" s="829">
        <f t="shared" si="394"/>
        <v>0</v>
      </c>
      <c r="BJ501" s="829">
        <f t="shared" si="395"/>
        <v>0</v>
      </c>
      <c r="BK501" s="829">
        <f t="shared" si="396"/>
        <v>6.3226639578087003</v>
      </c>
      <c r="BL501" s="810">
        <f t="shared" si="397"/>
        <v>147.77490784362692</v>
      </c>
      <c r="BM501" s="810">
        <f t="shared" si="398"/>
        <v>83.478536375481269</v>
      </c>
      <c r="BN501" s="810">
        <f t="shared" si="399"/>
        <v>0</v>
      </c>
      <c r="BO501" s="810">
        <f t="shared" si="400"/>
        <v>0</v>
      </c>
      <c r="BP501" s="810">
        <f t="shared" si="401"/>
        <v>41.073806142902278</v>
      </c>
      <c r="BQ501" s="830">
        <f t="shared" si="402"/>
        <v>0</v>
      </c>
      <c r="BR501" s="830">
        <f t="shared" si="403"/>
        <v>6.3114416790185599</v>
      </c>
      <c r="BS501" s="830">
        <f t="shared" si="404"/>
        <v>29.910492598879205</v>
      </c>
      <c r="BT501" s="810">
        <f t="shared" si="405"/>
        <v>0</v>
      </c>
      <c r="BU501" s="810">
        <f t="shared" si="406"/>
        <v>10.65055783334382</v>
      </c>
      <c r="BV501" s="810">
        <f t="shared" si="407"/>
        <v>4.7345667601361505</v>
      </c>
      <c r="BW501" s="830">
        <f t="shared" si="408"/>
        <v>0</v>
      </c>
      <c r="BX501" s="816">
        <f t="shared" si="409"/>
        <v>809.85252075410631</v>
      </c>
      <c r="BY501" s="755">
        <f t="shared" si="435"/>
        <v>0.15777372311593732</v>
      </c>
      <c r="BZ501" s="805">
        <f t="shared" ca="1" si="433"/>
        <v>90.170585774425717</v>
      </c>
      <c r="CA501" s="757" t="str" cm="1">
        <f t="array" ref="CA501">IF(AY501,INDEX(BA:BA,MATCH(1,(C:C=C501)*(AY:AY=TRUE)*(AZ:AZ=1),0)),"")</f>
        <v/>
      </c>
      <c r="CC501" s="765" t="str">
        <f t="shared" si="439"/>
        <v>Posts ratings / reviews</v>
      </c>
      <c r="CD501" s="828">
        <f t="shared" ca="1" si="410"/>
        <v>0</v>
      </c>
      <c r="CE501" s="828">
        <f t="shared" ca="1" si="411"/>
        <v>21.247858363577961</v>
      </c>
      <c r="CF501" s="828">
        <f t="shared" ca="1" si="412"/>
        <v>3106.0624211372301</v>
      </c>
      <c r="CG501" s="808">
        <f t="shared" ca="1" si="413"/>
        <v>9170.6102116640741</v>
      </c>
      <c r="CH501" s="808">
        <f t="shared" ca="1" si="414"/>
        <v>10.770584425121424</v>
      </c>
      <c r="CI501" s="829">
        <f t="shared" ca="1" si="415"/>
        <v>7321.7125385593772</v>
      </c>
      <c r="CJ501" s="829">
        <f t="shared" ca="1" si="416"/>
        <v>3501.7964002475114</v>
      </c>
      <c r="CK501" s="829">
        <f t="shared" ca="1" si="417"/>
        <v>0</v>
      </c>
      <c r="CL501" s="829">
        <f t="shared" ca="1" si="418"/>
        <v>616.66712053339677</v>
      </c>
      <c r="CM501" s="829">
        <f t="shared" ca="1" si="419"/>
        <v>2081.4209749106244</v>
      </c>
      <c r="CN501" s="810">
        <f t="shared" ca="1" si="420"/>
        <v>5078.344306284097</v>
      </c>
      <c r="CO501" s="810">
        <f t="shared" ca="1" si="421"/>
        <v>5747.8514741634417</v>
      </c>
      <c r="CP501" s="810">
        <f t="shared" ca="1" si="422"/>
        <v>1623.6843665789058</v>
      </c>
      <c r="CQ501" s="810">
        <f t="shared" ca="1" si="423"/>
        <v>0</v>
      </c>
      <c r="CR501" s="810">
        <f t="shared" ca="1" si="424"/>
        <v>2214.5627145381477</v>
      </c>
      <c r="CS501" s="830">
        <f t="shared" ca="1" si="425"/>
        <v>3412.3310356892116</v>
      </c>
      <c r="CT501" s="830">
        <f t="shared" ca="1" si="426"/>
        <v>5533.5564920795223</v>
      </c>
      <c r="CU501" s="830">
        <f t="shared" ca="1" si="427"/>
        <v>5359.5638696003734</v>
      </c>
      <c r="CV501" s="810">
        <f t="shared" ca="1" si="428"/>
        <v>4467.996605296009</v>
      </c>
      <c r="CW501" s="810">
        <f t="shared" ca="1" si="429"/>
        <v>1850.2385747147846</v>
      </c>
      <c r="CX501" s="810">
        <f t="shared" ca="1" si="430"/>
        <v>1645.9247884937313</v>
      </c>
      <c r="CY501" s="830">
        <f t="shared" ca="1" si="431"/>
        <v>2566.0127474505853</v>
      </c>
      <c r="CZ501" s="816">
        <f t="shared" ca="1" si="437"/>
        <v>65330.355084729716</v>
      </c>
      <c r="DA501" s="755">
        <f t="shared" ca="1" si="434"/>
        <v>0.17497249436820814</v>
      </c>
      <c r="DB501" s="805"/>
    </row>
    <row r="502" spans="1:106" x14ac:dyDescent="0.25">
      <c r="A502" s="764">
        <v>665</v>
      </c>
      <c r="B502" s="765" t="s">
        <v>408</v>
      </c>
      <c r="C502" s="765" t="s">
        <v>828</v>
      </c>
      <c r="D502" s="717" t="s">
        <v>833</v>
      </c>
      <c r="E502" s="785">
        <v>0.21880693987765401</v>
      </c>
      <c r="F502" s="786">
        <v>0.47094720511518601</v>
      </c>
      <c r="G502" s="787">
        <v>215.234126202082</v>
      </c>
      <c r="H502" s="786">
        <v>0.57301441279599996</v>
      </c>
      <c r="I502" s="787">
        <v>261.88127904736399</v>
      </c>
      <c r="J502" s="786">
        <v>0.311516883001621</v>
      </c>
      <c r="K502" s="788">
        <v>142.37065934737001</v>
      </c>
      <c r="L502" s="789">
        <v>0.183132323248451</v>
      </c>
      <c r="M502" s="790">
        <v>83.695847741780398</v>
      </c>
      <c r="N502" s="789">
        <v>0.29633872962573798</v>
      </c>
      <c r="O502" s="791">
        <v>135.43388056678401</v>
      </c>
      <c r="P502" s="792">
        <v>0.17143304006621601</v>
      </c>
      <c r="Q502" s="775">
        <v>78.348995768631696</v>
      </c>
      <c r="R502" s="792">
        <v>0.16560583398759701</v>
      </c>
      <c r="S502" s="775">
        <v>75.685823347374395</v>
      </c>
      <c r="T502" s="792">
        <v>0.232765127084549</v>
      </c>
      <c r="U502" s="775">
        <v>106.379225089798</v>
      </c>
      <c r="V502" s="792">
        <v>0.24989201813942899</v>
      </c>
      <c r="W502" s="775">
        <v>114.20662355552101</v>
      </c>
      <c r="X502" s="792">
        <v>0.17906671529089599</v>
      </c>
      <c r="Y502" s="776">
        <v>81.837767755913305</v>
      </c>
      <c r="Z502" s="793">
        <v>0.168166557725939</v>
      </c>
      <c r="AA502" s="778">
        <v>76.856135285274306</v>
      </c>
      <c r="AB502" s="793">
        <v>0.19030495166755201</v>
      </c>
      <c r="AC502" s="778">
        <v>86.973910322022306</v>
      </c>
      <c r="AD502" s="793">
        <v>0.17983068447806899</v>
      </c>
      <c r="AE502" s="778">
        <v>82.1869199297889</v>
      </c>
      <c r="AF502" s="793">
        <v>0.29196575238414602</v>
      </c>
      <c r="AG502" s="778">
        <v>133.43532547340499</v>
      </c>
      <c r="AH502" s="793">
        <v>0.159161738431393</v>
      </c>
      <c r="AI502" s="779">
        <v>72.740717694049295</v>
      </c>
      <c r="AJ502" s="794">
        <v>0.252569709263336</v>
      </c>
      <c r="AK502" s="781">
        <v>115.430392383605</v>
      </c>
      <c r="AL502" s="794">
        <v>0.187380165549656</v>
      </c>
      <c r="AM502" s="781">
        <v>85.637213177255504</v>
      </c>
      <c r="AN502" s="794">
        <v>0.204900215556859</v>
      </c>
      <c r="AO502" s="782">
        <v>93.644294678874701</v>
      </c>
      <c r="AP502" s="793">
        <v>0.23487503517026101</v>
      </c>
      <c r="AQ502" s="778">
        <v>107.343503502033</v>
      </c>
      <c r="AR502" s="793">
        <v>0.186522551744012</v>
      </c>
      <c r="AS502" s="778">
        <v>85.245263175064807</v>
      </c>
      <c r="AT502" s="793">
        <v>0.21259585388013899</v>
      </c>
      <c r="AU502" s="779">
        <v>97.161385282848897</v>
      </c>
      <c r="AV502" s="794">
        <v>0.478716631946559</v>
      </c>
      <c r="AW502" s="782">
        <v>218.78493991745901</v>
      </c>
      <c r="AX502" s="49" t="str">
        <f t="shared" si="386"/>
        <v>Social Media Activity (one or more times per week unless otherwise stated)Takes part in groups / forums</v>
      </c>
      <c r="AY502" s="49" t="b" cm="1">
        <f t="array" ref="AY502">NOT(OR(BX502="", NOT(ISNUMBER(MATCH(AX502, 'Overview Variables'!$C$2:$C$36 &amp; 'Overview Variables'!$D$2:$D$36, 0)))))</f>
        <v>0</v>
      </c>
      <c r="AZ502" s="753" t="str" cm="1">
        <f t="array" ref="AZ502">IF(AY502,1 + SUMPRODUCT((C:C=C502) * (BX:BX&gt;BX502) * (BX:BX&lt;&gt;"")* (AY:AY=TRUE)),"")</f>
        <v/>
      </c>
      <c r="BA502" s="717" t="str">
        <f t="shared" si="432"/>
        <v>Takes part in groups / forums</v>
      </c>
      <c r="BB502" s="828">
        <f t="shared" si="387"/>
        <v>0</v>
      </c>
      <c r="BC502" s="828">
        <f t="shared" si="388"/>
        <v>0</v>
      </c>
      <c r="BD502" s="828">
        <f t="shared" si="389"/>
        <v>42.989329854223698</v>
      </c>
      <c r="BE502" s="808">
        <f t="shared" si="390"/>
        <v>137.16611011308979</v>
      </c>
      <c r="BF502" s="808">
        <f t="shared" si="391"/>
        <v>0</v>
      </c>
      <c r="BG502" s="829">
        <f t="shared" si="392"/>
        <v>232.97750144998756</v>
      </c>
      <c r="BH502" s="829">
        <f t="shared" si="393"/>
        <v>120.89225881094582</v>
      </c>
      <c r="BI502" s="829">
        <f t="shared" si="394"/>
        <v>0</v>
      </c>
      <c r="BJ502" s="829">
        <f t="shared" si="395"/>
        <v>0</v>
      </c>
      <c r="BK502" s="829">
        <f t="shared" si="396"/>
        <v>8.0580021880903203</v>
      </c>
      <c r="BL502" s="810">
        <f t="shared" si="397"/>
        <v>173.04338789999122</v>
      </c>
      <c r="BM502" s="810">
        <f t="shared" si="398"/>
        <v>103.14528380381319</v>
      </c>
      <c r="BN502" s="810">
        <f t="shared" si="399"/>
        <v>0</v>
      </c>
      <c r="BO502" s="810">
        <f t="shared" si="400"/>
        <v>0</v>
      </c>
      <c r="BP502" s="810">
        <f t="shared" si="401"/>
        <v>42.018698945887749</v>
      </c>
      <c r="BQ502" s="830">
        <f t="shared" si="402"/>
        <v>0</v>
      </c>
      <c r="BR502" s="830">
        <f t="shared" si="403"/>
        <v>5.9961652975889921</v>
      </c>
      <c r="BS502" s="830">
        <f t="shared" si="404"/>
        <v>34.013435782438592</v>
      </c>
      <c r="BT502" s="810">
        <f t="shared" si="405"/>
        <v>0</v>
      </c>
      <c r="BU502" s="810">
        <f t="shared" si="406"/>
        <v>10.072217794176648</v>
      </c>
      <c r="BV502" s="810">
        <f t="shared" si="407"/>
        <v>5.3148963470034749</v>
      </c>
      <c r="BW502" s="830">
        <f t="shared" si="408"/>
        <v>0</v>
      </c>
      <c r="BX502" s="816">
        <f t="shared" si="409"/>
        <v>915.68728828723692</v>
      </c>
      <c r="BY502" s="755">
        <f t="shared" si="435"/>
        <v>0.17839222448611669</v>
      </c>
      <c r="BZ502" s="805">
        <f t="shared" ca="1" si="433"/>
        <v>90.721199432384324</v>
      </c>
      <c r="CA502" s="757" t="str" cm="1">
        <f t="array" ref="CA502">IF(AY502,INDEX(BA:BA,MATCH(1,(C:C=C502)*(AY:AY=TRUE)*(AZ:AZ=1),0)),"")</f>
        <v/>
      </c>
      <c r="CC502" s="765" t="str">
        <f t="shared" si="439"/>
        <v>Takes part in groups / forums</v>
      </c>
      <c r="CD502" s="828">
        <f t="shared" ca="1" si="410"/>
        <v>0</v>
      </c>
      <c r="CE502" s="828">
        <f t="shared" ca="1" si="411"/>
        <v>21.774547686247999</v>
      </c>
      <c r="CF502" s="828">
        <f t="shared" ca="1" si="412"/>
        <v>3873.4009232421554</v>
      </c>
      <c r="CG502" s="808">
        <f t="shared" ca="1" si="413"/>
        <v>10861.39495954238</v>
      </c>
      <c r="CH502" s="808">
        <f t="shared" ca="1" si="414"/>
        <v>14.224259022035422</v>
      </c>
      <c r="CI502" s="829">
        <f t="shared" ca="1" si="415"/>
        <v>7727.8585801048857</v>
      </c>
      <c r="CJ502" s="829">
        <f t="shared" ca="1" si="416"/>
        <v>3899.0237554039841</v>
      </c>
      <c r="CK502" s="829">
        <f t="shared" ca="1" si="417"/>
        <v>0</v>
      </c>
      <c r="CL502" s="829">
        <f t="shared" ca="1" si="418"/>
        <v>719.68901224155547</v>
      </c>
      <c r="CM502" s="829">
        <f t="shared" ca="1" si="419"/>
        <v>2652.6943203193332</v>
      </c>
      <c r="CN502" s="810">
        <f t="shared" ca="1" si="420"/>
        <v>5946.7058143046552</v>
      </c>
      <c r="CO502" s="810">
        <f t="shared" ca="1" si="421"/>
        <v>7101.9904912813736</v>
      </c>
      <c r="CP502" s="810">
        <f t="shared" ca="1" si="422"/>
        <v>1886.6037108594219</v>
      </c>
      <c r="CQ502" s="810">
        <f t="shared" ca="1" si="423"/>
        <v>0</v>
      </c>
      <c r="CR502" s="810">
        <f t="shared" ca="1" si="424"/>
        <v>2265.508184832448</v>
      </c>
      <c r="CS502" s="830">
        <f t="shared" ca="1" si="425"/>
        <v>3811.7820522022666</v>
      </c>
      <c r="CT502" s="830">
        <f t="shared" ca="1" si="426"/>
        <v>5257.1379246611486</v>
      </c>
      <c r="CU502" s="830">
        <f t="shared" ca="1" si="427"/>
        <v>6094.7569117387711</v>
      </c>
      <c r="CV502" s="810">
        <f t="shared" ca="1" si="428"/>
        <v>4980.0553707150439</v>
      </c>
      <c r="CW502" s="810">
        <f t="shared" ca="1" si="429"/>
        <v>1749.7680579105765</v>
      </c>
      <c r="CX502" s="810">
        <f t="shared" ca="1" si="430"/>
        <v>1847.670566072288</v>
      </c>
      <c r="CY502" s="830">
        <f t="shared" ca="1" si="431"/>
        <v>2707.6212702897378</v>
      </c>
      <c r="CZ502" s="816">
        <f t="shared" ca="1" si="437"/>
        <v>73419.660712430312</v>
      </c>
      <c r="DA502" s="755">
        <f t="shared" ca="1" si="434"/>
        <v>0.19663785929007113</v>
      </c>
      <c r="DB502" s="805"/>
    </row>
    <row r="503" spans="1:106" x14ac:dyDescent="0.25">
      <c r="A503" s="764">
        <v>666</v>
      </c>
      <c r="B503" s="765" t="s">
        <v>408</v>
      </c>
      <c r="C503" s="765" t="s">
        <v>828</v>
      </c>
      <c r="D503" s="717" t="s">
        <v>834</v>
      </c>
      <c r="E503" s="785">
        <v>0.26665199968551101</v>
      </c>
      <c r="F503" s="786">
        <v>0.47882872332022902</v>
      </c>
      <c r="G503" s="787">
        <v>179.57064784248999</v>
      </c>
      <c r="H503" s="786">
        <v>0.56903012678499298</v>
      </c>
      <c r="I503" s="787">
        <v>213.39803468794699</v>
      </c>
      <c r="J503" s="786">
        <v>0.36071614125606499</v>
      </c>
      <c r="K503" s="788">
        <v>135.27599331019101</v>
      </c>
      <c r="L503" s="789">
        <v>0.25525771468337999</v>
      </c>
      <c r="M503" s="790">
        <v>95.726908099106893</v>
      </c>
      <c r="N503" s="789">
        <v>0.275225153164598</v>
      </c>
      <c r="O503" s="791">
        <v>103.215109389465</v>
      </c>
      <c r="P503" s="792">
        <v>0.20290198149514499</v>
      </c>
      <c r="Q503" s="775">
        <v>76.092428233970494</v>
      </c>
      <c r="R503" s="792">
        <v>0.227527748469456</v>
      </c>
      <c r="S503" s="775">
        <v>85.327598794609401</v>
      </c>
      <c r="T503" s="792">
        <v>0.29570629071499899</v>
      </c>
      <c r="U503" s="775">
        <v>110.89595842662099</v>
      </c>
      <c r="V503" s="792">
        <v>0.313801938292884</v>
      </c>
      <c r="W503" s="775">
        <v>117.68219951959099</v>
      </c>
      <c r="X503" s="792">
        <v>0.206128387779734</v>
      </c>
      <c r="Y503" s="776">
        <v>77.302397140408004</v>
      </c>
      <c r="Z503" s="793">
        <v>0.20928453084322499</v>
      </c>
      <c r="AA503" s="778">
        <v>78.486015889644506</v>
      </c>
      <c r="AB503" s="793">
        <v>0.22451752373006201</v>
      </c>
      <c r="AC503" s="778">
        <v>84.198702426704898</v>
      </c>
      <c r="AD503" s="793">
        <v>0.23809614514805</v>
      </c>
      <c r="AE503" s="778">
        <v>89.290965538927196</v>
      </c>
      <c r="AF503" s="793">
        <v>0.34322431572787399</v>
      </c>
      <c r="AG503" s="778">
        <v>128.71619794063801</v>
      </c>
      <c r="AH503" s="793">
        <v>0.22325142022282499</v>
      </c>
      <c r="AI503" s="779">
        <v>83.723887496109796</v>
      </c>
      <c r="AJ503" s="794">
        <v>0.299528876589922</v>
      </c>
      <c r="AK503" s="781">
        <v>112.329506976578</v>
      </c>
      <c r="AL503" s="794">
        <v>0.22710830741590299</v>
      </c>
      <c r="AM503" s="781">
        <v>85.170299747893793</v>
      </c>
      <c r="AN503" s="794">
        <v>0.26517091157698203</v>
      </c>
      <c r="AO503" s="782">
        <v>99.444561409524098</v>
      </c>
      <c r="AP503" s="793">
        <v>0.30567476921929498</v>
      </c>
      <c r="AQ503" s="778">
        <v>114.634343481318</v>
      </c>
      <c r="AR503" s="793">
        <v>0.252198588770013</v>
      </c>
      <c r="AS503" s="778">
        <v>94.5796727822988</v>
      </c>
      <c r="AT503" s="793">
        <v>0.28186622010542201</v>
      </c>
      <c r="AU503" s="779">
        <v>105.70564647475101</v>
      </c>
      <c r="AV503" s="794">
        <v>0.466446218159839</v>
      </c>
      <c r="AW503" s="782">
        <v>174.92695299865099</v>
      </c>
      <c r="AX503" s="49" t="str">
        <f t="shared" si="386"/>
        <v>Social Media Activity (one or more times per week unless otherwise stated)Reads blogs</v>
      </c>
      <c r="AY503" s="49" t="b" cm="1">
        <f t="array" ref="AY503">NOT(OR(BX503="", NOT(ISNUMBER(MATCH(AX503, 'Overview Variables'!$C$2:$C$36 &amp; 'Overview Variables'!$D$2:$D$36, 0)))))</f>
        <v>0</v>
      </c>
      <c r="AZ503" s="832" t="str" cm="1">
        <f t="array" ref="AZ503">IF(AY503,1 + SUMPRODUCT((C:C=C503) * (BX:BX&gt;BX503) * (BX:BX&lt;&gt;"")* (AY:AY=TRUE)),"")</f>
        <v/>
      </c>
      <c r="BA503" s="717" t="str">
        <f t="shared" si="432"/>
        <v>Reads blogs</v>
      </c>
      <c r="BB503" s="828">
        <f t="shared" si="387"/>
        <v>0</v>
      </c>
      <c r="BC503" s="828">
        <f t="shared" si="388"/>
        <v>0</v>
      </c>
      <c r="BD503" s="828">
        <f t="shared" si="389"/>
        <v>49.778827493336969</v>
      </c>
      <c r="BE503" s="808">
        <f t="shared" si="390"/>
        <v>191.18802829785162</v>
      </c>
      <c r="BF503" s="808">
        <f t="shared" si="391"/>
        <v>0</v>
      </c>
      <c r="BG503" s="829">
        <f t="shared" si="392"/>
        <v>275.74379285190201</v>
      </c>
      <c r="BH503" s="829">
        <f t="shared" si="393"/>
        <v>166.09525638270287</v>
      </c>
      <c r="BI503" s="829">
        <f t="shared" si="394"/>
        <v>0</v>
      </c>
      <c r="BJ503" s="829">
        <f t="shared" si="395"/>
        <v>0</v>
      </c>
      <c r="BK503" s="829">
        <f t="shared" si="396"/>
        <v>9.2757774500880306</v>
      </c>
      <c r="BL503" s="810">
        <f t="shared" si="397"/>
        <v>215.3537822376785</v>
      </c>
      <c r="BM503" s="810">
        <f t="shared" si="398"/>
        <v>121.68849786169361</v>
      </c>
      <c r="BN503" s="810">
        <f t="shared" si="399"/>
        <v>0</v>
      </c>
      <c r="BO503" s="810">
        <f t="shared" si="400"/>
        <v>0</v>
      </c>
      <c r="BP503" s="810">
        <f t="shared" si="401"/>
        <v>58.938374938825795</v>
      </c>
      <c r="BQ503" s="830">
        <f t="shared" si="402"/>
        <v>0</v>
      </c>
      <c r="BR503" s="830">
        <f t="shared" si="403"/>
        <v>7.2674658373088956</v>
      </c>
      <c r="BS503" s="830">
        <f t="shared" si="404"/>
        <v>44.018371321779014</v>
      </c>
      <c r="BT503" s="810">
        <f t="shared" si="405"/>
        <v>0</v>
      </c>
      <c r="BU503" s="810">
        <f t="shared" si="406"/>
        <v>13.618723793580703</v>
      </c>
      <c r="BV503" s="810">
        <f t="shared" si="407"/>
        <v>7.0466555026355504</v>
      </c>
      <c r="BW503" s="830">
        <f t="shared" si="408"/>
        <v>0</v>
      </c>
      <c r="BX503" s="816">
        <f t="shared" si="409"/>
        <v>1160.0135539693838</v>
      </c>
      <c r="BY503" s="755">
        <f t="shared" si="435"/>
        <v>0.22599134112008257</v>
      </c>
      <c r="BZ503" s="805">
        <f t="shared" ca="1" si="433"/>
        <v>91.429059054530583</v>
      </c>
      <c r="CA503" s="757" t="str" cm="1">
        <f t="array" ref="CA503">IF(AY503,INDEX(BA:BA,MATCH(1,(C:C=C503)*(AY:AY=TRUE)*(AZ:AZ=1),0)),"")</f>
        <v/>
      </c>
      <c r="CC503" s="765" t="str">
        <f t="shared" si="439"/>
        <v>Reads blogs</v>
      </c>
      <c r="CD503" s="828">
        <f t="shared" ca="1" si="410"/>
        <v>0</v>
      </c>
      <c r="CE503" s="828">
        <f t="shared" ca="1" si="411"/>
        <v>21.623144817829733</v>
      </c>
      <c r="CF503" s="828">
        <f t="shared" ca="1" si="412"/>
        <v>4485.1445003779118</v>
      </c>
      <c r="CG503" s="808">
        <f t="shared" ca="1" si="413"/>
        <v>15139.079800156584</v>
      </c>
      <c r="CH503" s="808">
        <f t="shared" ca="1" si="414"/>
        <v>13.210807351900705</v>
      </c>
      <c r="CI503" s="829">
        <f t="shared" ca="1" si="415"/>
        <v>9146.4155218381457</v>
      </c>
      <c r="CJ503" s="829">
        <f t="shared" ca="1" si="416"/>
        <v>5356.9133099648725</v>
      </c>
      <c r="CK503" s="829">
        <f t="shared" ca="1" si="417"/>
        <v>0</v>
      </c>
      <c r="CL503" s="829">
        <f t="shared" ca="1" si="418"/>
        <v>903.7495822835059</v>
      </c>
      <c r="CM503" s="829">
        <f t="shared" ca="1" si="419"/>
        <v>3053.5859365689794</v>
      </c>
      <c r="CN503" s="810">
        <f t="shared" ca="1" si="420"/>
        <v>7400.7195796781216</v>
      </c>
      <c r="CO503" s="810">
        <f t="shared" ca="1" si="421"/>
        <v>8378.7694680821842</v>
      </c>
      <c r="CP503" s="810">
        <f t="shared" ca="1" si="422"/>
        <v>2497.8666587481925</v>
      </c>
      <c r="CQ503" s="810">
        <f t="shared" ca="1" si="423"/>
        <v>0</v>
      </c>
      <c r="CR503" s="810">
        <f t="shared" ca="1" si="424"/>
        <v>3177.7607154516909</v>
      </c>
      <c r="CS503" s="830">
        <f t="shared" ca="1" si="425"/>
        <v>4520.4898054951027</v>
      </c>
      <c r="CT503" s="830">
        <f t="shared" ca="1" si="426"/>
        <v>6371.750672860574</v>
      </c>
      <c r="CU503" s="830">
        <f t="shared" ca="1" si="427"/>
        <v>7887.5087648573308</v>
      </c>
      <c r="CV503" s="810">
        <f t="shared" ca="1" si="428"/>
        <v>6481.2221317567119</v>
      </c>
      <c r="CW503" s="810">
        <f t="shared" ca="1" si="429"/>
        <v>2365.8749612514921</v>
      </c>
      <c r="CX503" s="810">
        <f t="shared" ca="1" si="430"/>
        <v>2449.6993189362224</v>
      </c>
      <c r="CY503" s="830">
        <f t="shared" ca="1" si="431"/>
        <v>2638.2198099120492</v>
      </c>
      <c r="CZ503" s="816">
        <f t="shared" ca="1" si="437"/>
        <v>92289.604490389393</v>
      </c>
      <c r="DA503" s="755">
        <f t="shared" ca="1" si="434"/>
        <v>0.2471767110556127</v>
      </c>
      <c r="DB503" s="805"/>
    </row>
    <row r="504" spans="1:106" x14ac:dyDescent="0.25">
      <c r="A504" s="764">
        <v>667</v>
      </c>
      <c r="B504" s="765" t="s">
        <v>408</v>
      </c>
      <c r="C504" s="765" t="s">
        <v>828</v>
      </c>
      <c r="D504" s="717" t="s">
        <v>835</v>
      </c>
      <c r="E504" s="785">
        <v>0.54817499205641196</v>
      </c>
      <c r="F504" s="786">
        <v>0.73389924668643602</v>
      </c>
      <c r="G504" s="787">
        <v>133.88046833973601</v>
      </c>
      <c r="H504" s="786">
        <v>0.83039565458777898</v>
      </c>
      <c r="I504" s="787">
        <v>151.483680689746</v>
      </c>
      <c r="J504" s="786">
        <v>0.60949790373712598</v>
      </c>
      <c r="K504" s="788">
        <v>111.18674010477299</v>
      </c>
      <c r="L504" s="789">
        <v>0.50824644549909603</v>
      </c>
      <c r="M504" s="790">
        <v>92.716094835422993</v>
      </c>
      <c r="N504" s="789">
        <v>0.56155008987028898</v>
      </c>
      <c r="O504" s="791">
        <v>102.439932139863</v>
      </c>
      <c r="P504" s="792">
        <v>0.499419820581397</v>
      </c>
      <c r="Q504" s="775">
        <v>91.105911035431106</v>
      </c>
      <c r="R504" s="792">
        <v>0.52797028565773696</v>
      </c>
      <c r="S504" s="775">
        <v>96.314186766733002</v>
      </c>
      <c r="T504" s="792">
        <v>0.63298478201880404</v>
      </c>
      <c r="U504" s="775">
        <v>115.471298616567</v>
      </c>
      <c r="V504" s="792">
        <v>0.57714499507961903</v>
      </c>
      <c r="W504" s="775">
        <v>105.28480931144399</v>
      </c>
      <c r="X504" s="792">
        <v>0.48751327860893701</v>
      </c>
      <c r="Y504" s="776">
        <v>88.933877990327403</v>
      </c>
      <c r="Z504" s="793">
        <v>0.49519685785992401</v>
      </c>
      <c r="AA504" s="778">
        <v>90.335543400521203</v>
      </c>
      <c r="AB504" s="793">
        <v>0.49950447772331102</v>
      </c>
      <c r="AC504" s="778">
        <v>91.1213544874566</v>
      </c>
      <c r="AD504" s="793">
        <v>0.53946149214671002</v>
      </c>
      <c r="AE504" s="778">
        <v>98.410452859767503</v>
      </c>
      <c r="AF504" s="793">
        <v>0.609569351310845</v>
      </c>
      <c r="AG504" s="778">
        <v>111.199773821151</v>
      </c>
      <c r="AH504" s="793">
        <v>0.51764423368468404</v>
      </c>
      <c r="AI504" s="779">
        <v>94.430472237123396</v>
      </c>
      <c r="AJ504" s="794">
        <v>0.61703148326919899</v>
      </c>
      <c r="AK504" s="781">
        <v>112.561042041425</v>
      </c>
      <c r="AL504" s="794">
        <v>0.50094435727282305</v>
      </c>
      <c r="AM504" s="781">
        <v>91.384022352714496</v>
      </c>
      <c r="AN504" s="794">
        <v>0.54885870504074197</v>
      </c>
      <c r="AO504" s="782">
        <v>100.12472531476899</v>
      </c>
      <c r="AP504" s="793">
        <v>0.55705968549288298</v>
      </c>
      <c r="AQ504" s="778">
        <v>101.620776862355</v>
      </c>
      <c r="AR504" s="793">
        <v>0.52725421453110199</v>
      </c>
      <c r="AS504" s="778">
        <v>96.183558566429895</v>
      </c>
      <c r="AT504" s="793">
        <v>0.53708372763319601</v>
      </c>
      <c r="AU504" s="779">
        <v>97.976692737913993</v>
      </c>
      <c r="AV504" s="794">
        <v>0.72864002528278404</v>
      </c>
      <c r="AW504" s="782">
        <v>132.92106277037101</v>
      </c>
      <c r="AX504" s="49" t="str">
        <f t="shared" si="386"/>
        <v>Social Media Activity (one or more times per week unless otherwise stated)Comments on blogs [has ever]</v>
      </c>
      <c r="AY504" s="49" t="b" cm="1">
        <f t="array" ref="AY504">NOT(OR(BX504="", NOT(ISNUMBER(MATCH(AX504, 'Overview Variables'!$C$2:$C$36 &amp; 'Overview Variables'!$D$2:$D$36, 0)))))</f>
        <v>0</v>
      </c>
      <c r="AZ504" s="753" t="str" cm="1">
        <f t="array" ref="AZ504">IF(AY504,1 + SUMPRODUCT((C:C=C504) * (BX:BX&gt;BX504) * (BX:BX&lt;&gt;"")* (AY:AY=TRUE)),"")</f>
        <v/>
      </c>
      <c r="BA504" s="717" t="str">
        <f t="shared" si="432"/>
        <v>Comments on blogs [has ever]</v>
      </c>
      <c r="BB504" s="828">
        <f t="shared" si="387"/>
        <v>0</v>
      </c>
      <c r="BC504" s="828">
        <f t="shared" si="388"/>
        <v>0</v>
      </c>
      <c r="BD504" s="828">
        <f t="shared" si="389"/>
        <v>84.110710715723386</v>
      </c>
      <c r="BE504" s="808">
        <f t="shared" si="390"/>
        <v>380.67658767882295</v>
      </c>
      <c r="BF504" s="808">
        <f t="shared" si="391"/>
        <v>0</v>
      </c>
      <c r="BG504" s="829">
        <f t="shared" si="392"/>
        <v>678.71153617011851</v>
      </c>
      <c r="BH504" s="829">
        <f t="shared" si="393"/>
        <v>385.41830853014795</v>
      </c>
      <c r="BI504" s="829">
        <f t="shared" si="394"/>
        <v>0</v>
      </c>
      <c r="BJ504" s="829">
        <f t="shared" si="395"/>
        <v>0</v>
      </c>
      <c r="BK504" s="829">
        <f t="shared" si="396"/>
        <v>21.938097537402165</v>
      </c>
      <c r="BL504" s="810">
        <f t="shared" si="397"/>
        <v>509.5575667378618</v>
      </c>
      <c r="BM504" s="810">
        <f t="shared" si="398"/>
        <v>270.7314269260346</v>
      </c>
      <c r="BN504" s="810">
        <f t="shared" si="399"/>
        <v>0</v>
      </c>
      <c r="BO504" s="810">
        <f t="shared" si="400"/>
        <v>0</v>
      </c>
      <c r="BP504" s="810">
        <f t="shared" si="401"/>
        <v>136.65807769275659</v>
      </c>
      <c r="BQ504" s="830">
        <f t="shared" si="402"/>
        <v>0</v>
      </c>
      <c r="BR504" s="830">
        <f t="shared" si="403"/>
        <v>16.030219432730338</v>
      </c>
      <c r="BS504" s="830">
        <f t="shared" si="404"/>
        <v>91.11054503676317</v>
      </c>
      <c r="BT504" s="810">
        <f t="shared" si="405"/>
        <v>0</v>
      </c>
      <c r="BU504" s="810">
        <f t="shared" si="406"/>
        <v>28.471727584679506</v>
      </c>
      <c r="BV504" s="810">
        <f t="shared" si="407"/>
        <v>13.4270931908299</v>
      </c>
      <c r="BW504" s="830">
        <f t="shared" si="408"/>
        <v>0</v>
      </c>
      <c r="BX504" s="816">
        <f t="shared" si="409"/>
        <v>2616.8418972338714</v>
      </c>
      <c r="BY504" s="755">
        <f t="shared" si="435"/>
        <v>0.50980749994815344</v>
      </c>
      <c r="BZ504" s="805">
        <f t="shared" ca="1" si="433"/>
        <v>97.103652785134429</v>
      </c>
      <c r="CA504" s="757" t="str" cm="1">
        <f t="array" ref="CA504">IF(AY504,INDEX(BA:BA,MATCH(1,(C:C=C504)*(AY:AY=TRUE)*(AZ:AZ=1),0)),"")</f>
        <v/>
      </c>
      <c r="CC504" s="765" t="str">
        <f t="shared" si="439"/>
        <v>Comments on blogs [has ever]</v>
      </c>
      <c r="CD504" s="828">
        <f t="shared" ca="1" si="410"/>
        <v>0</v>
      </c>
      <c r="CE504" s="828">
        <f t="shared" ca="1" si="411"/>
        <v>31.5550348743356</v>
      </c>
      <c r="CF504" s="828">
        <f t="shared" ca="1" si="412"/>
        <v>7578.4969350674246</v>
      </c>
      <c r="CG504" s="808">
        <f t="shared" ca="1" si="413"/>
        <v>30143.588436105885</v>
      </c>
      <c r="CH504" s="808">
        <f t="shared" ca="1" si="414"/>
        <v>26.954404313773871</v>
      </c>
      <c r="CI504" s="829">
        <f t="shared" ca="1" si="415"/>
        <v>22512.846672168213</v>
      </c>
      <c r="CJ504" s="829">
        <f t="shared" ca="1" si="416"/>
        <v>12430.532405525759</v>
      </c>
      <c r="CK504" s="829">
        <f t="shared" ca="1" si="417"/>
        <v>0</v>
      </c>
      <c r="CL504" s="829">
        <f t="shared" ca="1" si="418"/>
        <v>1662.1775858293029</v>
      </c>
      <c r="CM504" s="829">
        <f t="shared" ca="1" si="419"/>
        <v>7222.0217093127931</v>
      </c>
      <c r="CN504" s="810">
        <f t="shared" ca="1" si="420"/>
        <v>17511.151287642631</v>
      </c>
      <c r="CO504" s="810">
        <f t="shared" ca="1" si="421"/>
        <v>18641.007604156242</v>
      </c>
      <c r="CP504" s="810">
        <f t="shared" ca="1" si="422"/>
        <v>5659.4905141111349</v>
      </c>
      <c r="CQ504" s="810">
        <f t="shared" ca="1" si="423"/>
        <v>0</v>
      </c>
      <c r="CR504" s="810">
        <f t="shared" ca="1" si="424"/>
        <v>7368.1480222677928</v>
      </c>
      <c r="CS504" s="830">
        <f t="shared" ca="1" si="425"/>
        <v>9312.2391454987519</v>
      </c>
      <c r="CT504" s="830">
        <f t="shared" ca="1" si="426"/>
        <v>14054.494887646324</v>
      </c>
      <c r="CU504" s="830">
        <f t="shared" ca="1" si="427"/>
        <v>16325.802181436869</v>
      </c>
      <c r="CV504" s="810">
        <f t="shared" ca="1" si="428"/>
        <v>11811.336511505599</v>
      </c>
      <c r="CW504" s="810">
        <f t="shared" ca="1" si="429"/>
        <v>4946.1717865162682</v>
      </c>
      <c r="CX504" s="810">
        <f t="shared" ca="1" si="430"/>
        <v>4667.7946768601068</v>
      </c>
      <c r="CY504" s="830">
        <f t="shared" ca="1" si="431"/>
        <v>4121.1879829994268</v>
      </c>
      <c r="CZ504" s="816">
        <f t="shared" ca="1" si="437"/>
        <v>196026.9977838386</v>
      </c>
      <c r="DA504" s="755">
        <f t="shared" ca="1" si="434"/>
        <v>0.52501372021115122</v>
      </c>
      <c r="DB504" s="805"/>
    </row>
    <row r="505" spans="1:106" x14ac:dyDescent="0.25">
      <c r="A505" s="764">
        <v>668</v>
      </c>
      <c r="B505" s="765" t="s">
        <v>408</v>
      </c>
      <c r="C505" s="765" t="s">
        <v>828</v>
      </c>
      <c r="D505" s="717" t="s">
        <v>836</v>
      </c>
      <c r="E505" s="785">
        <v>0.30592145916174202</v>
      </c>
      <c r="F505" s="786">
        <v>0.58392242620468604</v>
      </c>
      <c r="G505" s="787">
        <v>190.873313629157</v>
      </c>
      <c r="H505" s="786">
        <v>0.66011900919106603</v>
      </c>
      <c r="I505" s="787">
        <v>215.780550668091</v>
      </c>
      <c r="J505" s="786">
        <v>0.40280245943850701</v>
      </c>
      <c r="K505" s="788">
        <v>131.66858596393601</v>
      </c>
      <c r="L505" s="789">
        <v>0.25345732765865597</v>
      </c>
      <c r="M505" s="790">
        <v>82.850457222960699</v>
      </c>
      <c r="N505" s="789">
        <v>0.33618713357527802</v>
      </c>
      <c r="O505" s="791">
        <v>109.89328257536</v>
      </c>
      <c r="P505" s="792">
        <v>0.236836261637179</v>
      </c>
      <c r="Q505" s="775">
        <v>77.417341786397103</v>
      </c>
      <c r="R505" s="792">
        <v>0.245591971072255</v>
      </c>
      <c r="S505" s="775">
        <v>80.279419346783897</v>
      </c>
      <c r="T505" s="792">
        <v>0.40192551338913801</v>
      </c>
      <c r="U505" s="775">
        <v>131.38192871152501</v>
      </c>
      <c r="V505" s="792">
        <v>0.42522763487505899</v>
      </c>
      <c r="W505" s="775">
        <v>138.99895615045401</v>
      </c>
      <c r="X505" s="792">
        <v>0.25005404292594602</v>
      </c>
      <c r="Y505" s="776">
        <v>81.737987132750305</v>
      </c>
      <c r="Z505" s="793">
        <v>0.23330156842963501</v>
      </c>
      <c r="AA505" s="778">
        <v>76.261916724935404</v>
      </c>
      <c r="AB505" s="793">
        <v>0.26135149010696901</v>
      </c>
      <c r="AC505" s="778">
        <v>85.430911196324999</v>
      </c>
      <c r="AD505" s="793">
        <v>0.27151533374306602</v>
      </c>
      <c r="AE505" s="778">
        <v>88.753281475267499</v>
      </c>
      <c r="AF505" s="793">
        <v>0.377193014614915</v>
      </c>
      <c r="AG505" s="778">
        <v>123.297337705064</v>
      </c>
      <c r="AH505" s="793">
        <v>0.25868574594190102</v>
      </c>
      <c r="AI505" s="779">
        <v>84.559529315376494</v>
      </c>
      <c r="AJ505" s="794">
        <v>0.37662875176377097</v>
      </c>
      <c r="AK505" s="781">
        <v>123.112890738614</v>
      </c>
      <c r="AL505" s="794">
        <v>0.26589149688501301</v>
      </c>
      <c r="AM505" s="781">
        <v>86.914954450591594</v>
      </c>
      <c r="AN505" s="794">
        <v>0.28917483419546097</v>
      </c>
      <c r="AO505" s="782">
        <v>94.525841694084306</v>
      </c>
      <c r="AP505" s="793">
        <v>0.31019180175648903</v>
      </c>
      <c r="AQ505" s="778">
        <v>101.39589507922901</v>
      </c>
      <c r="AR505" s="793">
        <v>0.247434090841221</v>
      </c>
      <c r="AS505" s="778">
        <v>80.881573825915197</v>
      </c>
      <c r="AT505" s="793">
        <v>0.30251372646033298</v>
      </c>
      <c r="AU505" s="779">
        <v>98.886075952060807</v>
      </c>
      <c r="AV505" s="794">
        <v>0.61656087947240801</v>
      </c>
      <c r="AW505" s="782">
        <v>201.54221320787701</v>
      </c>
      <c r="AX505" s="49" t="str">
        <f t="shared" si="386"/>
        <v>Social Media Activity (one or more times per week unless otherwise stated)Creates own blogs [has ever]</v>
      </c>
      <c r="AY505" s="49" t="b" cm="1">
        <f t="array" ref="AY505">NOT(OR(BX505="", NOT(ISNUMBER(MATCH(AX505, 'Overview Variables'!$C$2:$C$36 &amp; 'Overview Variables'!$D$2:$D$36, 0)))))</f>
        <v>0</v>
      </c>
      <c r="AZ505" s="753" t="str" cm="1">
        <f t="array" ref="AZ505">IF(AY505,1 + SUMPRODUCT((C:C=C505) * (BX:BX&gt;BX505) * (BX:BX&lt;&gt;"")* (AY:AY=TRUE)),"")</f>
        <v/>
      </c>
      <c r="BA505" s="717" t="str">
        <f t="shared" si="432"/>
        <v>Creates own blogs [has ever]</v>
      </c>
      <c r="BB505" s="828">
        <f t="shared" si="387"/>
        <v>0</v>
      </c>
      <c r="BC505" s="828">
        <f t="shared" si="388"/>
        <v>0</v>
      </c>
      <c r="BD505" s="828">
        <f t="shared" si="389"/>
        <v>55.58673940251397</v>
      </c>
      <c r="BE505" s="808">
        <f t="shared" si="390"/>
        <v>189.83953841633331</v>
      </c>
      <c r="BF505" s="808">
        <f t="shared" si="391"/>
        <v>0</v>
      </c>
      <c r="BG505" s="829">
        <f t="shared" si="392"/>
        <v>321.86047956492627</v>
      </c>
      <c r="BH505" s="829">
        <f t="shared" si="393"/>
        <v>179.28213888274615</v>
      </c>
      <c r="BI505" s="829">
        <f t="shared" si="394"/>
        <v>0</v>
      </c>
      <c r="BJ505" s="829">
        <f t="shared" si="395"/>
        <v>0</v>
      </c>
      <c r="BK505" s="829">
        <f t="shared" si="396"/>
        <v>11.252431931667571</v>
      </c>
      <c r="BL505" s="810">
        <f t="shared" si="397"/>
        <v>240.06731391409443</v>
      </c>
      <c r="BM505" s="810">
        <f t="shared" si="398"/>
        <v>141.65250763797721</v>
      </c>
      <c r="BN505" s="810">
        <f t="shared" si="399"/>
        <v>0</v>
      </c>
      <c r="BO505" s="810">
        <f t="shared" si="400"/>
        <v>0</v>
      </c>
      <c r="BP505" s="810">
        <f t="shared" si="401"/>
        <v>68.293036928661877</v>
      </c>
      <c r="BQ505" s="830">
        <f t="shared" si="402"/>
        <v>0</v>
      </c>
      <c r="BR505" s="830">
        <f t="shared" si="403"/>
        <v>8.5085279003204164</v>
      </c>
      <c r="BS505" s="830">
        <f t="shared" si="404"/>
        <v>48.003022476446525</v>
      </c>
      <c r="BT505" s="810">
        <f t="shared" si="405"/>
        <v>0</v>
      </c>
      <c r="BU505" s="810">
        <f t="shared" si="406"/>
        <v>13.361440905425935</v>
      </c>
      <c r="BV505" s="810">
        <f t="shared" si="407"/>
        <v>7.562843161508324</v>
      </c>
      <c r="BW505" s="830">
        <f t="shared" si="408"/>
        <v>0</v>
      </c>
      <c r="BX505" s="816">
        <f t="shared" si="409"/>
        <v>1285.270021122622</v>
      </c>
      <c r="BY505" s="755">
        <f t="shared" si="435"/>
        <v>0.25039353616259924</v>
      </c>
      <c r="BZ505" s="805">
        <f t="shared" ca="1" si="433"/>
        <v>90.976759797293866</v>
      </c>
      <c r="CA505" s="757" t="str" cm="1">
        <f t="array" ref="CA505">IF(AY505,INDEX(BA:BA,MATCH(1,(C:C=C505)*(AY:AY=TRUE)*(AZ:AZ=1),0)),"")</f>
        <v/>
      </c>
      <c r="CC505" s="765" t="str">
        <f t="shared" si="439"/>
        <v>Creates own blogs [has ever]</v>
      </c>
      <c r="CD505" s="828">
        <f t="shared" ca="1" si="410"/>
        <v>0</v>
      </c>
      <c r="CE505" s="828">
        <f t="shared" ca="1" si="411"/>
        <v>25.08452234926051</v>
      </c>
      <c r="CF505" s="828">
        <f t="shared" ca="1" si="412"/>
        <v>5008.445780658396</v>
      </c>
      <c r="CG505" s="808">
        <f t="shared" ca="1" si="413"/>
        <v>15032.300646107227</v>
      </c>
      <c r="CH505" s="808">
        <f t="shared" ca="1" si="414"/>
        <v>16.136982411613346</v>
      </c>
      <c r="CI505" s="829">
        <f t="shared" ca="1" si="415"/>
        <v>10676.105002080754</v>
      </c>
      <c r="CJ505" s="829">
        <f t="shared" ca="1" si="416"/>
        <v>5782.2173669251715</v>
      </c>
      <c r="CK505" s="829">
        <f t="shared" ca="1" si="417"/>
        <v>0</v>
      </c>
      <c r="CL505" s="829">
        <f t="shared" ca="1" si="418"/>
        <v>1224.6555884401698</v>
      </c>
      <c r="CM505" s="829">
        <f t="shared" ca="1" si="419"/>
        <v>3704.3005919049642</v>
      </c>
      <c r="CN505" s="810">
        <f t="shared" ca="1" si="420"/>
        <v>8250.010062808753</v>
      </c>
      <c r="CO505" s="810">
        <f t="shared" ca="1" si="421"/>
        <v>9753.3762593019765</v>
      </c>
      <c r="CP505" s="810">
        <f t="shared" ca="1" si="422"/>
        <v>2848.4673662985056</v>
      </c>
      <c r="CQ505" s="810">
        <f t="shared" ca="1" si="423"/>
        <v>0</v>
      </c>
      <c r="CR505" s="810">
        <f t="shared" ca="1" si="424"/>
        <v>3682.1329077370192</v>
      </c>
      <c r="CS505" s="830">
        <f t="shared" ca="1" si="425"/>
        <v>5684.0811216188313</v>
      </c>
      <c r="CT505" s="830">
        <f t="shared" ca="1" si="426"/>
        <v>7459.8518366059252</v>
      </c>
      <c r="CU505" s="830">
        <f t="shared" ca="1" si="427"/>
        <v>8601.5054431439858</v>
      </c>
      <c r="CV505" s="810">
        <f t="shared" ca="1" si="428"/>
        <v>6576.9967726428367</v>
      </c>
      <c r="CW505" s="810">
        <f t="shared" ca="1" si="429"/>
        <v>2321.1792061814945</v>
      </c>
      <c r="CX505" s="810">
        <f t="shared" ca="1" si="430"/>
        <v>2629.1467966667537</v>
      </c>
      <c r="CY505" s="830">
        <f t="shared" ca="1" si="431"/>
        <v>3487.2683342959399</v>
      </c>
      <c r="CZ505" s="816">
        <f t="shared" ca="1" si="437"/>
        <v>102763.26258817957</v>
      </c>
      <c r="DA505" s="755">
        <f t="shared" ca="1" si="434"/>
        <v>0.27522802166234905</v>
      </c>
      <c r="DB505" s="805"/>
    </row>
    <row r="506" spans="1:106" x14ac:dyDescent="0.25">
      <c r="A506" s="764">
        <v>669</v>
      </c>
      <c r="B506" s="765" t="s">
        <v>408</v>
      </c>
      <c r="C506" s="765" t="s">
        <v>828</v>
      </c>
      <c r="D506" s="717" t="s">
        <v>837</v>
      </c>
      <c r="E506" s="785">
        <v>0.28422272577678198</v>
      </c>
      <c r="F506" s="786">
        <v>0.58291123853534699</v>
      </c>
      <c r="G506" s="787">
        <v>205.089595472089</v>
      </c>
      <c r="H506" s="786">
        <v>0.65391069109964295</v>
      </c>
      <c r="I506" s="787">
        <v>230.06981208575101</v>
      </c>
      <c r="J506" s="786">
        <v>0.40002260225090602</v>
      </c>
      <c r="K506" s="788">
        <v>140.74265214283699</v>
      </c>
      <c r="L506" s="789">
        <v>0.25010165669020701</v>
      </c>
      <c r="M506" s="790">
        <v>87.994953959672898</v>
      </c>
      <c r="N506" s="789">
        <v>0.34410207836687901</v>
      </c>
      <c r="O506" s="791">
        <v>121.067756783503</v>
      </c>
      <c r="P506" s="792">
        <v>0.24283790752298001</v>
      </c>
      <c r="Q506" s="775">
        <v>85.439300062760097</v>
      </c>
      <c r="R506" s="792">
        <v>0.23083238974923201</v>
      </c>
      <c r="S506" s="775">
        <v>81.215317711969206</v>
      </c>
      <c r="T506" s="792">
        <v>0.38112015414413303</v>
      </c>
      <c r="U506" s="775">
        <v>134.092076241451</v>
      </c>
      <c r="V506" s="792">
        <v>0.37748872831404501</v>
      </c>
      <c r="W506" s="775">
        <v>132.81440718097599</v>
      </c>
      <c r="X506" s="792">
        <v>0.24063467314725401</v>
      </c>
      <c r="Y506" s="776">
        <v>84.664121241395506</v>
      </c>
      <c r="Z506" s="793">
        <v>0.210753253741328</v>
      </c>
      <c r="AA506" s="778">
        <v>74.150739764154494</v>
      </c>
      <c r="AB506" s="793">
        <v>0.225766561384808</v>
      </c>
      <c r="AC506" s="778">
        <v>79.432973126194497</v>
      </c>
      <c r="AD506" s="793">
        <v>0.24343534170556499</v>
      </c>
      <c r="AE506" s="778">
        <v>85.649499363661107</v>
      </c>
      <c r="AF506" s="793">
        <v>0.364624429326244</v>
      </c>
      <c r="AG506" s="778">
        <v>128.288274039214</v>
      </c>
      <c r="AH506" s="793">
        <v>0.222068057506593</v>
      </c>
      <c r="AI506" s="779">
        <v>78.131703543296993</v>
      </c>
      <c r="AJ506" s="794">
        <v>0.33541149142173199</v>
      </c>
      <c r="AK506" s="781">
        <v>118.010088920599</v>
      </c>
      <c r="AL506" s="794">
        <v>0.26822294000808999</v>
      </c>
      <c r="AM506" s="781">
        <v>94.370687380833303</v>
      </c>
      <c r="AN506" s="794">
        <v>0.25998865077760003</v>
      </c>
      <c r="AO506" s="782">
        <v>91.473561822704497</v>
      </c>
      <c r="AP506" s="793">
        <v>0.27214727486310603</v>
      </c>
      <c r="AQ506" s="778">
        <v>95.751412600567406</v>
      </c>
      <c r="AR506" s="793">
        <v>0.26242692638884901</v>
      </c>
      <c r="AS506" s="778">
        <v>92.331436788397298</v>
      </c>
      <c r="AT506" s="793">
        <v>0.25246504955597399</v>
      </c>
      <c r="AU506" s="779">
        <v>88.826482423594499</v>
      </c>
      <c r="AV506" s="794">
        <v>0.56609798947456202</v>
      </c>
      <c r="AW506" s="782">
        <v>199.174076572312</v>
      </c>
      <c r="AX506" s="49" t="str">
        <f t="shared" si="386"/>
        <v>Social Media Activity (one or more times per week unless otherwise stated)Manages own website [has ever]</v>
      </c>
      <c r="AY506" s="49" t="b" cm="1">
        <f t="array" ref="AY506">NOT(OR(BX506="", NOT(ISNUMBER(MATCH(AX506, 'Overview Variables'!$C$2:$C$36 &amp; 'Overview Variables'!$D$2:$D$36, 0)))))</f>
        <v>0</v>
      </c>
      <c r="AZ506" s="753" t="str" cm="1">
        <f t="array" ref="AZ506">IF(AY506,1 + SUMPRODUCT((C:C=C506) * (BX:BX&gt;BX506) * (BX:BX&lt;&gt;"")* (AY:AY=TRUE)),"")</f>
        <v/>
      </c>
      <c r="BA506" s="717" t="str">
        <f t="shared" si="432"/>
        <v>Manages own website [has ever]</v>
      </c>
      <c r="BB506" s="828">
        <f t="shared" si="387"/>
        <v>0</v>
      </c>
      <c r="BC506" s="828">
        <f t="shared" si="388"/>
        <v>0</v>
      </c>
      <c r="BD506" s="828">
        <f t="shared" si="389"/>
        <v>55.203119110625032</v>
      </c>
      <c r="BE506" s="808">
        <f t="shared" si="390"/>
        <v>187.32614086096504</v>
      </c>
      <c r="BF506" s="808">
        <f t="shared" si="391"/>
        <v>0</v>
      </c>
      <c r="BG506" s="829">
        <f t="shared" si="392"/>
        <v>330.01671632372984</v>
      </c>
      <c r="BH506" s="829">
        <f t="shared" si="393"/>
        <v>168.50764451693937</v>
      </c>
      <c r="BI506" s="829">
        <f t="shared" si="394"/>
        <v>0</v>
      </c>
      <c r="BJ506" s="829">
        <f t="shared" si="395"/>
        <v>0</v>
      </c>
      <c r="BK506" s="829">
        <f t="shared" si="396"/>
        <v>10.828560291626431</v>
      </c>
      <c r="BL506" s="810">
        <f t="shared" si="397"/>
        <v>216.86509809982653</v>
      </c>
      <c r="BM506" s="810">
        <f t="shared" si="398"/>
        <v>122.36547627056594</v>
      </c>
      <c r="BN506" s="810">
        <f t="shared" si="399"/>
        <v>0</v>
      </c>
      <c r="BO506" s="810">
        <f t="shared" si="400"/>
        <v>0</v>
      </c>
      <c r="BP506" s="810">
        <f t="shared" si="401"/>
        <v>58.625967181740556</v>
      </c>
      <c r="BQ506" s="830">
        <f t="shared" si="402"/>
        <v>0</v>
      </c>
      <c r="BR506" s="830">
        <f t="shared" si="403"/>
        <v>8.5831340802588798</v>
      </c>
      <c r="BS506" s="830">
        <f t="shared" si="404"/>
        <v>43.158116029081604</v>
      </c>
      <c r="BT506" s="810">
        <f t="shared" si="405"/>
        <v>0</v>
      </c>
      <c r="BU506" s="810">
        <f t="shared" si="406"/>
        <v>14.171054024997847</v>
      </c>
      <c r="BV506" s="810">
        <f t="shared" si="407"/>
        <v>6.3116262388993496</v>
      </c>
      <c r="BW506" s="830">
        <f t="shared" si="408"/>
        <v>0</v>
      </c>
      <c r="BX506" s="816">
        <f t="shared" si="409"/>
        <v>1221.9626530292564</v>
      </c>
      <c r="BY506" s="755">
        <f t="shared" si="435"/>
        <v>0.23806013111810959</v>
      </c>
      <c r="BZ506" s="805">
        <f t="shared" ca="1" si="433"/>
        <v>92.182611526884813</v>
      </c>
      <c r="CA506" s="757" t="str" cm="1">
        <f t="array" ref="CA506">IF(AY506,INDEX(BA:BA,MATCH(1,(C:C=C506)*(AY:AY=TRUE)*(AZ:AZ=1),0)),"")</f>
        <v/>
      </c>
      <c r="CC506" s="765" t="str">
        <f t="shared" si="439"/>
        <v>Manages own website [has ever]</v>
      </c>
      <c r="CD506" s="828">
        <f t="shared" ca="1" si="410"/>
        <v>0</v>
      </c>
      <c r="CE506" s="828">
        <f t="shared" ca="1" si="411"/>
        <v>24.848606261786433</v>
      </c>
      <c r="CF506" s="828">
        <f t="shared" ca="1" si="412"/>
        <v>4973.8810363877656</v>
      </c>
      <c r="CG506" s="808">
        <f t="shared" ca="1" si="413"/>
        <v>14833.279156639488</v>
      </c>
      <c r="CH506" s="808">
        <f t="shared" ca="1" si="414"/>
        <v>16.51689976161019</v>
      </c>
      <c r="CI506" s="829">
        <f t="shared" ca="1" si="415"/>
        <v>10946.647195320893</v>
      </c>
      <c r="CJ506" s="829">
        <f t="shared" ca="1" si="416"/>
        <v>5434.7177842559186</v>
      </c>
      <c r="CK506" s="829">
        <f t="shared" ca="1" si="417"/>
        <v>0</v>
      </c>
      <c r="CL506" s="829">
        <f t="shared" ca="1" si="418"/>
        <v>1087.1675375444497</v>
      </c>
      <c r="CM506" s="829">
        <f t="shared" ca="1" si="419"/>
        <v>3564.7620480034207</v>
      </c>
      <c r="CN506" s="810">
        <f t="shared" ca="1" si="420"/>
        <v>7452.6565588008407</v>
      </c>
      <c r="CO506" s="810">
        <f t="shared" ca="1" si="421"/>
        <v>8425.3823043196498</v>
      </c>
      <c r="CP506" s="810">
        <f t="shared" ca="1" si="422"/>
        <v>2553.8801698330822</v>
      </c>
      <c r="CQ506" s="810">
        <f t="shared" ca="1" si="423"/>
        <v>0</v>
      </c>
      <c r="CR506" s="810">
        <f t="shared" ca="1" si="424"/>
        <v>3160.916730548845</v>
      </c>
      <c r="CS506" s="830">
        <f t="shared" ca="1" si="425"/>
        <v>5062.0302285367788</v>
      </c>
      <c r="CT506" s="830">
        <f t="shared" ca="1" si="426"/>
        <v>7525.2628048669731</v>
      </c>
      <c r="CU506" s="830">
        <f t="shared" ca="1" si="427"/>
        <v>7733.3624173797125</v>
      </c>
      <c r="CV506" s="810">
        <f t="shared" ca="1" si="428"/>
        <v>5770.3386689224371</v>
      </c>
      <c r="CW506" s="810">
        <f t="shared" ca="1" si="429"/>
        <v>2461.8269964537926</v>
      </c>
      <c r="CX506" s="810">
        <f t="shared" ca="1" si="430"/>
        <v>2194.17374569097</v>
      </c>
      <c r="CY506" s="830">
        <f t="shared" ca="1" si="431"/>
        <v>3201.8502284681226</v>
      </c>
      <c r="CZ506" s="816">
        <f t="shared" ca="1" si="437"/>
        <v>96423.501117996522</v>
      </c>
      <c r="DA506" s="755">
        <f t="shared" ca="1" si="434"/>
        <v>0.25824841276999405</v>
      </c>
      <c r="DB506" s="805"/>
    </row>
    <row r="507" spans="1:106" x14ac:dyDescent="0.25">
      <c r="A507" s="764">
        <v>670</v>
      </c>
      <c r="B507" s="765" t="s">
        <v>408</v>
      </c>
      <c r="C507" s="765" t="s">
        <v>828</v>
      </c>
      <c r="D507" s="717" t="s">
        <v>838</v>
      </c>
      <c r="E507" s="785">
        <v>0.768386152318558</v>
      </c>
      <c r="F507" s="786">
        <v>0.89054220058690103</v>
      </c>
      <c r="G507" s="787">
        <v>115.89774202720101</v>
      </c>
      <c r="H507" s="786">
        <v>0.87548442678970095</v>
      </c>
      <c r="I507" s="787">
        <v>113.93807972046</v>
      </c>
      <c r="J507" s="786">
        <v>0.70893359704893599</v>
      </c>
      <c r="K507" s="788">
        <v>92.262672213674307</v>
      </c>
      <c r="L507" s="789">
        <v>0.78687508064372702</v>
      </c>
      <c r="M507" s="790">
        <v>102.406202697612</v>
      </c>
      <c r="N507" s="789">
        <v>0.79696524253005996</v>
      </c>
      <c r="O507" s="791">
        <v>103.719365598308</v>
      </c>
      <c r="P507" s="792">
        <v>0.76611245646912096</v>
      </c>
      <c r="Q507" s="775">
        <v>99.704094634894702</v>
      </c>
      <c r="R507" s="792">
        <v>0.783560918753613</v>
      </c>
      <c r="S507" s="775">
        <v>101.974888067577</v>
      </c>
      <c r="T507" s="792">
        <v>0.77185088261281498</v>
      </c>
      <c r="U507" s="775">
        <v>100.45091003837101</v>
      </c>
      <c r="V507" s="792">
        <v>0.77185088261281498</v>
      </c>
      <c r="W507" s="775">
        <v>100.45091003837101</v>
      </c>
      <c r="X507" s="792">
        <v>0.77185088261281498</v>
      </c>
      <c r="Y507" s="776">
        <v>100.45091003837101</v>
      </c>
      <c r="Z507" s="793">
        <v>0.75284047256415298</v>
      </c>
      <c r="AA507" s="778">
        <v>97.976840198447505</v>
      </c>
      <c r="AB507" s="793">
        <v>0.74501184960870204</v>
      </c>
      <c r="AC507" s="778">
        <v>96.958000526255503</v>
      </c>
      <c r="AD507" s="793">
        <v>0.75284047256415298</v>
      </c>
      <c r="AE507" s="778">
        <v>97.976840198447505</v>
      </c>
      <c r="AF507" s="793">
        <v>0.75284047256415298</v>
      </c>
      <c r="AG507" s="778">
        <v>97.976840198447505</v>
      </c>
      <c r="AH507" s="793">
        <v>0.74502068645502395</v>
      </c>
      <c r="AI507" s="779">
        <v>96.959150579037498</v>
      </c>
      <c r="AJ507" s="794">
        <v>0.807175278856885</v>
      </c>
      <c r="AK507" s="781">
        <v>105.048129305985</v>
      </c>
      <c r="AL507" s="794">
        <v>0.76303955604652796</v>
      </c>
      <c r="AM507" s="781">
        <v>99.304178471215707</v>
      </c>
      <c r="AN507" s="794">
        <v>0.77105118838423503</v>
      </c>
      <c r="AO507" s="782">
        <v>100.34683551462101</v>
      </c>
      <c r="AP507" s="793">
        <v>0.73417402022641398</v>
      </c>
      <c r="AQ507" s="778">
        <v>95.547534011523894</v>
      </c>
      <c r="AR507" s="793">
        <v>0.732964432052431</v>
      </c>
      <c r="AS507" s="778">
        <v>95.390114702191894</v>
      </c>
      <c r="AT507" s="793">
        <v>0.73417402022641398</v>
      </c>
      <c r="AU507" s="779">
        <v>95.547534011523894</v>
      </c>
      <c r="AV507" s="794">
        <v>0.83048056668995096</v>
      </c>
      <c r="AW507" s="782">
        <v>108.08114698371701</v>
      </c>
      <c r="AX507" s="49" t="str">
        <f t="shared" si="386"/>
        <v>Social Media Activity (one or more times per week unless otherwise stated)Instant messaging</v>
      </c>
      <c r="AY507" s="49" t="b" cm="1">
        <f t="array" ref="AY507">NOT(OR(BX507="", NOT(ISNUMBER(MATCH(AX507, 'Overview Variables'!$C$2:$C$36 &amp; 'Overview Variables'!$D$2:$D$36, 0)))))</f>
        <v>0</v>
      </c>
      <c r="AZ507" s="753" t="str" cm="1">
        <f t="array" ref="AZ507">IF(AY507,1 + SUMPRODUCT((C:C=C507) * (BX:BX&gt;BX507) * (BX:BX&lt;&gt;"")* (AY:AY=TRUE)),"")</f>
        <v/>
      </c>
      <c r="BA507" s="717" t="str">
        <f t="shared" si="432"/>
        <v>Instant messaging</v>
      </c>
      <c r="BB507" s="828">
        <f t="shared" si="387"/>
        <v>0</v>
      </c>
      <c r="BC507" s="828">
        <f t="shared" si="388"/>
        <v>0</v>
      </c>
      <c r="BD507" s="828">
        <f t="shared" si="389"/>
        <v>97.832836392753165</v>
      </c>
      <c r="BE507" s="808">
        <f t="shared" si="390"/>
        <v>589.36943540215157</v>
      </c>
      <c r="BF507" s="808">
        <f t="shared" si="391"/>
        <v>0</v>
      </c>
      <c r="BG507" s="829">
        <f t="shared" si="392"/>
        <v>1041.1468283415354</v>
      </c>
      <c r="BH507" s="829">
        <f t="shared" si="393"/>
        <v>571.99947069013751</v>
      </c>
      <c r="BI507" s="829">
        <f t="shared" si="394"/>
        <v>0</v>
      </c>
      <c r="BJ507" s="829">
        <f t="shared" si="395"/>
        <v>0</v>
      </c>
      <c r="BK507" s="829">
        <f t="shared" si="396"/>
        <v>34.733289717576675</v>
      </c>
      <c r="BL507" s="810">
        <f t="shared" si="397"/>
        <v>774.67284626851347</v>
      </c>
      <c r="BM507" s="810">
        <f t="shared" si="398"/>
        <v>403.79642248791652</v>
      </c>
      <c r="BN507" s="810">
        <f t="shared" si="399"/>
        <v>0</v>
      </c>
      <c r="BO507" s="810">
        <f t="shared" si="400"/>
        <v>0</v>
      </c>
      <c r="BP507" s="810">
        <f t="shared" si="401"/>
        <v>196.68546122412633</v>
      </c>
      <c r="BQ507" s="830">
        <f t="shared" si="402"/>
        <v>0</v>
      </c>
      <c r="BR507" s="830">
        <f t="shared" si="403"/>
        <v>24.417265793488895</v>
      </c>
      <c r="BS507" s="830">
        <f t="shared" si="404"/>
        <v>127.99449727178302</v>
      </c>
      <c r="BT507" s="810">
        <f t="shared" si="405"/>
        <v>0</v>
      </c>
      <c r="BU507" s="810">
        <f t="shared" si="406"/>
        <v>39.580079330831275</v>
      </c>
      <c r="BV507" s="810">
        <f t="shared" si="407"/>
        <v>18.354350505660349</v>
      </c>
      <c r="BW507" s="830">
        <f t="shared" si="408"/>
        <v>0</v>
      </c>
      <c r="BX507" s="816">
        <f t="shared" si="409"/>
        <v>3920.5827834264742</v>
      </c>
      <c r="BY507" s="755">
        <f t="shared" si="435"/>
        <v>0.76379949024478355</v>
      </c>
      <c r="BZ507" s="805">
        <f t="shared" ca="1" si="433"/>
        <v>100.00542002847639</v>
      </c>
      <c r="CA507" s="757" t="str" cm="1">
        <f t="array" ref="CA507">IF(AY507,INDEX(BA:BA,MATCH(1,(C:C=C507)*(AY:AY=TRUE)*(AZ:AZ=1),0)),"")</f>
        <v/>
      </c>
      <c r="CC507" s="765"/>
      <c r="CD507" s="828">
        <f t="shared" ca="1" si="410"/>
        <v>0</v>
      </c>
      <c r="CE507" s="828">
        <f t="shared" ca="1" si="411"/>
        <v>33.268408218008638</v>
      </c>
      <c r="CF507" s="828">
        <f t="shared" ca="1" si="412"/>
        <v>8814.8803457064696</v>
      </c>
      <c r="CG507" s="808">
        <f t="shared" ca="1" si="413"/>
        <v>46668.774157898806</v>
      </c>
      <c r="CH507" s="808">
        <f t="shared" ca="1" si="414"/>
        <v>38.254331641442874</v>
      </c>
      <c r="CI507" s="829">
        <f t="shared" ca="1" si="415"/>
        <v>34534.817312715037</v>
      </c>
      <c r="CJ507" s="829">
        <f t="shared" ca="1" si="416"/>
        <v>18448.158271135064</v>
      </c>
      <c r="CK507" s="829">
        <f t="shared" ca="1" si="417"/>
        <v>0</v>
      </c>
      <c r="CL507" s="829">
        <f t="shared" ca="1" si="418"/>
        <v>2222.9305419249072</v>
      </c>
      <c r="CM507" s="829">
        <f t="shared" ca="1" si="419"/>
        <v>11434.198975026242</v>
      </c>
      <c r="CN507" s="810">
        <f t="shared" ca="1" si="420"/>
        <v>26621.944790813577</v>
      </c>
      <c r="CO507" s="810">
        <f t="shared" ca="1" si="421"/>
        <v>27803.09721554715</v>
      </c>
      <c r="CP507" s="810">
        <f t="shared" ca="1" si="422"/>
        <v>7898.0493976705293</v>
      </c>
      <c r="CQ507" s="810">
        <f t="shared" ca="1" si="423"/>
        <v>0</v>
      </c>
      <c r="CR507" s="810">
        <f t="shared" ca="1" si="424"/>
        <v>10604.624451000811</v>
      </c>
      <c r="CS507" s="830">
        <f t="shared" ca="1" si="425"/>
        <v>12181.889308508109</v>
      </c>
      <c r="CT507" s="830">
        <f t="shared" ca="1" si="426"/>
        <v>21407.837784441388</v>
      </c>
      <c r="CU507" s="830">
        <f t="shared" ca="1" si="427"/>
        <v>22934.917598489072</v>
      </c>
      <c r="CV507" s="810">
        <f t="shared" ca="1" si="428"/>
        <v>15566.691750860655</v>
      </c>
      <c r="CW507" s="810">
        <f t="shared" ca="1" si="429"/>
        <v>6875.9393370838552</v>
      </c>
      <c r="CX507" s="810">
        <f t="shared" ca="1" si="430"/>
        <v>6380.7064097877637</v>
      </c>
      <c r="CY507" s="830">
        <f t="shared" ca="1" si="431"/>
        <v>4697.1980851983626</v>
      </c>
      <c r="CZ507" s="816">
        <f t="shared" ca="1" si="437"/>
        <v>285168.17847366718</v>
      </c>
      <c r="DA507" s="755">
        <f t="shared" ca="1" si="434"/>
        <v>0.76375809433857966</v>
      </c>
      <c r="DB507" s="805"/>
    </row>
    <row r="508" spans="1:106" x14ac:dyDescent="0.25">
      <c r="A508" s="764">
        <v>671</v>
      </c>
      <c r="B508" s="765" t="s">
        <v>408</v>
      </c>
      <c r="C508" s="765" t="s">
        <v>828</v>
      </c>
      <c r="D508" s="717" t="s">
        <v>839</v>
      </c>
      <c r="E508" s="785">
        <v>0.42742114506400702</v>
      </c>
      <c r="F508" s="786">
        <v>0.60695219450444204</v>
      </c>
      <c r="G508" s="787">
        <v>142.00331488362599</v>
      </c>
      <c r="H508" s="786">
        <v>0.77723892103384895</v>
      </c>
      <c r="I508" s="787">
        <v>181.84381610728499</v>
      </c>
      <c r="J508" s="786">
        <v>0.362548434976184</v>
      </c>
      <c r="K508" s="788">
        <v>84.822297437318298</v>
      </c>
      <c r="L508" s="789">
        <v>0.41451220191104698</v>
      </c>
      <c r="M508" s="790">
        <v>96.979807082069598</v>
      </c>
      <c r="N508" s="789">
        <v>0.44926890437463302</v>
      </c>
      <c r="O508" s="791">
        <v>105.111529825543</v>
      </c>
      <c r="P508" s="792">
        <v>0.40053473552299401</v>
      </c>
      <c r="Q508" s="775">
        <v>93.709621095842806</v>
      </c>
      <c r="R508" s="792">
        <v>0.39413591548897497</v>
      </c>
      <c r="S508" s="775">
        <v>92.212544943220394</v>
      </c>
      <c r="T508" s="792">
        <v>0.47264816561310602</v>
      </c>
      <c r="U508" s="775">
        <v>110.581371808904</v>
      </c>
      <c r="V508" s="792">
        <v>0.48567340440100398</v>
      </c>
      <c r="W508" s="775">
        <v>113.62877340293301</v>
      </c>
      <c r="X508" s="792">
        <v>0.39298037083326698</v>
      </c>
      <c r="Y508" s="776">
        <v>91.942192231602704</v>
      </c>
      <c r="Z508" s="793">
        <v>0.34643952387210297</v>
      </c>
      <c r="AA508" s="778">
        <v>81.053435908095494</v>
      </c>
      <c r="AB508" s="793">
        <v>0.33395053739898001</v>
      </c>
      <c r="AC508" s="778">
        <v>78.131496594294703</v>
      </c>
      <c r="AD508" s="793">
        <v>0.425196381968244</v>
      </c>
      <c r="AE508" s="778">
        <v>99.479491569040107</v>
      </c>
      <c r="AF508" s="793">
        <v>0.55394394812308201</v>
      </c>
      <c r="AG508" s="778">
        <v>129.601437486235</v>
      </c>
      <c r="AH508" s="793">
        <v>0.34401946195326</v>
      </c>
      <c r="AI508" s="779">
        <v>80.487235113682104</v>
      </c>
      <c r="AJ508" s="794">
        <v>0.47289296812548698</v>
      </c>
      <c r="AK508" s="781">
        <v>110.63864611907999</v>
      </c>
      <c r="AL508" s="794">
        <v>0.40318110604270702</v>
      </c>
      <c r="AM508" s="781">
        <v>94.328769341144707</v>
      </c>
      <c r="AN508" s="794">
        <v>0.41380739589517801</v>
      </c>
      <c r="AO508" s="782">
        <v>96.814909761474098</v>
      </c>
      <c r="AP508" s="793">
        <v>0.46412983049956202</v>
      </c>
      <c r="AQ508" s="778">
        <v>108.58841118636199</v>
      </c>
      <c r="AR508" s="793">
        <v>0.37085207513755197</v>
      </c>
      <c r="AS508" s="778">
        <v>86.765027753134802</v>
      </c>
      <c r="AT508" s="793">
        <v>0.39042289007336101</v>
      </c>
      <c r="AU508" s="779">
        <v>91.343840748659005</v>
      </c>
      <c r="AV508" s="794">
        <v>0.70043368695640795</v>
      </c>
      <c r="AW508" s="782">
        <v>163.87436490806101</v>
      </c>
      <c r="AX508" s="49" t="str">
        <f t="shared" si="386"/>
        <v>Social Media Activity (one or more times per week unless otherwise stated)1-1 video calling (e.g. Skype)</v>
      </c>
      <c r="AY508" s="49" t="b" cm="1">
        <f t="array" ref="AY508">NOT(OR(BX508="", NOT(ISNUMBER(MATCH(AX508, 'Overview Variables'!$C$2:$C$36 &amp; 'Overview Variables'!$D$2:$D$36, 0)))))</f>
        <v>0</v>
      </c>
      <c r="AZ508" s="753" t="str" cm="1">
        <f t="array" ref="AZ508">IF(AY508,1 + SUMPRODUCT((C:C=C508) * (BX:BX&gt;BX508) * (BX:BX&lt;&gt;"")* (AY:AY=TRUE)),"")</f>
        <v/>
      </c>
      <c r="BA508" s="717" t="str">
        <f t="shared" si="432"/>
        <v>1-1 video calling (e.g. Skype)</v>
      </c>
      <c r="BB508" s="828">
        <f t="shared" si="387"/>
        <v>0</v>
      </c>
      <c r="BC508" s="828">
        <f t="shared" si="388"/>
        <v>0</v>
      </c>
      <c r="BD508" s="828">
        <f t="shared" si="389"/>
        <v>50.031684026713393</v>
      </c>
      <c r="BE508" s="808">
        <f t="shared" si="390"/>
        <v>310.46963923137417</v>
      </c>
      <c r="BF508" s="808">
        <f t="shared" si="391"/>
        <v>0</v>
      </c>
      <c r="BG508" s="829">
        <f t="shared" si="392"/>
        <v>544.32670557574886</v>
      </c>
      <c r="BH508" s="829">
        <f t="shared" si="393"/>
        <v>287.71921830695175</v>
      </c>
      <c r="BI508" s="829">
        <f t="shared" si="394"/>
        <v>0</v>
      </c>
      <c r="BJ508" s="829">
        <f t="shared" si="395"/>
        <v>0</v>
      </c>
      <c r="BK508" s="829">
        <f t="shared" si="396"/>
        <v>17.684116687497013</v>
      </c>
      <c r="BL508" s="810">
        <f t="shared" si="397"/>
        <v>356.48627006439398</v>
      </c>
      <c r="BM508" s="810">
        <f t="shared" si="398"/>
        <v>181.00119127024718</v>
      </c>
      <c r="BN508" s="810">
        <f t="shared" si="399"/>
        <v>0</v>
      </c>
      <c r="BO508" s="810">
        <f t="shared" si="400"/>
        <v>0</v>
      </c>
      <c r="BP508" s="810">
        <f t="shared" si="401"/>
        <v>90.821137955660646</v>
      </c>
      <c r="BQ508" s="830">
        <f t="shared" si="402"/>
        <v>0</v>
      </c>
      <c r="BR508" s="830">
        <f t="shared" si="403"/>
        <v>12.901795393366625</v>
      </c>
      <c r="BS508" s="830">
        <f t="shared" si="404"/>
        <v>68.692027718599547</v>
      </c>
      <c r="BT508" s="810">
        <f t="shared" si="405"/>
        <v>0</v>
      </c>
      <c r="BU508" s="810">
        <f t="shared" si="406"/>
        <v>20.026012057427806</v>
      </c>
      <c r="BV508" s="810">
        <f t="shared" si="407"/>
        <v>9.7605722518340254</v>
      </c>
      <c r="BW508" s="830">
        <f t="shared" si="408"/>
        <v>0</v>
      </c>
      <c r="BX508" s="816">
        <f t="shared" si="409"/>
        <v>1949.9203705398147</v>
      </c>
      <c r="BY508" s="755">
        <f t="shared" si="435"/>
        <v>0.37987928512367325</v>
      </c>
      <c r="BZ508" s="805">
        <f t="shared" ca="1" si="433"/>
        <v>95.064342796171999</v>
      </c>
      <c r="CA508" s="757" t="str" cm="1">
        <f t="array" ref="CA508">IF(AY508,INDEX(BA:BA,MATCH(1,(C:C=C508)*(AY:AY=TRUE)*(AZ:AZ=1),0)),"")</f>
        <v/>
      </c>
      <c r="CC508" s="765" t="str">
        <f t="shared" ref="CC508:CC514" si="440">D508</f>
        <v>1-1 video calling (e.g. Skype)</v>
      </c>
      <c r="CD508" s="828">
        <f t="shared" ca="1" si="410"/>
        <v>0</v>
      </c>
      <c r="CE508" s="828">
        <f t="shared" ca="1" si="411"/>
        <v>29.535078999286259</v>
      </c>
      <c r="CF508" s="828">
        <f t="shared" ca="1" si="412"/>
        <v>4507.927240493872</v>
      </c>
      <c r="CG508" s="808">
        <f t="shared" ca="1" si="413"/>
        <v>24584.304183142285</v>
      </c>
      <c r="CH508" s="808">
        <f t="shared" ca="1" si="414"/>
        <v>21.564907409982386</v>
      </c>
      <c r="CI508" s="829">
        <f t="shared" ca="1" si="415"/>
        <v>18055.304807905522</v>
      </c>
      <c r="CJ508" s="829">
        <f t="shared" ca="1" si="416"/>
        <v>9279.5359942724263</v>
      </c>
      <c r="CK508" s="829">
        <f t="shared" ca="1" si="417"/>
        <v>0</v>
      </c>
      <c r="CL508" s="829">
        <f t="shared" ca="1" si="418"/>
        <v>1398.7394046748914</v>
      </c>
      <c r="CM508" s="829">
        <f t="shared" ca="1" si="419"/>
        <v>5821.6112135240173</v>
      </c>
      <c r="CN508" s="810">
        <f t="shared" ca="1" si="420"/>
        <v>12250.794443165305</v>
      </c>
      <c r="CO508" s="810">
        <f t="shared" ca="1" si="421"/>
        <v>12462.700105192534</v>
      </c>
      <c r="CP508" s="810">
        <f t="shared" ca="1" si="422"/>
        <v>4460.735243228848</v>
      </c>
      <c r="CQ508" s="810">
        <f t="shared" ca="1" si="423"/>
        <v>0</v>
      </c>
      <c r="CR508" s="810">
        <f t="shared" ca="1" si="424"/>
        <v>4896.7730214427029</v>
      </c>
      <c r="CS508" s="830">
        <f t="shared" ca="1" si="425"/>
        <v>7136.9006749498494</v>
      </c>
      <c r="CT508" s="830">
        <f t="shared" ca="1" si="426"/>
        <v>11311.649111134187</v>
      </c>
      <c r="CU508" s="830">
        <f t="shared" ca="1" si="427"/>
        <v>12308.700990902071</v>
      </c>
      <c r="CV508" s="810">
        <f t="shared" ca="1" si="428"/>
        <v>9840.9447960822145</v>
      </c>
      <c r="CW508" s="810">
        <f t="shared" ca="1" si="429"/>
        <v>3478.963316865375</v>
      </c>
      <c r="CX508" s="810">
        <f t="shared" ca="1" si="430"/>
        <v>3393.1653376275804</v>
      </c>
      <c r="CY508" s="830">
        <f t="shared" ca="1" si="431"/>
        <v>3961.6529334254433</v>
      </c>
      <c r="CZ508" s="816">
        <f t="shared" ca="1" si="437"/>
        <v>149201.50280443841</v>
      </c>
      <c r="DA508" s="755">
        <f t="shared" ca="1" si="434"/>
        <v>0.39960228404268738</v>
      </c>
      <c r="DB508" s="805"/>
    </row>
    <row r="509" spans="1:106" x14ac:dyDescent="0.25">
      <c r="A509" s="764">
        <v>673</v>
      </c>
      <c r="B509" s="765" t="s">
        <v>408</v>
      </c>
      <c r="C509" s="765" t="s">
        <v>828</v>
      </c>
      <c r="D509" s="717" t="s">
        <v>386</v>
      </c>
      <c r="E509" s="785" t="s">
        <v>386</v>
      </c>
      <c r="F509" s="786" t="s">
        <v>386</v>
      </c>
      <c r="G509" s="787" t="s">
        <v>386</v>
      </c>
      <c r="H509" s="786" t="s">
        <v>386</v>
      </c>
      <c r="I509" s="787" t="s">
        <v>386</v>
      </c>
      <c r="J509" s="786" t="s">
        <v>386</v>
      </c>
      <c r="K509" s="788" t="s">
        <v>386</v>
      </c>
      <c r="L509" s="789" t="s">
        <v>386</v>
      </c>
      <c r="M509" s="790" t="s">
        <v>386</v>
      </c>
      <c r="N509" s="789" t="s">
        <v>386</v>
      </c>
      <c r="O509" s="791" t="s">
        <v>386</v>
      </c>
      <c r="P509" s="792" t="s">
        <v>386</v>
      </c>
      <c r="Q509" s="775" t="s">
        <v>386</v>
      </c>
      <c r="R509" s="792" t="s">
        <v>386</v>
      </c>
      <c r="S509" s="775" t="s">
        <v>386</v>
      </c>
      <c r="T509" s="792" t="s">
        <v>386</v>
      </c>
      <c r="U509" s="775" t="s">
        <v>386</v>
      </c>
      <c r="V509" s="792" t="s">
        <v>386</v>
      </c>
      <c r="W509" s="775" t="s">
        <v>386</v>
      </c>
      <c r="X509" s="792" t="s">
        <v>386</v>
      </c>
      <c r="Y509" s="776" t="s">
        <v>386</v>
      </c>
      <c r="Z509" s="793" t="s">
        <v>386</v>
      </c>
      <c r="AA509" s="778" t="s">
        <v>386</v>
      </c>
      <c r="AB509" s="793" t="s">
        <v>386</v>
      </c>
      <c r="AC509" s="778" t="s">
        <v>386</v>
      </c>
      <c r="AD509" s="793" t="s">
        <v>386</v>
      </c>
      <c r="AE509" s="778" t="s">
        <v>386</v>
      </c>
      <c r="AF509" s="793" t="s">
        <v>386</v>
      </c>
      <c r="AG509" s="778" t="s">
        <v>386</v>
      </c>
      <c r="AH509" s="793" t="s">
        <v>386</v>
      </c>
      <c r="AI509" s="779" t="s">
        <v>386</v>
      </c>
      <c r="AJ509" s="794" t="s">
        <v>386</v>
      </c>
      <c r="AK509" s="781" t="s">
        <v>386</v>
      </c>
      <c r="AL509" s="794" t="s">
        <v>386</v>
      </c>
      <c r="AM509" s="781" t="s">
        <v>386</v>
      </c>
      <c r="AN509" s="794" t="s">
        <v>386</v>
      </c>
      <c r="AO509" s="782" t="s">
        <v>386</v>
      </c>
      <c r="AP509" s="793" t="s">
        <v>386</v>
      </c>
      <c r="AQ509" s="778" t="s">
        <v>386</v>
      </c>
      <c r="AR509" s="793" t="s">
        <v>386</v>
      </c>
      <c r="AS509" s="778" t="s">
        <v>386</v>
      </c>
      <c r="AT509" s="793" t="s">
        <v>386</v>
      </c>
      <c r="AU509" s="779" t="s">
        <v>386</v>
      </c>
      <c r="AV509" s="794" t="s">
        <v>386</v>
      </c>
      <c r="AW509" s="782" t="s">
        <v>386</v>
      </c>
      <c r="AX509" s="49" t="str">
        <f t="shared" si="386"/>
        <v>Social Media Activity (one or more times per week unless otherwise stated)</v>
      </c>
      <c r="AY509" s="49" t="b" cm="1">
        <f t="array" ref="AY509">NOT(OR(BX509="", NOT(ISNUMBER(MATCH(AX509, 'Overview Variables'!$C$2:$C$36 &amp; 'Overview Variables'!$D$2:$D$36, 0)))))</f>
        <v>0</v>
      </c>
      <c r="AZ509" s="753" t="str" cm="1">
        <f t="array" ref="AZ509">IF(AY509,1 + SUMPRODUCT((C:C=C509) * (BX:BX&gt;BX509) * (BX:BX&lt;&gt;"")* (AY:AY=TRUE)),"")</f>
        <v/>
      </c>
      <c r="BA509" s="717" t="str">
        <f t="shared" si="432"/>
        <v/>
      </c>
      <c r="BB509" s="828" t="str">
        <f t="shared" si="387"/>
        <v/>
      </c>
      <c r="BC509" s="828" t="str">
        <f t="shared" si="388"/>
        <v/>
      </c>
      <c r="BD509" s="828" t="str">
        <f t="shared" si="389"/>
        <v/>
      </c>
      <c r="BE509" s="808" t="str">
        <f t="shared" si="390"/>
        <v/>
      </c>
      <c r="BF509" s="808" t="str">
        <f t="shared" si="391"/>
        <v/>
      </c>
      <c r="BG509" s="829" t="str">
        <f t="shared" si="392"/>
        <v/>
      </c>
      <c r="BH509" s="829" t="str">
        <f t="shared" si="393"/>
        <v/>
      </c>
      <c r="BI509" s="829" t="str">
        <f t="shared" si="394"/>
        <v/>
      </c>
      <c r="BJ509" s="829" t="str">
        <f t="shared" si="395"/>
        <v/>
      </c>
      <c r="BK509" s="829" t="str">
        <f t="shared" si="396"/>
        <v/>
      </c>
      <c r="BL509" s="810" t="str">
        <f t="shared" si="397"/>
        <v/>
      </c>
      <c r="BM509" s="810" t="str">
        <f t="shared" si="398"/>
        <v/>
      </c>
      <c r="BN509" s="810" t="str">
        <f t="shared" si="399"/>
        <v/>
      </c>
      <c r="BO509" s="810" t="str">
        <f t="shared" si="400"/>
        <v/>
      </c>
      <c r="BP509" s="810" t="str">
        <f t="shared" si="401"/>
        <v/>
      </c>
      <c r="BQ509" s="830" t="str">
        <f t="shared" si="402"/>
        <v/>
      </c>
      <c r="BR509" s="830" t="str">
        <f t="shared" si="403"/>
        <v/>
      </c>
      <c r="BS509" s="830" t="str">
        <f t="shared" si="404"/>
        <v/>
      </c>
      <c r="BT509" s="810" t="str">
        <f t="shared" si="405"/>
        <v/>
      </c>
      <c r="BU509" s="810" t="str">
        <f t="shared" si="406"/>
        <v/>
      </c>
      <c r="BV509" s="810" t="str">
        <f t="shared" si="407"/>
        <v/>
      </c>
      <c r="BW509" s="830" t="str">
        <f t="shared" si="408"/>
        <v/>
      </c>
      <c r="BX509" s="816" t="str">
        <f t="shared" si="409"/>
        <v/>
      </c>
      <c r="BY509" s="755" t="str">
        <f t="shared" si="435"/>
        <v/>
      </c>
      <c r="BZ509" s="805" t="str">
        <f t="shared" ca="1" si="433"/>
        <v/>
      </c>
      <c r="CA509" s="757" t="str" cm="1">
        <f t="array" ref="CA509">IF(AY509,INDEX(BA:BA,MATCH(1,(C:C=C509)*(AY:AY=TRUE)*(AZ:AZ=1),0)),"")</f>
        <v/>
      </c>
      <c r="CC509" s="765" t="str">
        <f t="shared" si="440"/>
        <v/>
      </c>
      <c r="CD509" s="828" t="str">
        <f t="shared" si="410"/>
        <v/>
      </c>
      <c r="CE509" s="828" t="str">
        <f t="shared" si="411"/>
        <v/>
      </c>
      <c r="CF509" s="828" t="str">
        <f t="shared" si="412"/>
        <v/>
      </c>
      <c r="CG509" s="808" t="str">
        <f t="shared" si="413"/>
        <v/>
      </c>
      <c r="CH509" s="808" t="str">
        <f t="shared" si="414"/>
        <v/>
      </c>
      <c r="CI509" s="829" t="str">
        <f t="shared" si="415"/>
        <v/>
      </c>
      <c r="CJ509" s="829" t="str">
        <f t="shared" si="416"/>
        <v/>
      </c>
      <c r="CK509" s="829" t="str">
        <f t="shared" si="417"/>
        <v/>
      </c>
      <c r="CL509" s="829" t="str">
        <f t="shared" si="418"/>
        <v/>
      </c>
      <c r="CM509" s="829" t="str">
        <f t="shared" si="419"/>
        <v/>
      </c>
      <c r="CN509" s="810" t="str">
        <f t="shared" si="420"/>
        <v/>
      </c>
      <c r="CO509" s="810" t="str">
        <f t="shared" si="421"/>
        <v/>
      </c>
      <c r="CP509" s="810" t="str">
        <f t="shared" si="422"/>
        <v/>
      </c>
      <c r="CQ509" s="810" t="str">
        <f t="shared" si="423"/>
        <v/>
      </c>
      <c r="CR509" s="810" t="str">
        <f t="shared" si="424"/>
        <v/>
      </c>
      <c r="CS509" s="830" t="str">
        <f t="shared" si="425"/>
        <v/>
      </c>
      <c r="CT509" s="830" t="str">
        <f t="shared" si="426"/>
        <v/>
      </c>
      <c r="CU509" s="830" t="str">
        <f t="shared" si="427"/>
        <v/>
      </c>
      <c r="CV509" s="810" t="str">
        <f t="shared" si="428"/>
        <v/>
      </c>
      <c r="CW509" s="810" t="str">
        <f t="shared" si="429"/>
        <v/>
      </c>
      <c r="CX509" s="810" t="str">
        <f t="shared" si="430"/>
        <v/>
      </c>
      <c r="CY509" s="830" t="str">
        <f t="shared" si="431"/>
        <v/>
      </c>
      <c r="CZ509" s="816" t="str">
        <f t="shared" si="437"/>
        <v/>
      </c>
      <c r="DA509" s="755" t="str">
        <f t="shared" ca="1" si="434"/>
        <v/>
      </c>
      <c r="DB509" s="805"/>
    </row>
    <row r="510" spans="1:106" x14ac:dyDescent="0.25">
      <c r="A510" s="764">
        <v>674</v>
      </c>
      <c r="B510" s="765" t="s">
        <v>408</v>
      </c>
      <c r="C510" s="765" t="s">
        <v>828</v>
      </c>
      <c r="D510" s="717" t="s">
        <v>840</v>
      </c>
      <c r="E510" s="785">
        <v>0.114332852727887</v>
      </c>
      <c r="F510" s="786">
        <v>0.38537393336069597</v>
      </c>
      <c r="G510" s="787">
        <v>337.06316615565299</v>
      </c>
      <c r="H510" s="786">
        <v>0.52893588309570705</v>
      </c>
      <c r="I510" s="787">
        <v>462.628081496905</v>
      </c>
      <c r="J510" s="786">
        <v>0.15398656224193699</v>
      </c>
      <c r="K510" s="788">
        <v>134.682690554766</v>
      </c>
      <c r="L510" s="789">
        <v>7.7304620046062797E-2</v>
      </c>
      <c r="M510" s="790">
        <v>67.613654519797706</v>
      </c>
      <c r="N510" s="789">
        <v>0.163334067269161</v>
      </c>
      <c r="O510" s="791">
        <v>142.858385295342</v>
      </c>
      <c r="P510" s="792">
        <v>8.0511363332345598E-2</v>
      </c>
      <c r="Q510" s="775">
        <v>70.418398046940197</v>
      </c>
      <c r="R510" s="792">
        <v>6.0806269195180097E-2</v>
      </c>
      <c r="S510" s="775">
        <v>53.183549386193803</v>
      </c>
      <c r="T510" s="792">
        <v>0.11066933709188401</v>
      </c>
      <c r="U510" s="775">
        <v>96.795745449716193</v>
      </c>
      <c r="V510" s="792">
        <v>0.17720892906740801</v>
      </c>
      <c r="W510" s="775">
        <v>154.99388394442201</v>
      </c>
      <c r="X510" s="792">
        <v>6.0333282805123803E-2</v>
      </c>
      <c r="Y510" s="776">
        <v>52.769856927052601</v>
      </c>
      <c r="Z510" s="793">
        <v>5.9775112747790599E-2</v>
      </c>
      <c r="AA510" s="778">
        <v>52.281659489469497</v>
      </c>
      <c r="AB510" s="793">
        <v>8.5709217877279295E-2</v>
      </c>
      <c r="AC510" s="778">
        <v>74.964645622258502</v>
      </c>
      <c r="AD510" s="793">
        <v>8.3399700926512194E-2</v>
      </c>
      <c r="AE510" s="778">
        <v>72.944651459894899</v>
      </c>
      <c r="AF510" s="793">
        <v>0.17423779119645499</v>
      </c>
      <c r="AG510" s="778">
        <v>152.39521015988501</v>
      </c>
      <c r="AH510" s="793">
        <v>6.7201236035236603E-2</v>
      </c>
      <c r="AI510" s="779">
        <v>58.776838355617699</v>
      </c>
      <c r="AJ510" s="794">
        <v>0.14103135787540799</v>
      </c>
      <c r="AK510" s="781">
        <v>123.35156038751499</v>
      </c>
      <c r="AL510" s="794">
        <v>9.7074934165605503E-2</v>
      </c>
      <c r="AM510" s="781">
        <v>84.905547136696001</v>
      </c>
      <c r="AN510" s="794">
        <v>0.100840846211753</v>
      </c>
      <c r="AO510" s="782">
        <v>88.199361605850697</v>
      </c>
      <c r="AP510" s="793">
        <v>0.133757734814582</v>
      </c>
      <c r="AQ510" s="778">
        <v>116.989764204455</v>
      </c>
      <c r="AR510" s="793">
        <v>6.49867405021161E-2</v>
      </c>
      <c r="AS510" s="778">
        <v>56.839953654252703</v>
      </c>
      <c r="AT510" s="793">
        <v>0.114280641629653</v>
      </c>
      <c r="AU510" s="779">
        <v>99.954334124455002</v>
      </c>
      <c r="AV510" s="794">
        <v>0.34330362357584798</v>
      </c>
      <c r="AW510" s="782">
        <v>300.266822164328</v>
      </c>
      <c r="AX510" s="49" t="str">
        <f t="shared" si="386"/>
        <v>Social Media Activity (one or more times per week unless otherwise stated)Blogger</v>
      </c>
      <c r="AY510" s="49" t="b" cm="1">
        <f t="array" ref="AY510">NOT(OR(BX510="", NOT(ISNUMBER(MATCH(AX510, 'Overview Variables'!$C$2:$C$36 &amp; 'Overview Variables'!$D$2:$D$36, 0)))))</f>
        <v>0</v>
      </c>
      <c r="AZ510" s="753" t="str" cm="1">
        <f t="array" ref="AZ510">IF(AY510,1 + SUMPRODUCT((C:C=C510) * (BX:BX&gt;BX510) * (BX:BX&lt;&gt;"")* (AY:AY=TRUE)),"")</f>
        <v/>
      </c>
      <c r="BA510" s="717" t="str">
        <f t="shared" si="432"/>
        <v>Blogger</v>
      </c>
      <c r="BB510" s="828">
        <f t="shared" si="387"/>
        <v>0</v>
      </c>
      <c r="BC510" s="828">
        <f t="shared" si="388"/>
        <v>0</v>
      </c>
      <c r="BD510" s="828">
        <f t="shared" si="389"/>
        <v>21.250145589387305</v>
      </c>
      <c r="BE510" s="808">
        <f t="shared" si="390"/>
        <v>57.901160414501035</v>
      </c>
      <c r="BF510" s="808">
        <f t="shared" si="391"/>
        <v>0</v>
      </c>
      <c r="BG510" s="829">
        <f t="shared" si="392"/>
        <v>109.41494276865767</v>
      </c>
      <c r="BH510" s="829">
        <f t="shared" si="393"/>
        <v>44.388576512481471</v>
      </c>
      <c r="BI510" s="829">
        <f t="shared" si="394"/>
        <v>0</v>
      </c>
      <c r="BJ510" s="829">
        <f t="shared" si="395"/>
        <v>0</v>
      </c>
      <c r="BK510" s="829">
        <f t="shared" si="396"/>
        <v>2.7149977262305711</v>
      </c>
      <c r="BL510" s="810">
        <f t="shared" si="397"/>
        <v>61.508591017476526</v>
      </c>
      <c r="BM510" s="810">
        <f t="shared" si="398"/>
        <v>46.454396089485378</v>
      </c>
      <c r="BN510" s="810">
        <f t="shared" si="399"/>
        <v>0</v>
      </c>
      <c r="BO510" s="810">
        <f t="shared" si="400"/>
        <v>0</v>
      </c>
      <c r="BP510" s="810">
        <f t="shared" si="401"/>
        <v>17.741126313302463</v>
      </c>
      <c r="BQ510" s="830">
        <f t="shared" si="402"/>
        <v>0</v>
      </c>
      <c r="BR510" s="830">
        <f t="shared" si="403"/>
        <v>3.1063978932993761</v>
      </c>
      <c r="BS510" s="830">
        <f t="shared" si="404"/>
        <v>16.739580471150997</v>
      </c>
      <c r="BT510" s="810">
        <f t="shared" si="405"/>
        <v>0</v>
      </c>
      <c r="BU510" s="810">
        <f t="shared" si="406"/>
        <v>3.5092839871142694</v>
      </c>
      <c r="BV510" s="810">
        <f t="shared" si="407"/>
        <v>2.8570160407413248</v>
      </c>
      <c r="BW510" s="830">
        <f t="shared" si="408"/>
        <v>0</v>
      </c>
      <c r="BX510" s="816">
        <f t="shared" si="409"/>
        <v>387.58621482382836</v>
      </c>
      <c r="BY510" s="755">
        <f t="shared" si="435"/>
        <v>7.5508711245631868E-2</v>
      </c>
      <c r="BZ510" s="805">
        <f t="shared" ca="1" si="433"/>
        <v>82.031713806687222</v>
      </c>
      <c r="CA510" s="757" t="str" cm="1">
        <f t="array" ref="CA510">IF(AY510,INDEX(BA:BA,MATCH(1,(C:C=C510)*(AY:AY=TRUE)*(AZ:AZ=1),0)),"")</f>
        <v/>
      </c>
      <c r="CC510" s="765" t="str">
        <f t="shared" si="440"/>
        <v>Blogger</v>
      </c>
      <c r="CD510" s="828">
        <f t="shared" ca="1" si="410"/>
        <v>0</v>
      </c>
      <c r="CE510" s="828">
        <f t="shared" ca="1" si="411"/>
        <v>20.099563557636866</v>
      </c>
      <c r="CF510" s="828">
        <f t="shared" ca="1" si="412"/>
        <v>1914.6689149162446</v>
      </c>
      <c r="CG510" s="808">
        <f t="shared" ca="1" si="413"/>
        <v>4584.8597103119382</v>
      </c>
      <c r="CH510" s="808">
        <f t="shared" ca="1" si="414"/>
        <v>7.8400352289197279</v>
      </c>
      <c r="CI510" s="829">
        <f t="shared" ca="1" si="415"/>
        <v>3629.2912362954748</v>
      </c>
      <c r="CJ510" s="829">
        <f t="shared" ca="1" si="416"/>
        <v>1431.6228019313203</v>
      </c>
      <c r="CK510" s="829">
        <f t="shared" ca="1" si="417"/>
        <v>0</v>
      </c>
      <c r="CL510" s="829">
        <f t="shared" ca="1" si="418"/>
        <v>510.36171571413507</v>
      </c>
      <c r="CM510" s="829">
        <f t="shared" ca="1" si="419"/>
        <v>893.77725147510398</v>
      </c>
      <c r="CN510" s="810">
        <f t="shared" ca="1" si="420"/>
        <v>2113.7675369873709</v>
      </c>
      <c r="CO510" s="810">
        <f t="shared" ca="1" si="421"/>
        <v>3198.5823019621862</v>
      </c>
      <c r="CP510" s="810">
        <f t="shared" ca="1" si="422"/>
        <v>874.94626242003937</v>
      </c>
      <c r="CQ510" s="810">
        <f t="shared" ca="1" si="423"/>
        <v>0</v>
      </c>
      <c r="CR510" s="810">
        <f t="shared" ca="1" si="424"/>
        <v>956.54239372555776</v>
      </c>
      <c r="CS510" s="830">
        <f t="shared" ca="1" si="425"/>
        <v>2128.4452530556573</v>
      </c>
      <c r="CT510" s="830">
        <f t="shared" ca="1" si="426"/>
        <v>2723.5343529502279</v>
      </c>
      <c r="CU510" s="830">
        <f t="shared" ca="1" si="427"/>
        <v>2999.5109705685932</v>
      </c>
      <c r="CV510" s="810">
        <f t="shared" ca="1" si="428"/>
        <v>2836.0652512735824</v>
      </c>
      <c r="CW510" s="810">
        <f t="shared" ca="1" si="429"/>
        <v>609.64061265035116</v>
      </c>
      <c r="CX510" s="810">
        <f t="shared" ca="1" si="430"/>
        <v>993.21305640331423</v>
      </c>
      <c r="CY510" s="830">
        <f t="shared" ca="1" si="431"/>
        <v>1941.7252949449962</v>
      </c>
      <c r="CZ510" s="816">
        <f t="shared" ca="1" si="437"/>
        <v>34368.494516372644</v>
      </c>
      <c r="DA510" s="755">
        <f t="shared" ca="1" si="434"/>
        <v>9.2048194218607687E-2</v>
      </c>
      <c r="DB510" s="805"/>
    </row>
    <row r="511" spans="1:106" x14ac:dyDescent="0.25">
      <c r="A511" s="764">
        <v>675</v>
      </c>
      <c r="B511" s="765" t="s">
        <v>408</v>
      </c>
      <c r="C511" s="765" t="s">
        <v>828</v>
      </c>
      <c r="D511" s="717" t="s">
        <v>841</v>
      </c>
      <c r="E511" s="785">
        <v>0.111535156704726</v>
      </c>
      <c r="F511" s="786">
        <v>0.42253247070643701</v>
      </c>
      <c r="G511" s="787">
        <v>378.83343977812598</v>
      </c>
      <c r="H511" s="786">
        <v>0.50296116338866004</v>
      </c>
      <c r="I511" s="787">
        <v>450.94405947730002</v>
      </c>
      <c r="J511" s="786">
        <v>0.121185723764028</v>
      </c>
      <c r="K511" s="788">
        <v>108.652488905225</v>
      </c>
      <c r="L511" s="789">
        <v>8.6348721771978401E-2</v>
      </c>
      <c r="M511" s="790">
        <v>77.418389253331796</v>
      </c>
      <c r="N511" s="789">
        <v>0.13144929901943</v>
      </c>
      <c r="O511" s="791">
        <v>117.854587650263</v>
      </c>
      <c r="P511" s="792">
        <v>8.7700817098161105E-2</v>
      </c>
      <c r="Q511" s="775">
        <v>78.6306485679102</v>
      </c>
      <c r="R511" s="792">
        <v>8.6319015851852296E-2</v>
      </c>
      <c r="S511" s="775">
        <v>77.391755570281703</v>
      </c>
      <c r="T511" s="792">
        <v>0.10825086429794201</v>
      </c>
      <c r="U511" s="775">
        <v>97.055374732221296</v>
      </c>
      <c r="V511" s="792">
        <v>0.17143772300383101</v>
      </c>
      <c r="W511" s="775">
        <v>153.707340419746</v>
      </c>
      <c r="X511" s="792">
        <v>8.0103190987157805E-2</v>
      </c>
      <c r="Y511" s="776">
        <v>71.818781946234196</v>
      </c>
      <c r="Z511" s="793">
        <v>6.3493219001682102E-2</v>
      </c>
      <c r="AA511" s="778">
        <v>56.926641677450299</v>
      </c>
      <c r="AB511" s="793">
        <v>7.7055596608216495E-2</v>
      </c>
      <c r="AC511" s="778">
        <v>69.086374991349601</v>
      </c>
      <c r="AD511" s="793">
        <v>8.2102427907647005E-2</v>
      </c>
      <c r="AE511" s="778">
        <v>73.611254364399102</v>
      </c>
      <c r="AF511" s="793">
        <v>0.16999112426739099</v>
      </c>
      <c r="AG511" s="778">
        <v>152.41035139926299</v>
      </c>
      <c r="AH511" s="793">
        <v>6.4326762727093298E-2</v>
      </c>
      <c r="AI511" s="779">
        <v>57.673978884872596</v>
      </c>
      <c r="AJ511" s="794">
        <v>0.13893186116203901</v>
      </c>
      <c r="AK511" s="781">
        <v>124.56329041599101</v>
      </c>
      <c r="AL511" s="794">
        <v>0.10405036741175799</v>
      </c>
      <c r="AM511" s="781">
        <v>93.289300419613298</v>
      </c>
      <c r="AN511" s="794">
        <v>8.2787551331758302E-2</v>
      </c>
      <c r="AO511" s="782">
        <v>74.225521151978</v>
      </c>
      <c r="AP511" s="793">
        <v>0.121871141600354</v>
      </c>
      <c r="AQ511" s="778">
        <v>109.267019656404</v>
      </c>
      <c r="AR511" s="793">
        <v>6.3324600788338598E-2</v>
      </c>
      <c r="AS511" s="778">
        <v>56.775462248178599</v>
      </c>
      <c r="AT511" s="793">
        <v>0.112512332103716</v>
      </c>
      <c r="AU511" s="779">
        <v>100.87611424761501</v>
      </c>
      <c r="AV511" s="794">
        <v>0.30036781965279802</v>
      </c>
      <c r="AW511" s="782">
        <v>269.30326591818999</v>
      </c>
      <c r="AX511" s="49" t="str">
        <f t="shared" si="386"/>
        <v>Social Media Activity (one or more times per week unless otherwise stated)Bumble</v>
      </c>
      <c r="AY511" s="49" t="b" cm="1">
        <f t="array" ref="AY511">NOT(OR(BX511="", NOT(ISNUMBER(MATCH(AX511, 'Overview Variables'!$C$2:$C$36 &amp; 'Overview Variables'!$D$2:$D$36, 0)))))</f>
        <v>0</v>
      </c>
      <c r="AZ511" s="753" t="str" cm="1">
        <f t="array" ref="AZ511">IF(AY511,1 + SUMPRODUCT((C:C=C511) * (BX:BX&gt;BX511) * (BX:BX&lt;&gt;"")* (AY:AY=TRUE)),"")</f>
        <v/>
      </c>
      <c r="BA511" s="717" t="str">
        <f t="shared" si="432"/>
        <v>Bumble</v>
      </c>
      <c r="BB511" s="828">
        <f t="shared" si="387"/>
        <v>0</v>
      </c>
      <c r="BC511" s="828">
        <f t="shared" si="388"/>
        <v>0</v>
      </c>
      <c r="BD511" s="828">
        <f t="shared" si="389"/>
        <v>16.723629879435865</v>
      </c>
      <c r="BE511" s="808">
        <f t="shared" si="390"/>
        <v>64.675192607211827</v>
      </c>
      <c r="BF511" s="808">
        <f t="shared" si="391"/>
        <v>0</v>
      </c>
      <c r="BG511" s="829">
        <f t="shared" si="392"/>
        <v>119.18541043640094</v>
      </c>
      <c r="BH511" s="829">
        <f t="shared" si="393"/>
        <v>63.012881571852176</v>
      </c>
      <c r="BI511" s="829">
        <f t="shared" si="394"/>
        <v>0</v>
      </c>
      <c r="BJ511" s="829">
        <f t="shared" si="395"/>
        <v>0</v>
      </c>
      <c r="BK511" s="829">
        <f t="shared" si="396"/>
        <v>3.6046435944221011</v>
      </c>
      <c r="BL511" s="810">
        <f t="shared" si="397"/>
        <v>65.334522352730886</v>
      </c>
      <c r="BM511" s="810">
        <f t="shared" si="398"/>
        <v>41.764133361653343</v>
      </c>
      <c r="BN511" s="810">
        <f t="shared" si="399"/>
        <v>0</v>
      </c>
      <c r="BO511" s="810">
        <f t="shared" si="400"/>
        <v>0</v>
      </c>
      <c r="BP511" s="810">
        <f t="shared" si="401"/>
        <v>16.982265359952631</v>
      </c>
      <c r="BQ511" s="830">
        <f t="shared" si="402"/>
        <v>0</v>
      </c>
      <c r="BR511" s="830">
        <f t="shared" si="403"/>
        <v>3.3296117571762558</v>
      </c>
      <c r="BS511" s="830">
        <f t="shared" si="404"/>
        <v>13.742733521071878</v>
      </c>
      <c r="BT511" s="810">
        <f t="shared" si="405"/>
        <v>0</v>
      </c>
      <c r="BU511" s="810">
        <f t="shared" si="406"/>
        <v>3.4195284425702841</v>
      </c>
      <c r="BV511" s="810">
        <f t="shared" si="407"/>
        <v>2.8128083025929</v>
      </c>
      <c r="BW511" s="830">
        <f t="shared" si="408"/>
        <v>0</v>
      </c>
      <c r="BX511" s="816">
        <f>IF(SUM(BB511:BW511)=0,"",SUM(BB511:BW511))</f>
        <v>414.58736118707117</v>
      </c>
      <c r="BY511" s="755">
        <f t="shared" si="435"/>
        <v>8.0769016401143812E-2</v>
      </c>
      <c r="BZ511" s="805">
        <f t="shared" ca="1" si="433"/>
        <v>87.283626582010427</v>
      </c>
      <c r="CA511" s="757" t="str" cm="1">
        <f t="array" ref="CA511">IF(AY511,INDEX(BA:BA,MATCH(1,(C:C=C511)*(AY:AY=TRUE)*(AZ:AZ=1),0)),"")</f>
        <v/>
      </c>
      <c r="CC511" s="765" t="str">
        <f t="shared" si="440"/>
        <v>Bumble</v>
      </c>
      <c r="CD511" s="828">
        <f t="shared" ca="1" si="410"/>
        <v>0</v>
      </c>
      <c r="CE511" s="828">
        <f t="shared" ca="1" si="411"/>
        <v>19.112524208769081</v>
      </c>
      <c r="CF511" s="828">
        <f t="shared" ca="1" si="412"/>
        <v>1506.8232892819242</v>
      </c>
      <c r="CG511" s="808">
        <f t="shared" ca="1" si="413"/>
        <v>5121.2563395742673</v>
      </c>
      <c r="CH511" s="808">
        <f t="shared" ca="1" si="414"/>
        <v>6.3095663529326398</v>
      </c>
      <c r="CI511" s="829">
        <f t="shared" ca="1" si="415"/>
        <v>3953.3774331509062</v>
      </c>
      <c r="CJ511" s="829">
        <f t="shared" ca="1" si="416"/>
        <v>2032.2949092160104</v>
      </c>
      <c r="CK511" s="829">
        <f t="shared" ca="1" si="417"/>
        <v>0</v>
      </c>
      <c r="CL511" s="829">
        <f t="shared" ca="1" si="418"/>
        <v>493.74064225103331</v>
      </c>
      <c r="CM511" s="829">
        <f t="shared" ca="1" si="419"/>
        <v>1186.6486712837557</v>
      </c>
      <c r="CN511" s="810">
        <f t="shared" ca="1" si="420"/>
        <v>2245.2472103374826</v>
      </c>
      <c r="CO511" s="810">
        <f t="shared" ca="1" si="421"/>
        <v>2875.6378098220312</v>
      </c>
      <c r="CP511" s="810">
        <f t="shared" ca="1" si="422"/>
        <v>861.33657117912469</v>
      </c>
      <c r="CQ511" s="810">
        <f t="shared" ca="1" si="423"/>
        <v>0</v>
      </c>
      <c r="CR511" s="810">
        <f t="shared" ca="1" si="424"/>
        <v>915.62714065744603</v>
      </c>
      <c r="CS511" s="830">
        <f t="shared" ca="1" si="425"/>
        <v>2096.7596486574926</v>
      </c>
      <c r="CT511" s="830">
        <f t="shared" ca="1" si="426"/>
        <v>2919.2371081042825</v>
      </c>
      <c r="CU511" s="830">
        <f t="shared" ca="1" si="427"/>
        <v>2462.5157143631509</v>
      </c>
      <c r="CV511" s="810">
        <f t="shared" ca="1" si="428"/>
        <v>2584.0338153523062</v>
      </c>
      <c r="CW511" s="810">
        <f t="shared" ca="1" si="429"/>
        <v>594.04807999540435</v>
      </c>
      <c r="CX511" s="810">
        <f t="shared" ca="1" si="430"/>
        <v>977.84467831339578</v>
      </c>
      <c r="CY511" s="830">
        <f t="shared" ca="1" si="431"/>
        <v>1698.8803879562256</v>
      </c>
      <c r="CZ511" s="816">
        <f t="shared" ca="1" si="437"/>
        <v>34550.731540057939</v>
      </c>
      <c r="DA511" s="755">
        <f t="shared" ca="1" si="434"/>
        <v>9.2536274630218782E-2</v>
      </c>
      <c r="DB511" s="805"/>
    </row>
    <row r="512" spans="1:106" x14ac:dyDescent="0.25">
      <c r="A512" s="764">
        <v>676</v>
      </c>
      <c r="B512" s="765" t="s">
        <v>408</v>
      </c>
      <c r="C512" s="765" t="s">
        <v>828</v>
      </c>
      <c r="D512" s="717" t="s">
        <v>38</v>
      </c>
      <c r="E512" s="785">
        <v>0.797083568929155</v>
      </c>
      <c r="F512" s="786">
        <v>0.85187012160287501</v>
      </c>
      <c r="G512" s="787">
        <v>106.873376244265</v>
      </c>
      <c r="H512" s="786">
        <v>0.88440754952739098</v>
      </c>
      <c r="I512" s="787">
        <v>110.95543604236499</v>
      </c>
      <c r="J512" s="786">
        <v>0.84352028877512797</v>
      </c>
      <c r="K512" s="788">
        <v>105.82582826394901</v>
      </c>
      <c r="L512" s="789">
        <v>0.83307334354474905</v>
      </c>
      <c r="M512" s="790">
        <v>104.51518209865201</v>
      </c>
      <c r="N512" s="789">
        <v>0.82712892124778403</v>
      </c>
      <c r="O512" s="791">
        <v>103.769410572468</v>
      </c>
      <c r="P512" s="792">
        <v>0.81574172658384103</v>
      </c>
      <c r="Q512" s="775">
        <v>102.340803195799</v>
      </c>
      <c r="R512" s="792">
        <v>0.81648705981637704</v>
      </c>
      <c r="S512" s="775">
        <v>102.434310735233</v>
      </c>
      <c r="T512" s="792">
        <v>0.81065957793108701</v>
      </c>
      <c r="U512" s="775">
        <v>101.703210244337</v>
      </c>
      <c r="V512" s="792">
        <v>0.81637018466387401</v>
      </c>
      <c r="W512" s="775">
        <v>102.41964788718801</v>
      </c>
      <c r="X512" s="792">
        <v>0.80346448903052803</v>
      </c>
      <c r="Y512" s="776">
        <v>100.800533388229</v>
      </c>
      <c r="Z512" s="793">
        <v>0.78336836251206099</v>
      </c>
      <c r="AA512" s="778">
        <v>98.279326415482302</v>
      </c>
      <c r="AB512" s="793">
        <v>0.81818597246091795</v>
      </c>
      <c r="AC512" s="778">
        <v>102.647451829939</v>
      </c>
      <c r="AD512" s="793">
        <v>0.78138155477362703</v>
      </c>
      <c r="AE512" s="778">
        <v>98.030066762432</v>
      </c>
      <c r="AF512" s="793">
        <v>0.78242238482359505</v>
      </c>
      <c r="AG512" s="778">
        <v>98.160646552373805</v>
      </c>
      <c r="AH512" s="793">
        <v>0.77440550569841005</v>
      </c>
      <c r="AI512" s="779">
        <v>97.1548700644761</v>
      </c>
      <c r="AJ512" s="794">
        <v>0.83016119482497996</v>
      </c>
      <c r="AK512" s="781">
        <v>104.149831609283</v>
      </c>
      <c r="AL512" s="794">
        <v>0.73683184244045696</v>
      </c>
      <c r="AM512" s="781">
        <v>92.440977478729906</v>
      </c>
      <c r="AN512" s="794">
        <v>0.76573664815309594</v>
      </c>
      <c r="AO512" s="782">
        <v>96.067298085422394</v>
      </c>
      <c r="AP512" s="793">
        <v>0.76375439269477097</v>
      </c>
      <c r="AQ512" s="778">
        <v>95.8186095494152</v>
      </c>
      <c r="AR512" s="793">
        <v>0.76375439269477097</v>
      </c>
      <c r="AS512" s="778">
        <v>95.8186095494152</v>
      </c>
      <c r="AT512" s="793">
        <v>0.756764066160454</v>
      </c>
      <c r="AU512" s="779">
        <v>94.941621639137594</v>
      </c>
      <c r="AV512" s="794">
        <v>0.82965504898237996</v>
      </c>
      <c r="AW512" s="782">
        <v>104.086331888258</v>
      </c>
      <c r="AX512" s="49" t="str">
        <f t="shared" si="386"/>
        <v>Social Media Activity (one or more times per week unless otherwise stated)Email</v>
      </c>
      <c r="AY512" s="49" t="b" cm="1">
        <f t="array" ref="AY512">NOT(OR(BX512="", NOT(ISNUMBER(MATCH(AX512, 'Overview Variables'!$C$2:$C$36 &amp; 'Overview Variables'!$D$2:$D$36, 0)))))</f>
        <v>0</v>
      </c>
      <c r="AZ512" s="753" t="str" cm="1">
        <f t="array" ref="AZ512">IF(AY512,1 + SUMPRODUCT((C:C=C512) * (BX:BX&gt;BX512) * (BX:BX&lt;&gt;"")* (AY:AY=TRUE)),"")</f>
        <v/>
      </c>
      <c r="BA512" s="717" t="str">
        <f t="shared" si="432"/>
        <v>Email</v>
      </c>
      <c r="BB512" s="828">
        <f t="shared" si="387"/>
        <v>0</v>
      </c>
      <c r="BC512" s="828">
        <f t="shared" si="388"/>
        <v>0</v>
      </c>
      <c r="BD512" s="828">
        <f t="shared" si="389"/>
        <v>116.40579985096765</v>
      </c>
      <c r="BE512" s="808">
        <f t="shared" si="390"/>
        <v>623.97193431501705</v>
      </c>
      <c r="BF512" s="808">
        <f t="shared" si="391"/>
        <v>0</v>
      </c>
      <c r="BG512" s="829">
        <f t="shared" si="392"/>
        <v>1108.5930064274401</v>
      </c>
      <c r="BH512" s="829">
        <f t="shared" si="393"/>
        <v>596.03555366595526</v>
      </c>
      <c r="BI512" s="829">
        <f t="shared" si="394"/>
        <v>0</v>
      </c>
      <c r="BJ512" s="829">
        <f t="shared" si="395"/>
        <v>0</v>
      </c>
      <c r="BK512" s="829">
        <f t="shared" si="396"/>
        <v>36.155902006373765</v>
      </c>
      <c r="BL512" s="810">
        <f t="shared" si="397"/>
        <v>806.08604502491073</v>
      </c>
      <c r="BM512" s="810">
        <f t="shared" si="398"/>
        <v>443.45679707381754</v>
      </c>
      <c r="BN512" s="810">
        <f t="shared" si="399"/>
        <v>0</v>
      </c>
      <c r="BO512" s="810">
        <f t="shared" si="400"/>
        <v>0</v>
      </c>
      <c r="BP512" s="810">
        <f t="shared" si="401"/>
        <v>204.44305350438026</v>
      </c>
      <c r="BQ512" s="830">
        <f t="shared" si="402"/>
        <v>0</v>
      </c>
      <c r="BR512" s="830">
        <f t="shared" si="403"/>
        <v>23.578618958094623</v>
      </c>
      <c r="BS512" s="830">
        <f t="shared" si="404"/>
        <v>127.11228359341392</v>
      </c>
      <c r="BT512" s="810">
        <f t="shared" si="405"/>
        <v>0</v>
      </c>
      <c r="BU512" s="810">
        <f t="shared" si="406"/>
        <v>41.242737205517635</v>
      </c>
      <c r="BV512" s="810">
        <f t="shared" si="407"/>
        <v>18.919101654011349</v>
      </c>
      <c r="BW512" s="830">
        <f t="shared" si="408"/>
        <v>0</v>
      </c>
      <c r="BX512" s="816">
        <f t="shared" ref="BX512:BX575" si="441">IF(SUM(BB512:BW512)=0,"",SUM(BB512:BW512))</f>
        <v>4146.0008332798998</v>
      </c>
      <c r="BY512" s="755">
        <f t="shared" si="435"/>
        <v>0.80771494901225405</v>
      </c>
      <c r="BZ512" s="805">
        <f t="shared" ca="1" si="433"/>
        <v>101.10600390001392</v>
      </c>
      <c r="CA512" s="757" t="str" cm="1">
        <f t="array" ref="CA512">IF(AY512,INDEX(BA:BA,MATCH(1,(C:C=C512)*(AY:AY=TRUE)*(AZ:AZ=1),0)),"")</f>
        <v/>
      </c>
      <c r="CC512" s="765" t="str">
        <f t="shared" si="440"/>
        <v>Email</v>
      </c>
      <c r="CD512" s="828">
        <f t="shared" ca="1" si="410"/>
        <v>0</v>
      </c>
      <c r="CE512" s="828">
        <f t="shared" ca="1" si="411"/>
        <v>33.60748688204086</v>
      </c>
      <c r="CF512" s="828">
        <f t="shared" ca="1" si="412"/>
        <v>10488.33127062994</v>
      </c>
      <c r="CG512" s="808">
        <f t="shared" ca="1" si="413"/>
        <v>49408.746932295522</v>
      </c>
      <c r="CH512" s="808">
        <f t="shared" ca="1" si="414"/>
        <v>39.702188219893635</v>
      </c>
      <c r="CI512" s="829">
        <f t="shared" ca="1" si="415"/>
        <v>36772.005550946385</v>
      </c>
      <c r="CJ512" s="829">
        <f t="shared" ca="1" si="416"/>
        <v>19223.371336316781</v>
      </c>
      <c r="CK512" s="829">
        <f t="shared" ca="1" si="417"/>
        <v>0</v>
      </c>
      <c r="CL512" s="829">
        <f t="shared" ca="1" si="418"/>
        <v>2351.1461318319571</v>
      </c>
      <c r="CM512" s="829">
        <f t="shared" ca="1" si="419"/>
        <v>11902.522940498242</v>
      </c>
      <c r="CN512" s="810">
        <f t="shared" ca="1" si="420"/>
        <v>27701.472035151502</v>
      </c>
      <c r="CO512" s="810">
        <f t="shared" ca="1" si="421"/>
        <v>30533.882306268999</v>
      </c>
      <c r="CP512" s="810">
        <f t="shared" ca="1" si="422"/>
        <v>8197.473891130121</v>
      </c>
      <c r="CQ512" s="810">
        <f t="shared" ca="1" si="423"/>
        <v>0</v>
      </c>
      <c r="CR512" s="810">
        <f t="shared" ca="1" si="424"/>
        <v>11022.887968111168</v>
      </c>
      <c r="CS512" s="830">
        <f t="shared" ca="1" si="425"/>
        <v>12528.792752298597</v>
      </c>
      <c r="CT512" s="830">
        <f t="shared" ca="1" si="426"/>
        <v>20672.554171509462</v>
      </c>
      <c r="CU512" s="830">
        <f t="shared" ca="1" si="427"/>
        <v>22776.83659931384</v>
      </c>
      <c r="CV512" s="810">
        <f t="shared" ca="1" si="428"/>
        <v>16193.88438830723</v>
      </c>
      <c r="CW512" s="810">
        <f t="shared" ca="1" si="429"/>
        <v>7164.7799578696468</v>
      </c>
      <c r="CX512" s="810">
        <f t="shared" ca="1" si="430"/>
        <v>6577.0364990005055</v>
      </c>
      <c r="CY512" s="830">
        <f t="shared" ca="1" si="431"/>
        <v>4692.528957044341</v>
      </c>
      <c r="CZ512" s="816">
        <f t="shared" ca="1" si="437"/>
        <v>298281.56336362619</v>
      </c>
      <c r="DA512" s="755">
        <f t="shared" ca="1" si="434"/>
        <v>0.79887931265785384</v>
      </c>
      <c r="DB512" s="805"/>
    </row>
    <row r="513" spans="1:106" x14ac:dyDescent="0.25">
      <c r="A513" s="764">
        <v>677</v>
      </c>
      <c r="B513" s="765" t="s">
        <v>408</v>
      </c>
      <c r="C513" s="765" t="s">
        <v>828</v>
      </c>
      <c r="D513" s="717" t="s">
        <v>842</v>
      </c>
      <c r="E513" s="785">
        <v>0.683994271041095</v>
      </c>
      <c r="F513" s="786">
        <v>0.73518142822657695</v>
      </c>
      <c r="G513" s="787">
        <v>107.48356519237601</v>
      </c>
      <c r="H513" s="786">
        <v>0.82317479873671096</v>
      </c>
      <c r="I513" s="787">
        <v>120.34820079468901</v>
      </c>
      <c r="J513" s="786">
        <v>0.63047773648375005</v>
      </c>
      <c r="K513" s="788">
        <v>92.175879707897494</v>
      </c>
      <c r="L513" s="789">
        <v>0.68679614021128899</v>
      </c>
      <c r="M513" s="790">
        <v>100.409633426597</v>
      </c>
      <c r="N513" s="789">
        <v>0.68203104058834296</v>
      </c>
      <c r="O513" s="791">
        <v>99.712975599961695</v>
      </c>
      <c r="P513" s="792">
        <v>0.66686102547995096</v>
      </c>
      <c r="Q513" s="775">
        <v>97.495118557781794</v>
      </c>
      <c r="R513" s="792">
        <v>0.66686102547995096</v>
      </c>
      <c r="S513" s="775">
        <v>97.495118557781794</v>
      </c>
      <c r="T513" s="792">
        <v>0.60889091067508505</v>
      </c>
      <c r="U513" s="775">
        <v>89.019884588843695</v>
      </c>
      <c r="V513" s="792">
        <v>0.62913906125107599</v>
      </c>
      <c r="W513" s="775">
        <v>91.980165315343299</v>
      </c>
      <c r="X513" s="792">
        <v>0.68804394075802799</v>
      </c>
      <c r="Y513" s="776">
        <v>100.59206193507499</v>
      </c>
      <c r="Z513" s="793">
        <v>0.68035376879749099</v>
      </c>
      <c r="AA513" s="778">
        <v>99.467758372001697</v>
      </c>
      <c r="AB513" s="793">
        <v>0.68035376879749099</v>
      </c>
      <c r="AC513" s="778">
        <v>99.467758372001697</v>
      </c>
      <c r="AD513" s="793">
        <v>0.68290955575068601</v>
      </c>
      <c r="AE513" s="778">
        <v>99.841414564955699</v>
      </c>
      <c r="AF513" s="793">
        <v>0.60841427971997197</v>
      </c>
      <c r="AG513" s="778">
        <v>88.950201117023298</v>
      </c>
      <c r="AH513" s="793">
        <v>0.685183428484338</v>
      </c>
      <c r="AI513" s="779">
        <v>100.173854883526</v>
      </c>
      <c r="AJ513" s="794">
        <v>0.71068124854515302</v>
      </c>
      <c r="AK513" s="781">
        <v>103.90163757708601</v>
      </c>
      <c r="AL513" s="794">
        <v>0.71068124854515302</v>
      </c>
      <c r="AM513" s="781">
        <v>103.90163757708601</v>
      </c>
      <c r="AN513" s="794">
        <v>0.71068124854515302</v>
      </c>
      <c r="AO513" s="782">
        <v>103.90163757708601</v>
      </c>
      <c r="AP513" s="793">
        <v>0.67583639310054699</v>
      </c>
      <c r="AQ513" s="778">
        <v>98.8073177969559</v>
      </c>
      <c r="AR513" s="793">
        <v>0.67583639310054699</v>
      </c>
      <c r="AS513" s="778">
        <v>98.8073177969559</v>
      </c>
      <c r="AT513" s="793">
        <v>0.66717608039571896</v>
      </c>
      <c r="AU513" s="779">
        <v>97.541179603773998</v>
      </c>
      <c r="AV513" s="794">
        <v>0.74671901010985697</v>
      </c>
      <c r="AW513" s="782">
        <v>109.170360297505</v>
      </c>
      <c r="AX513" s="49" t="str">
        <f t="shared" si="386"/>
        <v>Social Media Activity (one or more times per week unless otherwise stated)Facebook</v>
      </c>
      <c r="AY513" s="49" t="b" cm="1">
        <f t="array" ref="AY513">NOT(OR(BX513="", NOT(ISNUMBER(MATCH(AX513, 'Overview Variables'!$C$2:$C$36 &amp; 'Overview Variables'!$D$2:$D$36, 0)))))</f>
        <v>0</v>
      </c>
      <c r="AZ513" s="753" t="str" cm="1">
        <f t="array" ref="AZ513">IF(AY513,1 + SUMPRODUCT((C:C=C513) * (BX:BX&gt;BX513) * (BX:BX&lt;&gt;"")* (AY:AY=TRUE)),"")</f>
        <v/>
      </c>
      <c r="BA513" s="717" t="str">
        <f t="shared" si="432"/>
        <v>Facebook</v>
      </c>
      <c r="BB513" s="828">
        <f t="shared" si="387"/>
        <v>0</v>
      </c>
      <c r="BC513" s="828">
        <f t="shared" si="388"/>
        <v>0</v>
      </c>
      <c r="BD513" s="828">
        <f t="shared" si="389"/>
        <v>87.005927634757512</v>
      </c>
      <c r="BE513" s="808">
        <f t="shared" si="390"/>
        <v>514.41030901825548</v>
      </c>
      <c r="BF513" s="808">
        <f t="shared" si="391"/>
        <v>0</v>
      </c>
      <c r="BG513" s="829">
        <f t="shared" si="392"/>
        <v>906.26413362725339</v>
      </c>
      <c r="BH513" s="829">
        <f t="shared" si="393"/>
        <v>486.80854860036419</v>
      </c>
      <c r="BI513" s="829">
        <f t="shared" si="394"/>
        <v>0</v>
      </c>
      <c r="BJ513" s="829">
        <f t="shared" si="395"/>
        <v>0</v>
      </c>
      <c r="BK513" s="829">
        <f t="shared" si="396"/>
        <v>30.961977334111261</v>
      </c>
      <c r="BL513" s="810">
        <f t="shared" si="397"/>
        <v>700.08402809261827</v>
      </c>
      <c r="BM513" s="810">
        <f t="shared" si="398"/>
        <v>368.75174268824014</v>
      </c>
      <c r="BN513" s="810">
        <f t="shared" si="399"/>
        <v>0</v>
      </c>
      <c r="BO513" s="810">
        <f t="shared" si="400"/>
        <v>0</v>
      </c>
      <c r="BP513" s="810">
        <f t="shared" si="401"/>
        <v>180.88842511986522</v>
      </c>
      <c r="BQ513" s="830">
        <f t="shared" si="402"/>
        <v>0</v>
      </c>
      <c r="BR513" s="830">
        <f t="shared" si="403"/>
        <v>22.741799953444897</v>
      </c>
      <c r="BS513" s="830">
        <f t="shared" si="404"/>
        <v>117.9730872584954</v>
      </c>
      <c r="BT513" s="810">
        <f t="shared" si="405"/>
        <v>0</v>
      </c>
      <c r="BU513" s="810">
        <f t="shared" si="406"/>
        <v>36.495165227429538</v>
      </c>
      <c r="BV513" s="810">
        <f t="shared" si="407"/>
        <v>16.679402009892975</v>
      </c>
      <c r="BW513" s="830">
        <f t="shared" si="408"/>
        <v>0</v>
      </c>
      <c r="BX513" s="816">
        <f t="shared" si="441"/>
        <v>3469.0645465647281</v>
      </c>
      <c r="BY513" s="755">
        <f t="shared" si="435"/>
        <v>0.67583568021911711</v>
      </c>
      <c r="BZ513" s="805">
        <f t="shared" ca="1" si="433"/>
        <v>98.854597323157194</v>
      </c>
      <c r="CA513" s="757" t="str" cm="1">
        <f t="array" ref="CA513">IF(AY513,INDEX(BA:BA,MATCH(1,(C:C=C513)*(AY:AY=TRUE)*(AZ:AZ=1),0)),"")</f>
        <v/>
      </c>
      <c r="CC513" s="765" t="str">
        <f t="shared" si="440"/>
        <v>Facebook</v>
      </c>
      <c r="CD513" s="828">
        <f t="shared" ca="1" si="410"/>
        <v>0</v>
      </c>
      <c r="CE513" s="828">
        <f t="shared" ca="1" si="411"/>
        <v>31.280642351995017</v>
      </c>
      <c r="CF513" s="828">
        <f t="shared" ca="1" si="412"/>
        <v>7839.3601754389483</v>
      </c>
      <c r="CG513" s="808">
        <f t="shared" ca="1" si="413"/>
        <v>40733.192279791336</v>
      </c>
      <c r="CH513" s="808">
        <f t="shared" ca="1" si="414"/>
        <v>32.737489948240466</v>
      </c>
      <c r="CI513" s="829">
        <f t="shared" ca="1" si="415"/>
        <v>30060.761306585231</v>
      </c>
      <c r="CJ513" s="829">
        <f t="shared" ca="1" si="416"/>
        <v>15700.575983899966</v>
      </c>
      <c r="CK513" s="829">
        <f t="shared" ca="1" si="417"/>
        <v>0</v>
      </c>
      <c r="CL513" s="829">
        <f t="shared" ca="1" si="418"/>
        <v>1811.9204964030989</v>
      </c>
      <c r="CM513" s="829">
        <f t="shared" ca="1" si="419"/>
        <v>10192.682938389427</v>
      </c>
      <c r="CN513" s="810">
        <f t="shared" ca="1" si="420"/>
        <v>24058.669972216878</v>
      </c>
      <c r="CO513" s="810">
        <f t="shared" ca="1" si="421"/>
        <v>25390.122297753565</v>
      </c>
      <c r="CP513" s="810">
        <f t="shared" ca="1" si="422"/>
        <v>7164.4041493804471</v>
      </c>
      <c r="CQ513" s="810">
        <f t="shared" ca="1" si="423"/>
        <v>0</v>
      </c>
      <c r="CR513" s="810">
        <f t="shared" ca="1" si="424"/>
        <v>9752.9009210460663</v>
      </c>
      <c r="CS513" s="830">
        <f t="shared" ca="1" si="425"/>
        <v>10725.601403043449</v>
      </c>
      <c r="CT513" s="830">
        <f t="shared" ca="1" si="426"/>
        <v>19938.873109182812</v>
      </c>
      <c r="CU513" s="830">
        <f t="shared" ca="1" si="427"/>
        <v>21139.213737975577</v>
      </c>
      <c r="CV513" s="810">
        <f t="shared" ca="1" si="428"/>
        <v>14329.759042910899</v>
      </c>
      <c r="CW513" s="810">
        <f t="shared" ca="1" si="429"/>
        <v>6340.0212036762314</v>
      </c>
      <c r="CX513" s="810">
        <f t="shared" ca="1" si="430"/>
        <v>5798.4273147191934</v>
      </c>
      <c r="CY513" s="830">
        <f t="shared" ca="1" si="431"/>
        <v>4223.4427211813509</v>
      </c>
      <c r="CZ513" s="816">
        <f t="shared" ca="1" si="437"/>
        <v>255263.94718589471</v>
      </c>
      <c r="DA513" s="755">
        <f t="shared" ca="1" si="434"/>
        <v>0.68366641362141201</v>
      </c>
      <c r="DB513" s="805"/>
    </row>
    <row r="514" spans="1:106" x14ac:dyDescent="0.25">
      <c r="A514" s="764">
        <v>678</v>
      </c>
      <c r="B514" s="765" t="s">
        <v>408</v>
      </c>
      <c r="C514" s="765" t="s">
        <v>828</v>
      </c>
      <c r="D514" s="717" t="s">
        <v>843</v>
      </c>
      <c r="E514" s="785">
        <v>0.48451031488534002</v>
      </c>
      <c r="F514" s="786">
        <v>0.58345791395505597</v>
      </c>
      <c r="G514" s="787">
        <v>120.42218628371801</v>
      </c>
      <c r="H514" s="786">
        <v>0.71325290363253602</v>
      </c>
      <c r="I514" s="787">
        <v>147.21108750828699</v>
      </c>
      <c r="J514" s="786">
        <v>0.40291229681208901</v>
      </c>
      <c r="K514" s="788">
        <v>83.158662351169596</v>
      </c>
      <c r="L514" s="789">
        <v>0.42777757987318399</v>
      </c>
      <c r="M514" s="790">
        <v>88.290706457801306</v>
      </c>
      <c r="N514" s="789">
        <v>0.46444269294759799</v>
      </c>
      <c r="O514" s="791">
        <v>95.858164146104698</v>
      </c>
      <c r="P514" s="792">
        <v>0.44278964435901302</v>
      </c>
      <c r="Q514" s="775">
        <v>91.389105815796597</v>
      </c>
      <c r="R514" s="792">
        <v>0.41871886065956698</v>
      </c>
      <c r="S514" s="775">
        <v>86.421041574451905</v>
      </c>
      <c r="T514" s="792">
        <v>0.41038044171458699</v>
      </c>
      <c r="U514" s="775">
        <v>84.700042312144404</v>
      </c>
      <c r="V514" s="792">
        <v>0.47062910003339598</v>
      </c>
      <c r="W514" s="775">
        <v>97.135001170154894</v>
      </c>
      <c r="X514" s="792">
        <v>0.44572797308991802</v>
      </c>
      <c r="Y514" s="776">
        <v>91.995559102885096</v>
      </c>
      <c r="Z514" s="793">
        <v>0.47055457139291401</v>
      </c>
      <c r="AA514" s="778">
        <v>97.119618909304705</v>
      </c>
      <c r="AB514" s="793">
        <v>0.47092090128159297</v>
      </c>
      <c r="AC514" s="778">
        <v>97.1952271837674</v>
      </c>
      <c r="AD514" s="793">
        <v>0.50000330055055298</v>
      </c>
      <c r="AE514" s="778">
        <v>103.197658582125</v>
      </c>
      <c r="AF514" s="793">
        <v>0.45556405338923001</v>
      </c>
      <c r="AG514" s="778">
        <v>94.025666614969694</v>
      </c>
      <c r="AH514" s="793">
        <v>0.47563506886194401</v>
      </c>
      <c r="AI514" s="779">
        <v>98.168202873968497</v>
      </c>
      <c r="AJ514" s="794">
        <v>0.50522227201721603</v>
      </c>
      <c r="AK514" s="781">
        <v>104.274822742788</v>
      </c>
      <c r="AL514" s="794">
        <v>0.51136687681065396</v>
      </c>
      <c r="AM514" s="781">
        <v>105.54303202640099</v>
      </c>
      <c r="AN514" s="794">
        <v>0.525110777379168</v>
      </c>
      <c r="AO514" s="782">
        <v>108.379690018247</v>
      </c>
      <c r="AP514" s="793">
        <v>0.51926317236220698</v>
      </c>
      <c r="AQ514" s="778">
        <v>107.172779693057</v>
      </c>
      <c r="AR514" s="793">
        <v>0.50023050405507896</v>
      </c>
      <c r="AS514" s="778">
        <v>103.244552011954</v>
      </c>
      <c r="AT514" s="793">
        <v>0.495173374109803</v>
      </c>
      <c r="AU514" s="779">
        <v>102.20079096293</v>
      </c>
      <c r="AV514" s="794">
        <v>0.64831665212617595</v>
      </c>
      <c r="AW514" s="782">
        <v>133.8086377541</v>
      </c>
      <c r="AX514" s="49" t="str">
        <f t="shared" si="386"/>
        <v>Social Media Activity (one or more times per week unless otherwise stated)Facebook Messenger</v>
      </c>
      <c r="AY514" s="49" t="b" cm="1">
        <f t="array" ref="AY514">NOT(OR(BX514="", NOT(ISNUMBER(MATCH(AX514, 'Overview Variables'!$C$2:$C$36 &amp; 'Overview Variables'!$D$2:$D$36, 0)))))</f>
        <v>0</v>
      </c>
      <c r="AZ514" s="753" t="str" cm="1">
        <f t="array" ref="AZ514">IF(AY514,1 + SUMPRODUCT((C:C=C514) * (BX:BX&gt;BX514) * (BX:BX&lt;&gt;"")* (AY:AY=TRUE)),"")</f>
        <v/>
      </c>
      <c r="BA514" s="717" t="str">
        <f t="shared" si="432"/>
        <v>Facebook Messenger</v>
      </c>
      <c r="BB514" s="828">
        <f t="shared" si="387"/>
        <v>0</v>
      </c>
      <c r="BC514" s="828">
        <f t="shared" si="388"/>
        <v>0</v>
      </c>
      <c r="BD514" s="828">
        <f t="shared" si="389"/>
        <v>55.601896960068281</v>
      </c>
      <c r="BE514" s="808">
        <f t="shared" si="390"/>
        <v>320.40540732501483</v>
      </c>
      <c r="BF514" s="808">
        <f t="shared" si="391"/>
        <v>0</v>
      </c>
      <c r="BG514" s="829">
        <f t="shared" si="392"/>
        <v>601.75112668389875</v>
      </c>
      <c r="BH514" s="829">
        <f t="shared" si="393"/>
        <v>305.66476828148387</v>
      </c>
      <c r="BI514" s="829">
        <f t="shared" si="394"/>
        <v>0</v>
      </c>
      <c r="BJ514" s="829">
        <f t="shared" si="395"/>
        <v>0</v>
      </c>
      <c r="BK514" s="829">
        <f t="shared" si="396"/>
        <v>20.057758789046311</v>
      </c>
      <c r="BL514" s="810">
        <f t="shared" si="397"/>
        <v>484.20065396330853</v>
      </c>
      <c r="BM514" s="810">
        <f t="shared" si="398"/>
        <v>255.2391284946234</v>
      </c>
      <c r="BN514" s="810">
        <f t="shared" si="399"/>
        <v>0</v>
      </c>
      <c r="BO514" s="810">
        <f t="shared" si="400"/>
        <v>0</v>
      </c>
      <c r="BP514" s="810">
        <f t="shared" si="401"/>
        <v>125.56765817955322</v>
      </c>
      <c r="BQ514" s="830">
        <f t="shared" si="402"/>
        <v>0</v>
      </c>
      <c r="BR514" s="830">
        <f t="shared" si="403"/>
        <v>16.363740057940927</v>
      </c>
      <c r="BS514" s="830">
        <f t="shared" si="404"/>
        <v>87.16838904494189</v>
      </c>
      <c r="BT514" s="810">
        <f t="shared" si="405"/>
        <v>0</v>
      </c>
      <c r="BU514" s="810">
        <f t="shared" si="406"/>
        <v>27.012447218974263</v>
      </c>
      <c r="BV514" s="810">
        <f t="shared" si="407"/>
        <v>12.379334352745076</v>
      </c>
      <c r="BW514" s="830">
        <f t="shared" si="408"/>
        <v>0</v>
      </c>
      <c r="BX514" s="816">
        <f t="shared" si="441"/>
        <v>2311.4123093515991</v>
      </c>
      <c r="BY514" s="755">
        <f t="shared" si="435"/>
        <v>0.45030436574159344</v>
      </c>
      <c r="BZ514" s="805">
        <f t="shared" ca="1" si="433"/>
        <v>95.692320809749489</v>
      </c>
      <c r="CA514" s="757" t="str" cm="1">
        <f t="array" ref="CA514">IF(AY514,INDEX(BA:BA,MATCH(1,(C:C=C514)*(AY:AY=TRUE)*(AZ:AZ=1),0)),"")</f>
        <v/>
      </c>
      <c r="CC514" s="765" t="str">
        <f t="shared" si="440"/>
        <v>Facebook Messenger</v>
      </c>
      <c r="CD514" s="828">
        <f t="shared" ca="1" si="410"/>
        <v>0</v>
      </c>
      <c r="CE514" s="828">
        <f t="shared" ca="1" si="411"/>
        <v>27.103610338036368</v>
      </c>
      <c r="CF514" s="828">
        <f t="shared" ca="1" si="412"/>
        <v>5009.8114985615148</v>
      </c>
      <c r="CG514" s="808">
        <f t="shared" ca="1" si="413"/>
        <v>25371.060484698668</v>
      </c>
      <c r="CH514" s="808">
        <f t="shared" ca="1" si="414"/>
        <v>22.293249261484704</v>
      </c>
      <c r="CI514" s="829">
        <f t="shared" ca="1" si="415"/>
        <v>19960.071588415591</v>
      </c>
      <c r="CJ514" s="829">
        <f t="shared" ca="1" si="416"/>
        <v>9858.3168553688447</v>
      </c>
      <c r="CK514" s="829">
        <f t="shared" ca="1" si="417"/>
        <v>0</v>
      </c>
      <c r="CL514" s="829">
        <f t="shared" ca="1" si="418"/>
        <v>1355.4118080961805</v>
      </c>
      <c r="CM514" s="829">
        <f t="shared" ca="1" si="419"/>
        <v>6603.0141933540453</v>
      </c>
      <c r="CN514" s="810">
        <f t="shared" ca="1" si="420"/>
        <v>16639.750753596225</v>
      </c>
      <c r="CO514" s="810">
        <f t="shared" ca="1" si="421"/>
        <v>17574.297114927769</v>
      </c>
      <c r="CP514" s="810">
        <f t="shared" ca="1" si="422"/>
        <v>5245.5346260758515</v>
      </c>
      <c r="CQ514" s="810">
        <f t="shared" ca="1" si="423"/>
        <v>0</v>
      </c>
      <c r="CR514" s="810">
        <f t="shared" ca="1" si="424"/>
        <v>6770.1895701809108</v>
      </c>
      <c r="CS514" s="830">
        <f t="shared" ca="1" si="425"/>
        <v>7624.8145292838244</v>
      </c>
      <c r="CT514" s="830">
        <f t="shared" ca="1" si="426"/>
        <v>14346.909095799707</v>
      </c>
      <c r="CU514" s="830">
        <f t="shared" ca="1" si="427"/>
        <v>15619.420073143352</v>
      </c>
      <c r="CV514" s="810">
        <f t="shared" ca="1" si="428"/>
        <v>11009.937043595875</v>
      </c>
      <c r="CW514" s="810">
        <f t="shared" ca="1" si="429"/>
        <v>4692.662358540696</v>
      </c>
      <c r="CX514" s="810">
        <f t="shared" ca="1" si="430"/>
        <v>4303.5517943882978</v>
      </c>
      <c r="CY514" s="830">
        <f t="shared" ca="1" si="431"/>
        <v>3666.8789844256512</v>
      </c>
      <c r="CZ514" s="816">
        <f t="shared" ca="1" si="437"/>
        <v>175701.02923205253</v>
      </c>
      <c r="DA514" s="755">
        <f t="shared" ca="1" si="434"/>
        <v>0.47057523731383338</v>
      </c>
      <c r="DB514" s="805"/>
    </row>
    <row r="515" spans="1:106" x14ac:dyDescent="0.25">
      <c r="A515" s="764">
        <v>679</v>
      </c>
      <c r="B515" s="765" t="s">
        <v>408</v>
      </c>
      <c r="C515" s="765" t="s">
        <v>828</v>
      </c>
      <c r="D515" s="717" t="s">
        <v>844</v>
      </c>
      <c r="E515" s="785">
        <v>0.106389327393335</v>
      </c>
      <c r="F515" s="786">
        <v>0.39112912986980602</v>
      </c>
      <c r="G515" s="787">
        <v>367.639442275774</v>
      </c>
      <c r="H515" s="786">
        <v>0.52520426469248704</v>
      </c>
      <c r="I515" s="787">
        <v>493.66254826552102</v>
      </c>
      <c r="J515" s="786">
        <v>0.117832276590968</v>
      </c>
      <c r="K515" s="788">
        <v>110.755730370704</v>
      </c>
      <c r="L515" s="789">
        <v>7.6359439095687806E-2</v>
      </c>
      <c r="M515" s="790">
        <v>71.773589481750193</v>
      </c>
      <c r="N515" s="789">
        <v>0.14684135556971201</v>
      </c>
      <c r="O515" s="791">
        <v>138.022637389951</v>
      </c>
      <c r="P515" s="792">
        <v>7.6034925900394804E-2</v>
      </c>
      <c r="Q515" s="775">
        <v>71.468565281255806</v>
      </c>
      <c r="R515" s="792">
        <v>5.6975703815728598E-2</v>
      </c>
      <c r="S515" s="775">
        <v>53.553965620143302</v>
      </c>
      <c r="T515" s="792">
        <v>8.2887521236692893E-2</v>
      </c>
      <c r="U515" s="775">
        <v>77.909620511319503</v>
      </c>
      <c r="V515" s="792">
        <v>0.169335473399778</v>
      </c>
      <c r="W515" s="775">
        <v>159.165846376415</v>
      </c>
      <c r="X515" s="792">
        <v>5.6738921632960501E-2</v>
      </c>
      <c r="Y515" s="776">
        <v>53.331403650282702</v>
      </c>
      <c r="Z515" s="793">
        <v>6.7367872064437603E-2</v>
      </c>
      <c r="AA515" s="778">
        <v>63.322020840840203</v>
      </c>
      <c r="AB515" s="793">
        <v>8.1685085848971106E-2</v>
      </c>
      <c r="AC515" s="778">
        <v>76.779398695670395</v>
      </c>
      <c r="AD515" s="793">
        <v>6.8874484632327898E-2</v>
      </c>
      <c r="AE515" s="778">
        <v>64.738152143484996</v>
      </c>
      <c r="AF515" s="793">
        <v>0.15960578247483001</v>
      </c>
      <c r="AG515" s="778">
        <v>150.02048267938201</v>
      </c>
      <c r="AH515" s="793">
        <v>6.16281953771027E-2</v>
      </c>
      <c r="AI515" s="779">
        <v>57.927046713299603</v>
      </c>
      <c r="AJ515" s="794">
        <v>0.118043601552346</v>
      </c>
      <c r="AK515" s="781">
        <v>110.95436398044301</v>
      </c>
      <c r="AL515" s="794">
        <v>0.106579888726188</v>
      </c>
      <c r="AM515" s="781">
        <v>100.17911696362999</v>
      </c>
      <c r="AN515" s="794">
        <v>9.37838890693906E-2</v>
      </c>
      <c r="AO515" s="782">
        <v>88.151595058646393</v>
      </c>
      <c r="AP515" s="793">
        <v>0.10990353798128299</v>
      </c>
      <c r="AQ515" s="778">
        <v>103.303160828299</v>
      </c>
      <c r="AR515" s="793">
        <v>4.7126288863065503E-2</v>
      </c>
      <c r="AS515" s="778">
        <v>44.296068052797601</v>
      </c>
      <c r="AT515" s="793">
        <v>0.108780187254502</v>
      </c>
      <c r="AU515" s="779">
        <v>102.247274157799</v>
      </c>
      <c r="AV515" s="794">
        <v>0.35360560363549998</v>
      </c>
      <c r="AW515" s="782">
        <v>332.36943244144499</v>
      </c>
      <c r="AX515" s="49" t="str">
        <f t="shared" si="386"/>
        <v>Social Media Activity (one or more times per week unless otherwise stated)Flickr</v>
      </c>
      <c r="AY515" s="49" t="b" cm="1">
        <f t="array" ref="AY515">NOT(OR(BX515="", NOT(ISNUMBER(MATCH(AX515, 'Overview Variables'!$C$2:$C$36 &amp; 'Overview Variables'!$D$2:$D$36, 0)))))</f>
        <v>0</v>
      </c>
      <c r="AZ515" s="753" t="str" cm="1">
        <f t="array" ref="AZ515">IF(AY515,1 + SUMPRODUCT((C:C=C515) * (BX:BX&gt;BX515) * (BX:BX&lt;&gt;"")* (AY:AY=TRUE)),"")</f>
        <v/>
      </c>
      <c r="BA515" s="717" t="str">
        <f t="shared" si="432"/>
        <v>Flickr</v>
      </c>
      <c r="BB515" s="828">
        <f t="shared" si="387"/>
        <v>0</v>
      </c>
      <c r="BC515" s="828">
        <f t="shared" si="388"/>
        <v>0</v>
      </c>
      <c r="BD515" s="828">
        <f t="shared" si="389"/>
        <v>16.260854169553582</v>
      </c>
      <c r="BE515" s="808">
        <f t="shared" si="390"/>
        <v>57.193219882670164</v>
      </c>
      <c r="BF515" s="808">
        <f t="shared" si="391"/>
        <v>0</v>
      </c>
      <c r="BG515" s="829">
        <f t="shared" si="392"/>
        <v>103.33146429863653</v>
      </c>
      <c r="BH515" s="829">
        <f t="shared" si="393"/>
        <v>41.592263785481876</v>
      </c>
      <c r="BI515" s="829">
        <f t="shared" si="394"/>
        <v>0</v>
      </c>
      <c r="BJ515" s="829">
        <f t="shared" si="395"/>
        <v>0</v>
      </c>
      <c r="BK515" s="829">
        <f t="shared" si="396"/>
        <v>2.5532514734832223</v>
      </c>
      <c r="BL515" s="810">
        <f t="shared" si="397"/>
        <v>69.321540354306293</v>
      </c>
      <c r="BM515" s="810">
        <f t="shared" si="398"/>
        <v>44.273316530142338</v>
      </c>
      <c r="BN515" s="810">
        <f t="shared" si="399"/>
        <v>0</v>
      </c>
      <c r="BO515" s="810">
        <f t="shared" si="400"/>
        <v>0</v>
      </c>
      <c r="BP515" s="810">
        <f t="shared" si="401"/>
        <v>16.269843579555111</v>
      </c>
      <c r="BQ515" s="830">
        <f t="shared" si="402"/>
        <v>0</v>
      </c>
      <c r="BR515" s="830">
        <f t="shared" si="403"/>
        <v>3.4105564392380159</v>
      </c>
      <c r="BS515" s="830">
        <f t="shared" si="404"/>
        <v>15.568125585518839</v>
      </c>
      <c r="BT515" s="810">
        <f t="shared" si="405"/>
        <v>0</v>
      </c>
      <c r="BU515" s="810">
        <f t="shared" si="406"/>
        <v>2.5448195986055371</v>
      </c>
      <c r="BV515" s="810">
        <f t="shared" si="407"/>
        <v>2.7195046813625501</v>
      </c>
      <c r="BW515" s="830">
        <f t="shared" si="408"/>
        <v>0</v>
      </c>
      <c r="BX515" s="816">
        <f t="shared" si="441"/>
        <v>375.03876037855406</v>
      </c>
      <c r="BY515" s="755">
        <f t="shared" si="435"/>
        <v>7.3064243206420035E-2</v>
      </c>
      <c r="BZ515" s="805">
        <f t="shared" ca="1" si="433"/>
        <v>84.126891923669632</v>
      </c>
      <c r="CA515" s="757" t="str" cm="1">
        <f t="array" ref="CA515">IF(AY515,INDEX(BA:BA,MATCH(1,(C:C=C515)*(AY:AY=TRUE)*(AZ:AZ=1),0)),"")</f>
        <v/>
      </c>
      <c r="CC515" s="765"/>
      <c r="CD515" s="828">
        <f t="shared" ca="1" si="410"/>
        <v>0</v>
      </c>
      <c r="CE515" s="828">
        <f t="shared" ca="1" si="411"/>
        <v>19.957762058314508</v>
      </c>
      <c r="CF515" s="828">
        <f t="shared" ca="1" si="412"/>
        <v>1465.126527132096</v>
      </c>
      <c r="CG515" s="808">
        <f t="shared" ca="1" si="413"/>
        <v>4528.8019733261481</v>
      </c>
      <c r="CH515" s="808">
        <f t="shared" ca="1" si="414"/>
        <v>7.0483850673461763</v>
      </c>
      <c r="CI515" s="829">
        <f t="shared" ca="1" si="415"/>
        <v>3427.502389737997</v>
      </c>
      <c r="CJ515" s="829">
        <f t="shared" ca="1" si="416"/>
        <v>1341.4359706375142</v>
      </c>
      <c r="CK515" s="829">
        <f t="shared" ca="1" si="417"/>
        <v>0</v>
      </c>
      <c r="CL515" s="829">
        <f t="shared" ca="1" si="418"/>
        <v>487.68616339136065</v>
      </c>
      <c r="CM515" s="829">
        <f t="shared" ca="1" si="419"/>
        <v>840.53038507067686</v>
      </c>
      <c r="CN515" s="810">
        <f t="shared" ca="1" si="420"/>
        <v>2382.2626919426425</v>
      </c>
      <c r="CO515" s="810">
        <f t="shared" ca="1" si="421"/>
        <v>3048.4057187977528</v>
      </c>
      <c r="CP515" s="810">
        <f t="shared" ca="1" si="422"/>
        <v>722.56221827775198</v>
      </c>
      <c r="CQ515" s="810">
        <f t="shared" ca="1" si="423"/>
        <v>0</v>
      </c>
      <c r="CR515" s="810">
        <f t="shared" ca="1" si="424"/>
        <v>877.21573299767988</v>
      </c>
      <c r="CS515" s="830">
        <f t="shared" ca="1" si="425"/>
        <v>1781.5140346280059</v>
      </c>
      <c r="CT515" s="830">
        <f t="shared" ca="1" si="426"/>
        <v>2990.2053581019304</v>
      </c>
      <c r="CU515" s="830">
        <f t="shared" ca="1" si="427"/>
        <v>2789.6017803690233</v>
      </c>
      <c r="CV515" s="810">
        <f t="shared" ca="1" si="428"/>
        <v>2330.2847158171435</v>
      </c>
      <c r="CW515" s="810">
        <f t="shared" ca="1" si="429"/>
        <v>442.09171582441746</v>
      </c>
      <c r="CX515" s="810">
        <f t="shared" ca="1" si="430"/>
        <v>945.40860742887696</v>
      </c>
      <c r="CY515" s="830">
        <f t="shared" ca="1" si="431"/>
        <v>1999.9932941623879</v>
      </c>
      <c r="CZ515" s="816">
        <f t="shared" ca="1" si="437"/>
        <v>32427.635424769069</v>
      </c>
      <c r="DA515" s="755">
        <f t="shared" ca="1" si="434"/>
        <v>8.6850044659575673E-2</v>
      </c>
      <c r="DB515" s="805"/>
    </row>
    <row r="516" spans="1:106" x14ac:dyDescent="0.25">
      <c r="A516" s="764">
        <v>680</v>
      </c>
      <c r="B516" s="765" t="s">
        <v>408</v>
      </c>
      <c r="C516" s="765" t="s">
        <v>828</v>
      </c>
      <c r="D516" s="717" t="s">
        <v>845</v>
      </c>
      <c r="E516" s="785">
        <v>0.52320084366015895</v>
      </c>
      <c r="F516" s="786">
        <v>0.78312002411917003</v>
      </c>
      <c r="G516" s="787">
        <v>149.67866233561301</v>
      </c>
      <c r="H516" s="786">
        <v>0.80747951895133996</v>
      </c>
      <c r="I516" s="787">
        <v>154.33452157730599</v>
      </c>
      <c r="J516" s="786">
        <v>0.43016909725624902</v>
      </c>
      <c r="K516" s="788">
        <v>82.218731576752205</v>
      </c>
      <c r="L516" s="789">
        <v>0.51058363272657503</v>
      </c>
      <c r="M516" s="790">
        <v>97.588457456353098</v>
      </c>
      <c r="N516" s="789">
        <v>0.59360153967686602</v>
      </c>
      <c r="O516" s="791">
        <v>113.455768825639</v>
      </c>
      <c r="P516" s="792">
        <v>0.47970494199497499</v>
      </c>
      <c r="Q516" s="775">
        <v>91.686576542786099</v>
      </c>
      <c r="R516" s="792">
        <v>0.51754432199956801</v>
      </c>
      <c r="S516" s="775">
        <v>98.918862282212601</v>
      </c>
      <c r="T516" s="792">
        <v>0.58457291491001295</v>
      </c>
      <c r="U516" s="775">
        <v>111.730117027432</v>
      </c>
      <c r="V516" s="792">
        <v>0.58121726614109703</v>
      </c>
      <c r="W516" s="775">
        <v>111.088747884095</v>
      </c>
      <c r="X516" s="792">
        <v>0.49816857991430902</v>
      </c>
      <c r="Y516" s="776">
        <v>95.215553635056907</v>
      </c>
      <c r="Z516" s="793">
        <v>0.44545674786462203</v>
      </c>
      <c r="AA516" s="778">
        <v>85.140678433990502</v>
      </c>
      <c r="AB516" s="793">
        <v>0.46056806746569301</v>
      </c>
      <c r="AC516" s="778">
        <v>88.028922935921599</v>
      </c>
      <c r="AD516" s="793">
        <v>0.517891510447124</v>
      </c>
      <c r="AE516" s="778">
        <v>98.985220823442702</v>
      </c>
      <c r="AF516" s="793">
        <v>0.604697150238798</v>
      </c>
      <c r="AG516" s="778">
        <v>115.576486079134</v>
      </c>
      <c r="AH516" s="793">
        <v>0.43995395572909801</v>
      </c>
      <c r="AI516" s="779">
        <v>84.088923223309294</v>
      </c>
      <c r="AJ516" s="794">
        <v>0.60341988428286297</v>
      </c>
      <c r="AK516" s="781">
        <v>115.332360716682</v>
      </c>
      <c r="AL516" s="794">
        <v>0.48731130839988201</v>
      </c>
      <c r="AM516" s="781">
        <v>93.140390407399806</v>
      </c>
      <c r="AN516" s="794">
        <v>0.49669328418986203</v>
      </c>
      <c r="AO516" s="782">
        <v>94.933578607240406</v>
      </c>
      <c r="AP516" s="793">
        <v>0.55092538641608801</v>
      </c>
      <c r="AQ516" s="778">
        <v>105.299024856683</v>
      </c>
      <c r="AR516" s="793">
        <v>0.42916854335541899</v>
      </c>
      <c r="AS516" s="778">
        <v>82.027494518755304</v>
      </c>
      <c r="AT516" s="793">
        <v>0.50511626167643198</v>
      </c>
      <c r="AU516" s="779">
        <v>96.543472319881303</v>
      </c>
      <c r="AV516" s="794">
        <v>0.69587490018023501</v>
      </c>
      <c r="AW516" s="782">
        <v>133.00339795174901</v>
      </c>
      <c r="AX516" s="49" t="str">
        <f t="shared" si="386"/>
        <v>Social Media Activity (one or more times per week unless otherwise stated)Instagram</v>
      </c>
      <c r="AY516" s="49" t="b" cm="1">
        <f t="array" ref="AY516">NOT(OR(BX516="", NOT(ISNUMBER(MATCH(AX516, 'Overview Variables'!$C$2:$C$36 &amp; 'Overview Variables'!$D$2:$D$36, 0)))))</f>
        <v>0</v>
      </c>
      <c r="AZ516" s="753" t="str" cm="1">
        <f t="array" ref="AZ516">IF(AY516,1 + SUMPRODUCT((C:C=C516) * (BX:BX&gt;BX516) * (BX:BX&lt;&gt;"")* (AY:AY=TRUE)),"")</f>
        <v/>
      </c>
      <c r="BA516" s="717" t="str">
        <f t="shared" si="432"/>
        <v>Instagram</v>
      </c>
      <c r="BB516" s="828">
        <f t="shared" si="387"/>
        <v>0</v>
      </c>
      <c r="BC516" s="828">
        <f t="shared" si="388"/>
        <v>0</v>
      </c>
      <c r="BD516" s="828">
        <f t="shared" si="389"/>
        <v>59.363335421362365</v>
      </c>
      <c r="BE516" s="808">
        <f t="shared" si="390"/>
        <v>382.42714091220472</v>
      </c>
      <c r="BF516" s="808">
        <f t="shared" si="391"/>
        <v>0</v>
      </c>
      <c r="BG516" s="829">
        <f t="shared" si="392"/>
        <v>651.91901617117105</v>
      </c>
      <c r="BH516" s="829">
        <f t="shared" si="393"/>
        <v>377.80735505968465</v>
      </c>
      <c r="BI516" s="829">
        <f t="shared" si="394"/>
        <v>0</v>
      </c>
      <c r="BJ516" s="829">
        <f t="shared" si="395"/>
        <v>0</v>
      </c>
      <c r="BK516" s="829">
        <f t="shared" si="396"/>
        <v>22.417586096143907</v>
      </c>
      <c r="BL516" s="810">
        <f t="shared" si="397"/>
        <v>458.37499355269608</v>
      </c>
      <c r="BM516" s="810">
        <f t="shared" si="398"/>
        <v>249.62789256640562</v>
      </c>
      <c r="BN516" s="810">
        <f t="shared" si="399"/>
        <v>0</v>
      </c>
      <c r="BO516" s="810">
        <f t="shared" si="400"/>
        <v>0</v>
      </c>
      <c r="BP516" s="810">
        <f t="shared" si="401"/>
        <v>116.14784431248188</v>
      </c>
      <c r="BQ516" s="830">
        <f t="shared" si="402"/>
        <v>0</v>
      </c>
      <c r="BR516" s="830">
        <f t="shared" si="403"/>
        <v>15.593961868796224</v>
      </c>
      <c r="BS516" s="830">
        <f t="shared" si="404"/>
        <v>82.451085175517093</v>
      </c>
      <c r="BT516" s="810">
        <f t="shared" si="405"/>
        <v>0</v>
      </c>
      <c r="BU516" s="810">
        <f t="shared" si="406"/>
        <v>23.175101341192626</v>
      </c>
      <c r="BV516" s="810">
        <f t="shared" si="407"/>
        <v>12.6279065419108</v>
      </c>
      <c r="BW516" s="830">
        <f t="shared" si="408"/>
        <v>0</v>
      </c>
      <c r="BX516" s="816">
        <f t="shared" si="441"/>
        <v>2451.9332190195669</v>
      </c>
      <c r="BY516" s="755">
        <f t="shared" si="435"/>
        <v>0.47768034658475877</v>
      </c>
      <c r="BZ516" s="805">
        <f t="shared" ca="1" si="433"/>
        <v>96.524979608130607</v>
      </c>
      <c r="CA516" s="757" t="str" cm="1">
        <f t="array" ref="CA516">IF(AY516,INDEX(BA:BA,MATCH(1,(C:C=C516)*(AY:AY=TRUE)*(AZ:AZ=1),0)),"")</f>
        <v/>
      </c>
      <c r="CC516" s="765" t="str">
        <f t="shared" ref="CC516:CC543" si="442">D516</f>
        <v>Instagram</v>
      </c>
      <c r="CD516" s="828">
        <f t="shared" ca="1" si="410"/>
        <v>0</v>
      </c>
      <c r="CE516" s="828">
        <f t="shared" ca="1" si="411"/>
        <v>30.684221720150919</v>
      </c>
      <c r="CF516" s="828">
        <f t="shared" ca="1" si="412"/>
        <v>5348.7225552842001</v>
      </c>
      <c r="CG516" s="808">
        <f t="shared" ca="1" si="413"/>
        <v>30282.204673380438</v>
      </c>
      <c r="CH516" s="808">
        <f t="shared" ca="1" si="414"/>
        <v>28.492873904489571</v>
      </c>
      <c r="CI516" s="829">
        <f t="shared" ca="1" si="415"/>
        <v>21624.139375249484</v>
      </c>
      <c r="CJ516" s="829">
        <f t="shared" ca="1" si="416"/>
        <v>12185.063517157829</v>
      </c>
      <c r="CK516" s="829">
        <f t="shared" ca="1" si="417"/>
        <v>0</v>
      </c>
      <c r="CL516" s="829">
        <f t="shared" ca="1" si="418"/>
        <v>1673.9057264863595</v>
      </c>
      <c r="CM516" s="829">
        <f t="shared" ca="1" si="419"/>
        <v>7379.869342850574</v>
      </c>
      <c r="CN516" s="810">
        <f t="shared" ca="1" si="420"/>
        <v>15752.241517988765</v>
      </c>
      <c r="CO516" s="810">
        <f t="shared" ca="1" si="421"/>
        <v>17187.939709752198</v>
      </c>
      <c r="CP516" s="810">
        <f t="shared" ca="1" si="422"/>
        <v>5433.1998361007782</v>
      </c>
      <c r="CQ516" s="810">
        <f t="shared" ca="1" si="423"/>
        <v>0</v>
      </c>
      <c r="CR516" s="810">
        <f t="shared" ca="1" si="424"/>
        <v>6262.3046058479813</v>
      </c>
      <c r="CS516" s="830">
        <f t="shared" ca="1" si="425"/>
        <v>9106.8128935969671</v>
      </c>
      <c r="CT516" s="830">
        <f t="shared" ca="1" si="426"/>
        <v>13672.00606846709</v>
      </c>
      <c r="CU516" s="830">
        <f t="shared" ca="1" si="427"/>
        <v>14774.141738227447</v>
      </c>
      <c r="CV516" s="810">
        <f t="shared" ca="1" si="428"/>
        <v>11681.270968180314</v>
      </c>
      <c r="CW516" s="810">
        <f t="shared" ca="1" si="429"/>
        <v>4026.0301052171853</v>
      </c>
      <c r="CX516" s="810">
        <f t="shared" ca="1" si="430"/>
        <v>4389.9654302298704</v>
      </c>
      <c r="CY516" s="830">
        <f t="shared" ca="1" si="431"/>
        <v>3935.8684354194093</v>
      </c>
      <c r="CZ516" s="816">
        <f t="shared" ca="1" si="437"/>
        <v>184774.86359506156</v>
      </c>
      <c r="DA516" s="755">
        <f t="shared" ca="1" si="434"/>
        <v>0.49487743848694088</v>
      </c>
      <c r="DB516" s="805"/>
    </row>
    <row r="517" spans="1:106" x14ac:dyDescent="0.25">
      <c r="A517" s="764">
        <v>681</v>
      </c>
      <c r="B517" s="765" t="s">
        <v>408</v>
      </c>
      <c r="C517" s="765" t="s">
        <v>828</v>
      </c>
      <c r="D517" s="717" t="s">
        <v>846</v>
      </c>
      <c r="E517" s="785">
        <v>0.23087742204987799</v>
      </c>
      <c r="F517" s="786">
        <v>0.495640480821747</v>
      </c>
      <c r="G517" s="787">
        <v>214.67689496059501</v>
      </c>
      <c r="H517" s="786">
        <v>0.64761255812131202</v>
      </c>
      <c r="I517" s="787">
        <v>280.50060173549701</v>
      </c>
      <c r="J517" s="786">
        <v>0.28297727899492497</v>
      </c>
      <c r="K517" s="788">
        <v>122.566025071863</v>
      </c>
      <c r="L517" s="789">
        <v>0.20871493072050101</v>
      </c>
      <c r="M517" s="790">
        <v>90.400754160972397</v>
      </c>
      <c r="N517" s="789">
        <v>0.29461887267347497</v>
      </c>
      <c r="O517" s="791">
        <v>127.60835167755199</v>
      </c>
      <c r="P517" s="792">
        <v>0.21034233200975799</v>
      </c>
      <c r="Q517" s="775">
        <v>91.105630919733599</v>
      </c>
      <c r="R517" s="792">
        <v>0.17913478659146501</v>
      </c>
      <c r="S517" s="775">
        <v>77.588698366861294</v>
      </c>
      <c r="T517" s="792">
        <v>0.32048155505510301</v>
      </c>
      <c r="U517" s="775">
        <v>138.81026226369801</v>
      </c>
      <c r="V517" s="792">
        <v>0.34396230500820102</v>
      </c>
      <c r="W517" s="775">
        <v>148.980485815495</v>
      </c>
      <c r="X517" s="792">
        <v>0.173849160630663</v>
      </c>
      <c r="Y517" s="776">
        <v>75.299333770759503</v>
      </c>
      <c r="Z517" s="793">
        <v>0.14539648898634699</v>
      </c>
      <c r="AA517" s="778">
        <v>62.975620437643499</v>
      </c>
      <c r="AB517" s="793">
        <v>0.17320239867145801</v>
      </c>
      <c r="AC517" s="778">
        <v>75.019201589161895</v>
      </c>
      <c r="AD517" s="793">
        <v>0.183002940121478</v>
      </c>
      <c r="AE517" s="778">
        <v>79.264112747214497</v>
      </c>
      <c r="AF517" s="793">
        <v>0.308728765540079</v>
      </c>
      <c r="AG517" s="778">
        <v>133.71977337540699</v>
      </c>
      <c r="AH517" s="793">
        <v>0.159825780689341</v>
      </c>
      <c r="AI517" s="779">
        <v>69.225383439534795</v>
      </c>
      <c r="AJ517" s="794">
        <v>0.30572908732536103</v>
      </c>
      <c r="AK517" s="781">
        <v>132.42052194229299</v>
      </c>
      <c r="AL517" s="794">
        <v>0.17611351479910001</v>
      </c>
      <c r="AM517" s="781">
        <v>76.280094101645403</v>
      </c>
      <c r="AN517" s="794">
        <v>0.204213207552527</v>
      </c>
      <c r="AO517" s="782">
        <v>88.450921592675002</v>
      </c>
      <c r="AP517" s="793">
        <v>0.21398887843989101</v>
      </c>
      <c r="AQ517" s="778">
        <v>92.685060557225498</v>
      </c>
      <c r="AR517" s="793">
        <v>0.196709645472537</v>
      </c>
      <c r="AS517" s="778">
        <v>85.200901727861606</v>
      </c>
      <c r="AT517" s="793">
        <v>0.204013222852268</v>
      </c>
      <c r="AU517" s="779">
        <v>88.364302165585201</v>
      </c>
      <c r="AV517" s="794">
        <v>0.51933659627541395</v>
      </c>
      <c r="AW517" s="782">
        <v>224.940399829662</v>
      </c>
      <c r="AX517" s="49" t="str">
        <f t="shared" si="386"/>
        <v>Social Media Activity (one or more times per week unless otherwise stated)LinkedIn</v>
      </c>
      <c r="AY517" s="49" t="b" cm="1">
        <f t="array" ref="AY517">NOT(OR(BX517="", NOT(ISNUMBER(MATCH(AX517, 'Overview Variables'!$C$2:$C$36 &amp; 'Overview Variables'!$D$2:$D$36, 0)))))</f>
        <v>0</v>
      </c>
      <c r="AZ517" s="832" t="str" cm="1">
        <f t="array" ref="AZ517">IF(AY517,1 + SUMPRODUCT((C:C=C517) * (BX:BX&gt;BX517) * (BX:BX&lt;&gt;"")* (AY:AY=TRUE)),"")</f>
        <v/>
      </c>
      <c r="BA517" s="717" t="str">
        <f t="shared" si="432"/>
        <v>LinkedIn</v>
      </c>
      <c r="BB517" s="828">
        <f t="shared" si="387"/>
        <v>0</v>
      </c>
      <c r="BC517" s="828">
        <f t="shared" si="388"/>
        <v>0</v>
      </c>
      <c r="BD517" s="828">
        <f t="shared" si="389"/>
        <v>39.05086450129965</v>
      </c>
      <c r="BE517" s="808">
        <f t="shared" si="390"/>
        <v>156.32748310965525</v>
      </c>
      <c r="BF517" s="808">
        <f t="shared" si="391"/>
        <v>0</v>
      </c>
      <c r="BG517" s="829">
        <f t="shared" si="392"/>
        <v>285.85522920126112</v>
      </c>
      <c r="BH517" s="829">
        <f t="shared" si="393"/>
        <v>130.76839421176945</v>
      </c>
      <c r="BI517" s="829">
        <f t="shared" si="394"/>
        <v>0</v>
      </c>
      <c r="BJ517" s="829">
        <f t="shared" si="395"/>
        <v>0</v>
      </c>
      <c r="BK517" s="829">
        <f t="shared" si="396"/>
        <v>7.8232122283798349</v>
      </c>
      <c r="BL517" s="810">
        <f t="shared" si="397"/>
        <v>149.61298716695106</v>
      </c>
      <c r="BM517" s="810">
        <f t="shared" si="398"/>
        <v>93.87570007993024</v>
      </c>
      <c r="BN517" s="810">
        <f t="shared" si="399"/>
        <v>0</v>
      </c>
      <c r="BO517" s="810">
        <f t="shared" si="400"/>
        <v>0</v>
      </c>
      <c r="BP517" s="810">
        <f t="shared" si="401"/>
        <v>42.194006101986027</v>
      </c>
      <c r="BQ517" s="830">
        <f t="shared" si="402"/>
        <v>0</v>
      </c>
      <c r="BR517" s="830">
        <f t="shared" si="403"/>
        <v>5.6356324735712002</v>
      </c>
      <c r="BS517" s="830">
        <f t="shared" si="404"/>
        <v>33.899392453719486</v>
      </c>
      <c r="BT517" s="810">
        <f t="shared" si="405"/>
        <v>0</v>
      </c>
      <c r="BU517" s="810">
        <f t="shared" si="406"/>
        <v>10.622320855516998</v>
      </c>
      <c r="BV517" s="810">
        <f t="shared" si="407"/>
        <v>5.1003305713067002</v>
      </c>
      <c r="BW517" s="830">
        <f t="shared" si="408"/>
        <v>0</v>
      </c>
      <c r="BX517" s="816">
        <f t="shared" si="441"/>
        <v>960.76555295534683</v>
      </c>
      <c r="BY517" s="755">
        <f t="shared" si="435"/>
        <v>0.18717427487928051</v>
      </c>
      <c r="BZ517" s="805">
        <f t="shared" ca="1" si="433"/>
        <v>92.290868992848928</v>
      </c>
      <c r="CA517" s="757" t="str" cm="1">
        <f t="array" ref="CA517">IF(AY517,INDEX(BA:BA,MATCH(1,(C:C=C517)*(AY:AY=TRUE)*(AZ:AZ=1),0)),"")</f>
        <v/>
      </c>
      <c r="CC517" s="765" t="str">
        <f t="shared" si="442"/>
        <v>LinkedIn</v>
      </c>
      <c r="CD517" s="828">
        <f t="shared" ca="1" si="410"/>
        <v>0</v>
      </c>
      <c r="CE517" s="828">
        <f t="shared" ca="1" si="411"/>
        <v>24.609277208609857</v>
      </c>
      <c r="CF517" s="828">
        <f t="shared" ca="1" si="412"/>
        <v>3518.539487022897</v>
      </c>
      <c r="CG517" s="808">
        <f t="shared" ca="1" si="413"/>
        <v>12378.673826102195</v>
      </c>
      <c r="CH517" s="808">
        <f t="shared" ca="1" si="414"/>
        <v>14.141705888326799</v>
      </c>
      <c r="CI517" s="829">
        <f t="shared" ca="1" si="415"/>
        <v>9481.8116423358715</v>
      </c>
      <c r="CJ517" s="829">
        <f t="shared" ca="1" si="416"/>
        <v>4217.549415509452</v>
      </c>
      <c r="CK517" s="829">
        <f t="shared" ca="1" si="417"/>
        <v>0</v>
      </c>
      <c r="CL517" s="829">
        <f t="shared" ca="1" si="418"/>
        <v>990.61143842361889</v>
      </c>
      <c r="CM517" s="829">
        <f t="shared" ca="1" si="419"/>
        <v>2575.4014655826418</v>
      </c>
      <c r="CN517" s="810">
        <f t="shared" ca="1" si="420"/>
        <v>5141.5106435352027</v>
      </c>
      <c r="CO517" s="810">
        <f t="shared" ca="1" si="421"/>
        <v>6463.7403160201411</v>
      </c>
      <c r="CP517" s="810">
        <f t="shared" ca="1" si="422"/>
        <v>1919.8838448144256</v>
      </c>
      <c r="CQ517" s="810">
        <f t="shared" ca="1" si="423"/>
        <v>0</v>
      </c>
      <c r="CR517" s="810">
        <f t="shared" ca="1" si="424"/>
        <v>2274.96016233208</v>
      </c>
      <c r="CS517" s="830">
        <f t="shared" ca="1" si="425"/>
        <v>4614.0633859143491</v>
      </c>
      <c r="CT517" s="830">
        <f t="shared" ca="1" si="426"/>
        <v>4941.0407712035494</v>
      </c>
      <c r="CU517" s="830">
        <f t="shared" ca="1" si="427"/>
        <v>6074.3218586499161</v>
      </c>
      <c r="CV517" s="810">
        <f t="shared" ca="1" si="428"/>
        <v>4537.2061895610086</v>
      </c>
      <c r="CW517" s="810">
        <f t="shared" ca="1" si="429"/>
        <v>1845.3331841778695</v>
      </c>
      <c r="CX517" s="810">
        <f t="shared" ca="1" si="430"/>
        <v>1773.0789198090613</v>
      </c>
      <c r="CY517" s="830">
        <f t="shared" ca="1" si="431"/>
        <v>2937.3677885337415</v>
      </c>
      <c r="CZ517" s="816">
        <f t="shared" ca="1" si="437"/>
        <v>75723.845322624955</v>
      </c>
      <c r="DA517" s="755">
        <f t="shared" ca="1" si="434"/>
        <v>0.20280909359926336</v>
      </c>
      <c r="DB517" s="805"/>
    </row>
    <row r="518" spans="1:106" x14ac:dyDescent="0.25">
      <c r="A518" s="764">
        <v>682</v>
      </c>
      <c r="B518" s="765" t="s">
        <v>408</v>
      </c>
      <c r="C518" s="765" t="s">
        <v>828</v>
      </c>
      <c r="D518" s="717" t="s">
        <v>847</v>
      </c>
      <c r="E518" s="785">
        <v>0.20790643054671001</v>
      </c>
      <c r="F518" s="786">
        <v>0.439783410612887</v>
      </c>
      <c r="G518" s="787">
        <v>211.529489230531</v>
      </c>
      <c r="H518" s="786">
        <v>0.55638782224148897</v>
      </c>
      <c r="I518" s="787">
        <v>267.61453254640202</v>
      </c>
      <c r="J518" s="786">
        <v>0.241639227877711</v>
      </c>
      <c r="K518" s="788">
        <v>116.22498988718</v>
      </c>
      <c r="L518" s="789">
        <v>0.183354461545396</v>
      </c>
      <c r="M518" s="790">
        <v>88.190856369015705</v>
      </c>
      <c r="N518" s="789">
        <v>0.21271992389289801</v>
      </c>
      <c r="O518" s="791">
        <v>102.31522100279901</v>
      </c>
      <c r="P518" s="792">
        <v>0.17284947831436701</v>
      </c>
      <c r="Q518" s="775">
        <v>83.138110668266904</v>
      </c>
      <c r="R518" s="792">
        <v>0.15997695283382099</v>
      </c>
      <c r="S518" s="775">
        <v>76.946611229458597</v>
      </c>
      <c r="T518" s="792">
        <v>0.232873352365669</v>
      </c>
      <c r="U518" s="775">
        <v>112.008729962467</v>
      </c>
      <c r="V518" s="792">
        <v>0.25047568813001297</v>
      </c>
      <c r="W518" s="775">
        <v>120.475200055795</v>
      </c>
      <c r="X518" s="792">
        <v>0.15932645915627</v>
      </c>
      <c r="Y518" s="776">
        <v>76.633733135288594</v>
      </c>
      <c r="Z518" s="793">
        <v>0.162496512064118</v>
      </c>
      <c r="AA518" s="778">
        <v>78.158482946784105</v>
      </c>
      <c r="AB518" s="793">
        <v>0.15454678841702699</v>
      </c>
      <c r="AC518" s="778">
        <v>74.334780319507701</v>
      </c>
      <c r="AD518" s="793">
        <v>0.185968758044219</v>
      </c>
      <c r="AE518" s="778">
        <v>89.448295348631902</v>
      </c>
      <c r="AF518" s="793">
        <v>0.31613422051305701</v>
      </c>
      <c r="AG518" s="778">
        <v>152.05600888907099</v>
      </c>
      <c r="AH518" s="793">
        <v>0.17601098028453599</v>
      </c>
      <c r="AI518" s="779">
        <v>84.658747601840901</v>
      </c>
      <c r="AJ518" s="794">
        <v>0.240191599473733</v>
      </c>
      <c r="AK518" s="781">
        <v>115.528701465426</v>
      </c>
      <c r="AL518" s="794">
        <v>0.18123187694870699</v>
      </c>
      <c r="AM518" s="781">
        <v>87.169923735471002</v>
      </c>
      <c r="AN518" s="794">
        <v>0.17811374521519099</v>
      </c>
      <c r="AO518" s="782">
        <v>85.670147261353904</v>
      </c>
      <c r="AP518" s="793">
        <v>0.22432267041701101</v>
      </c>
      <c r="AQ518" s="778">
        <v>107.89597504373999</v>
      </c>
      <c r="AR518" s="793">
        <v>0.17534009221875399</v>
      </c>
      <c r="AS518" s="778">
        <v>84.336060100536898</v>
      </c>
      <c r="AT518" s="793">
        <v>0.20885460493507699</v>
      </c>
      <c r="AU518" s="779">
        <v>100.45605823055701</v>
      </c>
      <c r="AV518" s="794">
        <v>0.46607663390974702</v>
      </c>
      <c r="AW518" s="782">
        <v>224.176151109974</v>
      </c>
      <c r="AX518" s="49" t="str">
        <f t="shared" si="386"/>
        <v>Social Media Activity (one or more times per week unless otherwise stated)Pinterest</v>
      </c>
      <c r="AY518" s="49" t="b" cm="1">
        <f t="array" ref="AY518">NOT(OR(BX518="", NOT(ISNUMBER(MATCH(AX518, 'Overview Variables'!$C$2:$C$36 &amp; 'Overview Variables'!$D$2:$D$36, 0)))))</f>
        <v>0</v>
      </c>
      <c r="AZ518" s="753" t="str" cm="1">
        <f t="array" ref="AZ518">IF(AY518,1 + SUMPRODUCT((C:C=C518) * (BX:BX&gt;BX518) * (BX:BX&lt;&gt;"")* (AY:AY=TRUE)),"")</f>
        <v/>
      </c>
      <c r="BA518" s="717" t="str">
        <f t="shared" si="432"/>
        <v>Pinterest</v>
      </c>
      <c r="BB518" s="828">
        <f t="shared" si="387"/>
        <v>0</v>
      </c>
      <c r="BC518" s="828">
        <f t="shared" si="388"/>
        <v>0</v>
      </c>
      <c r="BD518" s="828">
        <f t="shared" si="389"/>
        <v>33.346213447124121</v>
      </c>
      <c r="BE518" s="808">
        <f t="shared" si="390"/>
        <v>137.33249169750161</v>
      </c>
      <c r="BF518" s="808">
        <f t="shared" si="391"/>
        <v>0</v>
      </c>
      <c r="BG518" s="829">
        <f t="shared" si="392"/>
        <v>234.90244102922475</v>
      </c>
      <c r="BH518" s="829">
        <f t="shared" si="393"/>
        <v>116.78317556868932</v>
      </c>
      <c r="BI518" s="829">
        <f t="shared" si="394"/>
        <v>0</v>
      </c>
      <c r="BJ518" s="829">
        <f t="shared" si="395"/>
        <v>0</v>
      </c>
      <c r="BK518" s="829">
        <f t="shared" si="396"/>
        <v>7.1696906620321501</v>
      </c>
      <c r="BL518" s="810">
        <f t="shared" si="397"/>
        <v>167.20891091397743</v>
      </c>
      <c r="BM518" s="810">
        <f t="shared" si="398"/>
        <v>83.764359322028625</v>
      </c>
      <c r="BN518" s="810">
        <f t="shared" si="399"/>
        <v>0</v>
      </c>
      <c r="BO518" s="810">
        <f t="shared" si="400"/>
        <v>0</v>
      </c>
      <c r="BP518" s="810">
        <f t="shared" si="401"/>
        <v>46.466898795117501</v>
      </c>
      <c r="BQ518" s="830">
        <f t="shared" si="402"/>
        <v>0</v>
      </c>
      <c r="BR518" s="830">
        <f t="shared" si="403"/>
        <v>5.7994200623586236</v>
      </c>
      <c r="BS518" s="830">
        <f t="shared" si="404"/>
        <v>29.566881705721705</v>
      </c>
      <c r="BT518" s="810">
        <f t="shared" si="405"/>
        <v>0</v>
      </c>
      <c r="BU518" s="810">
        <f t="shared" si="406"/>
        <v>9.4683649798127156</v>
      </c>
      <c r="BV518" s="810">
        <f t="shared" si="407"/>
        <v>5.2213651233769243</v>
      </c>
      <c r="BW518" s="830">
        <f t="shared" si="408"/>
        <v>0</v>
      </c>
      <c r="BX518" s="816">
        <f t="shared" si="441"/>
        <v>877.03021330696549</v>
      </c>
      <c r="BY518" s="755">
        <f t="shared" si="435"/>
        <v>0.17086113643229409</v>
      </c>
      <c r="BZ518" s="805">
        <f t="shared" ca="1" si="433"/>
        <v>91.949938118902026</v>
      </c>
      <c r="CA518" s="757" t="str" cm="1">
        <f t="array" ref="CA518">IF(AY518,INDEX(BA:BA,MATCH(1,(C:C=C518)*(AY:AY=TRUE)*(AZ:AZ=1),0)),"")</f>
        <v/>
      </c>
      <c r="CC518" s="765" t="str">
        <f t="shared" si="442"/>
        <v>Pinterest</v>
      </c>
      <c r="CD518" s="828">
        <f t="shared" ca="1" si="410"/>
        <v>0</v>
      </c>
      <c r="CE518" s="828">
        <f t="shared" ca="1" si="411"/>
        <v>21.14273724517658</v>
      </c>
      <c r="CF518" s="828">
        <f t="shared" ca="1" si="412"/>
        <v>3004.5421594314585</v>
      </c>
      <c r="CG518" s="808">
        <f t="shared" ca="1" si="413"/>
        <v>10874.569759795892</v>
      </c>
      <c r="CH518" s="808">
        <f t="shared" ca="1" si="414"/>
        <v>10.210556346859104</v>
      </c>
      <c r="CI518" s="829">
        <f t="shared" ca="1" si="415"/>
        <v>7791.7087834550357</v>
      </c>
      <c r="CJ518" s="829">
        <f t="shared" ca="1" si="416"/>
        <v>3766.4973775194812</v>
      </c>
      <c r="CK518" s="829">
        <f t="shared" ca="1" si="417"/>
        <v>0</v>
      </c>
      <c r="CL518" s="829">
        <f t="shared" ca="1" si="418"/>
        <v>721.36998181443732</v>
      </c>
      <c r="CM518" s="829">
        <f t="shared" ca="1" si="419"/>
        <v>2360.2621659409838</v>
      </c>
      <c r="CN518" s="810">
        <f t="shared" ca="1" si="420"/>
        <v>5746.2016596113408</v>
      </c>
      <c r="CO518" s="810">
        <f t="shared" ca="1" si="421"/>
        <v>5767.5315969350304</v>
      </c>
      <c r="CP518" s="810">
        <f t="shared" ca="1" si="422"/>
        <v>1950.9982406419015</v>
      </c>
      <c r="CQ518" s="810">
        <f t="shared" ca="1" si="423"/>
        <v>0</v>
      </c>
      <c r="CR518" s="810">
        <f t="shared" ca="1" si="424"/>
        <v>2505.3402933700854</v>
      </c>
      <c r="CS518" s="830">
        <f t="shared" ca="1" si="425"/>
        <v>3624.9716192575784</v>
      </c>
      <c r="CT518" s="830">
        <f t="shared" ca="1" si="426"/>
        <v>5084.6415396729235</v>
      </c>
      <c r="CU518" s="830">
        <f t="shared" ca="1" si="427"/>
        <v>5297.9933514258564</v>
      </c>
      <c r="CV518" s="810">
        <f t="shared" ca="1" si="428"/>
        <v>4756.3135808518846</v>
      </c>
      <c r="CW518" s="810">
        <f t="shared" ca="1" si="429"/>
        <v>1644.8654051041312</v>
      </c>
      <c r="CX518" s="810">
        <f t="shared" ca="1" si="430"/>
        <v>1815.1553714907541</v>
      </c>
      <c r="CY518" s="830">
        <f t="shared" ca="1" si="431"/>
        <v>2636.1294413935293</v>
      </c>
      <c r="CZ518" s="816">
        <f t="shared" ca="1" si="437"/>
        <v>69380.445621304345</v>
      </c>
      <c r="DA518" s="755">
        <f t="shared" ca="1" si="434"/>
        <v>0.1858197405324522</v>
      </c>
      <c r="DB518" s="805"/>
    </row>
    <row r="519" spans="1:106" x14ac:dyDescent="0.25">
      <c r="A519" s="764">
        <v>683</v>
      </c>
      <c r="B519" s="765" t="s">
        <v>408</v>
      </c>
      <c r="C519" s="765" t="s">
        <v>828</v>
      </c>
      <c r="D519" s="717" t="s">
        <v>848</v>
      </c>
      <c r="E519" s="785">
        <v>0.19147566588419701</v>
      </c>
      <c r="F519" s="786">
        <v>0.43373941466626598</v>
      </c>
      <c r="G519" s="787">
        <v>226.52456261914</v>
      </c>
      <c r="H519" s="786">
        <v>0.57384311645001296</v>
      </c>
      <c r="I519" s="787">
        <v>299.69506245094601</v>
      </c>
      <c r="J519" s="786">
        <v>0.24909800860557599</v>
      </c>
      <c r="K519" s="788">
        <v>130.09382025401899</v>
      </c>
      <c r="L519" s="789">
        <v>0.17323301908623101</v>
      </c>
      <c r="M519" s="790">
        <v>90.472603025702597</v>
      </c>
      <c r="N519" s="789">
        <v>0.24564376879501801</v>
      </c>
      <c r="O519" s="791">
        <v>128.28981043658001</v>
      </c>
      <c r="P519" s="792">
        <v>0.14505574342501401</v>
      </c>
      <c r="Q519" s="775">
        <v>75.756750997665904</v>
      </c>
      <c r="R519" s="792">
        <v>0.121957545283971</v>
      </c>
      <c r="S519" s="775">
        <v>63.693495839690598</v>
      </c>
      <c r="T519" s="792">
        <v>0.19874992694782601</v>
      </c>
      <c r="U519" s="775">
        <v>103.799052495802</v>
      </c>
      <c r="V519" s="792">
        <v>0.28130273623026703</v>
      </c>
      <c r="W519" s="775">
        <v>146.91304763519901</v>
      </c>
      <c r="X519" s="792">
        <v>0.13657275032307001</v>
      </c>
      <c r="Y519" s="776">
        <v>71.326426620533496</v>
      </c>
      <c r="Z519" s="793">
        <v>0.13072276547855699</v>
      </c>
      <c r="AA519" s="778">
        <v>68.271216018445401</v>
      </c>
      <c r="AB519" s="793">
        <v>0.13262030859878701</v>
      </c>
      <c r="AC519" s="778">
        <v>69.262226083075305</v>
      </c>
      <c r="AD519" s="793">
        <v>0.158587369846481</v>
      </c>
      <c r="AE519" s="778">
        <v>82.823772469548601</v>
      </c>
      <c r="AF519" s="793">
        <v>0.23219742221158601</v>
      </c>
      <c r="AG519" s="778">
        <v>121.26732717671599</v>
      </c>
      <c r="AH519" s="793">
        <v>0.13000843269766699</v>
      </c>
      <c r="AI519" s="779">
        <v>67.898148883469403</v>
      </c>
      <c r="AJ519" s="794">
        <v>0.24891939087260401</v>
      </c>
      <c r="AK519" s="781">
        <v>130.00053543260501</v>
      </c>
      <c r="AL519" s="794">
        <v>0.15041394211784501</v>
      </c>
      <c r="AM519" s="781">
        <v>78.555121572897093</v>
      </c>
      <c r="AN519" s="794">
        <v>0.187019211846812</v>
      </c>
      <c r="AO519" s="782">
        <v>97.672574205810406</v>
      </c>
      <c r="AP519" s="793">
        <v>0.22014504859043199</v>
      </c>
      <c r="AQ519" s="778">
        <v>114.972859644511</v>
      </c>
      <c r="AR519" s="793">
        <v>0.13274958101912601</v>
      </c>
      <c r="AS519" s="778">
        <v>69.329739842456704</v>
      </c>
      <c r="AT519" s="793">
        <v>0.197130917644981</v>
      </c>
      <c r="AU519" s="779">
        <v>102.953509384426</v>
      </c>
      <c r="AV519" s="794">
        <v>0.441200526153876</v>
      </c>
      <c r="AW519" s="782">
        <v>230.42119953807</v>
      </c>
      <c r="AX519" s="49" t="str">
        <f t="shared" ref="AX519:AX582" si="443">_xlfn.CONCAT(C519,D519)</f>
        <v>Social Media Activity (one or more times per week unless otherwise stated)Reddit</v>
      </c>
      <c r="AY519" s="49" t="b" cm="1">
        <f t="array" ref="AY519">NOT(OR(BX519="", NOT(ISNUMBER(MATCH(AX519, 'Overview Variables'!$C$2:$C$36 &amp; 'Overview Variables'!$D$2:$D$36, 0)))))</f>
        <v>0</v>
      </c>
      <c r="AZ519" s="753" t="str" cm="1">
        <f t="array" ref="AZ519">IF(AY519,1 + SUMPRODUCT((C:C=C519) * (BX:BX&gt;BX519) * (BX:BX&lt;&gt;"")* (AY:AY=TRUE)),"")</f>
        <v/>
      </c>
      <c r="BA519" s="717" t="str">
        <f t="shared" si="432"/>
        <v>Reddit</v>
      </c>
      <c r="BB519" s="828">
        <f t="shared" ref="BB519:BB582" si="444">IF(OR(F519="",F519="*"),"",BB$5*F519)</f>
        <v>0</v>
      </c>
      <c r="BC519" s="828">
        <f t="shared" ref="BC519:BC582" si="445">IF(OR(H519="",H519="*"),"",BC$5*H519)</f>
        <v>0</v>
      </c>
      <c r="BD519" s="828">
        <f t="shared" ref="BD519:BD582" si="446">IF(OR(J519="",J519="*"),"",BD$5*J519)</f>
        <v>34.375525187569487</v>
      </c>
      <c r="BE519" s="808">
        <f t="shared" ref="BE519:BE582" si="447">IF(OR(L519="",L519="*"),"",BE$5*L519)</f>
        <v>129.75153129558703</v>
      </c>
      <c r="BF519" s="808">
        <f t="shared" ref="BF519:BF582" si="448">IF(OR(N519="",N519="*"),"",BF$5*N519)</f>
        <v>0</v>
      </c>
      <c r="BG519" s="829">
        <f t="shared" ref="BG519:BG582" si="449">IF(OR(P519="",P519="*"),"",BG$5*P519)</f>
        <v>197.13075531459404</v>
      </c>
      <c r="BH519" s="829">
        <f t="shared" ref="BH519:BH582" si="450">IF(OR(R519="",R519="*"),"",BH$5*R519)</f>
        <v>89.029008057298824</v>
      </c>
      <c r="BI519" s="829">
        <f t="shared" ref="BI519:BI582" si="451">IF(OR(T519="",T519="*"),"",BI$5*T519)</f>
        <v>0</v>
      </c>
      <c r="BJ519" s="829">
        <f t="shared" ref="BJ519:BJ582" si="452">IF(OR(V519="",V519="*"),"",BJ$5*V519)</f>
        <v>0</v>
      </c>
      <c r="BK519" s="829">
        <f t="shared" ref="BK519:BK582" si="453">IF(OR(X519="",X519="*"),"",BK$5*X519)</f>
        <v>6.1457737645381503</v>
      </c>
      <c r="BL519" s="810">
        <f t="shared" ref="BL519:BL582" si="454">IF(OR(Z519="",Z519="*"),"",BL$5*Z519)</f>
        <v>134.51372567743513</v>
      </c>
      <c r="BM519" s="810">
        <f t="shared" ref="BM519:BM582" si="455">IF(OR(AB519="",AB519="*"),"",BM$5*AB519)</f>
        <v>71.880207260542562</v>
      </c>
      <c r="BN519" s="810">
        <f t="shared" ref="BN519:BN582" si="456">IF(OR(AD519="",AD519="*"),"",BN$5*AD519)</f>
        <v>0</v>
      </c>
      <c r="BO519" s="810">
        <f t="shared" ref="BO519:BO582" si="457">IF(OR(AF519="",AF519="*"),"",BO$5*AF519)</f>
        <v>0</v>
      </c>
      <c r="BP519" s="810">
        <f t="shared" ref="BP519:BP582" si="458">IF(OR(AH519="",AH519="*"),"",BP$5*AH519)</f>
        <v>34.322226232184086</v>
      </c>
      <c r="BQ519" s="830">
        <f t="shared" ref="BQ519:BQ582" si="459">IF(OR(AJ519="",AJ519="*"),"",BQ$5*AJ519)</f>
        <v>0</v>
      </c>
      <c r="BR519" s="830">
        <f t="shared" ref="BR519:BR582" si="460">IF(OR(AL519="",AL519="*"),"",BR$5*AL519)</f>
        <v>4.8132461477710402</v>
      </c>
      <c r="BS519" s="830">
        <f t="shared" ref="BS519:BS582" si="461">IF(OR(AN519="",AN519="*"),"",BS$5*AN519)</f>
        <v>31.045189166570793</v>
      </c>
      <c r="BT519" s="810">
        <f t="shared" ref="BT519:BT582" si="462">IF(OR(AP519="",AP519="*"),"",BT$5*AP519)</f>
        <v>0</v>
      </c>
      <c r="BU519" s="810">
        <f t="shared" ref="BU519:BU582" si="463">IF(OR(AR519="",AR519="*"),"",BU$5*AR519)</f>
        <v>7.168477375032805</v>
      </c>
      <c r="BV519" s="810">
        <f t="shared" ref="BV519:BV582" si="464">IF(OR(AT519="",AT519="*"),"",BV$5*AT519)</f>
        <v>4.9282729411245247</v>
      </c>
      <c r="BW519" s="830">
        <f t="shared" ref="BW519:BW582" si="465">IF(OR(AV519="",AV519="*"),"",BW$5*AV519)</f>
        <v>0</v>
      </c>
      <c r="BX519" s="816">
        <f t="shared" si="441"/>
        <v>745.10393842024848</v>
      </c>
      <c r="BY519" s="755">
        <f t="shared" si="435"/>
        <v>0.14515954381847818</v>
      </c>
      <c r="BZ519" s="805">
        <f t="shared" ca="1" si="433"/>
        <v>86.862583771474803</v>
      </c>
      <c r="CA519" s="757" t="str" cm="1">
        <f t="array" ref="CA519">IF(AY519,INDEX(BA:BA,MATCH(1,(C:C=C519)*(AY:AY=TRUE)*(AZ:AZ=1),0)),"")</f>
        <v/>
      </c>
      <c r="CC519" s="765" t="str">
        <f t="shared" si="442"/>
        <v>Reddit</v>
      </c>
      <c r="CD519" s="828">
        <f t="shared" ref="CD519:CD582" ca="1" si="466">IF(OR(F519="",F519="*"),"",CD$5*F519)</f>
        <v>0</v>
      </c>
      <c r="CE519" s="828">
        <f t="shared" ref="CE519:CE582" ca="1" si="467">IF(OR(H519="",H519="*"),"",CE$5*H519)</f>
        <v>21.806038425100493</v>
      </c>
      <c r="CF519" s="828">
        <f t="shared" ref="CF519:CF582" ca="1" si="468">IF(OR(J519="",J519="*"),"",CF$5*J519)</f>
        <v>3097.2846390017316</v>
      </c>
      <c r="CG519" s="808">
        <f t="shared" ref="CG519:CG582" ca="1" si="469">IF(OR(L519="",L519="*"),"",CG$5*L519)</f>
        <v>10274.277128985275</v>
      </c>
      <c r="CH519" s="808">
        <f t="shared" ref="CH519:CH582" ca="1" si="470">IF(OR(N519="",N519="*"),"",CH$5*N519)</f>
        <v>11.790900902160864</v>
      </c>
      <c r="CI519" s="829">
        <f t="shared" ref="CI519:CI582" ca="1" si="471">IF(OR(P519="",P519="*"),"",CI$5*P519)</f>
        <v>6538.8228021127816</v>
      </c>
      <c r="CJ519" s="829">
        <f t="shared" ref="CJ519:CJ582" ca="1" si="472">IF(OR(R519="",R519="*"),"",CJ$5*R519)</f>
        <v>2871.3684461658131</v>
      </c>
      <c r="CK519" s="829">
        <f t="shared" ref="CK519:CK582" ca="1" si="473">IF(OR(T519="",T519="*"),"",CK$5*T519)</f>
        <v>0</v>
      </c>
      <c r="CL519" s="829">
        <f t="shared" ref="CL519:CL582" ca="1" si="474">IF(OR(V519="",V519="*"),"",CL$5*V519)</f>
        <v>810.15188034316907</v>
      </c>
      <c r="CM519" s="829">
        <f t="shared" ref="CM519:CM582" ca="1" si="475">IF(OR(X519="",X519="*"),"",CM$5*X519)</f>
        <v>2023.188723285959</v>
      </c>
      <c r="CN519" s="810">
        <f t="shared" ref="CN519:CN582" ca="1" si="476">IF(OR(Z519="",Z519="*"),"",CN$5*Z519)</f>
        <v>4622.6184328527324</v>
      </c>
      <c r="CO519" s="810">
        <f t="shared" ref="CO519:CO582" ca="1" si="477">IF(OR(AB519="",AB519="*"),"",CO$5*AB519)</f>
        <v>4949.2572965981326</v>
      </c>
      <c r="CP519" s="810">
        <f t="shared" ref="CP519:CP582" ca="1" si="478">IF(OR(AD519="",AD519="*"),"",CP$5*AD519)</f>
        <v>1663.7400970594322</v>
      </c>
      <c r="CQ519" s="810">
        <f t="shared" ref="CQ519:CQ582" ca="1" si="479">IF(OR(AF519="",AF519="*"),"",CQ$5*AF519)</f>
        <v>0</v>
      </c>
      <c r="CR519" s="810">
        <f t="shared" ref="CR519:CR582" ca="1" si="480">IF(OR(AH519="",AH519="*"),"",CR$5*AH519)</f>
        <v>1850.5400310185919</v>
      </c>
      <c r="CS519" s="830">
        <f t="shared" ref="CS519:CS582" ca="1" si="481">IF(OR(AJ519="",AJ519="*"),"",CS$5*AJ519)</f>
        <v>3756.6914470493398</v>
      </c>
      <c r="CT519" s="830">
        <f t="shared" ref="CT519:CT582" ca="1" si="482">IF(OR(AL519="",AL519="*"),"",CT$5*AL519)</f>
        <v>4220.0135600582598</v>
      </c>
      <c r="CU519" s="830">
        <f t="shared" ref="CU519:CU582" ca="1" si="483">IF(OR(AN519="",AN519="*"),"",CU$5*AN519)</f>
        <v>5562.8864563834231</v>
      </c>
      <c r="CV519" s="810">
        <f t="shared" ref="CV519:CV582" ca="1" si="484">IF(OR(AP519="",AP519="*"),"",CV$5*AP519)</f>
        <v>4667.7354652629292</v>
      </c>
      <c r="CW519" s="810">
        <f t="shared" ref="CW519:CW582" ca="1" si="485">IF(OR(AR519="",AR519="*"),"",CW$5*AR519)</f>
        <v>1245.323819540421</v>
      </c>
      <c r="CX519" s="810">
        <f t="shared" ref="CX519:CX582" ca="1" si="486">IF(OR(AT519="",AT519="*"),"",CX$5*AT519)</f>
        <v>1713.2648052525299</v>
      </c>
      <c r="CY519" s="830">
        <f t="shared" ref="CY519:CY582" ca="1" si="487">IF(OR(AV519="",AV519="*"),"",CY$5*AV519)</f>
        <v>2495.4301759263226</v>
      </c>
      <c r="CZ519" s="816">
        <f t="shared" ca="1" si="437"/>
        <v>62396.192146224108</v>
      </c>
      <c r="DA519" s="755">
        <f t="shared" ca="1" si="434"/>
        <v>0.16711400641774116</v>
      </c>
      <c r="DB519" s="805"/>
    </row>
    <row r="520" spans="1:106" x14ac:dyDescent="0.25">
      <c r="A520" s="764">
        <v>684</v>
      </c>
      <c r="B520" s="765" t="s">
        <v>408</v>
      </c>
      <c r="C520" s="765" t="s">
        <v>828</v>
      </c>
      <c r="D520" s="717" t="s">
        <v>849</v>
      </c>
      <c r="E520" s="785">
        <v>0.13024449809560701</v>
      </c>
      <c r="F520" s="786">
        <v>0.39337496169623198</v>
      </c>
      <c r="G520" s="787">
        <v>302.02808367956601</v>
      </c>
      <c r="H520" s="786">
        <v>0.50227519754299599</v>
      </c>
      <c r="I520" s="787">
        <v>385.64024191969702</v>
      </c>
      <c r="J520" s="786">
        <v>0.13072118269038999</v>
      </c>
      <c r="K520" s="788">
        <v>100.365992116176</v>
      </c>
      <c r="L520" s="789">
        <v>9.1659422746137503E-2</v>
      </c>
      <c r="M520" s="790">
        <v>70.3748903687694</v>
      </c>
      <c r="N520" s="789">
        <v>0.164404951935121</v>
      </c>
      <c r="O520" s="791">
        <v>126.22794385866401</v>
      </c>
      <c r="P520" s="792">
        <v>0.103929957585573</v>
      </c>
      <c r="Q520" s="775">
        <v>79.796044443491596</v>
      </c>
      <c r="R520" s="792">
        <v>7.1600602394555596E-2</v>
      </c>
      <c r="S520" s="775">
        <v>54.973993866517397</v>
      </c>
      <c r="T520" s="792">
        <v>0.13653717377729299</v>
      </c>
      <c r="U520" s="775">
        <v>104.831433015363</v>
      </c>
      <c r="V520" s="792">
        <v>0.18554219211765499</v>
      </c>
      <c r="W520" s="775">
        <v>142.4568368189</v>
      </c>
      <c r="X520" s="792">
        <v>7.4569790601974606E-2</v>
      </c>
      <c r="Y520" s="776">
        <v>57.253697232750604</v>
      </c>
      <c r="Z520" s="793">
        <v>8.5947872983328705E-2</v>
      </c>
      <c r="AA520" s="778">
        <v>65.989638134455205</v>
      </c>
      <c r="AB520" s="793">
        <v>0.10046309218683</v>
      </c>
      <c r="AC520" s="778">
        <v>77.134231123593693</v>
      </c>
      <c r="AD520" s="793">
        <v>9.91342126381516E-2</v>
      </c>
      <c r="AE520" s="778">
        <v>76.113935012733606</v>
      </c>
      <c r="AF520" s="793">
        <v>0.181442860046476</v>
      </c>
      <c r="AG520" s="778">
        <v>139.309423967595</v>
      </c>
      <c r="AH520" s="793">
        <v>8.8415497749293095E-2</v>
      </c>
      <c r="AI520" s="779">
        <v>67.884247735663095</v>
      </c>
      <c r="AJ520" s="794">
        <v>0.166422300488965</v>
      </c>
      <c r="AK520" s="781">
        <v>127.776837350013</v>
      </c>
      <c r="AL520" s="794">
        <v>0.12615080725219899</v>
      </c>
      <c r="AM520" s="781">
        <v>96.856918408635494</v>
      </c>
      <c r="AN520" s="794">
        <v>0.114987393553173</v>
      </c>
      <c r="AO520" s="782">
        <v>88.285797277030198</v>
      </c>
      <c r="AP520" s="793">
        <v>0.144602881146495</v>
      </c>
      <c r="AQ520" s="778">
        <v>111.024176269118</v>
      </c>
      <c r="AR520" s="793">
        <v>9.4956125307413305E-2</v>
      </c>
      <c r="AS520" s="778">
        <v>72.906054916584495</v>
      </c>
      <c r="AT520" s="793">
        <v>0.132941520778874</v>
      </c>
      <c r="AU520" s="779">
        <v>102.07073828276999</v>
      </c>
      <c r="AV520" s="794">
        <v>0.34832023991859501</v>
      </c>
      <c r="AW520" s="782">
        <v>267.43566523854702</v>
      </c>
      <c r="AX520" s="49" t="str">
        <f t="shared" si="443"/>
        <v>Social Media Activity (one or more times per week unless otherwise stated)Skype</v>
      </c>
      <c r="AY520" s="49" t="b" cm="1">
        <f t="array" ref="AY520">NOT(OR(BX520="", NOT(ISNUMBER(MATCH(AX520, 'Overview Variables'!$C$2:$C$36 &amp; 'Overview Variables'!$D$2:$D$36, 0)))))</f>
        <v>0</v>
      </c>
      <c r="AZ520" s="753" t="str" cm="1">
        <f t="array" ref="AZ520">IF(AY520,1 + SUMPRODUCT((C:C=C520) * (BX:BX&gt;BX520) * (BX:BX&lt;&gt;"")* (AY:AY=TRUE)),"")</f>
        <v/>
      </c>
      <c r="BA520" s="717" t="str">
        <f t="shared" ref="BA520:BA583" si="488">D520</f>
        <v>Skype</v>
      </c>
      <c r="BB520" s="828">
        <f t="shared" si="444"/>
        <v>0</v>
      </c>
      <c r="BC520" s="828">
        <f t="shared" si="445"/>
        <v>0</v>
      </c>
      <c r="BD520" s="828">
        <f t="shared" si="446"/>
        <v>18.039523211273817</v>
      </c>
      <c r="BE520" s="808">
        <f t="shared" si="447"/>
        <v>68.652907636856995</v>
      </c>
      <c r="BF520" s="808">
        <f t="shared" si="448"/>
        <v>0</v>
      </c>
      <c r="BG520" s="829">
        <f t="shared" si="449"/>
        <v>141.2408123587937</v>
      </c>
      <c r="BH520" s="829">
        <f t="shared" si="450"/>
        <v>52.268439748025585</v>
      </c>
      <c r="BI520" s="829">
        <f t="shared" si="451"/>
        <v>0</v>
      </c>
      <c r="BJ520" s="829">
        <f t="shared" si="452"/>
        <v>0</v>
      </c>
      <c r="BK520" s="829">
        <f t="shared" si="453"/>
        <v>3.3556405770888573</v>
      </c>
      <c r="BL520" s="810">
        <f t="shared" si="454"/>
        <v>88.440361299845236</v>
      </c>
      <c r="BM520" s="810">
        <f t="shared" si="455"/>
        <v>54.45099596526186</v>
      </c>
      <c r="BN520" s="810">
        <f t="shared" si="456"/>
        <v>0</v>
      </c>
      <c r="BO520" s="810">
        <f t="shared" si="457"/>
        <v>0</v>
      </c>
      <c r="BP520" s="810">
        <f t="shared" si="458"/>
        <v>23.341691405813378</v>
      </c>
      <c r="BQ520" s="830">
        <f t="shared" si="459"/>
        <v>0</v>
      </c>
      <c r="BR520" s="830">
        <f t="shared" si="460"/>
        <v>4.0368258320703676</v>
      </c>
      <c r="BS520" s="830">
        <f t="shared" si="461"/>
        <v>19.087907329826717</v>
      </c>
      <c r="BT520" s="810">
        <f t="shared" si="462"/>
        <v>0</v>
      </c>
      <c r="BU520" s="810">
        <f t="shared" si="463"/>
        <v>5.1276307666003182</v>
      </c>
      <c r="BV520" s="810">
        <f t="shared" si="464"/>
        <v>3.32353801947185</v>
      </c>
      <c r="BW520" s="830">
        <f t="shared" si="465"/>
        <v>0</v>
      </c>
      <c r="BX520" s="816">
        <f t="shared" si="441"/>
        <v>481.36627415092869</v>
      </c>
      <c r="BY520" s="755">
        <f t="shared" si="435"/>
        <v>9.3778740337215796E-2</v>
      </c>
      <c r="BZ520" s="805">
        <f t="shared" ref="BZ520:BZ583" ca="1" si="489">IFERROR(IF(DA520&gt;0,BY520/DA520*100,""),"")</f>
        <v>85.948964733709943</v>
      </c>
      <c r="CA520" s="757" t="str" cm="1">
        <f t="array" ref="CA520">IF(AY520,INDEX(BA:BA,MATCH(1,(C:C=C520)*(AY:AY=TRUE)*(AZ:AZ=1),0)),"")</f>
        <v/>
      </c>
      <c r="CC520" s="765" t="str">
        <f t="shared" si="442"/>
        <v>Skype</v>
      </c>
      <c r="CD520" s="828">
        <f t="shared" ca="1" si="466"/>
        <v>0</v>
      </c>
      <c r="CE520" s="828">
        <f t="shared" ca="1" si="467"/>
        <v>19.086457506633849</v>
      </c>
      <c r="CF520" s="828">
        <f t="shared" ca="1" si="468"/>
        <v>1625.3871855723091</v>
      </c>
      <c r="CG520" s="808">
        <f t="shared" ca="1" si="469"/>
        <v>5436.2287036506696</v>
      </c>
      <c r="CH520" s="808">
        <f t="shared" ca="1" si="470"/>
        <v>7.8914376928858081</v>
      </c>
      <c r="CI520" s="829">
        <f t="shared" ca="1" si="471"/>
        <v>4684.9546280424593</v>
      </c>
      <c r="CJ520" s="829">
        <f t="shared" ca="1" si="472"/>
        <v>1685.764582777417</v>
      </c>
      <c r="CK520" s="829">
        <f t="shared" ca="1" si="473"/>
        <v>0</v>
      </c>
      <c r="CL520" s="829">
        <f t="shared" ca="1" si="474"/>
        <v>534.36151329884638</v>
      </c>
      <c r="CM520" s="829">
        <f t="shared" ca="1" si="475"/>
        <v>1104.6768779776519</v>
      </c>
      <c r="CN520" s="810">
        <f t="shared" ca="1" si="476"/>
        <v>3039.2886844364698</v>
      </c>
      <c r="CO520" s="810">
        <f t="shared" ca="1" si="477"/>
        <v>3749.1821373203088</v>
      </c>
      <c r="CP520" s="810">
        <f t="shared" ca="1" si="478"/>
        <v>1040.0170247868484</v>
      </c>
      <c r="CQ520" s="810">
        <f t="shared" ca="1" si="479"/>
        <v>0</v>
      </c>
      <c r="CR520" s="810">
        <f t="shared" ca="1" si="480"/>
        <v>1258.506194963438</v>
      </c>
      <c r="CS520" s="830">
        <f t="shared" ca="1" si="481"/>
        <v>2511.6453589794596</v>
      </c>
      <c r="CT520" s="830">
        <f t="shared" ca="1" si="482"/>
        <v>3539.2870482676949</v>
      </c>
      <c r="CU520" s="830">
        <f t="shared" ca="1" si="483"/>
        <v>3420.3000212391307</v>
      </c>
      <c r="CV520" s="810">
        <f t="shared" ca="1" si="484"/>
        <v>3066.0148889491334</v>
      </c>
      <c r="CW520" s="810">
        <f t="shared" ca="1" si="485"/>
        <v>890.78341150884421</v>
      </c>
      <c r="CX520" s="810">
        <f t="shared" ca="1" si="486"/>
        <v>1155.3947570891939</v>
      </c>
      <c r="CY520" s="830">
        <f t="shared" ca="1" si="487"/>
        <v>1970.0992769795735</v>
      </c>
      <c r="CZ520" s="816">
        <f t="shared" ca="1" si="437"/>
        <v>40738.870191038957</v>
      </c>
      <c r="DA520" s="755">
        <f t="shared" ca="1" si="434"/>
        <v>0.10910979629337518</v>
      </c>
      <c r="DB520" s="805"/>
    </row>
    <row r="521" spans="1:106" x14ac:dyDescent="0.25">
      <c r="A521" s="764">
        <v>685</v>
      </c>
      <c r="B521" s="765" t="s">
        <v>408</v>
      </c>
      <c r="C521" s="765" t="s">
        <v>828</v>
      </c>
      <c r="D521" s="717" t="s">
        <v>850</v>
      </c>
      <c r="E521" s="785">
        <v>0.264336488926673</v>
      </c>
      <c r="F521" s="786">
        <v>0.54932606009126395</v>
      </c>
      <c r="G521" s="787">
        <v>207.81317869575099</v>
      </c>
      <c r="H521" s="786">
        <v>0.64916791539754404</v>
      </c>
      <c r="I521" s="787">
        <v>245.58392147578999</v>
      </c>
      <c r="J521" s="786">
        <v>0.28037662408460101</v>
      </c>
      <c r="K521" s="788">
        <v>106.06807452995101</v>
      </c>
      <c r="L521" s="789">
        <v>0.23446665625785401</v>
      </c>
      <c r="M521" s="790">
        <v>88.700072097460307</v>
      </c>
      <c r="N521" s="789">
        <v>0.27263691229649201</v>
      </c>
      <c r="O521" s="791">
        <v>103.140097458176</v>
      </c>
      <c r="P521" s="792">
        <v>0.205891950451695</v>
      </c>
      <c r="Q521" s="775">
        <v>77.890098066941306</v>
      </c>
      <c r="R521" s="792">
        <v>0.190059494853903</v>
      </c>
      <c r="S521" s="775">
        <v>71.900589897986094</v>
      </c>
      <c r="T521" s="792">
        <v>0.32844173896794898</v>
      </c>
      <c r="U521" s="775">
        <v>124.251381374388</v>
      </c>
      <c r="V521" s="792">
        <v>0.31653458807804702</v>
      </c>
      <c r="W521" s="775">
        <v>119.746838343552</v>
      </c>
      <c r="X521" s="792">
        <v>0.192272242303346</v>
      </c>
      <c r="Y521" s="776">
        <v>72.737684866761597</v>
      </c>
      <c r="Z521" s="793">
        <v>0.19468139217399499</v>
      </c>
      <c r="AA521" s="778">
        <v>73.649079990617395</v>
      </c>
      <c r="AB521" s="793">
        <v>0.210656084523409</v>
      </c>
      <c r="AC521" s="778">
        <v>79.692397133202704</v>
      </c>
      <c r="AD521" s="793">
        <v>0.227012613614236</v>
      </c>
      <c r="AE521" s="778">
        <v>85.8801652908422</v>
      </c>
      <c r="AF521" s="793">
        <v>0.35454186775695101</v>
      </c>
      <c r="AG521" s="778">
        <v>134.125208818711</v>
      </c>
      <c r="AH521" s="793">
        <v>0.189530445537058</v>
      </c>
      <c r="AI521" s="779">
        <v>71.700447526801398</v>
      </c>
      <c r="AJ521" s="794">
        <v>0.29419785456619302</v>
      </c>
      <c r="AK521" s="781">
        <v>111.29672477710901</v>
      </c>
      <c r="AL521" s="794">
        <v>0.24788029714920601</v>
      </c>
      <c r="AM521" s="781">
        <v>93.774528880107795</v>
      </c>
      <c r="AN521" s="794">
        <v>0.27277226452381997</v>
      </c>
      <c r="AO521" s="782">
        <v>103.19130197703601</v>
      </c>
      <c r="AP521" s="793">
        <v>0.33679672076675299</v>
      </c>
      <c r="AQ521" s="778">
        <v>127.412118597134</v>
      </c>
      <c r="AR521" s="793">
        <v>0.17537255235559701</v>
      </c>
      <c r="AS521" s="778">
        <v>66.344435861915798</v>
      </c>
      <c r="AT521" s="793">
        <v>0.28959778569094802</v>
      </c>
      <c r="AU521" s="779">
        <v>109.556492509546</v>
      </c>
      <c r="AV521" s="794">
        <v>0.54804367661138498</v>
      </c>
      <c r="AW521" s="782">
        <v>207.32804571805099</v>
      </c>
      <c r="AX521" s="49" t="str">
        <f t="shared" si="443"/>
        <v>Social Media Activity (one or more times per week unless otherwise stated)Snapchat</v>
      </c>
      <c r="AY521" s="49" t="b" cm="1">
        <f t="array" ref="AY521">NOT(OR(BX521="", NOT(ISNUMBER(MATCH(AX521, 'Overview Variables'!$C$2:$C$36 &amp; 'Overview Variables'!$D$2:$D$36, 0)))))</f>
        <v>0</v>
      </c>
      <c r="AZ521" s="753" t="str" cm="1">
        <f t="array" ref="AZ521">IF(AY521,1 + SUMPRODUCT((C:C=C521) * (BX:BX&gt;BX521) * (BX:BX&lt;&gt;"")* (AY:AY=TRUE)),"")</f>
        <v/>
      </c>
      <c r="BA521" s="717" t="str">
        <f t="shared" si="488"/>
        <v>Snapchat</v>
      </c>
      <c r="BB521" s="828">
        <f t="shared" si="444"/>
        <v>0</v>
      </c>
      <c r="BC521" s="828">
        <f t="shared" si="445"/>
        <v>0</v>
      </c>
      <c r="BD521" s="828">
        <f t="shared" si="446"/>
        <v>38.691974123674939</v>
      </c>
      <c r="BE521" s="808">
        <f t="shared" si="447"/>
        <v>175.61552553713264</v>
      </c>
      <c r="BF521" s="808">
        <f t="shared" si="448"/>
        <v>0</v>
      </c>
      <c r="BG521" s="829">
        <f t="shared" si="449"/>
        <v>279.80716066385349</v>
      </c>
      <c r="BH521" s="829">
        <f t="shared" si="450"/>
        <v>138.74343124334919</v>
      </c>
      <c r="BI521" s="829">
        <f t="shared" si="451"/>
        <v>0</v>
      </c>
      <c r="BJ521" s="829">
        <f t="shared" si="452"/>
        <v>0</v>
      </c>
      <c r="BK521" s="829">
        <f t="shared" si="453"/>
        <v>8.6522509036505699</v>
      </c>
      <c r="BL521" s="810">
        <f t="shared" si="454"/>
        <v>200.32715254704084</v>
      </c>
      <c r="BM521" s="810">
        <f t="shared" si="455"/>
        <v>114.17559781168768</v>
      </c>
      <c r="BN521" s="810">
        <f t="shared" si="456"/>
        <v>0</v>
      </c>
      <c r="BO521" s="810">
        <f t="shared" si="457"/>
        <v>0</v>
      </c>
      <c r="BP521" s="810">
        <f t="shared" si="458"/>
        <v>50.036037621783315</v>
      </c>
      <c r="BQ521" s="830">
        <f t="shared" si="459"/>
        <v>0</v>
      </c>
      <c r="BR521" s="830">
        <f t="shared" si="460"/>
        <v>7.9321695087745923</v>
      </c>
      <c r="BS521" s="830">
        <f t="shared" si="461"/>
        <v>45.280195910954113</v>
      </c>
      <c r="BT521" s="810">
        <f t="shared" si="462"/>
        <v>0</v>
      </c>
      <c r="BU521" s="810">
        <f t="shared" si="463"/>
        <v>9.4701178272022393</v>
      </c>
      <c r="BV521" s="810">
        <f t="shared" si="464"/>
        <v>7.2399446422737004</v>
      </c>
      <c r="BW521" s="830">
        <f t="shared" si="465"/>
        <v>0</v>
      </c>
      <c r="BX521" s="816">
        <f t="shared" si="441"/>
        <v>1075.9715583413774</v>
      </c>
      <c r="BY521" s="755">
        <f t="shared" si="435"/>
        <v>0.20961846061589273</v>
      </c>
      <c r="BZ521" s="805">
        <f t="shared" ca="1" si="489"/>
        <v>88.254915361554154</v>
      </c>
      <c r="CA521" s="757" t="str" cm="1">
        <f t="array" ref="CA521">IF(AY521,INDEX(BA:BA,MATCH(1,(C:C=C521)*(AY:AY=TRUE)*(AZ:AZ=1),0)),"")</f>
        <v/>
      </c>
      <c r="CC521" s="765" t="str">
        <f t="shared" si="442"/>
        <v>Snapchat</v>
      </c>
      <c r="CD521" s="828">
        <f t="shared" ca="1" si="466"/>
        <v>0</v>
      </c>
      <c r="CE521" s="828">
        <f t="shared" ca="1" si="467"/>
        <v>24.668380785106674</v>
      </c>
      <c r="CF521" s="828">
        <f t="shared" ca="1" si="468"/>
        <v>3486.2029438679288</v>
      </c>
      <c r="CG521" s="808">
        <f t="shared" ca="1" si="469"/>
        <v>13905.982915997063</v>
      </c>
      <c r="CH521" s="808">
        <f t="shared" ca="1" si="470"/>
        <v>13.086571790231616</v>
      </c>
      <c r="CI521" s="829">
        <f t="shared" ca="1" si="471"/>
        <v>9281.197342461508</v>
      </c>
      <c r="CJ521" s="829">
        <f t="shared" ca="1" si="472"/>
        <v>4474.7607468402921</v>
      </c>
      <c r="CK521" s="829">
        <f t="shared" ca="1" si="473"/>
        <v>0</v>
      </c>
      <c r="CL521" s="829">
        <f t="shared" ca="1" si="474"/>
        <v>911.61961366477544</v>
      </c>
      <c r="CM521" s="829">
        <f t="shared" ca="1" si="475"/>
        <v>2848.3209974817678</v>
      </c>
      <c r="CN521" s="810">
        <f t="shared" ca="1" si="476"/>
        <v>6884.3233900568111</v>
      </c>
      <c r="CO521" s="810">
        <f t="shared" ca="1" si="477"/>
        <v>7861.4744183291004</v>
      </c>
      <c r="CP521" s="810">
        <f t="shared" ca="1" si="478"/>
        <v>2381.5893294269499</v>
      </c>
      <c r="CQ521" s="810">
        <f t="shared" ca="1" si="479"/>
        <v>0</v>
      </c>
      <c r="CR521" s="810">
        <f t="shared" ca="1" si="480"/>
        <v>2697.7763617744836</v>
      </c>
      <c r="CS521" s="830">
        <f t="shared" ca="1" si="481"/>
        <v>4440.0340211129851</v>
      </c>
      <c r="CT521" s="830">
        <f t="shared" ca="1" si="482"/>
        <v>6954.5296168181239</v>
      </c>
      <c r="CU521" s="830">
        <f t="shared" ca="1" si="483"/>
        <v>8113.6110082610248</v>
      </c>
      <c r="CV521" s="810">
        <f t="shared" ca="1" si="484"/>
        <v>7141.1008704174637</v>
      </c>
      <c r="CW521" s="810">
        <f t="shared" ca="1" si="485"/>
        <v>1645.1699136478555</v>
      </c>
      <c r="CX521" s="810">
        <f t="shared" ca="1" si="486"/>
        <v>2516.8943554400294</v>
      </c>
      <c r="CY521" s="830">
        <f t="shared" ca="1" si="487"/>
        <v>3099.7350349139933</v>
      </c>
      <c r="CZ521" s="816">
        <f t="shared" ca="1" si="437"/>
        <v>88682.077833087489</v>
      </c>
      <c r="DA521" s="755">
        <f t="shared" ref="DA521:DA584" ca="1" si="490">IFERROR(CZ521/$CZ$5,"")</f>
        <v>0.23751477156501505</v>
      </c>
      <c r="DB521" s="805"/>
    </row>
    <row r="522" spans="1:106" x14ac:dyDescent="0.25">
      <c r="A522" s="764">
        <v>686</v>
      </c>
      <c r="B522" s="765" t="s">
        <v>408</v>
      </c>
      <c r="C522" s="765" t="s">
        <v>828</v>
      </c>
      <c r="D522" s="717" t="s">
        <v>851</v>
      </c>
      <c r="E522" s="785">
        <v>0.35023770031553703</v>
      </c>
      <c r="F522" s="786">
        <v>0.61286630732915803</v>
      </c>
      <c r="G522" s="787">
        <v>174.98581871026801</v>
      </c>
      <c r="H522" s="786">
        <v>0.73543115894326305</v>
      </c>
      <c r="I522" s="787">
        <v>209.98058126829099</v>
      </c>
      <c r="J522" s="786">
        <v>0.28180180380585801</v>
      </c>
      <c r="K522" s="788">
        <v>80.460157073888894</v>
      </c>
      <c r="L522" s="789">
        <v>0.30020889384175597</v>
      </c>
      <c r="M522" s="790">
        <v>85.715756348128906</v>
      </c>
      <c r="N522" s="789">
        <v>0.39132090986093998</v>
      </c>
      <c r="O522" s="791">
        <v>111.73009345035901</v>
      </c>
      <c r="P522" s="792">
        <v>0.279139417333572</v>
      </c>
      <c r="Q522" s="775">
        <v>79.699991486378707</v>
      </c>
      <c r="R522" s="792">
        <v>0.30489386867534202</v>
      </c>
      <c r="S522" s="775">
        <v>87.053412125723696</v>
      </c>
      <c r="T522" s="792">
        <v>0.421347305320455</v>
      </c>
      <c r="U522" s="775">
        <v>120.30324118187499</v>
      </c>
      <c r="V522" s="792">
        <v>0.38897805857395701</v>
      </c>
      <c r="W522" s="775">
        <v>111.061161669208</v>
      </c>
      <c r="X522" s="792">
        <v>0.27793628164945</v>
      </c>
      <c r="Y522" s="776">
        <v>79.356471733069</v>
      </c>
      <c r="Z522" s="793">
        <v>0.28489098298923399</v>
      </c>
      <c r="AA522" s="778">
        <v>81.342180676885803</v>
      </c>
      <c r="AB522" s="793">
        <v>0.28181752466228299</v>
      </c>
      <c r="AC522" s="778">
        <v>80.464645698731601</v>
      </c>
      <c r="AD522" s="793">
        <v>0.33874866623070399</v>
      </c>
      <c r="AE522" s="778">
        <v>96.719646664398894</v>
      </c>
      <c r="AF522" s="793">
        <v>0.46828161673421698</v>
      </c>
      <c r="AG522" s="778">
        <v>133.70394343964901</v>
      </c>
      <c r="AH522" s="793">
        <v>0.25491783299488002</v>
      </c>
      <c r="AI522" s="779">
        <v>72.784235610620698</v>
      </c>
      <c r="AJ522" s="794">
        <v>0.40608313828550102</v>
      </c>
      <c r="AK522" s="781">
        <v>115.94501046564901</v>
      </c>
      <c r="AL522" s="794">
        <v>0.334350831792598</v>
      </c>
      <c r="AM522" s="781">
        <v>95.463975320581895</v>
      </c>
      <c r="AN522" s="794">
        <v>0.36720363251570698</v>
      </c>
      <c r="AO522" s="782">
        <v>104.844119346627</v>
      </c>
      <c r="AP522" s="793">
        <v>0.40359538483707202</v>
      </c>
      <c r="AQ522" s="778">
        <v>115.234706164831</v>
      </c>
      <c r="AR522" s="793">
        <v>0.266482310675763</v>
      </c>
      <c r="AS522" s="778">
        <v>76.086129630157799</v>
      </c>
      <c r="AT522" s="793">
        <v>0.33664626644990597</v>
      </c>
      <c r="AU522" s="779">
        <v>96.119368687783606</v>
      </c>
      <c r="AV522" s="794">
        <v>0.62935309286460195</v>
      </c>
      <c r="AW522" s="782">
        <v>179.693131920864</v>
      </c>
      <c r="AX522" s="49" t="str">
        <f t="shared" si="443"/>
        <v>Social Media Activity (one or more times per week unless otherwise stated)TikTok</v>
      </c>
      <c r="AY522" s="49" t="b" cm="1">
        <f t="array" ref="AY522">NOT(OR(BX522="", NOT(ISNUMBER(MATCH(AX522, 'Overview Variables'!$C$2:$C$36 &amp; 'Overview Variables'!$D$2:$D$36, 0)))))</f>
        <v>0</v>
      </c>
      <c r="AZ522" s="753" t="str" cm="1">
        <f t="array" ref="AZ522">IF(AY522,1 + SUMPRODUCT((C:C=C522) * (BX:BX&gt;BX522) * (BX:BX&lt;&gt;"")* (AY:AY=TRUE)),"")</f>
        <v/>
      </c>
      <c r="BA522" s="717" t="str">
        <f t="shared" si="488"/>
        <v>TikTok</v>
      </c>
      <c r="BB522" s="828">
        <f t="shared" si="444"/>
        <v>0</v>
      </c>
      <c r="BC522" s="828">
        <f t="shared" si="445"/>
        <v>0</v>
      </c>
      <c r="BD522" s="828">
        <f t="shared" si="446"/>
        <v>38.888648925208408</v>
      </c>
      <c r="BE522" s="808">
        <f t="shared" si="447"/>
        <v>224.85646148747523</v>
      </c>
      <c r="BF522" s="808">
        <f t="shared" si="448"/>
        <v>0</v>
      </c>
      <c r="BG522" s="829">
        <f t="shared" si="449"/>
        <v>379.35046815632433</v>
      </c>
      <c r="BH522" s="829">
        <f t="shared" si="450"/>
        <v>222.57252413299966</v>
      </c>
      <c r="BI522" s="829">
        <f t="shared" si="451"/>
        <v>0</v>
      </c>
      <c r="BJ522" s="829">
        <f t="shared" si="452"/>
        <v>0</v>
      </c>
      <c r="BK522" s="829">
        <f t="shared" si="453"/>
        <v>12.50713267422525</v>
      </c>
      <c r="BL522" s="810">
        <f t="shared" si="454"/>
        <v>293.15282149592178</v>
      </c>
      <c r="BM522" s="810">
        <f t="shared" si="455"/>
        <v>152.74509836695739</v>
      </c>
      <c r="BN522" s="810">
        <f t="shared" si="456"/>
        <v>0</v>
      </c>
      <c r="BO522" s="810">
        <f t="shared" si="457"/>
        <v>0</v>
      </c>
      <c r="BP522" s="810">
        <f t="shared" si="458"/>
        <v>67.298307910648333</v>
      </c>
      <c r="BQ522" s="830">
        <f t="shared" si="459"/>
        <v>0</v>
      </c>
      <c r="BR522" s="830">
        <f t="shared" si="460"/>
        <v>10.699226617363136</v>
      </c>
      <c r="BS522" s="830">
        <f t="shared" si="461"/>
        <v>60.955802997607357</v>
      </c>
      <c r="BT522" s="810">
        <f t="shared" si="462"/>
        <v>0</v>
      </c>
      <c r="BU522" s="810">
        <f t="shared" si="463"/>
        <v>14.390044776491202</v>
      </c>
      <c r="BV522" s="810">
        <f t="shared" si="464"/>
        <v>8.4161566612476495</v>
      </c>
      <c r="BW522" s="830">
        <f t="shared" si="465"/>
        <v>0</v>
      </c>
      <c r="BX522" s="816">
        <f t="shared" si="441"/>
        <v>1485.8326942024698</v>
      </c>
      <c r="BY522" s="755">
        <f t="shared" si="435"/>
        <v>0.28946672398255791</v>
      </c>
      <c r="BZ522" s="805">
        <f t="shared" ca="1" si="489"/>
        <v>91.513084483687337</v>
      </c>
      <c r="CA522" s="757" t="str" cm="1">
        <f t="array" ref="CA522">IF(AY522,INDEX(BA:BA,MATCH(1,(C:C=C522)*(AY:AY=TRUE)*(AZ:AZ=1),0)),"")</f>
        <v/>
      </c>
      <c r="CC522" s="765" t="str">
        <f t="shared" si="442"/>
        <v>TikTok</v>
      </c>
      <c r="CD522" s="828">
        <f t="shared" ca="1" si="466"/>
        <v>0</v>
      </c>
      <c r="CE522" s="828">
        <f t="shared" ca="1" si="467"/>
        <v>27.946384039843995</v>
      </c>
      <c r="CF522" s="828">
        <f t="shared" ca="1" si="468"/>
        <v>3503.9236285220386</v>
      </c>
      <c r="CG522" s="808">
        <f t="shared" ca="1" si="469"/>
        <v>17805.089284860704</v>
      </c>
      <c r="CH522" s="808">
        <f t="shared" ca="1" si="470"/>
        <v>18.783403673325118</v>
      </c>
      <c r="CI522" s="829">
        <f t="shared" ca="1" si="471"/>
        <v>12583.046654562759</v>
      </c>
      <c r="CJ522" s="829">
        <f t="shared" ca="1" si="472"/>
        <v>7178.4212440922529</v>
      </c>
      <c r="CK522" s="829">
        <f t="shared" ca="1" si="473"/>
        <v>0</v>
      </c>
      <c r="CL522" s="829">
        <f t="shared" ca="1" si="474"/>
        <v>1120.2568086929962</v>
      </c>
      <c r="CM522" s="829">
        <f t="shared" ca="1" si="475"/>
        <v>4117.3480763549524</v>
      </c>
      <c r="CN522" s="810">
        <f t="shared" ca="1" si="476"/>
        <v>10074.314940465292</v>
      </c>
      <c r="CO522" s="810">
        <f t="shared" ca="1" si="477"/>
        <v>10517.148202871738</v>
      </c>
      <c r="CP522" s="810">
        <f t="shared" ca="1" si="478"/>
        <v>3553.8122574263157</v>
      </c>
      <c r="CQ522" s="810">
        <f t="shared" ca="1" si="479"/>
        <v>0</v>
      </c>
      <c r="CR522" s="810">
        <f t="shared" ca="1" si="480"/>
        <v>3628.500434849122</v>
      </c>
      <c r="CS522" s="830">
        <f t="shared" ca="1" si="481"/>
        <v>6128.6067230047811</v>
      </c>
      <c r="CT522" s="830">
        <f t="shared" ca="1" si="482"/>
        <v>9380.5469367731293</v>
      </c>
      <c r="CU522" s="830">
        <f t="shared" ca="1" si="483"/>
        <v>10922.472049179703</v>
      </c>
      <c r="CV522" s="810">
        <f t="shared" ca="1" si="484"/>
        <v>8557.4329447004384</v>
      </c>
      <c r="CW522" s="810">
        <f t="shared" ca="1" si="485"/>
        <v>2499.8705564493325</v>
      </c>
      <c r="CX522" s="810">
        <f t="shared" ca="1" si="486"/>
        <v>2925.7927017161328</v>
      </c>
      <c r="CY522" s="830">
        <f t="shared" ca="1" si="487"/>
        <v>3559.6210932421886</v>
      </c>
      <c r="CZ522" s="816">
        <f t="shared" ca="1" si="437"/>
        <v>118102.93432547702</v>
      </c>
      <c r="DA522" s="755">
        <f t="shared" ca="1" si="490"/>
        <v>0.31631184285363784</v>
      </c>
      <c r="DB522" s="805"/>
    </row>
    <row r="523" spans="1:106" x14ac:dyDescent="0.25">
      <c r="A523" s="764">
        <v>687</v>
      </c>
      <c r="B523" s="765" t="s">
        <v>408</v>
      </c>
      <c r="C523" s="765" t="s">
        <v>828</v>
      </c>
      <c r="D523" s="717" t="s">
        <v>852</v>
      </c>
      <c r="E523" s="785">
        <v>0.117756998762473</v>
      </c>
      <c r="F523" s="786">
        <v>0.46419917193066801</v>
      </c>
      <c r="G523" s="787">
        <v>394.20091952835702</v>
      </c>
      <c r="H523" s="786">
        <v>0.52953517216939905</v>
      </c>
      <c r="I523" s="787">
        <v>449.684670749394</v>
      </c>
      <c r="J523" s="786">
        <v>0.124362504495941</v>
      </c>
      <c r="K523" s="788">
        <v>105.609437912723</v>
      </c>
      <c r="L523" s="789">
        <v>7.87191708717314E-2</v>
      </c>
      <c r="M523" s="790">
        <v>66.848825716520594</v>
      </c>
      <c r="N523" s="789">
        <v>0.13553716392010401</v>
      </c>
      <c r="O523" s="791">
        <v>115.099030498811</v>
      </c>
      <c r="P523" s="792">
        <v>9.7483423486474E-2</v>
      </c>
      <c r="Q523" s="775">
        <v>82.783549607192896</v>
      </c>
      <c r="R523" s="792">
        <v>8.7577763789017493E-2</v>
      </c>
      <c r="S523" s="775">
        <v>74.371599743017896</v>
      </c>
      <c r="T523" s="792">
        <v>0.127852903728186</v>
      </c>
      <c r="U523" s="775">
        <v>108.57350736840399</v>
      </c>
      <c r="V523" s="792">
        <v>0.18483683763893599</v>
      </c>
      <c r="W523" s="775">
        <v>156.96463019728299</v>
      </c>
      <c r="X523" s="792">
        <v>7.1479184614832894E-2</v>
      </c>
      <c r="Y523" s="776">
        <v>60.700582866427098</v>
      </c>
      <c r="Z523" s="793">
        <v>6.14150522317152E-2</v>
      </c>
      <c r="AA523" s="778">
        <v>52.1540569793179</v>
      </c>
      <c r="AB523" s="793">
        <v>8.7358963470322598E-2</v>
      </c>
      <c r="AC523" s="778">
        <v>74.185793106474605</v>
      </c>
      <c r="AD523" s="793">
        <v>8.6273711299164793E-2</v>
      </c>
      <c r="AE523" s="778">
        <v>73.264189989409005</v>
      </c>
      <c r="AF523" s="793">
        <v>0.17893012800908201</v>
      </c>
      <c r="AG523" s="778">
        <v>151.948614425882</v>
      </c>
      <c r="AH523" s="793">
        <v>6.9007832796732296E-2</v>
      </c>
      <c r="AI523" s="779">
        <v>58.6018950227554</v>
      </c>
      <c r="AJ523" s="794">
        <v>0.153605929620246</v>
      </c>
      <c r="AK523" s="781">
        <v>130.44314243273399</v>
      </c>
      <c r="AL523" s="794">
        <v>0.113093844015435</v>
      </c>
      <c r="AM523" s="781">
        <v>96.040019025583007</v>
      </c>
      <c r="AN523" s="794">
        <v>9.6952472964022998E-2</v>
      </c>
      <c r="AO523" s="782">
        <v>82.332663011890006</v>
      </c>
      <c r="AP523" s="793">
        <v>0.13844186535984701</v>
      </c>
      <c r="AQ523" s="778">
        <v>117.565721625682</v>
      </c>
      <c r="AR523" s="793">
        <v>4.3014239462095101E-2</v>
      </c>
      <c r="AS523" s="778">
        <v>36.527968540416502</v>
      </c>
      <c r="AT523" s="793">
        <v>0.116320829036416</v>
      </c>
      <c r="AU523" s="779">
        <v>98.780395440483005</v>
      </c>
      <c r="AV523" s="794">
        <v>0.300290526398789</v>
      </c>
      <c r="AW523" s="782">
        <v>255.00864454307401</v>
      </c>
      <c r="AX523" s="49" t="str">
        <f t="shared" si="443"/>
        <v>Social Media Activity (one or more times per week unless otherwise stated)Tinder</v>
      </c>
      <c r="AY523" s="49" t="b" cm="1">
        <f t="array" ref="AY523">NOT(OR(BX523="", NOT(ISNUMBER(MATCH(AX523, 'Overview Variables'!$C$2:$C$36 &amp; 'Overview Variables'!$D$2:$D$36, 0)))))</f>
        <v>0</v>
      </c>
      <c r="AZ523" s="753" t="str" cm="1">
        <f t="array" ref="AZ523">IF(AY523,1 + SUMPRODUCT((C:C=C523) * (BX:BX&gt;BX523) * (BX:BX&lt;&gt;"")* (AY:AY=TRUE)),"")</f>
        <v/>
      </c>
      <c r="BA523" s="717" t="str">
        <f t="shared" si="488"/>
        <v>Tinder</v>
      </c>
      <c r="BB523" s="828">
        <f t="shared" si="444"/>
        <v>0</v>
      </c>
      <c r="BC523" s="828">
        <f t="shared" si="445"/>
        <v>0</v>
      </c>
      <c r="BD523" s="828">
        <f t="shared" si="446"/>
        <v>17.162025620439856</v>
      </c>
      <c r="BE523" s="808">
        <f t="shared" si="447"/>
        <v>58.960658982926816</v>
      </c>
      <c r="BF523" s="808">
        <f t="shared" si="448"/>
        <v>0</v>
      </c>
      <c r="BG523" s="829">
        <f t="shared" si="449"/>
        <v>132.47997251811816</v>
      </c>
      <c r="BH523" s="829">
        <f t="shared" si="450"/>
        <v>63.931767565982767</v>
      </c>
      <c r="BI523" s="829">
        <f t="shared" si="451"/>
        <v>0</v>
      </c>
      <c r="BJ523" s="829">
        <f t="shared" si="452"/>
        <v>0</v>
      </c>
      <c r="BK523" s="829">
        <f t="shared" si="453"/>
        <v>3.2165633076674802</v>
      </c>
      <c r="BL523" s="810">
        <f t="shared" si="454"/>
        <v>63.196088746434938</v>
      </c>
      <c r="BM523" s="810">
        <f t="shared" si="455"/>
        <v>47.348558200914852</v>
      </c>
      <c r="BN523" s="810">
        <f t="shared" si="456"/>
        <v>0</v>
      </c>
      <c r="BO523" s="810">
        <f t="shared" si="457"/>
        <v>0</v>
      </c>
      <c r="BP523" s="810">
        <f t="shared" si="458"/>
        <v>18.218067858337328</v>
      </c>
      <c r="BQ523" s="830">
        <f t="shared" si="459"/>
        <v>0</v>
      </c>
      <c r="BR523" s="830">
        <f t="shared" si="460"/>
        <v>3.61900300849392</v>
      </c>
      <c r="BS523" s="830">
        <f t="shared" si="461"/>
        <v>16.094110512027818</v>
      </c>
      <c r="BT523" s="810">
        <f t="shared" si="462"/>
        <v>0</v>
      </c>
      <c r="BU523" s="810">
        <f t="shared" si="463"/>
        <v>2.3227689309531354</v>
      </c>
      <c r="BV523" s="810">
        <f t="shared" si="464"/>
        <v>2.9080207259103998</v>
      </c>
      <c r="BW523" s="830">
        <f t="shared" si="465"/>
        <v>0</v>
      </c>
      <c r="BX523" s="816">
        <f t="shared" si="441"/>
        <v>429.45760597820748</v>
      </c>
      <c r="BY523" s="755">
        <f t="shared" si="435"/>
        <v>8.3666005450654099E-2</v>
      </c>
      <c r="BZ523" s="805">
        <f t="shared" ca="1" si="489"/>
        <v>86.697843765478055</v>
      </c>
      <c r="CA523" s="757" t="str" cm="1">
        <f t="array" ref="CA523">IF(AY523,INDEX(BA:BA,MATCH(1,(C:C=C523)*(AY:AY=TRUE)*(AZ:AZ=1),0)),"")</f>
        <v/>
      </c>
      <c r="CC523" s="765" t="str">
        <f t="shared" si="442"/>
        <v>Tinder</v>
      </c>
      <c r="CD523" s="828">
        <f t="shared" ca="1" si="466"/>
        <v>0</v>
      </c>
      <c r="CE523" s="828">
        <f t="shared" ca="1" si="467"/>
        <v>20.122336542437164</v>
      </c>
      <c r="CF523" s="828">
        <f t="shared" ca="1" si="468"/>
        <v>1546.3233809025303</v>
      </c>
      <c r="CG523" s="808">
        <f t="shared" ca="1" si="469"/>
        <v>4668.7553052315179</v>
      </c>
      <c r="CH523" s="808">
        <f t="shared" ca="1" si="470"/>
        <v>6.5057838681649924</v>
      </c>
      <c r="CI523" s="829">
        <f t="shared" ca="1" si="471"/>
        <v>4394.3577639232753</v>
      </c>
      <c r="CJ523" s="829">
        <f t="shared" ca="1" si="472"/>
        <v>2061.9308706486277</v>
      </c>
      <c r="CK523" s="829">
        <f t="shared" ca="1" si="473"/>
        <v>0</v>
      </c>
      <c r="CL523" s="829">
        <f t="shared" ca="1" si="474"/>
        <v>532.33009240013564</v>
      </c>
      <c r="CM523" s="829">
        <f t="shared" ca="1" si="475"/>
        <v>1058.8926408841344</v>
      </c>
      <c r="CN523" s="810">
        <f t="shared" ca="1" si="476"/>
        <v>2171.7590770179131</v>
      </c>
      <c r="CO523" s="810">
        <f t="shared" ca="1" si="477"/>
        <v>3260.1491577489692</v>
      </c>
      <c r="CP523" s="810">
        <f t="shared" ca="1" si="478"/>
        <v>905.0975052395379</v>
      </c>
      <c r="CQ523" s="810">
        <f t="shared" ca="1" si="479"/>
        <v>0</v>
      </c>
      <c r="CR523" s="810">
        <f t="shared" ca="1" si="480"/>
        <v>982.25749202868747</v>
      </c>
      <c r="CS523" s="830">
        <f t="shared" ca="1" si="481"/>
        <v>2318.2206898287527</v>
      </c>
      <c r="CT523" s="830">
        <f t="shared" ca="1" si="482"/>
        <v>3172.9608876970442</v>
      </c>
      <c r="CU523" s="830">
        <f t="shared" ca="1" si="483"/>
        <v>2883.8513083148641</v>
      </c>
      <c r="CV523" s="810">
        <f t="shared" ca="1" si="484"/>
        <v>2935.382871224836</v>
      </c>
      <c r="CW523" s="810">
        <f t="shared" ca="1" si="485"/>
        <v>403.51658039391413</v>
      </c>
      <c r="CX523" s="810">
        <f t="shared" ca="1" si="486"/>
        <v>1010.9443251554915</v>
      </c>
      <c r="CY523" s="830">
        <f t="shared" ca="1" si="487"/>
        <v>1698.4432173115506</v>
      </c>
      <c r="CZ523" s="816">
        <f t="shared" ca="1" si="437"/>
        <v>36031.801286362388</v>
      </c>
      <c r="DA523" s="755">
        <f t="shared" ca="1" si="490"/>
        <v>9.6502983023401101E-2</v>
      </c>
      <c r="DB523" s="805"/>
    </row>
    <row r="524" spans="1:106" x14ac:dyDescent="0.25">
      <c r="A524" s="764">
        <v>688</v>
      </c>
      <c r="B524" s="765" t="s">
        <v>408</v>
      </c>
      <c r="C524" s="765" t="s">
        <v>828</v>
      </c>
      <c r="D524" s="717" t="s">
        <v>853</v>
      </c>
      <c r="E524" s="785">
        <v>0.113920588586259</v>
      </c>
      <c r="F524" s="786">
        <v>0.38371995830271599</v>
      </c>
      <c r="G524" s="787">
        <v>336.83108827353499</v>
      </c>
      <c r="H524" s="786">
        <v>0.52565156125216905</v>
      </c>
      <c r="I524" s="787">
        <v>461.419281427035</v>
      </c>
      <c r="J524" s="786">
        <v>0.124865729229516</v>
      </c>
      <c r="K524" s="788">
        <v>109.607693200223</v>
      </c>
      <c r="L524" s="789">
        <v>8.7837409051765097E-2</v>
      </c>
      <c r="M524" s="790">
        <v>77.1040688446366</v>
      </c>
      <c r="N524" s="789">
        <v>0.149301852780616</v>
      </c>
      <c r="O524" s="791">
        <v>131.05783127829099</v>
      </c>
      <c r="P524" s="792">
        <v>8.5696168401312306E-2</v>
      </c>
      <c r="Q524" s="775">
        <v>75.224478265773499</v>
      </c>
      <c r="R524" s="792">
        <v>5.70926146544447E-2</v>
      </c>
      <c r="S524" s="775">
        <v>50.1161514024434</v>
      </c>
      <c r="T524" s="792">
        <v>0.122926675946501</v>
      </c>
      <c r="U524" s="775">
        <v>107.905583592927</v>
      </c>
      <c r="V524" s="792">
        <v>0.16011924163928401</v>
      </c>
      <c r="W524" s="775">
        <v>140.55338339306701</v>
      </c>
      <c r="X524" s="792">
        <v>6.6490440742403706E-2</v>
      </c>
      <c r="Y524" s="776">
        <v>58.365604995147699</v>
      </c>
      <c r="Z524" s="793">
        <v>6.5512130247895706E-2</v>
      </c>
      <c r="AA524" s="778">
        <v>57.506839686217297</v>
      </c>
      <c r="AB524" s="793">
        <v>8.50999047085816E-2</v>
      </c>
      <c r="AC524" s="778">
        <v>74.701075340867405</v>
      </c>
      <c r="AD524" s="793">
        <v>7.8509536162813101E-2</v>
      </c>
      <c r="AE524" s="778">
        <v>68.916020481553403</v>
      </c>
      <c r="AF524" s="793">
        <v>0.17780108163396199</v>
      </c>
      <c r="AG524" s="778">
        <v>156.074581285482</v>
      </c>
      <c r="AH524" s="793">
        <v>6.2429091766381103E-2</v>
      </c>
      <c r="AI524" s="779">
        <v>54.800534777004103</v>
      </c>
      <c r="AJ524" s="794">
        <v>0.13917360161144901</v>
      </c>
      <c r="AK524" s="781">
        <v>122.16720729639501</v>
      </c>
      <c r="AL524" s="794">
        <v>8.8953788817365306E-2</v>
      </c>
      <c r="AM524" s="781">
        <v>78.084031974615399</v>
      </c>
      <c r="AN524" s="794">
        <v>9.8068838788975002E-2</v>
      </c>
      <c r="AO524" s="782">
        <v>86.085263433060604</v>
      </c>
      <c r="AP524" s="793">
        <v>0.13239068084192299</v>
      </c>
      <c r="AQ524" s="778">
        <v>116.213129237546</v>
      </c>
      <c r="AR524" s="793">
        <v>8.7626787700868694E-2</v>
      </c>
      <c r="AS524" s="778">
        <v>76.919184484829302</v>
      </c>
      <c r="AT524" s="793">
        <v>0.11471062893681699</v>
      </c>
      <c r="AU524" s="779">
        <v>100.69350093812</v>
      </c>
      <c r="AV524" s="794">
        <v>0.34031425805296101</v>
      </c>
      <c r="AW524" s="782">
        <v>298.72937128943698</v>
      </c>
      <c r="AX524" s="49" t="str">
        <f t="shared" si="443"/>
        <v>Social Media Activity (one or more times per week unless otherwise stated)Tumblr</v>
      </c>
      <c r="AY524" s="49" t="b" cm="1">
        <f t="array" ref="AY524">NOT(OR(BX524="", NOT(ISNUMBER(MATCH(AX524, 'Overview Variables'!$C$2:$C$36 &amp; 'Overview Variables'!$D$2:$D$36, 0)))))</f>
        <v>0</v>
      </c>
      <c r="AZ524" s="753" t="str" cm="1">
        <f t="array" ref="AZ524">IF(AY524,1 + SUMPRODUCT((C:C=C524) * (BX:BX&gt;BX524) * (BX:BX&lt;&gt;"")* (AY:AY=TRUE)),"")</f>
        <v/>
      </c>
      <c r="BA524" s="717" t="str">
        <f t="shared" si="488"/>
        <v>Tumblr</v>
      </c>
      <c r="BB524" s="828">
        <f t="shared" si="444"/>
        <v>0</v>
      </c>
      <c r="BC524" s="828">
        <f t="shared" si="445"/>
        <v>0</v>
      </c>
      <c r="BD524" s="828">
        <f t="shared" si="446"/>
        <v>17.231470633673208</v>
      </c>
      <c r="BE524" s="808">
        <f t="shared" si="447"/>
        <v>65.790219379772054</v>
      </c>
      <c r="BF524" s="808">
        <f t="shared" si="448"/>
        <v>0</v>
      </c>
      <c r="BG524" s="829">
        <f t="shared" si="449"/>
        <v>116.46109285738342</v>
      </c>
      <c r="BH524" s="829">
        <f t="shared" si="450"/>
        <v>41.677608697744631</v>
      </c>
      <c r="BI524" s="829">
        <f t="shared" si="451"/>
        <v>0</v>
      </c>
      <c r="BJ524" s="829">
        <f t="shared" si="452"/>
        <v>0</v>
      </c>
      <c r="BK524" s="829">
        <f t="shared" si="453"/>
        <v>2.9920698334081668</v>
      </c>
      <c r="BL524" s="810">
        <f t="shared" si="454"/>
        <v>67.411982025084683</v>
      </c>
      <c r="BM524" s="810">
        <f t="shared" si="455"/>
        <v>46.124148352051229</v>
      </c>
      <c r="BN524" s="810">
        <f t="shared" si="456"/>
        <v>0</v>
      </c>
      <c r="BO524" s="810">
        <f t="shared" si="457"/>
        <v>0</v>
      </c>
      <c r="BP524" s="810">
        <f t="shared" si="458"/>
        <v>16.481280226324611</v>
      </c>
      <c r="BQ524" s="830">
        <f t="shared" si="459"/>
        <v>0</v>
      </c>
      <c r="BR524" s="830">
        <f t="shared" si="460"/>
        <v>2.8465212421556898</v>
      </c>
      <c r="BS524" s="830">
        <f t="shared" si="461"/>
        <v>16.279427238969852</v>
      </c>
      <c r="BT524" s="810">
        <f t="shared" si="462"/>
        <v>0</v>
      </c>
      <c r="BU524" s="810">
        <f t="shared" si="463"/>
        <v>4.7318465358469091</v>
      </c>
      <c r="BV524" s="810">
        <f t="shared" si="464"/>
        <v>2.8677657234204248</v>
      </c>
      <c r="BW524" s="830">
        <f t="shared" si="465"/>
        <v>0</v>
      </c>
      <c r="BX524" s="816">
        <f t="shared" si="441"/>
        <v>400.89543274583485</v>
      </c>
      <c r="BY524" s="755">
        <f t="shared" si="435"/>
        <v>7.8101584404020041E-2</v>
      </c>
      <c r="BZ524" s="805">
        <f t="shared" ca="1" si="489"/>
        <v>84.010444287354773</v>
      </c>
      <c r="CA524" s="757" t="str" cm="1">
        <f t="array" ref="CA524">IF(AY524,INDEX(BA:BA,MATCH(1,(C:C=C524)*(AY:AY=TRUE)*(AZ:AZ=1),0)),"")</f>
        <v/>
      </c>
      <c r="CC524" s="765" t="str">
        <f t="shared" si="442"/>
        <v>Tumblr</v>
      </c>
      <c r="CD524" s="828">
        <f t="shared" ca="1" si="466"/>
        <v>0</v>
      </c>
      <c r="CE524" s="828">
        <f t="shared" ca="1" si="467"/>
        <v>19.974759327582426</v>
      </c>
      <c r="CF524" s="828">
        <f t="shared" ca="1" si="468"/>
        <v>1552.5804772398019</v>
      </c>
      <c r="CG524" s="808">
        <f t="shared" ca="1" si="469"/>
        <v>5209.5488934511359</v>
      </c>
      <c r="CH524" s="808">
        <f t="shared" ca="1" si="470"/>
        <v>7.1664889334695676</v>
      </c>
      <c r="CI524" s="829">
        <f t="shared" ca="1" si="471"/>
        <v>3863.011879194356</v>
      </c>
      <c r="CJ524" s="829">
        <f t="shared" ca="1" si="472"/>
        <v>1344.1885194242459</v>
      </c>
      <c r="CK524" s="829">
        <f t="shared" ca="1" si="473"/>
        <v>0</v>
      </c>
      <c r="CL524" s="829">
        <f t="shared" ca="1" si="474"/>
        <v>461.14341592113794</v>
      </c>
      <c r="CM524" s="829">
        <f t="shared" ca="1" si="475"/>
        <v>984.9893891579685</v>
      </c>
      <c r="CN524" s="810">
        <f t="shared" ca="1" si="476"/>
        <v>2316.639949826088</v>
      </c>
      <c r="CO524" s="810">
        <f t="shared" ca="1" si="477"/>
        <v>3175.8433438195566</v>
      </c>
      <c r="CP524" s="810">
        <f t="shared" ca="1" si="478"/>
        <v>823.64354388407219</v>
      </c>
      <c r="CQ524" s="810">
        <f t="shared" ca="1" si="479"/>
        <v>0</v>
      </c>
      <c r="CR524" s="810">
        <f t="shared" ca="1" si="480"/>
        <v>888.61569220266858</v>
      </c>
      <c r="CS524" s="830">
        <f t="shared" ca="1" si="481"/>
        <v>2100.4079955199886</v>
      </c>
      <c r="CT524" s="830">
        <f t="shared" ca="1" si="482"/>
        <v>2495.6874990600008</v>
      </c>
      <c r="CU524" s="830">
        <f t="shared" ca="1" si="483"/>
        <v>2917.0576097780613</v>
      </c>
      <c r="CV524" s="810">
        <f t="shared" ca="1" si="484"/>
        <v>2807.0796058912929</v>
      </c>
      <c r="CW524" s="810">
        <f t="shared" ca="1" si="485"/>
        <v>822.02689542184919</v>
      </c>
      <c r="CX524" s="810">
        <f t="shared" ca="1" si="486"/>
        <v>996.95007608987646</v>
      </c>
      <c r="CY524" s="830">
        <f t="shared" ca="1" si="487"/>
        <v>1924.8174435475476</v>
      </c>
      <c r="CZ524" s="816">
        <f t="shared" ca="1" si="437"/>
        <v>34711.373477690693</v>
      </c>
      <c r="DA524" s="755">
        <f t="shared" ca="1" si="490"/>
        <v>9.2966517516412966E-2</v>
      </c>
      <c r="DB524" s="805"/>
    </row>
    <row r="525" spans="1:106" x14ac:dyDescent="0.25">
      <c r="A525" s="764">
        <v>689</v>
      </c>
      <c r="B525" s="765" t="s">
        <v>408</v>
      </c>
      <c r="C525" s="765" t="s">
        <v>828</v>
      </c>
      <c r="D525" s="717" t="s">
        <v>854</v>
      </c>
      <c r="E525" s="785">
        <v>0.11233573138179399</v>
      </c>
      <c r="F525" s="786">
        <v>0.33805350618409302</v>
      </c>
      <c r="G525" s="787">
        <v>300.93141516580698</v>
      </c>
      <c r="H525" s="786">
        <v>0.46564645698446999</v>
      </c>
      <c r="I525" s="787">
        <v>414.51321966461501</v>
      </c>
      <c r="J525" s="786">
        <v>0.15172578807918699</v>
      </c>
      <c r="K525" s="788">
        <v>135.064583826421</v>
      </c>
      <c r="L525" s="789">
        <v>8.5703851540139403E-2</v>
      </c>
      <c r="M525" s="790">
        <v>76.292601192810693</v>
      </c>
      <c r="N525" s="789">
        <v>0.154824335062377</v>
      </c>
      <c r="O525" s="791">
        <v>137.822875373621</v>
      </c>
      <c r="P525" s="792">
        <v>8.3789096105888597E-2</v>
      </c>
      <c r="Q525" s="775">
        <v>74.588107519516996</v>
      </c>
      <c r="R525" s="792">
        <v>6.9362102793097596E-2</v>
      </c>
      <c r="S525" s="775">
        <v>61.745360928267097</v>
      </c>
      <c r="T525" s="792">
        <v>0.126413078511109</v>
      </c>
      <c r="U525" s="775">
        <v>112.53149550561901</v>
      </c>
      <c r="V525" s="792">
        <v>0.16883999405136399</v>
      </c>
      <c r="W525" s="775">
        <v>150.299456793075</v>
      </c>
      <c r="X525" s="792">
        <v>6.7248946848048899E-2</v>
      </c>
      <c r="Y525" s="776">
        <v>59.864253359859802</v>
      </c>
      <c r="Z525" s="793">
        <v>7.3420670070190999E-2</v>
      </c>
      <c r="AA525" s="778">
        <v>65.358251704132201</v>
      </c>
      <c r="AB525" s="793">
        <v>8.7610675537012003E-2</v>
      </c>
      <c r="AC525" s="778">
        <v>77.9900343900824</v>
      </c>
      <c r="AD525" s="793">
        <v>7.9665590028027894E-2</v>
      </c>
      <c r="AE525" s="778">
        <v>70.917408956255599</v>
      </c>
      <c r="AF525" s="793">
        <v>0.170003917955272</v>
      </c>
      <c r="AG525" s="778">
        <v>151.33556871364499</v>
      </c>
      <c r="AH525" s="793">
        <v>6.6067465809740905E-2</v>
      </c>
      <c r="AI525" s="779">
        <v>58.812512276435001</v>
      </c>
      <c r="AJ525" s="794">
        <v>0.135869814969969</v>
      </c>
      <c r="AK525" s="781">
        <v>120.94977555110199</v>
      </c>
      <c r="AL525" s="794">
        <v>0.105800502021468</v>
      </c>
      <c r="AM525" s="781">
        <v>94.182412594872005</v>
      </c>
      <c r="AN525" s="794">
        <v>9.5365413353767706E-2</v>
      </c>
      <c r="AO525" s="782">
        <v>84.8932144569836</v>
      </c>
      <c r="AP525" s="793">
        <v>0.104972798258421</v>
      </c>
      <c r="AQ525" s="778">
        <v>93.445600048350599</v>
      </c>
      <c r="AR525" s="793">
        <v>7.4218448266694201E-2</v>
      </c>
      <c r="AS525" s="778">
        <v>66.068424849123602</v>
      </c>
      <c r="AT525" s="793">
        <v>9.47455504912387E-2</v>
      </c>
      <c r="AU525" s="779">
        <v>84.3414195339396</v>
      </c>
      <c r="AV525" s="794">
        <v>0.35060372862976502</v>
      </c>
      <c r="AW525" s="782">
        <v>312.103481516643</v>
      </c>
      <c r="AX525" s="49" t="str">
        <f t="shared" si="443"/>
        <v>Social Media Activity (one or more times per week unless otherwise stated)WeChat</v>
      </c>
      <c r="AY525" s="49" t="b" cm="1">
        <f t="array" ref="AY525">NOT(OR(BX525="", NOT(ISNUMBER(MATCH(AX525, 'Overview Variables'!$C$2:$C$36 &amp; 'Overview Variables'!$D$2:$D$36, 0)))))</f>
        <v>0</v>
      </c>
      <c r="AZ525" s="753" t="str" cm="1">
        <f t="array" ref="AZ525">IF(AY525,1 + SUMPRODUCT((C:C=C525) * (BX:BX&gt;BX525) * (BX:BX&lt;&gt;"")* (AY:AY=TRUE)),"")</f>
        <v/>
      </c>
      <c r="BA525" s="717" t="str">
        <f t="shared" si="488"/>
        <v>WeChat</v>
      </c>
      <c r="BB525" s="828">
        <f t="shared" si="444"/>
        <v>0</v>
      </c>
      <c r="BC525" s="828">
        <f t="shared" si="445"/>
        <v>0</v>
      </c>
      <c r="BD525" s="828">
        <f t="shared" si="446"/>
        <v>20.938158754927805</v>
      </c>
      <c r="BE525" s="808">
        <f t="shared" si="447"/>
        <v>64.192184803564416</v>
      </c>
      <c r="BF525" s="808">
        <f t="shared" si="448"/>
        <v>0</v>
      </c>
      <c r="BG525" s="829">
        <f t="shared" si="449"/>
        <v>113.8693816079026</v>
      </c>
      <c r="BH525" s="829">
        <f t="shared" si="450"/>
        <v>50.634335038961247</v>
      </c>
      <c r="BI525" s="829">
        <f t="shared" si="451"/>
        <v>0</v>
      </c>
      <c r="BJ525" s="829">
        <f t="shared" si="452"/>
        <v>0</v>
      </c>
      <c r="BK525" s="829">
        <f t="shared" si="453"/>
        <v>3.0262026081622007</v>
      </c>
      <c r="BL525" s="810">
        <f t="shared" si="454"/>
        <v>75.549869502226542</v>
      </c>
      <c r="BM525" s="810">
        <f t="shared" si="455"/>
        <v>47.484986141060503</v>
      </c>
      <c r="BN525" s="810">
        <f t="shared" si="456"/>
        <v>0</v>
      </c>
      <c r="BO525" s="810">
        <f t="shared" si="457"/>
        <v>0</v>
      </c>
      <c r="BP525" s="810">
        <f t="shared" si="458"/>
        <v>17.441810973771599</v>
      </c>
      <c r="BQ525" s="830">
        <f t="shared" si="459"/>
        <v>0</v>
      </c>
      <c r="BR525" s="830">
        <f t="shared" si="460"/>
        <v>3.385616064686976</v>
      </c>
      <c r="BS525" s="830">
        <f t="shared" si="461"/>
        <v>15.830658616725438</v>
      </c>
      <c r="BT525" s="810">
        <f t="shared" si="462"/>
        <v>0</v>
      </c>
      <c r="BU525" s="810">
        <f t="shared" si="463"/>
        <v>4.0077962064014869</v>
      </c>
      <c r="BV525" s="810">
        <f t="shared" si="464"/>
        <v>2.3686387622809675</v>
      </c>
      <c r="BW525" s="830">
        <f t="shared" si="465"/>
        <v>0</v>
      </c>
      <c r="BX525" s="816">
        <f t="shared" si="441"/>
        <v>418.72963908067186</v>
      </c>
      <c r="BY525" s="755">
        <f t="shared" ref="BY525:BY588" si="491">IF(BX525&lt;&gt;"", BX525 / $BX$5, "")</f>
        <v>8.1576006055069525E-2</v>
      </c>
      <c r="BZ525" s="805">
        <f t="shared" ca="1" si="489"/>
        <v>86.743400650571061</v>
      </c>
      <c r="CA525" s="757" t="str" cm="1">
        <f t="array" ref="CA525">IF(AY525,INDEX(BA:BA,MATCH(1,(C:C=C525)*(AY:AY=TRUE)*(AZ:AZ=1),0)),"")</f>
        <v/>
      </c>
      <c r="CC525" s="765" t="str">
        <f t="shared" si="442"/>
        <v>WeChat</v>
      </c>
      <c r="CD525" s="828">
        <f t="shared" ca="1" si="466"/>
        <v>0</v>
      </c>
      <c r="CE525" s="828">
        <f t="shared" ca="1" si="467"/>
        <v>17.694565365409861</v>
      </c>
      <c r="CF525" s="828">
        <f t="shared" ca="1" si="468"/>
        <v>1886.5584489766111</v>
      </c>
      <c r="CG525" s="808">
        <f t="shared" ca="1" si="469"/>
        <v>5083.0097309941275</v>
      </c>
      <c r="CH525" s="808">
        <f t="shared" ca="1" si="470"/>
        <v>7.4315680829940955</v>
      </c>
      <c r="CI525" s="829">
        <f t="shared" ca="1" si="471"/>
        <v>3777.0448742612462</v>
      </c>
      <c r="CJ525" s="829">
        <f t="shared" ca="1" si="472"/>
        <v>1633.0613481606897</v>
      </c>
      <c r="CK525" s="829">
        <f t="shared" ca="1" si="473"/>
        <v>0</v>
      </c>
      <c r="CL525" s="829">
        <f t="shared" ca="1" si="474"/>
        <v>486.2591828679283</v>
      </c>
      <c r="CM525" s="829">
        <f t="shared" ca="1" si="475"/>
        <v>996.22589860699634</v>
      </c>
      <c r="CN525" s="810">
        <f t="shared" ca="1" si="476"/>
        <v>2596.3017350220939</v>
      </c>
      <c r="CO525" s="810">
        <f t="shared" ca="1" si="477"/>
        <v>3269.5428003657507</v>
      </c>
      <c r="CP525" s="810">
        <f t="shared" ca="1" si="478"/>
        <v>835.77170498404064</v>
      </c>
      <c r="CQ525" s="810">
        <f t="shared" ca="1" si="479"/>
        <v>0</v>
      </c>
      <c r="CR525" s="810">
        <f t="shared" ca="1" si="480"/>
        <v>940.40430833585208</v>
      </c>
      <c r="CS525" s="830">
        <f t="shared" ca="1" si="481"/>
        <v>2050.547247526772</v>
      </c>
      <c r="CT525" s="830">
        <f t="shared" ca="1" si="482"/>
        <v>2968.338884714306</v>
      </c>
      <c r="CU525" s="830">
        <f t="shared" ca="1" si="483"/>
        <v>2836.6442202078206</v>
      </c>
      <c r="CV525" s="810">
        <f t="shared" ca="1" si="484"/>
        <v>2225.7382414733006</v>
      </c>
      <c r="CW525" s="810">
        <f t="shared" ca="1" si="485"/>
        <v>696.24326318985834</v>
      </c>
      <c r="CX525" s="810">
        <f t="shared" ca="1" si="486"/>
        <v>823.43357931935554</v>
      </c>
      <c r="CY525" s="830">
        <f t="shared" ca="1" si="487"/>
        <v>1983.014689129951</v>
      </c>
      <c r="CZ525" s="816">
        <f t="shared" ca="1" si="437"/>
        <v>35113.266291585103</v>
      </c>
      <c r="DA525" s="755">
        <f t="shared" ca="1" si="490"/>
        <v>9.4042895993532244E-2</v>
      </c>
      <c r="DB525" s="805"/>
    </row>
    <row r="526" spans="1:106" x14ac:dyDescent="0.25">
      <c r="A526" s="764">
        <v>690</v>
      </c>
      <c r="B526" s="765" t="s">
        <v>408</v>
      </c>
      <c r="C526" s="765" t="s">
        <v>828</v>
      </c>
      <c r="D526" s="717" t="s">
        <v>855</v>
      </c>
      <c r="E526" s="785">
        <v>0.71949236128328997</v>
      </c>
      <c r="F526" s="786">
        <v>0.83854704183281203</v>
      </c>
      <c r="G526" s="787">
        <v>116.54703885072099</v>
      </c>
      <c r="H526" s="786">
        <v>0.85732953649578103</v>
      </c>
      <c r="I526" s="787">
        <v>119.157559222261</v>
      </c>
      <c r="J526" s="786">
        <v>0.72391216712095696</v>
      </c>
      <c r="K526" s="788">
        <v>100.61429503292899</v>
      </c>
      <c r="L526" s="789">
        <v>0.73025716112740102</v>
      </c>
      <c r="M526" s="790">
        <v>101.49616596692</v>
      </c>
      <c r="N526" s="789">
        <v>0.75564807953227298</v>
      </c>
      <c r="O526" s="791">
        <v>105.025170550038</v>
      </c>
      <c r="P526" s="792">
        <v>0.70230359665838904</v>
      </c>
      <c r="Q526" s="775">
        <v>97.610987197384105</v>
      </c>
      <c r="R526" s="792">
        <v>0.74522431285821999</v>
      </c>
      <c r="S526" s="775">
        <v>103.576403720122</v>
      </c>
      <c r="T526" s="792">
        <v>0.79558490618480304</v>
      </c>
      <c r="U526" s="775">
        <v>110.575865568022</v>
      </c>
      <c r="V526" s="792">
        <v>0.74520189863914199</v>
      </c>
      <c r="W526" s="775">
        <v>103.573288437697</v>
      </c>
      <c r="X526" s="792">
        <v>0.73394364964030101</v>
      </c>
      <c r="Y526" s="776">
        <v>102.008539511279</v>
      </c>
      <c r="Z526" s="793">
        <v>0.68121727074540195</v>
      </c>
      <c r="AA526" s="778">
        <v>94.680264503486697</v>
      </c>
      <c r="AB526" s="793">
        <v>0.679876180865015</v>
      </c>
      <c r="AC526" s="778">
        <v>94.493870602376404</v>
      </c>
      <c r="AD526" s="793">
        <v>0.70373777625362999</v>
      </c>
      <c r="AE526" s="778">
        <v>97.810319347718902</v>
      </c>
      <c r="AF526" s="793">
        <v>0.75036981448667295</v>
      </c>
      <c r="AG526" s="778">
        <v>104.291560948376</v>
      </c>
      <c r="AH526" s="793">
        <v>0.67224956947585701</v>
      </c>
      <c r="AI526" s="779">
        <v>93.433871664297996</v>
      </c>
      <c r="AJ526" s="794">
        <v>0.78806157733307802</v>
      </c>
      <c r="AK526" s="781">
        <v>109.53022154779801</v>
      </c>
      <c r="AL526" s="794">
        <v>0.69414661853675796</v>
      </c>
      <c r="AM526" s="781">
        <v>96.477274240781895</v>
      </c>
      <c r="AN526" s="794">
        <v>0.69847668085056303</v>
      </c>
      <c r="AO526" s="782">
        <v>97.079096101139498</v>
      </c>
      <c r="AP526" s="793">
        <v>0.68314783777986099</v>
      </c>
      <c r="AQ526" s="778">
        <v>94.948587996319404</v>
      </c>
      <c r="AR526" s="793">
        <v>0.61105175828911096</v>
      </c>
      <c r="AS526" s="778">
        <v>84.928178695217298</v>
      </c>
      <c r="AT526" s="793">
        <v>0.65311371081102698</v>
      </c>
      <c r="AU526" s="779">
        <v>90.774238331888597</v>
      </c>
      <c r="AV526" s="794">
        <v>0.88002938139982601</v>
      </c>
      <c r="AW526" s="782">
        <v>122.312539889958</v>
      </c>
      <c r="AX526" s="49" t="str">
        <f t="shared" si="443"/>
        <v>Social Media Activity (one or more times per week unless otherwise stated)WhatsApp</v>
      </c>
      <c r="AY526" s="49" t="b" cm="1">
        <f t="array" ref="AY526">NOT(OR(BX526="", NOT(ISNUMBER(MATCH(AX526, 'Overview Variables'!$C$2:$C$36 &amp; 'Overview Variables'!$D$2:$D$36, 0)))))</f>
        <v>0</v>
      </c>
      <c r="AZ526" s="753" t="str" cm="1">
        <f t="array" ref="AZ526">IF(AY526,1 + SUMPRODUCT((C:C=C526) * (BX:BX&gt;BX526) * (BX:BX&lt;&gt;"")* (AY:AY=TRUE)),"")</f>
        <v/>
      </c>
      <c r="BA526" s="717" t="str">
        <f t="shared" si="488"/>
        <v>WhatsApp</v>
      </c>
      <c r="BB526" s="828">
        <f t="shared" si="444"/>
        <v>0</v>
      </c>
      <c r="BC526" s="828">
        <f t="shared" si="445"/>
        <v>0</v>
      </c>
      <c r="BD526" s="828">
        <f t="shared" si="446"/>
        <v>99.899879062692065</v>
      </c>
      <c r="BE526" s="808">
        <f t="shared" si="447"/>
        <v>546.96261368442333</v>
      </c>
      <c r="BF526" s="808">
        <f t="shared" si="448"/>
        <v>0</v>
      </c>
      <c r="BG526" s="829">
        <f t="shared" si="449"/>
        <v>954.43058785875076</v>
      </c>
      <c r="BH526" s="829">
        <f t="shared" si="450"/>
        <v>544.01374838650065</v>
      </c>
      <c r="BI526" s="829">
        <f t="shared" si="451"/>
        <v>0</v>
      </c>
      <c r="BJ526" s="829">
        <f t="shared" si="452"/>
        <v>0</v>
      </c>
      <c r="BK526" s="829">
        <f t="shared" si="453"/>
        <v>33.027464233813546</v>
      </c>
      <c r="BL526" s="810">
        <f t="shared" si="454"/>
        <v>700.9725715970186</v>
      </c>
      <c r="BM526" s="810">
        <f t="shared" si="455"/>
        <v>368.49289002883813</v>
      </c>
      <c r="BN526" s="810">
        <f t="shared" si="456"/>
        <v>0</v>
      </c>
      <c r="BO526" s="810">
        <f t="shared" si="457"/>
        <v>0</v>
      </c>
      <c r="BP526" s="810">
        <f t="shared" si="458"/>
        <v>177.47388634162624</v>
      </c>
      <c r="BQ526" s="830">
        <f t="shared" si="459"/>
        <v>0</v>
      </c>
      <c r="BR526" s="830">
        <f t="shared" si="460"/>
        <v>22.212691793176255</v>
      </c>
      <c r="BS526" s="830">
        <f t="shared" si="461"/>
        <v>115.94712902119346</v>
      </c>
      <c r="BT526" s="810">
        <f t="shared" si="462"/>
        <v>0</v>
      </c>
      <c r="BU526" s="810">
        <f t="shared" si="463"/>
        <v>32.996794947611988</v>
      </c>
      <c r="BV526" s="810">
        <f t="shared" si="464"/>
        <v>16.327842770275673</v>
      </c>
      <c r="BW526" s="830">
        <f t="shared" si="465"/>
        <v>0</v>
      </c>
      <c r="BX526" s="816">
        <f t="shared" si="441"/>
        <v>3612.7580997259215</v>
      </c>
      <c r="BY526" s="755">
        <f t="shared" si="491"/>
        <v>0.70382974863158421</v>
      </c>
      <c r="BZ526" s="805">
        <f t="shared" ca="1" si="489"/>
        <v>99.530467949594922</v>
      </c>
      <c r="CA526" s="757" t="str" cm="1">
        <f t="array" ref="CA526">IF(AY526,INDEX(BA:BA,MATCH(1,(C:C=C526)*(AY:AY=TRUE)*(AZ:AZ=1),0)),"")</f>
        <v/>
      </c>
      <c r="CC526" s="765" t="str">
        <f t="shared" si="442"/>
        <v>WhatsApp</v>
      </c>
      <c r="CD526" s="828">
        <f t="shared" ca="1" si="466"/>
        <v>0</v>
      </c>
      <c r="CE526" s="828">
        <f t="shared" ca="1" si="467"/>
        <v>32.57852238683968</v>
      </c>
      <c r="CF526" s="828">
        <f t="shared" ca="1" si="468"/>
        <v>9001.1238859819787</v>
      </c>
      <c r="CG526" s="808">
        <f t="shared" ca="1" si="469"/>
        <v>43310.821969305027</v>
      </c>
      <c r="CH526" s="808">
        <f t="shared" ca="1" si="470"/>
        <v>36.271107817549101</v>
      </c>
      <c r="CI526" s="829">
        <f t="shared" ca="1" si="471"/>
        <v>31658.44153016686</v>
      </c>
      <c r="CJ526" s="829">
        <f t="shared" ca="1" si="472"/>
        <v>17545.561221933931</v>
      </c>
      <c r="CK526" s="829">
        <f t="shared" ca="1" si="473"/>
        <v>0</v>
      </c>
      <c r="CL526" s="829">
        <f t="shared" ca="1" si="474"/>
        <v>2146.1814680807288</v>
      </c>
      <c r="CM526" s="829">
        <f t="shared" ca="1" si="475"/>
        <v>10872.64122577142</v>
      </c>
      <c r="CN526" s="810">
        <f t="shared" ca="1" si="476"/>
        <v>24089.205128098904</v>
      </c>
      <c r="CO526" s="810">
        <f t="shared" ca="1" si="477"/>
        <v>25372.299193701496</v>
      </c>
      <c r="CP526" s="810">
        <f t="shared" ca="1" si="478"/>
        <v>7382.9130106768325</v>
      </c>
      <c r="CQ526" s="810">
        <f t="shared" ca="1" si="479"/>
        <v>0</v>
      </c>
      <c r="CR526" s="810">
        <f t="shared" ca="1" si="480"/>
        <v>9568.8003719193493</v>
      </c>
      <c r="CS526" s="830">
        <f t="shared" ca="1" si="481"/>
        <v>11893.425325110813</v>
      </c>
      <c r="CT526" s="830">
        <f t="shared" ca="1" si="482"/>
        <v>19474.977529667281</v>
      </c>
      <c r="CU526" s="830">
        <f t="shared" ca="1" si="483"/>
        <v>20776.188871899998</v>
      </c>
      <c r="CV526" s="810">
        <f t="shared" ca="1" si="484"/>
        <v>14484.783604446393</v>
      </c>
      <c r="CW526" s="810">
        <f t="shared" ca="1" si="485"/>
        <v>5732.2765445101495</v>
      </c>
      <c r="CX526" s="810">
        <f t="shared" ca="1" si="486"/>
        <v>5676.2112606586352</v>
      </c>
      <c r="CY526" s="830">
        <f t="shared" ca="1" si="487"/>
        <v>4977.4461811974161</v>
      </c>
      <c r="CZ526" s="816">
        <f t="shared" ca="1" si="437"/>
        <v>264032.14795333159</v>
      </c>
      <c r="DA526" s="755">
        <f t="shared" ca="1" si="490"/>
        <v>0.7071500447360739</v>
      </c>
      <c r="DB526" s="805"/>
    </row>
    <row r="527" spans="1:106" x14ac:dyDescent="0.25">
      <c r="A527" s="764">
        <v>691</v>
      </c>
      <c r="B527" s="765" t="s">
        <v>408</v>
      </c>
      <c r="C527" s="765" t="s">
        <v>828</v>
      </c>
      <c r="D527" s="717" t="s">
        <v>856</v>
      </c>
      <c r="E527" s="785">
        <v>0.33885294589706899</v>
      </c>
      <c r="F527" s="786">
        <v>0.55457517230000497</v>
      </c>
      <c r="G527" s="787">
        <v>163.66249106432801</v>
      </c>
      <c r="H527" s="786">
        <v>0.74286918713564198</v>
      </c>
      <c r="I527" s="787">
        <v>219.23055299666601</v>
      </c>
      <c r="J527" s="786">
        <v>0.36199106285362598</v>
      </c>
      <c r="K527" s="788">
        <v>106.82836529436101</v>
      </c>
      <c r="L527" s="789">
        <v>0.34120102494624799</v>
      </c>
      <c r="M527" s="790">
        <v>100.692949280096</v>
      </c>
      <c r="N527" s="789">
        <v>0.34236297195158499</v>
      </c>
      <c r="O527" s="791">
        <v>101.035855257278</v>
      </c>
      <c r="P527" s="792">
        <v>0.28205277647411803</v>
      </c>
      <c r="Q527" s="775">
        <v>83.237516418049793</v>
      </c>
      <c r="R527" s="792">
        <v>0.30498312600104399</v>
      </c>
      <c r="S527" s="775">
        <v>90.004566787413097</v>
      </c>
      <c r="T527" s="792">
        <v>0.368158945078843</v>
      </c>
      <c r="U527" s="775">
        <v>108.648589170204</v>
      </c>
      <c r="V527" s="792">
        <v>0.43396109264092297</v>
      </c>
      <c r="W527" s="775">
        <v>128.067675933011</v>
      </c>
      <c r="X527" s="792">
        <v>0.265390870799041</v>
      </c>
      <c r="Y527" s="776">
        <v>78.320366994730705</v>
      </c>
      <c r="Z527" s="793">
        <v>0.28828589654192899</v>
      </c>
      <c r="AA527" s="778">
        <v>85.076992846773095</v>
      </c>
      <c r="AB527" s="793">
        <v>0.29147420864610002</v>
      </c>
      <c r="AC527" s="778">
        <v>86.017906049026493</v>
      </c>
      <c r="AD527" s="793">
        <v>0.31441607152692502</v>
      </c>
      <c r="AE527" s="778">
        <v>92.788354161876597</v>
      </c>
      <c r="AF527" s="793">
        <v>0.39477014795536403</v>
      </c>
      <c r="AG527" s="778">
        <v>116.50190819804099</v>
      </c>
      <c r="AH527" s="793">
        <v>0.31388515155041702</v>
      </c>
      <c r="AI527" s="779">
        <v>92.631672632931398</v>
      </c>
      <c r="AJ527" s="794">
        <v>0.37410669250163903</v>
      </c>
      <c r="AK527" s="781">
        <v>110.403848345257</v>
      </c>
      <c r="AL527" s="794">
        <v>0.28925841899383398</v>
      </c>
      <c r="AM527" s="781">
        <v>85.363997125083202</v>
      </c>
      <c r="AN527" s="794">
        <v>0.31232501184664802</v>
      </c>
      <c r="AO527" s="782">
        <v>92.171254707498093</v>
      </c>
      <c r="AP527" s="793">
        <v>0.35615341032264097</v>
      </c>
      <c r="AQ527" s="778">
        <v>105.105596582544</v>
      </c>
      <c r="AR527" s="793">
        <v>0.294446254115241</v>
      </c>
      <c r="AS527" s="778">
        <v>86.894996098007397</v>
      </c>
      <c r="AT527" s="793">
        <v>0.34120102494624799</v>
      </c>
      <c r="AU527" s="779">
        <v>100.692949280096</v>
      </c>
      <c r="AV527" s="794">
        <v>0.58961262711736295</v>
      </c>
      <c r="AW527" s="782">
        <v>174.00250883357</v>
      </c>
      <c r="AX527" s="49" t="str">
        <f t="shared" si="443"/>
        <v>Social Media Activity (one or more times per week unless otherwise stated)X (was Twitter)</v>
      </c>
      <c r="AY527" s="49" t="b" cm="1">
        <f t="array" ref="AY527">NOT(OR(BX527="", NOT(ISNUMBER(MATCH(AX527, 'Overview Variables'!$C$2:$C$36 &amp; 'Overview Variables'!$D$2:$D$36, 0)))))</f>
        <v>0</v>
      </c>
      <c r="AZ527" s="753" t="str" cm="1">
        <f t="array" ref="AZ527">IF(AY527,1 + SUMPRODUCT((C:C=C527) * (BX:BX&gt;BX527) * (BX:BX&lt;&gt;"")* (AY:AY=TRUE)),"")</f>
        <v/>
      </c>
      <c r="BA527" s="717" t="str">
        <f t="shared" si="488"/>
        <v>X (was Twitter)</v>
      </c>
      <c r="BB527" s="828">
        <f t="shared" si="444"/>
        <v>0</v>
      </c>
      <c r="BC527" s="828">
        <f t="shared" si="445"/>
        <v>0</v>
      </c>
      <c r="BD527" s="828">
        <f t="shared" si="446"/>
        <v>49.954766673800385</v>
      </c>
      <c r="BE527" s="808">
        <f t="shared" si="447"/>
        <v>255.55956768473973</v>
      </c>
      <c r="BF527" s="808">
        <f t="shared" si="448"/>
        <v>0</v>
      </c>
      <c r="BG527" s="829">
        <f t="shared" si="449"/>
        <v>383.30972322832639</v>
      </c>
      <c r="BH527" s="829">
        <f t="shared" si="450"/>
        <v>222.63768198076212</v>
      </c>
      <c r="BI527" s="829">
        <f t="shared" si="451"/>
        <v>0</v>
      </c>
      <c r="BJ527" s="829">
        <f t="shared" si="452"/>
        <v>0</v>
      </c>
      <c r="BK527" s="829">
        <f t="shared" si="453"/>
        <v>11.942589185956844</v>
      </c>
      <c r="BL527" s="810">
        <f t="shared" si="454"/>
        <v>296.64618754164491</v>
      </c>
      <c r="BM527" s="810">
        <f t="shared" si="455"/>
        <v>157.97902108618621</v>
      </c>
      <c r="BN527" s="810">
        <f t="shared" si="456"/>
        <v>0</v>
      </c>
      <c r="BO527" s="810">
        <f t="shared" si="457"/>
        <v>0</v>
      </c>
      <c r="BP527" s="810">
        <f t="shared" si="458"/>
        <v>82.865680009310097</v>
      </c>
      <c r="BQ527" s="830">
        <f t="shared" si="459"/>
        <v>0</v>
      </c>
      <c r="BR527" s="830">
        <f t="shared" si="460"/>
        <v>9.2562694078026873</v>
      </c>
      <c r="BS527" s="830">
        <f t="shared" si="461"/>
        <v>51.845951966543574</v>
      </c>
      <c r="BT527" s="810">
        <f t="shared" si="462"/>
        <v>0</v>
      </c>
      <c r="BU527" s="810">
        <f t="shared" si="463"/>
        <v>15.900097722223014</v>
      </c>
      <c r="BV527" s="810">
        <f t="shared" si="464"/>
        <v>8.5300256236561989</v>
      </c>
      <c r="BW527" s="830">
        <f t="shared" si="465"/>
        <v>0</v>
      </c>
      <c r="BX527" s="816">
        <f t="shared" si="441"/>
        <v>1546.4275621109523</v>
      </c>
      <c r="BY527" s="755">
        <f t="shared" si="491"/>
        <v>0.30127168558561312</v>
      </c>
      <c r="BZ527" s="805">
        <f t="shared" ca="1" si="489"/>
        <v>95.036730783733418</v>
      </c>
      <c r="CA527" s="757" t="str" cm="1">
        <f t="array" ref="CA527">IF(AY527,INDEX(BA:BA,MATCH(1,(C:C=C527)*(AY:AY=TRUE)*(AZ:AZ=1),0)),"")</f>
        <v/>
      </c>
      <c r="CC527" s="765" t="str">
        <f t="shared" si="442"/>
        <v>X (was Twitter)</v>
      </c>
      <c r="CD527" s="828">
        <f t="shared" ca="1" si="466"/>
        <v>0</v>
      </c>
      <c r="CE527" s="828">
        <f t="shared" ca="1" si="467"/>
        <v>28.229029111154397</v>
      </c>
      <c r="CF527" s="828">
        <f t="shared" ca="1" si="468"/>
        <v>4500.9968755219852</v>
      </c>
      <c r="CG527" s="808">
        <f t="shared" ca="1" si="469"/>
        <v>20236.29158853702</v>
      </c>
      <c r="CH527" s="808">
        <f t="shared" ca="1" si="470"/>
        <v>16.433422653676079</v>
      </c>
      <c r="CI527" s="829">
        <f t="shared" ca="1" si="471"/>
        <v>12714.375057900292</v>
      </c>
      <c r="CJ527" s="829">
        <f t="shared" ca="1" si="472"/>
        <v>7180.5227185685799</v>
      </c>
      <c r="CK527" s="829">
        <f t="shared" ca="1" si="473"/>
        <v>0</v>
      </c>
      <c r="CL527" s="829">
        <f t="shared" ca="1" si="474"/>
        <v>1249.8079468058581</v>
      </c>
      <c r="CM527" s="829">
        <f t="shared" ca="1" si="475"/>
        <v>3931.5003600169935</v>
      </c>
      <c r="CN527" s="810">
        <f t="shared" ca="1" si="476"/>
        <v>10194.365873515693</v>
      </c>
      <c r="CO527" s="810">
        <f t="shared" ca="1" si="477"/>
        <v>10877.525992463807</v>
      </c>
      <c r="CP527" s="810">
        <f t="shared" ca="1" si="478"/>
        <v>3298.5390063889704</v>
      </c>
      <c r="CQ527" s="810">
        <f t="shared" ca="1" si="479"/>
        <v>0</v>
      </c>
      <c r="CR527" s="810">
        <f t="shared" ca="1" si="480"/>
        <v>4467.8412471686361</v>
      </c>
      <c r="CS527" s="830">
        <f t="shared" ca="1" si="481"/>
        <v>5646.0182032347366</v>
      </c>
      <c r="CT527" s="830">
        <f t="shared" ca="1" si="482"/>
        <v>8115.4342032910063</v>
      </c>
      <c r="CU527" s="830">
        <f t="shared" ca="1" si="483"/>
        <v>9290.1074773785458</v>
      </c>
      <c r="CV527" s="810">
        <f t="shared" ca="1" si="484"/>
        <v>7551.520759070957</v>
      </c>
      <c r="CW527" s="810">
        <f t="shared" ca="1" si="485"/>
        <v>2762.2003098550758</v>
      </c>
      <c r="CX527" s="810">
        <f t="shared" ca="1" si="486"/>
        <v>2965.3781078078414</v>
      </c>
      <c r="CY527" s="830">
        <f t="shared" ca="1" si="487"/>
        <v>3334.8490189758049</v>
      </c>
      <c r="CZ527" s="816">
        <f t="shared" ca="1" si="437"/>
        <v>118361.93719826663</v>
      </c>
      <c r="DA527" s="755">
        <f t="shared" ca="1" si="490"/>
        <v>0.31700552312893643</v>
      </c>
      <c r="DB527" s="805"/>
    </row>
    <row r="528" spans="1:106" x14ac:dyDescent="0.25">
      <c r="A528" s="764">
        <v>692</v>
      </c>
      <c r="B528" s="765" t="s">
        <v>408</v>
      </c>
      <c r="C528" s="765" t="s">
        <v>857</v>
      </c>
      <c r="D528" s="717" t="s">
        <v>386</v>
      </c>
      <c r="E528" s="785" t="s">
        <v>386</v>
      </c>
      <c r="F528" s="786" t="s">
        <v>386</v>
      </c>
      <c r="G528" s="787" t="s">
        <v>386</v>
      </c>
      <c r="H528" s="786" t="s">
        <v>386</v>
      </c>
      <c r="I528" s="787" t="s">
        <v>386</v>
      </c>
      <c r="J528" s="786" t="s">
        <v>386</v>
      </c>
      <c r="K528" s="788" t="s">
        <v>386</v>
      </c>
      <c r="L528" s="789" t="s">
        <v>386</v>
      </c>
      <c r="M528" s="790" t="s">
        <v>386</v>
      </c>
      <c r="N528" s="789" t="s">
        <v>386</v>
      </c>
      <c r="O528" s="791" t="s">
        <v>386</v>
      </c>
      <c r="P528" s="792" t="s">
        <v>386</v>
      </c>
      <c r="Q528" s="775" t="s">
        <v>386</v>
      </c>
      <c r="R528" s="792" t="s">
        <v>386</v>
      </c>
      <c r="S528" s="775" t="s">
        <v>386</v>
      </c>
      <c r="T528" s="792" t="s">
        <v>386</v>
      </c>
      <c r="U528" s="775" t="s">
        <v>386</v>
      </c>
      <c r="V528" s="792" t="s">
        <v>386</v>
      </c>
      <c r="W528" s="775" t="s">
        <v>386</v>
      </c>
      <c r="X528" s="792" t="s">
        <v>386</v>
      </c>
      <c r="Y528" s="776" t="s">
        <v>386</v>
      </c>
      <c r="Z528" s="793" t="s">
        <v>386</v>
      </c>
      <c r="AA528" s="778" t="s">
        <v>386</v>
      </c>
      <c r="AB528" s="793" t="s">
        <v>386</v>
      </c>
      <c r="AC528" s="778" t="s">
        <v>386</v>
      </c>
      <c r="AD528" s="793" t="s">
        <v>386</v>
      </c>
      <c r="AE528" s="778" t="s">
        <v>386</v>
      </c>
      <c r="AF528" s="793" t="s">
        <v>386</v>
      </c>
      <c r="AG528" s="778" t="s">
        <v>386</v>
      </c>
      <c r="AH528" s="793" t="s">
        <v>386</v>
      </c>
      <c r="AI528" s="779" t="s">
        <v>386</v>
      </c>
      <c r="AJ528" s="794" t="s">
        <v>386</v>
      </c>
      <c r="AK528" s="781" t="s">
        <v>386</v>
      </c>
      <c r="AL528" s="794" t="s">
        <v>386</v>
      </c>
      <c r="AM528" s="781" t="s">
        <v>386</v>
      </c>
      <c r="AN528" s="794" t="s">
        <v>386</v>
      </c>
      <c r="AO528" s="782" t="s">
        <v>386</v>
      </c>
      <c r="AP528" s="793" t="s">
        <v>386</v>
      </c>
      <c r="AQ528" s="778" t="s">
        <v>386</v>
      </c>
      <c r="AR528" s="793" t="s">
        <v>386</v>
      </c>
      <c r="AS528" s="778" t="s">
        <v>386</v>
      </c>
      <c r="AT528" s="793" t="s">
        <v>386</v>
      </c>
      <c r="AU528" s="779" t="s">
        <v>386</v>
      </c>
      <c r="AV528" s="794" t="s">
        <v>386</v>
      </c>
      <c r="AW528" s="782" t="s">
        <v>386</v>
      </c>
      <c r="AX528" s="49" t="str">
        <f t="shared" si="443"/>
        <v>TV: Subscription services (watching series, movies, or other TV programmes 1+ times a week)</v>
      </c>
      <c r="AY528" s="49" t="b" cm="1">
        <f t="array" ref="AY528">NOT(OR(BX528="", NOT(ISNUMBER(MATCH(AX528, 'Overview Variables'!$C$2:$C$36 &amp; 'Overview Variables'!$D$2:$D$36, 0)))))</f>
        <v>0</v>
      </c>
      <c r="AZ528" s="753" t="str" cm="1">
        <f t="array" ref="AZ528">IF(AY528,1 + SUMPRODUCT((C:C=C528) * (BX:BX&gt;BX528) * (BX:BX&lt;&gt;"")* (AY:AY=TRUE)),"")</f>
        <v/>
      </c>
      <c r="BA528" s="717" t="str">
        <f t="shared" si="488"/>
        <v/>
      </c>
      <c r="BB528" s="828" t="str">
        <f t="shared" si="444"/>
        <v/>
      </c>
      <c r="BC528" s="828" t="str">
        <f t="shared" si="445"/>
        <v/>
      </c>
      <c r="BD528" s="828" t="str">
        <f t="shared" si="446"/>
        <v/>
      </c>
      <c r="BE528" s="808" t="str">
        <f t="shared" si="447"/>
        <v/>
      </c>
      <c r="BF528" s="808" t="str">
        <f t="shared" si="448"/>
        <v/>
      </c>
      <c r="BG528" s="829" t="str">
        <f t="shared" si="449"/>
        <v/>
      </c>
      <c r="BH528" s="829" t="str">
        <f t="shared" si="450"/>
        <v/>
      </c>
      <c r="BI528" s="829" t="str">
        <f t="shared" si="451"/>
        <v/>
      </c>
      <c r="BJ528" s="829" t="str">
        <f t="shared" si="452"/>
        <v/>
      </c>
      <c r="BK528" s="829" t="str">
        <f t="shared" si="453"/>
        <v/>
      </c>
      <c r="BL528" s="810" t="str">
        <f t="shared" si="454"/>
        <v/>
      </c>
      <c r="BM528" s="810" t="str">
        <f t="shared" si="455"/>
        <v/>
      </c>
      <c r="BN528" s="810" t="str">
        <f t="shared" si="456"/>
        <v/>
      </c>
      <c r="BO528" s="810" t="str">
        <f t="shared" si="457"/>
        <v/>
      </c>
      <c r="BP528" s="810" t="str">
        <f t="shared" si="458"/>
        <v/>
      </c>
      <c r="BQ528" s="830" t="str">
        <f t="shared" si="459"/>
        <v/>
      </c>
      <c r="BR528" s="830" t="str">
        <f t="shared" si="460"/>
        <v/>
      </c>
      <c r="BS528" s="830" t="str">
        <f t="shared" si="461"/>
        <v/>
      </c>
      <c r="BT528" s="810" t="str">
        <f t="shared" si="462"/>
        <v/>
      </c>
      <c r="BU528" s="810" t="str">
        <f t="shared" si="463"/>
        <v/>
      </c>
      <c r="BV528" s="810" t="str">
        <f t="shared" si="464"/>
        <v/>
      </c>
      <c r="BW528" s="830" t="str">
        <f t="shared" si="465"/>
        <v/>
      </c>
      <c r="BX528" s="816" t="str">
        <f t="shared" si="441"/>
        <v/>
      </c>
      <c r="BY528" s="755" t="str">
        <f t="shared" si="491"/>
        <v/>
      </c>
      <c r="BZ528" s="805" t="str">
        <f t="shared" ca="1" si="489"/>
        <v/>
      </c>
      <c r="CA528" s="757" t="str" cm="1">
        <f t="array" ref="CA528">IF(AY528,INDEX(BA:BA,MATCH(1,(C:C=C528)*(AY:AY=TRUE)*(AZ:AZ=1),0)),"")</f>
        <v/>
      </c>
      <c r="CC528" s="765" t="str">
        <f t="shared" si="442"/>
        <v/>
      </c>
      <c r="CD528" s="828" t="str">
        <f t="shared" si="466"/>
        <v/>
      </c>
      <c r="CE528" s="828" t="str">
        <f t="shared" si="467"/>
        <v/>
      </c>
      <c r="CF528" s="828" t="str">
        <f t="shared" si="468"/>
        <v/>
      </c>
      <c r="CG528" s="808" t="str">
        <f t="shared" si="469"/>
        <v/>
      </c>
      <c r="CH528" s="808" t="str">
        <f t="shared" si="470"/>
        <v/>
      </c>
      <c r="CI528" s="829" t="str">
        <f t="shared" si="471"/>
        <v/>
      </c>
      <c r="CJ528" s="829" t="str">
        <f t="shared" si="472"/>
        <v/>
      </c>
      <c r="CK528" s="829" t="str">
        <f t="shared" si="473"/>
        <v/>
      </c>
      <c r="CL528" s="829" t="str">
        <f t="shared" si="474"/>
        <v/>
      </c>
      <c r="CM528" s="829" t="str">
        <f t="shared" si="475"/>
        <v/>
      </c>
      <c r="CN528" s="810" t="str">
        <f t="shared" si="476"/>
        <v/>
      </c>
      <c r="CO528" s="810" t="str">
        <f t="shared" si="477"/>
        <v/>
      </c>
      <c r="CP528" s="810" t="str">
        <f t="shared" si="478"/>
        <v/>
      </c>
      <c r="CQ528" s="810" t="str">
        <f t="shared" si="479"/>
        <v/>
      </c>
      <c r="CR528" s="810" t="str">
        <f t="shared" si="480"/>
        <v/>
      </c>
      <c r="CS528" s="830" t="str">
        <f t="shared" si="481"/>
        <v/>
      </c>
      <c r="CT528" s="830" t="str">
        <f t="shared" si="482"/>
        <v/>
      </c>
      <c r="CU528" s="830" t="str">
        <f t="shared" si="483"/>
        <v/>
      </c>
      <c r="CV528" s="810" t="str">
        <f t="shared" si="484"/>
        <v/>
      </c>
      <c r="CW528" s="810" t="str">
        <f t="shared" si="485"/>
        <v/>
      </c>
      <c r="CX528" s="810" t="str">
        <f t="shared" si="486"/>
        <v/>
      </c>
      <c r="CY528" s="830" t="str">
        <f t="shared" si="487"/>
        <v/>
      </c>
      <c r="CZ528" s="816" t="str">
        <f t="shared" si="437"/>
        <v/>
      </c>
      <c r="DA528" s="755" t="str">
        <f t="shared" ca="1" si="490"/>
        <v/>
      </c>
      <c r="DB528" s="805"/>
    </row>
    <row r="529" spans="1:106" x14ac:dyDescent="0.25">
      <c r="A529" s="764">
        <v>693</v>
      </c>
      <c r="B529" s="765" t="s">
        <v>408</v>
      </c>
      <c r="C529" s="765" t="s">
        <v>857</v>
      </c>
      <c r="D529" s="717" t="s">
        <v>858</v>
      </c>
      <c r="E529" s="785">
        <v>0.55531959005883702</v>
      </c>
      <c r="F529" s="786">
        <v>0.74897801499085004</v>
      </c>
      <c r="G529" s="787">
        <v>134.87332851187401</v>
      </c>
      <c r="H529" s="786">
        <v>0.77199014334347504</v>
      </c>
      <c r="I529" s="787">
        <v>139.017271705052</v>
      </c>
      <c r="J529" s="786">
        <v>0.61278924963628301</v>
      </c>
      <c r="K529" s="788">
        <v>110.348934308504</v>
      </c>
      <c r="L529" s="789">
        <v>0.549433761275814</v>
      </c>
      <c r="M529" s="790">
        <v>98.940100639633599</v>
      </c>
      <c r="N529" s="789">
        <v>0.58724257683213898</v>
      </c>
      <c r="O529" s="791">
        <v>105.748579258642</v>
      </c>
      <c r="P529" s="792">
        <v>0.52425490375250605</v>
      </c>
      <c r="Q529" s="775">
        <v>94.405980472786894</v>
      </c>
      <c r="R529" s="792">
        <v>0.57371968016982</v>
      </c>
      <c r="S529" s="775">
        <v>103.31342355651999</v>
      </c>
      <c r="T529" s="792">
        <v>0.51711735797723801</v>
      </c>
      <c r="U529" s="775">
        <v>93.120676315857693</v>
      </c>
      <c r="V529" s="792">
        <v>0.62831567079605499</v>
      </c>
      <c r="W529" s="775">
        <v>113.144877660354</v>
      </c>
      <c r="X529" s="792">
        <v>0.52856981649490098</v>
      </c>
      <c r="Y529" s="776">
        <v>95.1829947938445</v>
      </c>
      <c r="Z529" s="793">
        <v>0.51542427709207705</v>
      </c>
      <c r="AA529" s="778">
        <v>92.815792260717302</v>
      </c>
      <c r="AB529" s="793">
        <v>0.53371287892488795</v>
      </c>
      <c r="AC529" s="778">
        <v>96.109139399951601</v>
      </c>
      <c r="AD529" s="793">
        <v>0.53808068846105295</v>
      </c>
      <c r="AE529" s="778">
        <v>96.895679189715295</v>
      </c>
      <c r="AF529" s="793">
        <v>0.59069171921004004</v>
      </c>
      <c r="AG529" s="778">
        <v>106.369688695379</v>
      </c>
      <c r="AH529" s="793">
        <v>0.53808068846105295</v>
      </c>
      <c r="AI529" s="779">
        <v>96.895679189715295</v>
      </c>
      <c r="AJ529" s="794">
        <v>0.58876656859271803</v>
      </c>
      <c r="AK529" s="781">
        <v>106.02301433852401</v>
      </c>
      <c r="AL529" s="794">
        <v>0.50078951786994197</v>
      </c>
      <c r="AM529" s="781">
        <v>90.180416256678797</v>
      </c>
      <c r="AN529" s="794">
        <v>0.52182560613267304</v>
      </c>
      <c r="AO529" s="782">
        <v>93.968521095642302</v>
      </c>
      <c r="AP529" s="793">
        <v>0.55228580151626105</v>
      </c>
      <c r="AQ529" s="778">
        <v>99.453686022087794</v>
      </c>
      <c r="AR529" s="793">
        <v>0.51281746901846503</v>
      </c>
      <c r="AS529" s="778">
        <v>92.346367424950998</v>
      </c>
      <c r="AT529" s="793">
        <v>0.54968976031097305</v>
      </c>
      <c r="AU529" s="779">
        <v>98.986200046126996</v>
      </c>
      <c r="AV529" s="794">
        <v>0.72971302130458204</v>
      </c>
      <c r="AW529" s="782">
        <v>131.40415615938701</v>
      </c>
      <c r="AX529" s="49" t="str">
        <f t="shared" si="443"/>
        <v>TV: Subscription services (watching series, movies, or other TV programmes 1+ times a week)Netflix</v>
      </c>
      <c r="AY529" s="49" t="b" cm="1">
        <f t="array" ref="AY529">NOT(OR(BX529="", NOT(ISNUMBER(MATCH(AX529, 'Overview Variables'!$C$2:$C$36 &amp; 'Overview Variables'!$D$2:$D$36, 0)))))</f>
        <v>0</v>
      </c>
      <c r="AZ529" s="753" t="str" cm="1">
        <f t="array" ref="AZ529">IF(AY529,1 + SUMPRODUCT((C:C=C529) * (BX:BX&gt;BX529) * (BX:BX&lt;&gt;"")* (AY:AY=TRUE)),"")</f>
        <v/>
      </c>
      <c r="BA529" s="717" t="str">
        <f t="shared" si="488"/>
        <v>Netflix</v>
      </c>
      <c r="BB529" s="828">
        <f t="shared" si="444"/>
        <v>0</v>
      </c>
      <c r="BC529" s="828">
        <f t="shared" si="445"/>
        <v>0</v>
      </c>
      <c r="BD529" s="828">
        <f t="shared" si="446"/>
        <v>84.564916449807058</v>
      </c>
      <c r="BE529" s="808">
        <f t="shared" si="447"/>
        <v>411.52588719558469</v>
      </c>
      <c r="BF529" s="808">
        <f t="shared" si="448"/>
        <v>0</v>
      </c>
      <c r="BG529" s="829">
        <f t="shared" si="449"/>
        <v>712.46241419965577</v>
      </c>
      <c r="BH529" s="829">
        <f t="shared" si="450"/>
        <v>418.81536652396858</v>
      </c>
      <c r="BI529" s="829">
        <f t="shared" si="451"/>
        <v>0</v>
      </c>
      <c r="BJ529" s="829">
        <f t="shared" si="452"/>
        <v>0</v>
      </c>
      <c r="BK529" s="829">
        <f t="shared" si="453"/>
        <v>23.785641742270546</v>
      </c>
      <c r="BL529" s="810">
        <f t="shared" si="454"/>
        <v>530.37158112774728</v>
      </c>
      <c r="BM529" s="810">
        <f t="shared" si="455"/>
        <v>289.27238037728927</v>
      </c>
      <c r="BN529" s="810">
        <f t="shared" si="456"/>
        <v>0</v>
      </c>
      <c r="BO529" s="810">
        <f t="shared" si="457"/>
        <v>0</v>
      </c>
      <c r="BP529" s="810">
        <f t="shared" si="458"/>
        <v>142.05330175371799</v>
      </c>
      <c r="BQ529" s="830">
        <f t="shared" si="459"/>
        <v>0</v>
      </c>
      <c r="BR529" s="830">
        <f t="shared" si="460"/>
        <v>16.025264571838143</v>
      </c>
      <c r="BS529" s="830">
        <f t="shared" si="461"/>
        <v>86.623050618023726</v>
      </c>
      <c r="BT529" s="810">
        <f t="shared" si="462"/>
        <v>0</v>
      </c>
      <c r="BU529" s="810">
        <f t="shared" si="463"/>
        <v>27.692143326997112</v>
      </c>
      <c r="BV529" s="810">
        <f t="shared" si="464"/>
        <v>13.742244007774326</v>
      </c>
      <c r="BW529" s="830">
        <f t="shared" si="465"/>
        <v>0</v>
      </c>
      <c r="BX529" s="816">
        <f t="shared" si="441"/>
        <v>2756.9341918946752</v>
      </c>
      <c r="BY529" s="755">
        <f t="shared" si="491"/>
        <v>0.53709997893915351</v>
      </c>
      <c r="BZ529" s="805">
        <f t="shared" ca="1" si="489"/>
        <v>99.09350951045765</v>
      </c>
      <c r="CA529" s="757" t="str" cm="1">
        <f t="array" ref="CA529">IF(AY529,INDEX(BA:BA,MATCH(1,(C:C=C529)*(AY:AY=TRUE)*(AZ:AZ=1),0)),"")</f>
        <v/>
      </c>
      <c r="CC529" s="765" t="str">
        <f t="shared" si="442"/>
        <v>Netflix</v>
      </c>
      <c r="CD529" s="828">
        <f t="shared" ca="1" si="466"/>
        <v>0</v>
      </c>
      <c r="CE529" s="828">
        <f t="shared" ca="1" si="467"/>
        <v>29.335625447052053</v>
      </c>
      <c r="CF529" s="828">
        <f t="shared" ca="1" si="468"/>
        <v>7619.4215299775433</v>
      </c>
      <c r="CG529" s="808">
        <f t="shared" ca="1" si="469"/>
        <v>32586.366947507253</v>
      </c>
      <c r="CH529" s="808">
        <f t="shared" ca="1" si="470"/>
        <v>28.187643687942671</v>
      </c>
      <c r="CI529" s="829">
        <f t="shared" ca="1" si="471"/>
        <v>23632.362551355469</v>
      </c>
      <c r="CJ529" s="829">
        <f t="shared" ca="1" si="472"/>
        <v>13507.656149918243</v>
      </c>
      <c r="CK529" s="829">
        <f t="shared" ca="1" si="473"/>
        <v>0</v>
      </c>
      <c r="CL529" s="829">
        <f t="shared" ca="1" si="474"/>
        <v>1809.5491318926383</v>
      </c>
      <c r="CM529" s="829">
        <f t="shared" ca="1" si="475"/>
        <v>7830.2332615554633</v>
      </c>
      <c r="CN529" s="810">
        <f t="shared" ca="1" si="476"/>
        <v>18226.433286530028</v>
      </c>
      <c r="CO529" s="810">
        <f t="shared" ca="1" si="477"/>
        <v>19917.630928597893</v>
      </c>
      <c r="CP529" s="810">
        <f t="shared" ca="1" si="478"/>
        <v>5645.0045026449061</v>
      </c>
      <c r="CQ529" s="810">
        <f t="shared" ca="1" si="479"/>
        <v>0</v>
      </c>
      <c r="CR529" s="810">
        <f t="shared" ca="1" si="480"/>
        <v>7659.0405195546273</v>
      </c>
      <c r="CS529" s="830">
        <f t="shared" ca="1" si="481"/>
        <v>8885.6650532013009</v>
      </c>
      <c r="CT529" s="830">
        <f t="shared" ca="1" si="482"/>
        <v>14050.150713359091</v>
      </c>
      <c r="CU529" s="830">
        <f t="shared" ca="1" si="483"/>
        <v>15521.70265441636</v>
      </c>
      <c r="CV529" s="810">
        <f t="shared" ca="1" si="484"/>
        <v>11710.115849549284</v>
      </c>
      <c r="CW529" s="810">
        <f t="shared" ca="1" si="485"/>
        <v>4810.7406768622204</v>
      </c>
      <c r="CX529" s="810">
        <f t="shared" ca="1" si="486"/>
        <v>4777.3537068626665</v>
      </c>
      <c r="CY529" s="830">
        <f t="shared" ca="1" si="487"/>
        <v>4127.256848498716</v>
      </c>
      <c r="CZ529" s="816">
        <f t="shared" ref="CZ529:CZ592" ca="1" si="492">IF(SUM(CD529:CY529)=0,"",SUM(CD529:CY529))</f>
        <v>202374.20758141868</v>
      </c>
      <c r="DA529" s="755">
        <f t="shared" ca="1" si="490"/>
        <v>0.54201327775405073</v>
      </c>
      <c r="DB529" s="805"/>
    </row>
    <row r="530" spans="1:106" x14ac:dyDescent="0.25">
      <c r="A530" s="764">
        <v>694</v>
      </c>
      <c r="B530" s="765" t="s">
        <v>408</v>
      </c>
      <c r="C530" s="765" t="s">
        <v>857</v>
      </c>
      <c r="D530" s="717" t="s">
        <v>859</v>
      </c>
      <c r="E530" s="785">
        <v>0.40808122363633098</v>
      </c>
      <c r="F530" s="786">
        <v>0.656599131168358</v>
      </c>
      <c r="G530" s="787">
        <v>160.899128197453</v>
      </c>
      <c r="H530" s="786">
        <v>0.72718884317766497</v>
      </c>
      <c r="I530" s="787">
        <v>178.197084565133</v>
      </c>
      <c r="J530" s="786">
        <v>0.34756165334155698</v>
      </c>
      <c r="K530" s="788">
        <v>85.169724361367102</v>
      </c>
      <c r="L530" s="789">
        <v>0.42146281004802799</v>
      </c>
      <c r="M530" s="790">
        <v>103.279147786427</v>
      </c>
      <c r="N530" s="789">
        <v>0.45586466868228498</v>
      </c>
      <c r="O530" s="791">
        <v>111.709297629566</v>
      </c>
      <c r="P530" s="792">
        <v>0.38141810547114502</v>
      </c>
      <c r="Q530" s="775">
        <v>93.466222746639403</v>
      </c>
      <c r="R530" s="792">
        <v>0.39751080651280901</v>
      </c>
      <c r="S530" s="775">
        <v>97.409727154479</v>
      </c>
      <c r="T530" s="792">
        <v>0.395330711931832</v>
      </c>
      <c r="U530" s="775">
        <v>96.875496600681302</v>
      </c>
      <c r="V530" s="792">
        <v>0.413387824713705</v>
      </c>
      <c r="W530" s="775">
        <v>101.300378642783</v>
      </c>
      <c r="X530" s="792">
        <v>0.37754353328840101</v>
      </c>
      <c r="Y530" s="776">
        <v>92.516761718215093</v>
      </c>
      <c r="Z530" s="793">
        <v>0.38270287797261499</v>
      </c>
      <c r="AA530" s="778">
        <v>93.781055291499399</v>
      </c>
      <c r="AB530" s="793">
        <v>0.35868307270452898</v>
      </c>
      <c r="AC530" s="778">
        <v>87.895019895396302</v>
      </c>
      <c r="AD530" s="793">
        <v>0.38270287797261499</v>
      </c>
      <c r="AE530" s="778">
        <v>93.781055291499399</v>
      </c>
      <c r="AF530" s="793">
        <v>0.43590469796563103</v>
      </c>
      <c r="AG530" s="778">
        <v>106.81812166739</v>
      </c>
      <c r="AH530" s="793">
        <v>0.36788635661850499</v>
      </c>
      <c r="AI530" s="779">
        <v>90.150277765867997</v>
      </c>
      <c r="AJ530" s="794">
        <v>0.43334243584223597</v>
      </c>
      <c r="AK530" s="781">
        <v>106.19024124188</v>
      </c>
      <c r="AL530" s="794">
        <v>0.382009203053577</v>
      </c>
      <c r="AM530" s="781">
        <v>93.611070769090801</v>
      </c>
      <c r="AN530" s="794">
        <v>0.386362137311767</v>
      </c>
      <c r="AO530" s="782">
        <v>94.677754067920702</v>
      </c>
      <c r="AP530" s="793">
        <v>0.39206587716699498</v>
      </c>
      <c r="AQ530" s="778">
        <v>96.075451272512296</v>
      </c>
      <c r="AR530" s="793">
        <v>0.394646656065747</v>
      </c>
      <c r="AS530" s="778">
        <v>96.7078692200364</v>
      </c>
      <c r="AT530" s="793">
        <v>0.39576416398783998</v>
      </c>
      <c r="AU530" s="779">
        <v>96.9817137042631</v>
      </c>
      <c r="AV530" s="794">
        <v>0.65542022875267003</v>
      </c>
      <c r="AW530" s="782">
        <v>160.61023903828499</v>
      </c>
      <c r="AX530" s="49" t="str">
        <f t="shared" si="443"/>
        <v>TV: Subscription services (watching series, movies, or other TV programmes 1+ times a week)Amazon Prime</v>
      </c>
      <c r="AY530" s="49" t="b" cm="1">
        <f t="array" ref="AY530">NOT(OR(BX530="", NOT(ISNUMBER(MATCH(AX530, 'Overview Variables'!$C$2:$C$36 &amp; 'Overview Variables'!$D$2:$D$36, 0)))))</f>
        <v>0</v>
      </c>
      <c r="AZ530" s="753" t="str" cm="1">
        <f t="array" ref="AZ530">IF(AY530,1 + SUMPRODUCT((C:C=C530) * (BX:BX&gt;BX530) * (BX:BX&lt;&gt;"")* (AY:AY=TRUE)),"")</f>
        <v/>
      </c>
      <c r="BA530" s="717" t="str">
        <f t="shared" si="488"/>
        <v>Amazon Prime</v>
      </c>
      <c r="BB530" s="828">
        <f t="shared" si="444"/>
        <v>0</v>
      </c>
      <c r="BC530" s="828">
        <f t="shared" si="445"/>
        <v>0</v>
      </c>
      <c r="BD530" s="828">
        <f t="shared" si="446"/>
        <v>47.963508161134861</v>
      </c>
      <c r="BE530" s="808">
        <f t="shared" si="447"/>
        <v>315.67564472597297</v>
      </c>
      <c r="BF530" s="808">
        <f t="shared" si="448"/>
        <v>0</v>
      </c>
      <c r="BG530" s="829">
        <f t="shared" si="449"/>
        <v>518.34720533528605</v>
      </c>
      <c r="BH530" s="829">
        <f t="shared" si="450"/>
        <v>290.18288875435059</v>
      </c>
      <c r="BI530" s="829">
        <f t="shared" si="451"/>
        <v>0</v>
      </c>
      <c r="BJ530" s="829">
        <f t="shared" si="452"/>
        <v>0</v>
      </c>
      <c r="BK530" s="829">
        <f t="shared" si="453"/>
        <v>16.989458997978044</v>
      </c>
      <c r="BL530" s="810">
        <f t="shared" si="454"/>
        <v>393.8012614338208</v>
      </c>
      <c r="BM530" s="810">
        <f t="shared" si="455"/>
        <v>194.40622540585471</v>
      </c>
      <c r="BN530" s="810">
        <f t="shared" si="456"/>
        <v>0</v>
      </c>
      <c r="BO530" s="810">
        <f t="shared" si="457"/>
        <v>0</v>
      </c>
      <c r="BP530" s="810">
        <f t="shared" si="458"/>
        <v>97.121998147285325</v>
      </c>
      <c r="BQ530" s="830">
        <f t="shared" si="459"/>
        <v>0</v>
      </c>
      <c r="BR530" s="830">
        <f t="shared" si="460"/>
        <v>12.224294497714464</v>
      </c>
      <c r="BS530" s="830">
        <f t="shared" si="461"/>
        <v>64.136114793753322</v>
      </c>
      <c r="BT530" s="810">
        <f t="shared" si="462"/>
        <v>0</v>
      </c>
      <c r="BU530" s="810">
        <f t="shared" si="463"/>
        <v>21.310919427550338</v>
      </c>
      <c r="BV530" s="810">
        <f t="shared" si="464"/>
        <v>9.8941040996959995</v>
      </c>
      <c r="BW530" s="830">
        <f t="shared" si="465"/>
        <v>0</v>
      </c>
      <c r="BX530" s="816">
        <f t="shared" si="441"/>
        <v>1982.0536237803974</v>
      </c>
      <c r="BY530" s="755">
        <f t="shared" si="491"/>
        <v>0.38613941628295295</v>
      </c>
      <c r="BZ530" s="805">
        <f t="shared" ca="1" si="489"/>
        <v>98.221263504441495</v>
      </c>
      <c r="CA530" s="757" t="str" cm="1">
        <f t="array" ref="CA530">IF(AY530,INDEX(BA:BA,MATCH(1,(C:C=C530)*(AY:AY=TRUE)*(AZ:AZ=1),0)),"")</f>
        <v/>
      </c>
      <c r="CC530" s="765" t="str">
        <f t="shared" si="442"/>
        <v>Amazon Prime</v>
      </c>
      <c r="CD530" s="828">
        <f t="shared" ca="1" si="466"/>
        <v>0</v>
      </c>
      <c r="CE530" s="828">
        <f t="shared" ca="1" si="467"/>
        <v>27.63317604075127</v>
      </c>
      <c r="CF530" s="828">
        <f t="shared" ca="1" si="468"/>
        <v>4321.5815976489193</v>
      </c>
      <c r="CG530" s="808">
        <f t="shared" ca="1" si="469"/>
        <v>24996.537801138493</v>
      </c>
      <c r="CH530" s="808">
        <f t="shared" ca="1" si="470"/>
        <v>21.88150409674968</v>
      </c>
      <c r="CI530" s="829">
        <f t="shared" ca="1" si="471"/>
        <v>17193.565358428274</v>
      </c>
      <c r="CJ530" s="829">
        <f t="shared" ca="1" si="472"/>
        <v>9358.994428537575</v>
      </c>
      <c r="CK530" s="829">
        <f t="shared" ca="1" si="473"/>
        <v>0</v>
      </c>
      <c r="CL530" s="829">
        <f t="shared" ca="1" si="474"/>
        <v>1190.5569351754705</v>
      </c>
      <c r="CM530" s="829">
        <f t="shared" ca="1" si="475"/>
        <v>5592.9299021343722</v>
      </c>
      <c r="CN530" s="810">
        <f t="shared" ca="1" si="476"/>
        <v>13533.139170867611</v>
      </c>
      <c r="CO530" s="810">
        <f t="shared" ca="1" si="477"/>
        <v>13385.693590260316</v>
      </c>
      <c r="CP530" s="810">
        <f t="shared" ca="1" si="478"/>
        <v>4014.935892810704</v>
      </c>
      <c r="CQ530" s="810">
        <f t="shared" ca="1" si="479"/>
        <v>0</v>
      </c>
      <c r="CR530" s="810">
        <f t="shared" ca="1" si="480"/>
        <v>5236.4944001078002</v>
      </c>
      <c r="CS530" s="830">
        <f t="shared" ca="1" si="481"/>
        <v>6540.0040417310256</v>
      </c>
      <c r="CT530" s="830">
        <f t="shared" ca="1" si="482"/>
        <v>10717.650200871156</v>
      </c>
      <c r="CU530" s="830">
        <f t="shared" ca="1" si="483"/>
        <v>11492.341774338509</v>
      </c>
      <c r="CV530" s="810">
        <f t="shared" ca="1" si="484"/>
        <v>8312.9727935717947</v>
      </c>
      <c r="CW530" s="810">
        <f t="shared" ca="1" si="485"/>
        <v>3702.1802805527727</v>
      </c>
      <c r="CX530" s="810">
        <f t="shared" ca="1" si="486"/>
        <v>3439.5863492183171</v>
      </c>
      <c r="CY530" s="830">
        <f t="shared" ca="1" si="487"/>
        <v>3707.0568138251015</v>
      </c>
      <c r="CZ530" s="816">
        <f t="shared" ca="1" si="492"/>
        <v>146785.73601135571</v>
      </c>
      <c r="DA530" s="755">
        <f t="shared" ca="1" si="490"/>
        <v>0.39313220223998852</v>
      </c>
      <c r="DB530" s="805"/>
    </row>
    <row r="531" spans="1:106" x14ac:dyDescent="0.25">
      <c r="A531" s="764">
        <v>695</v>
      </c>
      <c r="B531" s="765" t="s">
        <v>408</v>
      </c>
      <c r="C531" s="765" t="s">
        <v>857</v>
      </c>
      <c r="D531" s="717" t="s">
        <v>860</v>
      </c>
      <c r="E531" s="785">
        <v>0.15594711207432599</v>
      </c>
      <c r="F531" s="786">
        <v>0.39777481437892398</v>
      </c>
      <c r="G531" s="787">
        <v>255.070330631925</v>
      </c>
      <c r="H531" s="786">
        <v>0.55417662794740497</v>
      </c>
      <c r="I531" s="787">
        <v>355.36190479967098</v>
      </c>
      <c r="J531" s="786">
        <v>0.16610109519946201</v>
      </c>
      <c r="K531" s="788">
        <v>106.511170992571</v>
      </c>
      <c r="L531" s="789">
        <v>0.133460592721803</v>
      </c>
      <c r="M531" s="790">
        <v>85.580676003922207</v>
      </c>
      <c r="N531" s="789">
        <v>0.20244946868915001</v>
      </c>
      <c r="O531" s="791">
        <v>129.81931245553301</v>
      </c>
      <c r="P531" s="792">
        <v>0.121688986066937</v>
      </c>
      <c r="Q531" s="775">
        <v>78.032215183913706</v>
      </c>
      <c r="R531" s="792">
        <v>0.13942527870371499</v>
      </c>
      <c r="S531" s="775">
        <v>89.405489366974095</v>
      </c>
      <c r="T531" s="792">
        <v>0.169861980949567</v>
      </c>
      <c r="U531" s="775">
        <v>108.92281279861599</v>
      </c>
      <c r="V531" s="792">
        <v>0.228513870842421</v>
      </c>
      <c r="W531" s="775">
        <v>146.532928890346</v>
      </c>
      <c r="X531" s="792">
        <v>0.109141697450913</v>
      </c>
      <c r="Y531" s="776">
        <v>69.986353706181504</v>
      </c>
      <c r="Z531" s="793">
        <v>0.11264960180231499</v>
      </c>
      <c r="AA531" s="778">
        <v>72.235772951425503</v>
      </c>
      <c r="AB531" s="793">
        <v>0.111155653968734</v>
      </c>
      <c r="AC531" s="778">
        <v>71.277789303181294</v>
      </c>
      <c r="AD531" s="793">
        <v>0.114103257570906</v>
      </c>
      <c r="AE531" s="778">
        <v>73.167919593485905</v>
      </c>
      <c r="AF531" s="793">
        <v>0.20931976444400199</v>
      </c>
      <c r="AG531" s="778">
        <v>134.224841781127</v>
      </c>
      <c r="AH531" s="793">
        <v>0.11446283934823399</v>
      </c>
      <c r="AI531" s="779">
        <v>73.398498904987505</v>
      </c>
      <c r="AJ531" s="794">
        <v>0.193707928223017</v>
      </c>
      <c r="AK531" s="781">
        <v>124.213860485401</v>
      </c>
      <c r="AL531" s="794">
        <v>0.120890238094312</v>
      </c>
      <c r="AM531" s="781">
        <v>77.520023606910001</v>
      </c>
      <c r="AN531" s="794">
        <v>0.12986623886295301</v>
      </c>
      <c r="AO531" s="782">
        <v>83.2758216138416</v>
      </c>
      <c r="AP531" s="793">
        <v>0.16025920139187799</v>
      </c>
      <c r="AQ531" s="778">
        <v>102.765097256495</v>
      </c>
      <c r="AR531" s="793">
        <v>9.7565051349449594E-2</v>
      </c>
      <c r="AS531" s="778">
        <v>62.562909983833897</v>
      </c>
      <c r="AT531" s="793">
        <v>0.131343080356811</v>
      </c>
      <c r="AU531" s="779">
        <v>84.222835940822705</v>
      </c>
      <c r="AV531" s="794">
        <v>0.41313497276147498</v>
      </c>
      <c r="AW531" s="782">
        <v>264.91992526579702</v>
      </c>
      <c r="AX531" s="49" t="str">
        <f t="shared" si="443"/>
        <v>TV: Subscription services (watching series, movies, or other TV programmes 1+ times a week)Apple TV</v>
      </c>
      <c r="AY531" s="49" t="b" cm="1">
        <f t="array" ref="AY531">NOT(OR(BX531="", NOT(ISNUMBER(MATCH(AX531, 'Overview Variables'!$C$2:$C$36 &amp; 'Overview Variables'!$D$2:$D$36, 0)))))</f>
        <v>0</v>
      </c>
      <c r="AZ531" s="832" t="str" cm="1">
        <f t="array" ref="AZ531">IF(AY531,1 + SUMPRODUCT((C:C=C531) * (BX:BX&gt;BX531) * (BX:BX&lt;&gt;"")* (AY:AY=TRUE)),"")</f>
        <v/>
      </c>
      <c r="BA531" s="717" t="str">
        <f t="shared" si="488"/>
        <v>Apple TV</v>
      </c>
      <c r="BB531" s="828">
        <f t="shared" si="444"/>
        <v>0</v>
      </c>
      <c r="BC531" s="828">
        <f t="shared" si="445"/>
        <v>0</v>
      </c>
      <c r="BD531" s="828">
        <f t="shared" si="446"/>
        <v>22.921951137525756</v>
      </c>
      <c r="BE531" s="808">
        <f t="shared" si="447"/>
        <v>99.961983948630447</v>
      </c>
      <c r="BF531" s="808">
        <f t="shared" si="448"/>
        <v>0</v>
      </c>
      <c r="BG531" s="829">
        <f t="shared" si="449"/>
        <v>165.37533206496738</v>
      </c>
      <c r="BH531" s="829">
        <f t="shared" si="450"/>
        <v>101.78045345371194</v>
      </c>
      <c r="BI531" s="829">
        <f t="shared" si="451"/>
        <v>0</v>
      </c>
      <c r="BJ531" s="829">
        <f t="shared" si="452"/>
        <v>0</v>
      </c>
      <c r="BK531" s="829">
        <f t="shared" si="453"/>
        <v>4.911376385291085</v>
      </c>
      <c r="BL531" s="810">
        <f t="shared" si="454"/>
        <v>115.91644025458213</v>
      </c>
      <c r="BM531" s="810">
        <f t="shared" si="455"/>
        <v>60.246364451053829</v>
      </c>
      <c r="BN531" s="810">
        <f t="shared" si="456"/>
        <v>0</v>
      </c>
      <c r="BO531" s="810">
        <f t="shared" si="457"/>
        <v>0</v>
      </c>
      <c r="BP531" s="810">
        <f t="shared" si="458"/>
        <v>30.218189587933775</v>
      </c>
      <c r="BQ531" s="830">
        <f t="shared" si="459"/>
        <v>0</v>
      </c>
      <c r="BR531" s="830">
        <f t="shared" si="460"/>
        <v>3.868487619017984</v>
      </c>
      <c r="BS531" s="830">
        <f t="shared" si="461"/>
        <v>21.557795651250199</v>
      </c>
      <c r="BT531" s="810">
        <f t="shared" si="462"/>
        <v>0</v>
      </c>
      <c r="BU531" s="810">
        <f t="shared" si="463"/>
        <v>5.2685127728702783</v>
      </c>
      <c r="BV531" s="810">
        <f t="shared" si="464"/>
        <v>3.2835770089202749</v>
      </c>
      <c r="BW531" s="830">
        <f t="shared" si="465"/>
        <v>0</v>
      </c>
      <c r="BX531" s="816">
        <f t="shared" si="441"/>
        <v>635.31046433575511</v>
      </c>
      <c r="BY531" s="755">
        <f t="shared" si="491"/>
        <v>0.12376981576772943</v>
      </c>
      <c r="BZ531" s="805">
        <f t="shared" ca="1" si="489"/>
        <v>92.458299705761462</v>
      </c>
      <c r="CA531" s="757" t="str" cm="1">
        <f t="array" ref="CA531">IF(AY531,INDEX(BA:BA,MATCH(1,(C:C=C531)*(AY:AY=TRUE)*(AZ:AZ=1),0)),"")</f>
        <v/>
      </c>
      <c r="CC531" s="765" t="str">
        <f t="shared" si="442"/>
        <v>Apple TV</v>
      </c>
      <c r="CD531" s="828">
        <f t="shared" ca="1" si="466"/>
        <v>0</v>
      </c>
      <c r="CE531" s="828">
        <f t="shared" ca="1" si="467"/>
        <v>21.058711862001388</v>
      </c>
      <c r="CF531" s="828">
        <f t="shared" ca="1" si="468"/>
        <v>2065.3010177101105</v>
      </c>
      <c r="CG531" s="808">
        <f t="shared" ca="1" si="469"/>
        <v>7915.4142937374136</v>
      </c>
      <c r="CH531" s="808">
        <f t="shared" ca="1" si="470"/>
        <v>9.7175744970792</v>
      </c>
      <c r="CI531" s="829">
        <f t="shared" ca="1" si="471"/>
        <v>5485.4961139253855</v>
      </c>
      <c r="CJ531" s="829">
        <f t="shared" ca="1" si="472"/>
        <v>3282.6287618002657</v>
      </c>
      <c r="CK531" s="829">
        <f t="shared" ca="1" si="473"/>
        <v>0</v>
      </c>
      <c r="CL531" s="829">
        <f t="shared" ca="1" si="474"/>
        <v>658.11994802617244</v>
      </c>
      <c r="CM531" s="829">
        <f t="shared" ca="1" si="475"/>
        <v>1616.8251060378252</v>
      </c>
      <c r="CN531" s="810">
        <f t="shared" ca="1" si="476"/>
        <v>3983.5152189334626</v>
      </c>
      <c r="CO531" s="810">
        <f t="shared" ca="1" si="477"/>
        <v>4148.2178504591839</v>
      </c>
      <c r="CP531" s="810">
        <f t="shared" ca="1" si="478"/>
        <v>1197.0572751763748</v>
      </c>
      <c r="CQ531" s="810">
        <f t="shared" ca="1" si="479"/>
        <v>0</v>
      </c>
      <c r="CR531" s="810">
        <f t="shared" ca="1" si="480"/>
        <v>1629.2640552827627</v>
      </c>
      <c r="CS531" s="830">
        <f t="shared" ca="1" si="481"/>
        <v>2923.4400527417724</v>
      </c>
      <c r="CT531" s="830">
        <f t="shared" ca="1" si="482"/>
        <v>3391.6965199740175</v>
      </c>
      <c r="CU531" s="830">
        <f t="shared" ca="1" si="483"/>
        <v>3862.8712749785373</v>
      </c>
      <c r="CV531" s="810">
        <f t="shared" ca="1" si="484"/>
        <v>3397.975847111989</v>
      </c>
      <c r="CW531" s="810">
        <f t="shared" ca="1" si="485"/>
        <v>915.25774670918668</v>
      </c>
      <c r="CX531" s="810">
        <f t="shared" ca="1" si="486"/>
        <v>1141.5027113810445</v>
      </c>
      <c r="CY531" s="830">
        <f t="shared" ca="1" si="487"/>
        <v>2336.6914059389023</v>
      </c>
      <c r="CZ531" s="816">
        <f t="shared" ca="1" si="492"/>
        <v>49982.051486283475</v>
      </c>
      <c r="DA531" s="755">
        <f t="shared" ca="1" si="490"/>
        <v>0.13386555470045791</v>
      </c>
      <c r="DB531" s="805"/>
    </row>
    <row r="532" spans="1:106" x14ac:dyDescent="0.25">
      <c r="A532" s="764">
        <v>696</v>
      </c>
      <c r="B532" s="765" t="s">
        <v>408</v>
      </c>
      <c r="C532" s="765" t="s">
        <v>857</v>
      </c>
      <c r="D532" s="717" t="s">
        <v>861</v>
      </c>
      <c r="E532" s="785">
        <v>0.33150823845870803</v>
      </c>
      <c r="F532" s="786">
        <v>0.48231674644272998</v>
      </c>
      <c r="G532" s="787">
        <v>145.49163202856701</v>
      </c>
      <c r="H532" s="786">
        <v>0.59618560951280497</v>
      </c>
      <c r="I532" s="787">
        <v>179.84036001176599</v>
      </c>
      <c r="J532" s="786">
        <v>0.33033148196228801</v>
      </c>
      <c r="K532" s="788">
        <v>99.645029486479402</v>
      </c>
      <c r="L532" s="789">
        <v>0.30528506228435098</v>
      </c>
      <c r="M532" s="790">
        <v>92.089736201948696</v>
      </c>
      <c r="N532" s="789">
        <v>0.36885684341522901</v>
      </c>
      <c r="O532" s="791">
        <v>111.266267508212</v>
      </c>
      <c r="P532" s="792">
        <v>0.287298351478803</v>
      </c>
      <c r="Q532" s="775">
        <v>86.664015595675394</v>
      </c>
      <c r="R532" s="792">
        <v>0.30827883020730601</v>
      </c>
      <c r="S532" s="775">
        <v>92.992811171329393</v>
      </c>
      <c r="T532" s="792">
        <v>0.325367440032512</v>
      </c>
      <c r="U532" s="775">
        <v>98.147618154303998</v>
      </c>
      <c r="V532" s="792">
        <v>0.35632863399787601</v>
      </c>
      <c r="W532" s="775">
        <v>107.487112734985</v>
      </c>
      <c r="X532" s="792">
        <v>0.29415978142396598</v>
      </c>
      <c r="Y532" s="776">
        <v>88.733777112633007</v>
      </c>
      <c r="Z532" s="793">
        <v>0.292321988162206</v>
      </c>
      <c r="AA532" s="778">
        <v>88.179403782334006</v>
      </c>
      <c r="AB532" s="793">
        <v>0.30229924005143799</v>
      </c>
      <c r="AC532" s="778">
        <v>91.189058062908998</v>
      </c>
      <c r="AD532" s="793">
        <v>0.319029256928752</v>
      </c>
      <c r="AE532" s="778">
        <v>96.2356948991753</v>
      </c>
      <c r="AF532" s="793">
        <v>0.41305367972298401</v>
      </c>
      <c r="AG532" s="778">
        <v>124.598315156029</v>
      </c>
      <c r="AH532" s="793">
        <v>0.30911631290534802</v>
      </c>
      <c r="AI532" s="779">
        <v>93.245439191054004</v>
      </c>
      <c r="AJ532" s="794">
        <v>0.36609610106360901</v>
      </c>
      <c r="AK532" s="781">
        <v>110.433485081912</v>
      </c>
      <c r="AL532" s="794">
        <v>0.31085420674582598</v>
      </c>
      <c r="AM532" s="781">
        <v>93.769677698234801</v>
      </c>
      <c r="AN532" s="794">
        <v>0.32170593475082598</v>
      </c>
      <c r="AO532" s="782">
        <v>97.043119123236394</v>
      </c>
      <c r="AP532" s="793">
        <v>0.32569660869870398</v>
      </c>
      <c r="AQ532" s="778">
        <v>98.246912418519798</v>
      </c>
      <c r="AR532" s="793">
        <v>0.288928937576932</v>
      </c>
      <c r="AS532" s="778">
        <v>87.1558845476237</v>
      </c>
      <c r="AT532" s="793">
        <v>0.33137800763115599</v>
      </c>
      <c r="AU532" s="779">
        <v>99.960715658785105</v>
      </c>
      <c r="AV532" s="794">
        <v>0.52994928029131205</v>
      </c>
      <c r="AW532" s="782">
        <v>159.86006343468901</v>
      </c>
      <c r="AX532" s="49" t="str">
        <f t="shared" si="443"/>
        <v>TV: Subscription services (watching series, movies, or other TV programmes 1+ times a week)Disney+</v>
      </c>
      <c r="AY532" s="49" t="b" cm="1">
        <f t="array" ref="AY532">NOT(OR(BX532="", NOT(ISNUMBER(MATCH(AX532, 'Overview Variables'!$C$2:$C$36 &amp; 'Overview Variables'!$D$2:$D$36, 0)))))</f>
        <v>0</v>
      </c>
      <c r="AZ532" s="753" t="str" cm="1">
        <f t="array" ref="AZ532">IF(AY532,1 + SUMPRODUCT((C:C=C532) * (BX:BX&gt;BX532) * (BX:BX&lt;&gt;"")* (AY:AY=TRUE)),"")</f>
        <v/>
      </c>
      <c r="BA532" s="717" t="str">
        <f t="shared" si="488"/>
        <v>Disney+</v>
      </c>
      <c r="BB532" s="828">
        <f t="shared" si="444"/>
        <v>0</v>
      </c>
      <c r="BC532" s="828">
        <f t="shared" si="445"/>
        <v>0</v>
      </c>
      <c r="BD532" s="828">
        <f t="shared" si="446"/>
        <v>45.585744510795749</v>
      </c>
      <c r="BE532" s="808">
        <f t="shared" si="447"/>
        <v>228.65851165097888</v>
      </c>
      <c r="BF532" s="808">
        <f t="shared" si="448"/>
        <v>0</v>
      </c>
      <c r="BG532" s="829">
        <f t="shared" si="449"/>
        <v>390.43845965969331</v>
      </c>
      <c r="BH532" s="829">
        <f t="shared" si="450"/>
        <v>225.04354605133338</v>
      </c>
      <c r="BI532" s="829">
        <f t="shared" si="451"/>
        <v>0</v>
      </c>
      <c r="BJ532" s="829">
        <f t="shared" si="452"/>
        <v>0</v>
      </c>
      <c r="BK532" s="829">
        <f t="shared" si="453"/>
        <v>13.23719016407847</v>
      </c>
      <c r="BL532" s="810">
        <f t="shared" si="454"/>
        <v>300.79932581890995</v>
      </c>
      <c r="BM532" s="810">
        <f t="shared" si="455"/>
        <v>163.84618810787939</v>
      </c>
      <c r="BN532" s="810">
        <f t="shared" si="456"/>
        <v>0</v>
      </c>
      <c r="BO532" s="810">
        <f t="shared" si="457"/>
        <v>0</v>
      </c>
      <c r="BP532" s="810">
        <f t="shared" si="458"/>
        <v>81.606706607011873</v>
      </c>
      <c r="BQ532" s="830">
        <f t="shared" si="459"/>
        <v>0</v>
      </c>
      <c r="BR532" s="830">
        <f t="shared" si="460"/>
        <v>9.9473346158664313</v>
      </c>
      <c r="BS532" s="830">
        <f t="shared" si="461"/>
        <v>53.403185168637116</v>
      </c>
      <c r="BT532" s="810">
        <f t="shared" si="462"/>
        <v>0</v>
      </c>
      <c r="BU532" s="810">
        <f t="shared" si="463"/>
        <v>15.602162629154328</v>
      </c>
      <c r="BV532" s="810">
        <f t="shared" si="464"/>
        <v>8.2844501907788999</v>
      </c>
      <c r="BW532" s="830">
        <f t="shared" si="465"/>
        <v>0</v>
      </c>
      <c r="BX532" s="816">
        <f t="shared" si="441"/>
        <v>1536.4528051751174</v>
      </c>
      <c r="BY532" s="755">
        <f t="shared" si="491"/>
        <v>0.29932842493183665</v>
      </c>
      <c r="BZ532" s="805">
        <f t="shared" ca="1" si="489"/>
        <v>95.915226028829764</v>
      </c>
      <c r="CA532" s="757" t="str" cm="1">
        <f t="array" ref="CA532">IF(AY532,INDEX(BA:BA,MATCH(1,(C:C=C532)*(AY:AY=TRUE)*(AZ:AZ=1),0)),"")</f>
        <v/>
      </c>
      <c r="CC532" s="765" t="str">
        <f t="shared" si="442"/>
        <v>Disney+</v>
      </c>
      <c r="CD532" s="828">
        <f t="shared" ca="1" si="466"/>
        <v>0</v>
      </c>
      <c r="CE532" s="828">
        <f t="shared" ca="1" si="467"/>
        <v>22.655053161486588</v>
      </c>
      <c r="CF532" s="828">
        <f t="shared" ca="1" si="468"/>
        <v>4107.3416467190891</v>
      </c>
      <c r="CG532" s="808">
        <f t="shared" ca="1" si="469"/>
        <v>18106.151759022574</v>
      </c>
      <c r="CH532" s="808">
        <f t="shared" ca="1" si="470"/>
        <v>17.705128483930991</v>
      </c>
      <c r="CI532" s="829">
        <f t="shared" ca="1" si="471"/>
        <v>12950.835087961483</v>
      </c>
      <c r="CJ532" s="829">
        <f t="shared" ca="1" si="472"/>
        <v>7258.116778400813</v>
      </c>
      <c r="CK532" s="829">
        <f t="shared" ca="1" si="473"/>
        <v>0</v>
      </c>
      <c r="CL532" s="829">
        <f t="shared" ca="1" si="474"/>
        <v>1026.226465913883</v>
      </c>
      <c r="CM532" s="829">
        <f t="shared" ca="1" si="475"/>
        <v>4357.6830020146317</v>
      </c>
      <c r="CN532" s="810">
        <f t="shared" ca="1" si="476"/>
        <v>10337.090145391929</v>
      </c>
      <c r="CO532" s="810">
        <f t="shared" ca="1" si="477"/>
        <v>11281.505339479614</v>
      </c>
      <c r="CP532" s="810">
        <f t="shared" ca="1" si="478"/>
        <v>3346.935934439537</v>
      </c>
      <c r="CQ532" s="810">
        <f t="shared" ca="1" si="479"/>
        <v>0</v>
      </c>
      <c r="CR532" s="810">
        <f t="shared" ca="1" si="480"/>
        <v>4399.961597894724</v>
      </c>
      <c r="CS532" s="830">
        <f t="shared" ca="1" si="481"/>
        <v>5525.1223572519875</v>
      </c>
      <c r="CT532" s="830">
        <f t="shared" ca="1" si="482"/>
        <v>8721.3256244608929</v>
      </c>
      <c r="CU532" s="830">
        <f t="shared" ca="1" si="483"/>
        <v>9569.1430291633187</v>
      </c>
      <c r="CV532" s="810">
        <f t="shared" ca="1" si="484"/>
        <v>6905.7451942386206</v>
      </c>
      <c r="CW532" s="810">
        <f t="shared" ca="1" si="485"/>
        <v>2710.4423634091991</v>
      </c>
      <c r="CX532" s="810">
        <f t="shared" ca="1" si="486"/>
        <v>2880.0062643223769</v>
      </c>
      <c r="CY532" s="830">
        <f t="shared" ca="1" si="487"/>
        <v>2997.393129327661</v>
      </c>
      <c r="CZ532" s="816">
        <f t="shared" ca="1" si="492"/>
        <v>116521.38590105774</v>
      </c>
      <c r="DA532" s="755">
        <f t="shared" ca="1" si="490"/>
        <v>0.31207602517859456</v>
      </c>
      <c r="DB532" s="805"/>
    </row>
    <row r="533" spans="1:106" x14ac:dyDescent="0.25">
      <c r="A533" s="764">
        <v>697</v>
      </c>
      <c r="B533" s="765" t="s">
        <v>408</v>
      </c>
      <c r="C533" s="765" t="s">
        <v>857</v>
      </c>
      <c r="D533" s="717" t="s">
        <v>862</v>
      </c>
      <c r="E533" s="785">
        <v>0.25063658992155602</v>
      </c>
      <c r="F533" s="786">
        <v>0.54186418727909402</v>
      </c>
      <c r="G533" s="787">
        <v>216.19516426100699</v>
      </c>
      <c r="H533" s="786">
        <v>0.54516915204452598</v>
      </c>
      <c r="I533" s="787">
        <v>217.51379246547799</v>
      </c>
      <c r="J533" s="786">
        <v>0.239147260383091</v>
      </c>
      <c r="K533" s="788">
        <v>95.415940848038105</v>
      </c>
      <c r="L533" s="789">
        <v>0.235350484734865</v>
      </c>
      <c r="M533" s="790">
        <v>93.901087949099903</v>
      </c>
      <c r="N533" s="789">
        <v>0.270642291306529</v>
      </c>
      <c r="O533" s="791">
        <v>107.981955623971</v>
      </c>
      <c r="P533" s="792">
        <v>0.231622729593319</v>
      </c>
      <c r="Q533" s="775">
        <v>92.4137731309754</v>
      </c>
      <c r="R533" s="792">
        <v>0.242484064884954</v>
      </c>
      <c r="S533" s="775">
        <v>96.747272599282994</v>
      </c>
      <c r="T533" s="792">
        <v>0.24078700464018299</v>
      </c>
      <c r="U533" s="775">
        <v>96.070172641410494</v>
      </c>
      <c r="V533" s="792">
        <v>0.28205572970849102</v>
      </c>
      <c r="W533" s="775">
        <v>112.535735423454</v>
      </c>
      <c r="X533" s="792">
        <v>0.21173019332384499</v>
      </c>
      <c r="Y533" s="776">
        <v>84.476968582325895</v>
      </c>
      <c r="Z533" s="793">
        <v>0.20248417102741401</v>
      </c>
      <c r="AA533" s="778">
        <v>80.787953223744097</v>
      </c>
      <c r="AB533" s="793">
        <v>0.206841845264255</v>
      </c>
      <c r="AC533" s="778">
        <v>82.526595709346594</v>
      </c>
      <c r="AD533" s="793">
        <v>0.21788549851637101</v>
      </c>
      <c r="AE533" s="778">
        <v>86.932837134659806</v>
      </c>
      <c r="AF533" s="793">
        <v>0.31169840474298299</v>
      </c>
      <c r="AG533" s="778">
        <v>124.362689757524</v>
      </c>
      <c r="AH533" s="793">
        <v>0.209919173788091</v>
      </c>
      <c r="AI533" s="779">
        <v>83.754400685786607</v>
      </c>
      <c r="AJ533" s="794">
        <v>0.277417622383484</v>
      </c>
      <c r="AK533" s="781">
        <v>110.685204610512</v>
      </c>
      <c r="AL533" s="794">
        <v>0.236048818595198</v>
      </c>
      <c r="AM533" s="781">
        <v>94.179712016141394</v>
      </c>
      <c r="AN533" s="794">
        <v>0.236741721215667</v>
      </c>
      <c r="AO533" s="782">
        <v>94.456169105142607</v>
      </c>
      <c r="AP533" s="793">
        <v>0.253837733034597</v>
      </c>
      <c r="AQ533" s="778">
        <v>101.27720502183701</v>
      </c>
      <c r="AR533" s="793">
        <v>0.24098847614171801</v>
      </c>
      <c r="AS533" s="778">
        <v>96.150556555665901</v>
      </c>
      <c r="AT533" s="793">
        <v>0.24506080341797501</v>
      </c>
      <c r="AU533" s="779">
        <v>97.775350157243295</v>
      </c>
      <c r="AV533" s="794">
        <v>0.45847100441910099</v>
      </c>
      <c r="AW533" s="782">
        <v>182.92261499511801</v>
      </c>
      <c r="AX533" s="49" t="str">
        <f t="shared" si="443"/>
        <v>TV: Subscription services (watching series, movies, or other TV programmes 1+ times a week)All 4</v>
      </c>
      <c r="AY533" s="49" t="b" cm="1">
        <f t="array" ref="AY533">NOT(OR(BX533="", NOT(ISNUMBER(MATCH(AX533, 'Overview Variables'!$C$2:$C$36 &amp; 'Overview Variables'!$D$2:$D$36, 0)))))</f>
        <v>0</v>
      </c>
      <c r="AZ533" s="753" t="str" cm="1">
        <f t="array" ref="AZ533">IF(AY533,1 + SUMPRODUCT((C:C=C533) * (BX:BX&gt;BX533) * (BX:BX&lt;&gt;"")* (AY:AY=TRUE)),"")</f>
        <v/>
      </c>
      <c r="BA533" s="717" t="str">
        <f t="shared" si="488"/>
        <v>All 4</v>
      </c>
      <c r="BB533" s="828">
        <f t="shared" si="444"/>
        <v>0</v>
      </c>
      <c r="BC533" s="828">
        <f t="shared" si="445"/>
        <v>0</v>
      </c>
      <c r="BD533" s="828">
        <f t="shared" si="446"/>
        <v>33.002321932866558</v>
      </c>
      <c r="BE533" s="808">
        <f t="shared" si="447"/>
        <v>176.27751306641389</v>
      </c>
      <c r="BF533" s="808">
        <f t="shared" si="448"/>
        <v>0</v>
      </c>
      <c r="BG533" s="829">
        <f t="shared" si="449"/>
        <v>314.77528951732052</v>
      </c>
      <c r="BH533" s="829">
        <f t="shared" si="450"/>
        <v>177.01336736601641</v>
      </c>
      <c r="BI533" s="829">
        <f t="shared" si="451"/>
        <v>0</v>
      </c>
      <c r="BJ533" s="829">
        <f t="shared" si="452"/>
        <v>0</v>
      </c>
      <c r="BK533" s="829">
        <f t="shared" si="453"/>
        <v>9.5278586995730237</v>
      </c>
      <c r="BL533" s="810">
        <f t="shared" si="454"/>
        <v>208.35621198720901</v>
      </c>
      <c r="BM533" s="810">
        <f t="shared" si="455"/>
        <v>112.10828013322622</v>
      </c>
      <c r="BN533" s="810">
        <f t="shared" si="456"/>
        <v>0</v>
      </c>
      <c r="BO533" s="810">
        <f t="shared" si="457"/>
        <v>0</v>
      </c>
      <c r="BP533" s="810">
        <f t="shared" si="458"/>
        <v>55.418661880056021</v>
      </c>
      <c r="BQ533" s="830">
        <f t="shared" si="459"/>
        <v>0</v>
      </c>
      <c r="BR533" s="830">
        <f t="shared" si="460"/>
        <v>7.5535621950463359</v>
      </c>
      <c r="BS533" s="830">
        <f t="shared" si="461"/>
        <v>39.299125721800721</v>
      </c>
      <c r="BT533" s="810">
        <f t="shared" si="462"/>
        <v>0</v>
      </c>
      <c r="BU533" s="810">
        <f t="shared" si="463"/>
        <v>13.013377711652772</v>
      </c>
      <c r="BV533" s="810">
        <f t="shared" si="464"/>
        <v>6.1265200854493749</v>
      </c>
      <c r="BW533" s="830">
        <f t="shared" si="465"/>
        <v>0</v>
      </c>
      <c r="BX533" s="816">
        <f t="shared" si="441"/>
        <v>1152.4720902966308</v>
      </c>
      <c r="BY533" s="755">
        <f t="shared" si="491"/>
        <v>0.22452212941683825</v>
      </c>
      <c r="BZ533" s="805">
        <f t="shared" ca="1" si="489"/>
        <v>95.878112499874121</v>
      </c>
      <c r="CA533" s="757" t="str" cm="1">
        <f t="array" ref="CA533">IF(AY533,INDEX(BA:BA,MATCH(1,(C:C=C533)*(AY:AY=TRUE)*(AZ:AZ=1),0)),"")</f>
        <v/>
      </c>
      <c r="CC533" s="765" t="str">
        <f t="shared" si="442"/>
        <v>All 4</v>
      </c>
      <c r="CD533" s="828">
        <f t="shared" ca="1" si="466"/>
        <v>0</v>
      </c>
      <c r="CE533" s="828">
        <f t="shared" ca="1" si="467"/>
        <v>20.716427777691987</v>
      </c>
      <c r="CF533" s="828">
        <f t="shared" ca="1" si="468"/>
        <v>2973.5570356033536</v>
      </c>
      <c r="CG533" s="808">
        <f t="shared" ca="1" si="469"/>
        <v>13958.401899140108</v>
      </c>
      <c r="CH533" s="808">
        <f t="shared" ca="1" si="470"/>
        <v>12.990829982713393</v>
      </c>
      <c r="CI533" s="829">
        <f t="shared" ca="1" si="471"/>
        <v>10441.089404607634</v>
      </c>
      <c r="CJ533" s="829">
        <f t="shared" ca="1" si="472"/>
        <v>5709.0448236513566</v>
      </c>
      <c r="CK533" s="829">
        <f t="shared" ca="1" si="473"/>
        <v>0</v>
      </c>
      <c r="CL533" s="829">
        <f t="shared" ca="1" si="474"/>
        <v>812.32050156045409</v>
      </c>
      <c r="CM533" s="829">
        <f t="shared" ca="1" si="475"/>
        <v>3136.5710838994396</v>
      </c>
      <c r="CN533" s="810">
        <f t="shared" ca="1" si="476"/>
        <v>7160.245255871414</v>
      </c>
      <c r="CO533" s="810">
        <f t="shared" ca="1" si="477"/>
        <v>7719.1308234167327</v>
      </c>
      <c r="CP533" s="810">
        <f t="shared" ca="1" si="478"/>
        <v>2285.8367649352481</v>
      </c>
      <c r="CQ533" s="810">
        <f t="shared" ca="1" si="479"/>
        <v>0</v>
      </c>
      <c r="CR533" s="810">
        <f t="shared" ca="1" si="480"/>
        <v>2987.9895196996872</v>
      </c>
      <c r="CS533" s="830">
        <f t="shared" ca="1" si="481"/>
        <v>4186.7867570115404</v>
      </c>
      <c r="CT533" s="830">
        <f t="shared" ca="1" si="482"/>
        <v>6622.5856545068746</v>
      </c>
      <c r="CU533" s="830">
        <f t="shared" ca="1" si="483"/>
        <v>7041.8824975600146</v>
      </c>
      <c r="CV533" s="810">
        <f t="shared" ca="1" si="484"/>
        <v>5382.1214535325598</v>
      </c>
      <c r="CW533" s="810">
        <f t="shared" ca="1" si="485"/>
        <v>2260.7128946854568</v>
      </c>
      <c r="CX533" s="810">
        <f t="shared" ca="1" si="486"/>
        <v>2129.8234425056207</v>
      </c>
      <c r="CY533" s="830">
        <f t="shared" ca="1" si="487"/>
        <v>2593.1120009944352</v>
      </c>
      <c r="CZ533" s="816">
        <f t="shared" ca="1" si="492"/>
        <v>87434.919070942327</v>
      </c>
      <c r="DA533" s="755">
        <f t="shared" ca="1" si="490"/>
        <v>0.23417454053148262</v>
      </c>
      <c r="DB533" s="805"/>
    </row>
    <row r="534" spans="1:106" x14ac:dyDescent="0.25">
      <c r="A534" s="764">
        <v>698</v>
      </c>
      <c r="B534" s="765" t="s">
        <v>408</v>
      </c>
      <c r="C534" s="765" t="s">
        <v>857</v>
      </c>
      <c r="D534" s="717" t="s">
        <v>863</v>
      </c>
      <c r="E534" s="785">
        <v>0.43715817852646</v>
      </c>
      <c r="F534" s="786">
        <v>0.581661033691247</v>
      </c>
      <c r="G534" s="787">
        <v>133.05505015412601</v>
      </c>
      <c r="H534" s="786">
        <v>0.64358943985140904</v>
      </c>
      <c r="I534" s="787">
        <v>147.22118250669999</v>
      </c>
      <c r="J534" s="786">
        <v>0.51552319993724705</v>
      </c>
      <c r="K534" s="788">
        <v>117.926010597567</v>
      </c>
      <c r="L534" s="789">
        <v>0.46794883912579799</v>
      </c>
      <c r="M534" s="790">
        <v>107.04336830735301</v>
      </c>
      <c r="N534" s="789">
        <v>0.48208854503488602</v>
      </c>
      <c r="O534" s="791">
        <v>110.277828190215</v>
      </c>
      <c r="P534" s="792">
        <v>0.477649937112687</v>
      </c>
      <c r="Q534" s="775">
        <v>109.262495951171</v>
      </c>
      <c r="R534" s="792">
        <v>0.45858807441636001</v>
      </c>
      <c r="S534" s="775">
        <v>104.90209195265</v>
      </c>
      <c r="T534" s="792">
        <v>0.42133479359960702</v>
      </c>
      <c r="U534" s="775">
        <v>96.380398285080801</v>
      </c>
      <c r="V534" s="792">
        <v>0.48876215753760199</v>
      </c>
      <c r="W534" s="775">
        <v>111.804418067868</v>
      </c>
      <c r="X534" s="792">
        <v>0.44917339873332301</v>
      </c>
      <c r="Y534" s="776">
        <v>102.748483454515</v>
      </c>
      <c r="Z534" s="793">
        <v>0.42234028262142098</v>
      </c>
      <c r="AA534" s="778">
        <v>96.610404052147302</v>
      </c>
      <c r="AB534" s="793">
        <v>0.41708212119277499</v>
      </c>
      <c r="AC534" s="778">
        <v>95.407598823529796</v>
      </c>
      <c r="AD534" s="793">
        <v>0.41225242790460198</v>
      </c>
      <c r="AE534" s="778">
        <v>94.302805747382095</v>
      </c>
      <c r="AF534" s="793">
        <v>0.42234028262142098</v>
      </c>
      <c r="AG534" s="778">
        <v>96.610404052147302</v>
      </c>
      <c r="AH534" s="793">
        <v>0.42910380781139701</v>
      </c>
      <c r="AI534" s="779">
        <v>98.157561470721603</v>
      </c>
      <c r="AJ534" s="794">
        <v>0.44018519355907199</v>
      </c>
      <c r="AK534" s="781">
        <v>100.69243015029799</v>
      </c>
      <c r="AL534" s="794">
        <v>0.37890718874844798</v>
      </c>
      <c r="AM534" s="781">
        <v>86.675077205610094</v>
      </c>
      <c r="AN534" s="794">
        <v>0.38239434542227302</v>
      </c>
      <c r="AO534" s="782">
        <v>87.472764826502598</v>
      </c>
      <c r="AP534" s="793">
        <v>0.42109901322037302</v>
      </c>
      <c r="AQ534" s="778">
        <v>96.326463487376898</v>
      </c>
      <c r="AR534" s="793">
        <v>0.381947913624753</v>
      </c>
      <c r="AS534" s="778">
        <v>87.370643484743795</v>
      </c>
      <c r="AT534" s="793">
        <v>0.38573140113779297</v>
      </c>
      <c r="AU534" s="779">
        <v>88.236116830293895</v>
      </c>
      <c r="AV534" s="794">
        <v>0.53087475169652198</v>
      </c>
      <c r="AW534" s="782">
        <v>121.437680403453</v>
      </c>
      <c r="AX534" s="49" t="str">
        <f t="shared" si="443"/>
        <v>TV: Subscription services (watching series, movies, or other TV programmes 1+ times a week)BBC iPlayer</v>
      </c>
      <c r="AY534" s="49" t="b" cm="1">
        <f t="array" ref="AY534">NOT(OR(BX534="", NOT(ISNUMBER(MATCH(AX534, 'Overview Variables'!$C$2:$C$36 &amp; 'Overview Variables'!$D$2:$D$36, 0)))))</f>
        <v>0</v>
      </c>
      <c r="AZ534" s="753" t="str" cm="1">
        <f t="array" ref="AZ534">IF(AY534,1 + SUMPRODUCT((C:C=C534) * (BX:BX&gt;BX534) * (BX:BX&lt;&gt;"")* (AY:AY=TRUE)),"")</f>
        <v/>
      </c>
      <c r="BA534" s="717" t="str">
        <f t="shared" si="488"/>
        <v>BBC iPlayer</v>
      </c>
      <c r="BB534" s="828">
        <f t="shared" si="444"/>
        <v>0</v>
      </c>
      <c r="BC534" s="828">
        <f t="shared" si="445"/>
        <v>0</v>
      </c>
      <c r="BD534" s="828">
        <f t="shared" si="446"/>
        <v>71.142201591340097</v>
      </c>
      <c r="BE534" s="808">
        <f t="shared" si="447"/>
        <v>350.4936805052227</v>
      </c>
      <c r="BF534" s="808">
        <f t="shared" si="448"/>
        <v>0</v>
      </c>
      <c r="BG534" s="829">
        <f t="shared" si="449"/>
        <v>649.12626453614166</v>
      </c>
      <c r="BH534" s="829">
        <f t="shared" si="450"/>
        <v>334.7692943239428</v>
      </c>
      <c r="BI534" s="829">
        <f t="shared" si="451"/>
        <v>0</v>
      </c>
      <c r="BJ534" s="829">
        <f t="shared" si="452"/>
        <v>0</v>
      </c>
      <c r="BK534" s="829">
        <f t="shared" si="453"/>
        <v>20.212802942999534</v>
      </c>
      <c r="BL534" s="810">
        <f t="shared" si="454"/>
        <v>434.58815081744217</v>
      </c>
      <c r="BM534" s="810">
        <f t="shared" si="455"/>
        <v>226.05850968648406</v>
      </c>
      <c r="BN534" s="810">
        <f t="shared" si="456"/>
        <v>0</v>
      </c>
      <c r="BO534" s="810">
        <f t="shared" si="457"/>
        <v>0</v>
      </c>
      <c r="BP534" s="810">
        <f t="shared" si="458"/>
        <v>113.28340526220882</v>
      </c>
      <c r="BQ534" s="830">
        <f t="shared" si="459"/>
        <v>0</v>
      </c>
      <c r="BR534" s="830">
        <f t="shared" si="460"/>
        <v>12.125030039950335</v>
      </c>
      <c r="BS534" s="830">
        <f t="shared" si="461"/>
        <v>63.477461340097321</v>
      </c>
      <c r="BT534" s="810">
        <f t="shared" si="462"/>
        <v>0</v>
      </c>
      <c r="BU534" s="810">
        <f t="shared" si="463"/>
        <v>20.625187335736662</v>
      </c>
      <c r="BV534" s="810">
        <f t="shared" si="464"/>
        <v>9.6432850284448239</v>
      </c>
      <c r="BW534" s="830">
        <f t="shared" si="465"/>
        <v>0</v>
      </c>
      <c r="BX534" s="816">
        <f t="shared" si="441"/>
        <v>2305.5452734100118</v>
      </c>
      <c r="BY534" s="755">
        <f t="shared" si="491"/>
        <v>0.44916136244106991</v>
      </c>
      <c r="BZ534" s="805">
        <f t="shared" ca="1" si="489"/>
        <v>102.8560166495656</v>
      </c>
      <c r="CA534" s="757" t="str" cm="1">
        <f t="array" ref="CA534">IF(AY534,INDEX(BA:BA,MATCH(1,(C:C=C534)*(AY:AY=TRUE)*(AZ:AZ=1),0)),"")</f>
        <v/>
      </c>
      <c r="CC534" s="765" t="str">
        <f t="shared" si="442"/>
        <v>BBC iPlayer</v>
      </c>
      <c r="CD534" s="828">
        <f t="shared" ca="1" si="466"/>
        <v>0</v>
      </c>
      <c r="CE534" s="828">
        <f t="shared" ca="1" si="467"/>
        <v>24.456398714353544</v>
      </c>
      <c r="CF534" s="828">
        <f t="shared" ca="1" si="468"/>
        <v>6410.0154680197302</v>
      </c>
      <c r="CG534" s="808">
        <f t="shared" ca="1" si="469"/>
        <v>27753.577699711954</v>
      </c>
      <c r="CH534" s="808">
        <f t="shared" ca="1" si="470"/>
        <v>23.14025016167453</v>
      </c>
      <c r="CI534" s="829">
        <f t="shared" ca="1" si="471"/>
        <v>21531.503865165705</v>
      </c>
      <c r="CJ534" s="829">
        <f t="shared" ca="1" si="472"/>
        <v>10796.99762405878</v>
      </c>
      <c r="CK534" s="829">
        <f t="shared" ca="1" si="473"/>
        <v>0</v>
      </c>
      <c r="CL534" s="829">
        <f t="shared" ca="1" si="474"/>
        <v>1407.6350137082936</v>
      </c>
      <c r="CM534" s="829">
        <f t="shared" ca="1" si="475"/>
        <v>6654.0547288354473</v>
      </c>
      <c r="CN534" s="810">
        <f t="shared" ca="1" si="476"/>
        <v>14934.797074058688</v>
      </c>
      <c r="CO534" s="810">
        <f t="shared" ca="1" si="477"/>
        <v>15565.087680793169</v>
      </c>
      <c r="CP534" s="810">
        <f t="shared" ca="1" si="478"/>
        <v>4324.9402211471797</v>
      </c>
      <c r="CQ534" s="810">
        <f t="shared" ca="1" si="479"/>
        <v>0</v>
      </c>
      <c r="CR534" s="810">
        <f t="shared" ca="1" si="480"/>
        <v>6107.8636003874253</v>
      </c>
      <c r="CS534" s="830">
        <f t="shared" ca="1" si="481"/>
        <v>6643.2749411935147</v>
      </c>
      <c r="CT534" s="830">
        <f t="shared" ca="1" si="482"/>
        <v>10630.620087526457</v>
      </c>
      <c r="CU534" s="830">
        <f t="shared" ca="1" si="483"/>
        <v>11374.319804585512</v>
      </c>
      <c r="CV534" s="810">
        <f t="shared" ca="1" si="484"/>
        <v>8928.5623773115694</v>
      </c>
      <c r="CW534" s="810">
        <f t="shared" ca="1" si="485"/>
        <v>3583.053377713808</v>
      </c>
      <c r="CX534" s="810">
        <f t="shared" ca="1" si="486"/>
        <v>3352.3916072885586</v>
      </c>
      <c r="CY534" s="830">
        <f t="shared" ca="1" si="487"/>
        <v>3002.6275955955284</v>
      </c>
      <c r="CZ534" s="816">
        <f t="shared" ca="1" si="492"/>
        <v>163048.91941597735</v>
      </c>
      <c r="DA534" s="755">
        <f t="shared" ca="1" si="490"/>
        <v>0.43668943934644083</v>
      </c>
      <c r="DB534" s="805"/>
    </row>
    <row r="535" spans="1:106" x14ac:dyDescent="0.25">
      <c r="A535" s="764">
        <v>699</v>
      </c>
      <c r="B535" s="765" t="s">
        <v>408</v>
      </c>
      <c r="C535" s="765" t="s">
        <v>857</v>
      </c>
      <c r="D535" s="717" t="s">
        <v>864</v>
      </c>
      <c r="E535" s="785">
        <v>0.16117235345860001</v>
      </c>
      <c r="F535" s="786">
        <v>0.46335311240775601</v>
      </c>
      <c r="G535" s="787">
        <v>287.48920175492498</v>
      </c>
      <c r="H535" s="786">
        <v>0.59261285737884595</v>
      </c>
      <c r="I535" s="787">
        <v>367.68890238428401</v>
      </c>
      <c r="J535" s="786">
        <v>0.19465006357484599</v>
      </c>
      <c r="K535" s="788">
        <v>120.771372631749</v>
      </c>
      <c r="L535" s="789">
        <v>0.13617528721890099</v>
      </c>
      <c r="M535" s="790">
        <v>84.490475132188394</v>
      </c>
      <c r="N535" s="789">
        <v>0.19140143243154301</v>
      </c>
      <c r="O535" s="791">
        <v>118.755747077123</v>
      </c>
      <c r="P535" s="792">
        <v>0.13808568300355201</v>
      </c>
      <c r="Q535" s="775">
        <v>85.6757874662554</v>
      </c>
      <c r="R535" s="792">
        <v>0.12826279812836799</v>
      </c>
      <c r="S535" s="775">
        <v>79.581141167188406</v>
      </c>
      <c r="T535" s="792">
        <v>0.17165936831273201</v>
      </c>
      <c r="U535" s="775">
        <v>106.50670827166699</v>
      </c>
      <c r="V535" s="792">
        <v>0.209315933481727</v>
      </c>
      <c r="W535" s="775">
        <v>129.87086742236599</v>
      </c>
      <c r="X535" s="792">
        <v>0.120536491180955</v>
      </c>
      <c r="Y535" s="776">
        <v>74.787324621351502</v>
      </c>
      <c r="Z535" s="793">
        <v>0.119475895074203</v>
      </c>
      <c r="AA535" s="778">
        <v>74.129273731113301</v>
      </c>
      <c r="AB535" s="793">
        <v>0.12646353564629001</v>
      </c>
      <c r="AC535" s="778">
        <v>78.464781913589704</v>
      </c>
      <c r="AD535" s="793">
        <v>0.12074383476786001</v>
      </c>
      <c r="AE535" s="778">
        <v>74.915971738835097</v>
      </c>
      <c r="AF535" s="793">
        <v>0.194436108085416</v>
      </c>
      <c r="AG535" s="778">
        <v>120.638623134184</v>
      </c>
      <c r="AH535" s="793">
        <v>0.113289771339461</v>
      </c>
      <c r="AI535" s="779">
        <v>70.291069720317793</v>
      </c>
      <c r="AJ535" s="794">
        <v>0.18935147748207701</v>
      </c>
      <c r="AK535" s="781">
        <v>117.48384472819301</v>
      </c>
      <c r="AL535" s="794">
        <v>0.122596598794232</v>
      </c>
      <c r="AM535" s="781">
        <v>76.065526229176598</v>
      </c>
      <c r="AN535" s="794">
        <v>0.134795174973699</v>
      </c>
      <c r="AO535" s="782">
        <v>83.6341792380192</v>
      </c>
      <c r="AP535" s="793">
        <v>0.18490559690679301</v>
      </c>
      <c r="AQ535" s="778">
        <v>114.72538120769499</v>
      </c>
      <c r="AR535" s="793">
        <v>0.10499942933503</v>
      </c>
      <c r="AS535" s="778">
        <v>65.147295477075204</v>
      </c>
      <c r="AT535" s="793">
        <v>0.14384386106880201</v>
      </c>
      <c r="AU535" s="779">
        <v>89.248470957986498</v>
      </c>
      <c r="AV535" s="794">
        <v>0.42027986736406803</v>
      </c>
      <c r="AW535" s="782">
        <v>260.76424296430201</v>
      </c>
      <c r="AX535" s="49" t="str">
        <f t="shared" si="443"/>
        <v>TV: Subscription services (watching series, movies, or other TV programmes 1+ times a week)BT Sport</v>
      </c>
      <c r="AY535" s="49" t="b" cm="1">
        <f t="array" ref="AY535">NOT(OR(BX535="", NOT(ISNUMBER(MATCH(AX535, 'Overview Variables'!$C$2:$C$36 &amp; 'Overview Variables'!$D$2:$D$36, 0)))))</f>
        <v>0</v>
      </c>
      <c r="AZ535" s="753" t="str" cm="1">
        <f t="array" ref="AZ535">IF(AY535,1 + SUMPRODUCT((C:C=C535) * (BX:BX&gt;BX535) * (BX:BX&lt;&gt;"")* (AY:AY=TRUE)),"")</f>
        <v/>
      </c>
      <c r="BA535" s="717" t="str">
        <f t="shared" si="488"/>
        <v>BT Sport</v>
      </c>
      <c r="BB535" s="828">
        <f t="shared" si="444"/>
        <v>0</v>
      </c>
      <c r="BC535" s="828">
        <f t="shared" si="445"/>
        <v>0</v>
      </c>
      <c r="BD535" s="828">
        <f t="shared" si="446"/>
        <v>26.861708773328747</v>
      </c>
      <c r="BE535" s="808">
        <f t="shared" si="447"/>
        <v>101.99529012695685</v>
      </c>
      <c r="BF535" s="808">
        <f t="shared" si="448"/>
        <v>0</v>
      </c>
      <c r="BG535" s="829">
        <f t="shared" si="449"/>
        <v>187.65844320182717</v>
      </c>
      <c r="BH535" s="829">
        <f t="shared" si="450"/>
        <v>93.631842633708629</v>
      </c>
      <c r="BI535" s="829">
        <f t="shared" si="451"/>
        <v>0</v>
      </c>
      <c r="BJ535" s="829">
        <f t="shared" si="452"/>
        <v>0</v>
      </c>
      <c r="BK535" s="829">
        <f t="shared" si="453"/>
        <v>5.4241421031429748</v>
      </c>
      <c r="BL535" s="810">
        <f t="shared" si="454"/>
        <v>122.94069603135489</v>
      </c>
      <c r="BM535" s="810">
        <f t="shared" si="455"/>
        <v>68.543236320289182</v>
      </c>
      <c r="BN535" s="810">
        <f t="shared" si="456"/>
        <v>0</v>
      </c>
      <c r="BO535" s="810">
        <f t="shared" si="457"/>
        <v>0</v>
      </c>
      <c r="BP535" s="810">
        <f t="shared" si="458"/>
        <v>29.908499633617705</v>
      </c>
      <c r="BQ535" s="830">
        <f t="shared" si="459"/>
        <v>0</v>
      </c>
      <c r="BR535" s="830">
        <f t="shared" si="460"/>
        <v>3.923091161415424</v>
      </c>
      <c r="BS535" s="830">
        <f t="shared" si="461"/>
        <v>22.375999045634035</v>
      </c>
      <c r="BT535" s="810">
        <f t="shared" si="462"/>
        <v>0</v>
      </c>
      <c r="BU535" s="810">
        <f t="shared" si="463"/>
        <v>5.6699691840916193</v>
      </c>
      <c r="BV535" s="810">
        <f t="shared" si="464"/>
        <v>3.5960965267200504</v>
      </c>
      <c r="BW535" s="830">
        <f t="shared" si="465"/>
        <v>0</v>
      </c>
      <c r="BX535" s="816">
        <f t="shared" si="441"/>
        <v>672.52901474208727</v>
      </c>
      <c r="BY535" s="755">
        <f t="shared" si="491"/>
        <v>0.13102065356362502</v>
      </c>
      <c r="BZ535" s="805">
        <f t="shared" ca="1" si="489"/>
        <v>92.608152699825126</v>
      </c>
      <c r="CA535" s="757" t="str" cm="1">
        <f t="array" ref="CA535">IF(AY535,INDEX(BA:BA,MATCH(1,(C:C=C535)*(AY:AY=TRUE)*(AZ:AZ=1),0)),"")</f>
        <v/>
      </c>
      <c r="CC535" s="765" t="str">
        <f t="shared" si="442"/>
        <v>BT Sport</v>
      </c>
      <c r="CD535" s="828">
        <f t="shared" ca="1" si="466"/>
        <v>0</v>
      </c>
      <c r="CE535" s="828">
        <f t="shared" ca="1" si="467"/>
        <v>22.519288580396147</v>
      </c>
      <c r="CF535" s="828">
        <f t="shared" ca="1" si="468"/>
        <v>2420.2788904896352</v>
      </c>
      <c r="CG535" s="808">
        <f t="shared" ca="1" si="469"/>
        <v>8076.4201096657989</v>
      </c>
      <c r="CH535" s="808">
        <f t="shared" ca="1" si="470"/>
        <v>9.1872687567140652</v>
      </c>
      <c r="CI535" s="829">
        <f t="shared" ca="1" si="471"/>
        <v>6224.6264184341171</v>
      </c>
      <c r="CJ535" s="829">
        <f t="shared" ca="1" si="472"/>
        <v>3019.8193191342962</v>
      </c>
      <c r="CK535" s="829">
        <f t="shared" ca="1" si="473"/>
        <v>0</v>
      </c>
      <c r="CL535" s="829">
        <f t="shared" ca="1" si="474"/>
        <v>602.82988842737382</v>
      </c>
      <c r="CM535" s="829">
        <f t="shared" ca="1" si="475"/>
        <v>1785.6275803546673</v>
      </c>
      <c r="CN535" s="810">
        <f t="shared" ca="1" si="476"/>
        <v>4224.9066016139668</v>
      </c>
      <c r="CO535" s="810">
        <f t="shared" ca="1" si="477"/>
        <v>4719.4926867838967</v>
      </c>
      <c r="CP535" s="810">
        <f t="shared" ca="1" si="478"/>
        <v>1266.7235705496194</v>
      </c>
      <c r="CQ535" s="810">
        <f t="shared" ca="1" si="479"/>
        <v>0</v>
      </c>
      <c r="CR535" s="810">
        <f t="shared" ca="1" si="480"/>
        <v>1612.5666052458878</v>
      </c>
      <c r="CS535" s="830">
        <f t="shared" ca="1" si="481"/>
        <v>2857.6924981595062</v>
      </c>
      <c r="CT535" s="830">
        <f t="shared" ca="1" si="482"/>
        <v>3439.570175770973</v>
      </c>
      <c r="CU535" s="830">
        <f t="shared" ca="1" si="483"/>
        <v>4009.4824795926766</v>
      </c>
      <c r="CV535" s="810">
        <f t="shared" ca="1" si="484"/>
        <v>3920.5533712147321</v>
      </c>
      <c r="CW535" s="810">
        <f t="shared" ca="1" si="485"/>
        <v>984.99964659191642</v>
      </c>
      <c r="CX535" s="810">
        <f t="shared" ca="1" si="486"/>
        <v>1250.1469965489582</v>
      </c>
      <c r="CY535" s="830">
        <f t="shared" ca="1" si="487"/>
        <v>2377.1029298111689</v>
      </c>
      <c r="CZ535" s="816">
        <f t="shared" ca="1" si="492"/>
        <v>52824.546325726311</v>
      </c>
      <c r="DA535" s="755">
        <f t="shared" ca="1" si="490"/>
        <v>0.14147853050077352</v>
      </c>
      <c r="DB535" s="805"/>
    </row>
    <row r="536" spans="1:106" x14ac:dyDescent="0.25">
      <c r="A536" s="764">
        <v>700</v>
      </c>
      <c r="B536" s="765" t="s">
        <v>408</v>
      </c>
      <c r="C536" s="765" t="s">
        <v>857</v>
      </c>
      <c r="D536" s="717" t="s">
        <v>865</v>
      </c>
      <c r="E536" s="785">
        <v>0.15064469897455299</v>
      </c>
      <c r="F536" s="786">
        <v>0.37565707539420301</v>
      </c>
      <c r="G536" s="787">
        <v>249.36627571452701</v>
      </c>
      <c r="H536" s="786">
        <v>0.50697562029972398</v>
      </c>
      <c r="I536" s="787">
        <v>336.53731180103603</v>
      </c>
      <c r="J536" s="786">
        <v>0.120520117001112</v>
      </c>
      <c r="K536" s="788">
        <v>80.002892781159503</v>
      </c>
      <c r="L536" s="789">
        <v>0.12566160321292</v>
      </c>
      <c r="M536" s="790">
        <v>83.415881254572199</v>
      </c>
      <c r="N536" s="789">
        <v>0.184346561366344</v>
      </c>
      <c r="O536" s="791">
        <v>122.371754612808</v>
      </c>
      <c r="P536" s="792">
        <v>0.12155025692445</v>
      </c>
      <c r="Q536" s="775">
        <v>80.686713672535703</v>
      </c>
      <c r="R536" s="792">
        <v>0.10943712033715</v>
      </c>
      <c r="S536" s="775">
        <v>72.645848862983499</v>
      </c>
      <c r="T536" s="792">
        <v>0.12691189075552101</v>
      </c>
      <c r="U536" s="775">
        <v>84.245839129699206</v>
      </c>
      <c r="V536" s="792">
        <v>0.172769016579779</v>
      </c>
      <c r="W536" s="775">
        <v>114.686422924821</v>
      </c>
      <c r="X536" s="792">
        <v>0.10585007867369001</v>
      </c>
      <c r="Y536" s="776">
        <v>70.2647218217557</v>
      </c>
      <c r="Z536" s="793">
        <v>0.11291219194933599</v>
      </c>
      <c r="AA536" s="778">
        <v>74.952648661344099</v>
      </c>
      <c r="AB536" s="793">
        <v>0.121365094598791</v>
      </c>
      <c r="AC536" s="778">
        <v>80.563800402490301</v>
      </c>
      <c r="AD536" s="793">
        <v>0.12553630044736799</v>
      </c>
      <c r="AE536" s="778">
        <v>83.332703574636795</v>
      </c>
      <c r="AF536" s="793">
        <v>0.19165260223305999</v>
      </c>
      <c r="AG536" s="778">
        <v>127.22160390485</v>
      </c>
      <c r="AH536" s="793">
        <v>0.111837123897747</v>
      </c>
      <c r="AI536" s="779">
        <v>74.239003867397301</v>
      </c>
      <c r="AJ536" s="794">
        <v>0.168718592718202</v>
      </c>
      <c r="AK536" s="781">
        <v>111.997696478322</v>
      </c>
      <c r="AL536" s="794">
        <v>0.131881918424334</v>
      </c>
      <c r="AM536" s="781">
        <v>87.5450110903748</v>
      </c>
      <c r="AN536" s="794">
        <v>0.13949951601768501</v>
      </c>
      <c r="AO536" s="782">
        <v>92.601675974838003</v>
      </c>
      <c r="AP536" s="793">
        <v>0.17438059481750501</v>
      </c>
      <c r="AQ536" s="778">
        <v>115.75621047705199</v>
      </c>
      <c r="AR536" s="793">
        <v>0.153293579050929</v>
      </c>
      <c r="AS536" s="778">
        <v>101.758362620395</v>
      </c>
      <c r="AT536" s="793">
        <v>0.15277661396878101</v>
      </c>
      <c r="AU536" s="779">
        <v>101.415194167959</v>
      </c>
      <c r="AV536" s="794">
        <v>0.362635828749448</v>
      </c>
      <c r="AW536" s="782">
        <v>240.72259509822101</v>
      </c>
      <c r="AX536" s="49" t="str">
        <f t="shared" si="443"/>
        <v>TV: Subscription services (watching series, movies, or other TV programmes 1+ times a week)Demand Five</v>
      </c>
      <c r="AY536" s="49" t="b" cm="1">
        <f t="array" ref="AY536">NOT(OR(BX536="", NOT(ISNUMBER(MATCH(AX536, 'Overview Variables'!$C$2:$C$36 &amp; 'Overview Variables'!$D$2:$D$36, 0)))))</f>
        <v>0</v>
      </c>
      <c r="AZ536" s="753" t="str" cm="1">
        <f t="array" ref="AZ536">IF(AY536,1 + SUMPRODUCT((C:C=C536) * (BX:BX&gt;BX536) * (BX:BX&lt;&gt;"")* (AY:AY=TRUE)),"")</f>
        <v/>
      </c>
      <c r="BA536" s="717" t="str">
        <f t="shared" si="488"/>
        <v>Demand Five</v>
      </c>
      <c r="BB536" s="828">
        <f t="shared" si="444"/>
        <v>0</v>
      </c>
      <c r="BC536" s="828">
        <f t="shared" si="445"/>
        <v>0</v>
      </c>
      <c r="BD536" s="828">
        <f t="shared" si="446"/>
        <v>16.631776146153456</v>
      </c>
      <c r="BE536" s="808">
        <f t="shared" si="447"/>
        <v>94.120540806477081</v>
      </c>
      <c r="BF536" s="808">
        <f t="shared" si="448"/>
        <v>0</v>
      </c>
      <c r="BG536" s="829">
        <f t="shared" si="449"/>
        <v>165.18679916032755</v>
      </c>
      <c r="BH536" s="829">
        <f t="shared" si="450"/>
        <v>79.889097846119498</v>
      </c>
      <c r="BI536" s="829">
        <f t="shared" si="451"/>
        <v>0</v>
      </c>
      <c r="BJ536" s="829">
        <f t="shared" si="452"/>
        <v>0</v>
      </c>
      <c r="BK536" s="829">
        <f t="shared" si="453"/>
        <v>4.7632535403160503</v>
      </c>
      <c r="BL536" s="810">
        <f t="shared" si="454"/>
        <v>116.18664551586674</v>
      </c>
      <c r="BM536" s="810">
        <f t="shared" si="455"/>
        <v>65.779881272544714</v>
      </c>
      <c r="BN536" s="810">
        <f t="shared" si="456"/>
        <v>0</v>
      </c>
      <c r="BO536" s="810">
        <f t="shared" si="457"/>
        <v>0</v>
      </c>
      <c r="BP536" s="810">
        <f t="shared" si="458"/>
        <v>29.525000709005209</v>
      </c>
      <c r="BQ536" s="830">
        <f t="shared" si="459"/>
        <v>0</v>
      </c>
      <c r="BR536" s="830">
        <f t="shared" si="460"/>
        <v>4.220221389578688</v>
      </c>
      <c r="BS536" s="830">
        <f t="shared" si="461"/>
        <v>23.156919658935713</v>
      </c>
      <c r="BT536" s="810">
        <f t="shared" si="462"/>
        <v>0</v>
      </c>
      <c r="BU536" s="810">
        <f t="shared" si="463"/>
        <v>8.2778532687501656</v>
      </c>
      <c r="BV536" s="810">
        <f t="shared" si="464"/>
        <v>3.8194153492195251</v>
      </c>
      <c r="BW536" s="830">
        <f t="shared" si="465"/>
        <v>0</v>
      </c>
      <c r="BX536" s="816">
        <f t="shared" si="441"/>
        <v>611.55740466329451</v>
      </c>
      <c r="BY536" s="755">
        <f t="shared" si="491"/>
        <v>0.1191422958627108</v>
      </c>
      <c r="BZ536" s="805">
        <f t="shared" ca="1" si="489"/>
        <v>89.973632419595901</v>
      </c>
      <c r="CA536" s="757" t="str" cm="1">
        <f t="array" ref="CA536">IF(AY536,INDEX(BA:BA,MATCH(1,(C:C=C536)*(AY:AY=TRUE)*(AZ:AZ=1),0)),"")</f>
        <v/>
      </c>
      <c r="CC536" s="765" t="str">
        <f t="shared" si="442"/>
        <v>Demand Five</v>
      </c>
      <c r="CD536" s="828">
        <f t="shared" ca="1" si="466"/>
        <v>0</v>
      </c>
      <c r="CE536" s="828">
        <f t="shared" ca="1" si="467"/>
        <v>19.265073571389511</v>
      </c>
      <c r="CF536" s="828">
        <f t="shared" ca="1" si="468"/>
        <v>1498.5471347918265</v>
      </c>
      <c r="CG536" s="808">
        <f t="shared" ca="1" si="469"/>
        <v>7452.8640249550717</v>
      </c>
      <c r="CH536" s="808">
        <f t="shared" ca="1" si="470"/>
        <v>8.8486349455845126</v>
      </c>
      <c r="CI536" s="829">
        <f t="shared" ca="1" si="471"/>
        <v>5479.2424816403573</v>
      </c>
      <c r="CJ536" s="829">
        <f t="shared" ca="1" si="472"/>
        <v>2576.5875612178597</v>
      </c>
      <c r="CK536" s="829">
        <f t="shared" ca="1" si="473"/>
        <v>0</v>
      </c>
      <c r="CL536" s="829">
        <f t="shared" ca="1" si="474"/>
        <v>497.57476774976351</v>
      </c>
      <c r="CM536" s="829">
        <f t="shared" ca="1" si="475"/>
        <v>1568.0630654720437</v>
      </c>
      <c r="CN536" s="810">
        <f t="shared" ca="1" si="476"/>
        <v>3992.8009317124192</v>
      </c>
      <c r="CO536" s="810">
        <f t="shared" ca="1" si="477"/>
        <v>4529.2239653322813</v>
      </c>
      <c r="CP536" s="810">
        <f t="shared" ca="1" si="478"/>
        <v>1317.0013279933376</v>
      </c>
      <c r="CQ536" s="810">
        <f t="shared" ca="1" si="479"/>
        <v>0</v>
      </c>
      <c r="CR536" s="810">
        <f t="shared" ca="1" si="480"/>
        <v>1591.8896215605307</v>
      </c>
      <c r="CS536" s="830">
        <f t="shared" ca="1" si="481"/>
        <v>2546.3010013031044</v>
      </c>
      <c r="CT536" s="830">
        <f t="shared" ca="1" si="482"/>
        <v>3700.0791033131145</v>
      </c>
      <c r="CU536" s="830">
        <f t="shared" ca="1" si="483"/>
        <v>4149.4131039460408</v>
      </c>
      <c r="CV536" s="810">
        <f t="shared" ca="1" si="484"/>
        <v>3697.3917519155589</v>
      </c>
      <c r="CW536" s="810">
        <f t="shared" ca="1" si="485"/>
        <v>1438.047065076765</v>
      </c>
      <c r="CX536" s="810">
        <f t="shared" ca="1" si="486"/>
        <v>1327.7815520026757</v>
      </c>
      <c r="CY536" s="830">
        <f t="shared" ca="1" si="487"/>
        <v>2051.0682474068781</v>
      </c>
      <c r="CZ536" s="816">
        <f t="shared" ca="1" si="492"/>
        <v>49441.990415906606</v>
      </c>
      <c r="DA536" s="755">
        <f t="shared" ca="1" si="490"/>
        <v>0.13241912397966282</v>
      </c>
      <c r="DB536" s="805"/>
    </row>
    <row r="537" spans="1:106" x14ac:dyDescent="0.25">
      <c r="A537" s="764">
        <v>701</v>
      </c>
      <c r="B537" s="765" t="s">
        <v>408</v>
      </c>
      <c r="C537" s="765" t="s">
        <v>857</v>
      </c>
      <c r="D537" s="717" t="s">
        <v>866</v>
      </c>
      <c r="E537" s="785">
        <v>0.18538147089850601</v>
      </c>
      <c r="F537" s="786">
        <v>0.352217614466667</v>
      </c>
      <c r="G537" s="787">
        <v>189.99612677552901</v>
      </c>
      <c r="H537" s="786">
        <v>0.48747292220418198</v>
      </c>
      <c r="I537" s="787">
        <v>262.95665895922502</v>
      </c>
      <c r="J537" s="786">
        <v>0.16605700411053401</v>
      </c>
      <c r="K537" s="788">
        <v>89.575836951605595</v>
      </c>
      <c r="L537" s="789">
        <v>0.178348790634143</v>
      </c>
      <c r="M537" s="790">
        <v>96.206373684340306</v>
      </c>
      <c r="N537" s="789">
        <v>0.208731602709508</v>
      </c>
      <c r="O537" s="791">
        <v>112.595720434101</v>
      </c>
      <c r="P537" s="792">
        <v>0.16378657789471501</v>
      </c>
      <c r="Q537" s="775">
        <v>88.351104941003399</v>
      </c>
      <c r="R537" s="792">
        <v>0.14729389724359401</v>
      </c>
      <c r="S537" s="775">
        <v>79.454487295677794</v>
      </c>
      <c r="T537" s="792">
        <v>0.180192206923972</v>
      </c>
      <c r="U537" s="775">
        <v>97.200764483428301</v>
      </c>
      <c r="V537" s="792">
        <v>0.22136556112178701</v>
      </c>
      <c r="W537" s="775">
        <v>119.410834345457</v>
      </c>
      <c r="X537" s="792">
        <v>0.14348342273502099</v>
      </c>
      <c r="Y537" s="776">
        <v>77.399009749780305</v>
      </c>
      <c r="Z537" s="793">
        <v>0.150219283316507</v>
      </c>
      <c r="AA537" s="778">
        <v>81.032523147229696</v>
      </c>
      <c r="AB537" s="793">
        <v>0.16264490733734399</v>
      </c>
      <c r="AC537" s="778">
        <v>87.735255605124493</v>
      </c>
      <c r="AD537" s="793">
        <v>0.14894411713416</v>
      </c>
      <c r="AE537" s="778">
        <v>80.344662501737005</v>
      </c>
      <c r="AF537" s="793">
        <v>0.22836352222702899</v>
      </c>
      <c r="AG537" s="778">
        <v>123.185732166325</v>
      </c>
      <c r="AH537" s="793">
        <v>0.16000133347801801</v>
      </c>
      <c r="AI537" s="779">
        <v>86.3092372190834</v>
      </c>
      <c r="AJ537" s="794">
        <v>0.19052142100632499</v>
      </c>
      <c r="AK537" s="781">
        <v>102.77263422439501</v>
      </c>
      <c r="AL537" s="794">
        <v>0.17691646744438899</v>
      </c>
      <c r="AM537" s="781">
        <v>95.433738111425797</v>
      </c>
      <c r="AN537" s="794">
        <v>0.18685934168811699</v>
      </c>
      <c r="AO537" s="782">
        <v>100.7972052344</v>
      </c>
      <c r="AP537" s="793">
        <v>0.19374078492904301</v>
      </c>
      <c r="AQ537" s="778">
        <v>104.50925002915299</v>
      </c>
      <c r="AR537" s="793">
        <v>0.16150117422828</v>
      </c>
      <c r="AS537" s="778">
        <v>87.118293670622705</v>
      </c>
      <c r="AT537" s="793">
        <v>0.168710882910967</v>
      </c>
      <c r="AU537" s="779">
        <v>91.007414113859099</v>
      </c>
      <c r="AV537" s="794">
        <v>0.378383717042648</v>
      </c>
      <c r="AW537" s="782">
        <v>204.11086135453499</v>
      </c>
      <c r="AX537" s="49" t="str">
        <f t="shared" si="443"/>
        <v>TV: Subscription services (watching series, movies, or other TV programmes 1+ times a week)Fire TV</v>
      </c>
      <c r="AY537" s="49" t="b" cm="1">
        <f t="array" ref="AY537">NOT(OR(BX537="", NOT(ISNUMBER(MATCH(AX537, 'Overview Variables'!$C$2:$C$36 &amp; 'Overview Variables'!$D$2:$D$36, 0)))))</f>
        <v>0</v>
      </c>
      <c r="AZ537" s="753" t="str" cm="1">
        <f t="array" ref="AZ537">IF(AY537,1 + SUMPRODUCT((C:C=C537) * (BX:BX&gt;BX537) * (BX:BX&lt;&gt;"")* (AY:AY=TRUE)),"")</f>
        <v/>
      </c>
      <c r="BA537" s="717" t="str">
        <f t="shared" si="488"/>
        <v>Fire TV</v>
      </c>
      <c r="BB537" s="828">
        <f t="shared" si="444"/>
        <v>0</v>
      </c>
      <c r="BC537" s="828">
        <f t="shared" si="445"/>
        <v>0</v>
      </c>
      <c r="BD537" s="828">
        <f t="shared" si="446"/>
        <v>22.915866567253694</v>
      </c>
      <c r="BE537" s="808">
        <f t="shared" si="447"/>
        <v>133.5832441849731</v>
      </c>
      <c r="BF537" s="808">
        <f t="shared" si="448"/>
        <v>0</v>
      </c>
      <c r="BG537" s="829">
        <f t="shared" si="449"/>
        <v>222.58595935891771</v>
      </c>
      <c r="BH537" s="829">
        <f t="shared" si="450"/>
        <v>107.52454498782363</v>
      </c>
      <c r="BI537" s="829">
        <f t="shared" si="451"/>
        <v>0</v>
      </c>
      <c r="BJ537" s="829">
        <f t="shared" si="452"/>
        <v>0</v>
      </c>
      <c r="BK537" s="829">
        <f t="shared" si="453"/>
        <v>6.4567540230759448</v>
      </c>
      <c r="BL537" s="810">
        <f t="shared" si="454"/>
        <v>154.57564253268569</v>
      </c>
      <c r="BM537" s="810">
        <f t="shared" si="455"/>
        <v>88.153539776840447</v>
      </c>
      <c r="BN537" s="810">
        <f t="shared" si="456"/>
        <v>0</v>
      </c>
      <c r="BO537" s="810">
        <f t="shared" si="457"/>
        <v>0</v>
      </c>
      <c r="BP537" s="810">
        <f t="shared" si="458"/>
        <v>42.240352038196754</v>
      </c>
      <c r="BQ537" s="830">
        <f t="shared" si="459"/>
        <v>0</v>
      </c>
      <c r="BR537" s="830">
        <f t="shared" si="460"/>
        <v>5.6613269582204477</v>
      </c>
      <c r="BS537" s="830">
        <f t="shared" si="461"/>
        <v>31.01865072022742</v>
      </c>
      <c r="BT537" s="810">
        <f t="shared" si="462"/>
        <v>0</v>
      </c>
      <c r="BU537" s="810">
        <f t="shared" si="463"/>
        <v>8.7210634083271206</v>
      </c>
      <c r="BV537" s="810">
        <f t="shared" si="464"/>
        <v>4.2177720727741752</v>
      </c>
      <c r="BW537" s="830">
        <f t="shared" si="465"/>
        <v>0</v>
      </c>
      <c r="BX537" s="816">
        <f t="shared" si="441"/>
        <v>827.65471662931634</v>
      </c>
      <c r="BY537" s="755">
        <f t="shared" si="491"/>
        <v>0.16124190855821477</v>
      </c>
      <c r="BZ537" s="805">
        <f t="shared" ca="1" si="489"/>
        <v>93.872681308080743</v>
      </c>
      <c r="CA537" s="757" t="str" cm="1">
        <f t="array" ref="CA537">IF(AY537,INDEX(BA:BA,MATCH(1,(C:C=C537)*(AY:AY=TRUE)*(AZ:AZ=1),0)),"")</f>
        <v/>
      </c>
      <c r="CC537" s="765" t="str">
        <f t="shared" si="442"/>
        <v>Fire TV</v>
      </c>
      <c r="CD537" s="828">
        <f t="shared" ca="1" si="466"/>
        <v>0</v>
      </c>
      <c r="CE537" s="828">
        <f t="shared" ca="1" si="467"/>
        <v>18.523971043758916</v>
      </c>
      <c r="CF537" s="828">
        <f t="shared" ca="1" si="468"/>
        <v>2064.75278911038</v>
      </c>
      <c r="CG537" s="808">
        <f t="shared" ca="1" si="469"/>
        <v>10577.688423720387</v>
      </c>
      <c r="CH537" s="808">
        <f t="shared" ca="1" si="470"/>
        <v>10.019116930056384</v>
      </c>
      <c r="CI537" s="829">
        <f t="shared" ca="1" si="471"/>
        <v>7383.1713583379633</v>
      </c>
      <c r="CJ537" s="829">
        <f t="shared" ca="1" si="472"/>
        <v>3467.8875167031774</v>
      </c>
      <c r="CK537" s="829">
        <f t="shared" ca="1" si="473"/>
        <v>0</v>
      </c>
      <c r="CL537" s="829">
        <f t="shared" ca="1" si="474"/>
        <v>637.53281603074663</v>
      </c>
      <c r="CM537" s="829">
        <f t="shared" ca="1" si="475"/>
        <v>2125.563424396601</v>
      </c>
      <c r="CN537" s="810">
        <f t="shared" ca="1" si="476"/>
        <v>5312.05429663832</v>
      </c>
      <c r="CO537" s="810">
        <f t="shared" ca="1" si="477"/>
        <v>6069.7452969223405</v>
      </c>
      <c r="CP537" s="810">
        <f t="shared" ca="1" si="478"/>
        <v>1562.5727328544726</v>
      </c>
      <c r="CQ537" s="810">
        <f t="shared" ca="1" si="479"/>
        <v>0</v>
      </c>
      <c r="CR537" s="810">
        <f t="shared" ca="1" si="480"/>
        <v>2277.4589807261082</v>
      </c>
      <c r="CS537" s="830">
        <f t="shared" ca="1" si="481"/>
        <v>2875.3492858274567</v>
      </c>
      <c r="CT537" s="830">
        <f t="shared" ca="1" si="482"/>
        <v>4963.5684106197778</v>
      </c>
      <c r="CU537" s="830">
        <f t="shared" ca="1" si="483"/>
        <v>5558.1311185130398</v>
      </c>
      <c r="CV537" s="810">
        <f t="shared" ca="1" si="484"/>
        <v>4107.8858628504986</v>
      </c>
      <c r="CW537" s="810">
        <f t="shared" ca="1" si="485"/>
        <v>1515.0425154354948</v>
      </c>
      <c r="CX537" s="810">
        <f t="shared" ca="1" si="486"/>
        <v>1466.2662833792142</v>
      </c>
      <c r="CY537" s="830">
        <f t="shared" ca="1" si="487"/>
        <v>2140.1383035932172</v>
      </c>
      <c r="CZ537" s="816">
        <f t="shared" ca="1" si="492"/>
        <v>64133.35250363301</v>
      </c>
      <c r="DA537" s="755">
        <f t="shared" ca="1" si="490"/>
        <v>0.17176659525579649</v>
      </c>
      <c r="DB537" s="805"/>
    </row>
    <row r="538" spans="1:106" x14ac:dyDescent="0.25">
      <c r="A538" s="764">
        <v>702</v>
      </c>
      <c r="B538" s="765" t="s">
        <v>408</v>
      </c>
      <c r="C538" s="765" t="s">
        <v>857</v>
      </c>
      <c r="D538" s="717" t="s">
        <v>867</v>
      </c>
      <c r="E538" s="785">
        <v>0.33692570216537399</v>
      </c>
      <c r="F538" s="786">
        <v>0.452244608623525</v>
      </c>
      <c r="G538" s="787">
        <v>134.22680600411601</v>
      </c>
      <c r="H538" s="786">
        <v>0.60842466651497396</v>
      </c>
      <c r="I538" s="787">
        <v>180.58125652175301</v>
      </c>
      <c r="J538" s="786">
        <v>0.29332923143709499</v>
      </c>
      <c r="K538" s="788">
        <v>87.060509053452705</v>
      </c>
      <c r="L538" s="789">
        <v>0.32978821434549299</v>
      </c>
      <c r="M538" s="790">
        <v>97.881584048349694</v>
      </c>
      <c r="N538" s="789">
        <v>0.338053887306835</v>
      </c>
      <c r="O538" s="791">
        <v>100.334846862145</v>
      </c>
      <c r="P538" s="792">
        <v>0.33533286717912297</v>
      </c>
      <c r="Q538" s="775">
        <v>99.527244441129099</v>
      </c>
      <c r="R538" s="792">
        <v>0.31340739446356602</v>
      </c>
      <c r="S538" s="775">
        <v>93.019734751412798</v>
      </c>
      <c r="T538" s="792">
        <v>0.31371430438592601</v>
      </c>
      <c r="U538" s="775">
        <v>93.110826027734902</v>
      </c>
      <c r="V538" s="792">
        <v>0.33757147863426301</v>
      </c>
      <c r="W538" s="775">
        <v>100.19166732153001</v>
      </c>
      <c r="X538" s="792">
        <v>0.32156197648074902</v>
      </c>
      <c r="Y538" s="776">
        <v>95.440025624081301</v>
      </c>
      <c r="Z538" s="793">
        <v>0.32535267968716303</v>
      </c>
      <c r="AA538" s="778">
        <v>96.565111416602093</v>
      </c>
      <c r="AB538" s="793">
        <v>0.32314400901589901</v>
      </c>
      <c r="AC538" s="778">
        <v>95.909575000986194</v>
      </c>
      <c r="AD538" s="793">
        <v>0.31152906556534299</v>
      </c>
      <c r="AE538" s="778">
        <v>92.462244216807903</v>
      </c>
      <c r="AF538" s="793">
        <v>0.32314400901589901</v>
      </c>
      <c r="AG538" s="778">
        <v>95.909575000986194</v>
      </c>
      <c r="AH538" s="793">
        <v>0.314512041603484</v>
      </c>
      <c r="AI538" s="779">
        <v>93.347595503150899</v>
      </c>
      <c r="AJ538" s="794">
        <v>0.34923646580724299</v>
      </c>
      <c r="AK538" s="781">
        <v>103.6538511496</v>
      </c>
      <c r="AL538" s="794">
        <v>0.29911696935166798</v>
      </c>
      <c r="AM538" s="781">
        <v>88.778317424074501</v>
      </c>
      <c r="AN538" s="794">
        <v>0.317797252534056</v>
      </c>
      <c r="AO538" s="782">
        <v>94.322650510666705</v>
      </c>
      <c r="AP538" s="793">
        <v>0.36740464639961301</v>
      </c>
      <c r="AQ538" s="778">
        <v>109.04619150108</v>
      </c>
      <c r="AR538" s="793">
        <v>0.32662288091917802</v>
      </c>
      <c r="AS538" s="778">
        <v>96.942108844774395</v>
      </c>
      <c r="AT538" s="793">
        <v>0.33781462376410398</v>
      </c>
      <c r="AU538" s="779">
        <v>100.263833121966</v>
      </c>
      <c r="AV538" s="794">
        <v>0.49075864415308101</v>
      </c>
      <c r="AW538" s="782">
        <v>145.657823371456</v>
      </c>
      <c r="AX538" s="49" t="str">
        <f t="shared" si="443"/>
        <v>TV: Subscription services (watching series, movies, or other TV programmes 1+ times a week)ITVX/ITV Hub</v>
      </c>
      <c r="AY538" s="49" t="b" cm="1">
        <f t="array" ref="AY538">NOT(OR(BX538="", NOT(ISNUMBER(MATCH(AX538, 'Overview Variables'!$C$2:$C$36 &amp; 'Overview Variables'!$D$2:$D$36, 0)))))</f>
        <v>0</v>
      </c>
      <c r="AZ538" s="753" t="str" cm="1">
        <f t="array" ref="AZ538">IF(AY538,1 + SUMPRODUCT((C:C=C538) * (BX:BX&gt;BX538) * (BX:BX&lt;&gt;"")* (AY:AY=TRUE)),"")</f>
        <v/>
      </c>
      <c r="BA538" s="717" t="str">
        <f t="shared" si="488"/>
        <v>ITVX/ITV Hub</v>
      </c>
      <c r="BB538" s="828">
        <f t="shared" si="444"/>
        <v>0</v>
      </c>
      <c r="BC538" s="828">
        <f t="shared" si="445"/>
        <v>0</v>
      </c>
      <c r="BD538" s="828">
        <f t="shared" si="446"/>
        <v>40.479433938319112</v>
      </c>
      <c r="BE538" s="808">
        <f t="shared" si="447"/>
        <v>247.01137254477425</v>
      </c>
      <c r="BF538" s="808">
        <f t="shared" si="448"/>
        <v>0</v>
      </c>
      <c r="BG538" s="829">
        <f t="shared" si="449"/>
        <v>455.7173664964281</v>
      </c>
      <c r="BH538" s="829">
        <f t="shared" si="450"/>
        <v>228.7873979584032</v>
      </c>
      <c r="BI538" s="829">
        <f t="shared" si="451"/>
        <v>0</v>
      </c>
      <c r="BJ538" s="829">
        <f t="shared" si="452"/>
        <v>0</v>
      </c>
      <c r="BK538" s="829">
        <f t="shared" si="453"/>
        <v>14.470288941633706</v>
      </c>
      <c r="BL538" s="810">
        <f t="shared" si="454"/>
        <v>334.78790739809074</v>
      </c>
      <c r="BM538" s="810">
        <f t="shared" si="455"/>
        <v>175.14405288661726</v>
      </c>
      <c r="BN538" s="810">
        <f t="shared" si="456"/>
        <v>0</v>
      </c>
      <c r="BO538" s="810">
        <f t="shared" si="457"/>
        <v>0</v>
      </c>
      <c r="BP538" s="810">
        <f t="shared" si="458"/>
        <v>83.031178983319776</v>
      </c>
      <c r="BQ538" s="830">
        <f t="shared" si="459"/>
        <v>0</v>
      </c>
      <c r="BR538" s="830">
        <f t="shared" si="460"/>
        <v>9.5717430192533755</v>
      </c>
      <c r="BS538" s="830">
        <f t="shared" si="461"/>
        <v>52.754343920653298</v>
      </c>
      <c r="BT538" s="810">
        <f t="shared" si="462"/>
        <v>0</v>
      </c>
      <c r="BU538" s="810">
        <f t="shared" si="463"/>
        <v>17.637635569635613</v>
      </c>
      <c r="BV538" s="810">
        <f t="shared" si="464"/>
        <v>8.4453655941025989</v>
      </c>
      <c r="BW538" s="830">
        <f t="shared" si="465"/>
        <v>0</v>
      </c>
      <c r="BX538" s="816">
        <f t="shared" si="441"/>
        <v>1667.8380872512309</v>
      </c>
      <c r="BY538" s="755">
        <f t="shared" si="491"/>
        <v>0.32492462249196002</v>
      </c>
      <c r="BZ538" s="805">
        <f t="shared" ca="1" si="489"/>
        <v>99.061759418102426</v>
      </c>
      <c r="CA538" s="757" t="str" cm="1">
        <f t="array" ref="CA538">IF(AY538,INDEX(BA:BA,MATCH(1,(C:C=C538)*(AY:AY=TRUE)*(AZ:AZ=1),0)),"")</f>
        <v/>
      </c>
      <c r="CC538" s="765" t="str">
        <f t="shared" si="442"/>
        <v>ITVX/ITV Hub</v>
      </c>
      <c r="CD538" s="828">
        <f t="shared" ca="1" si="466"/>
        <v>0</v>
      </c>
      <c r="CE538" s="828">
        <f t="shared" ca="1" si="467"/>
        <v>23.120137327569012</v>
      </c>
      <c r="CF538" s="828">
        <f t="shared" ca="1" si="468"/>
        <v>3647.2556636888394</v>
      </c>
      <c r="CG538" s="808">
        <f t="shared" ca="1" si="469"/>
        <v>19559.409204616844</v>
      </c>
      <c r="CH538" s="808">
        <f t="shared" ca="1" si="470"/>
        <v>16.226586590728079</v>
      </c>
      <c r="CI538" s="829">
        <f t="shared" ca="1" si="471"/>
        <v>15116.134986700505</v>
      </c>
      <c r="CJ538" s="829">
        <f t="shared" ca="1" si="472"/>
        <v>7378.8636952501984</v>
      </c>
      <c r="CK538" s="829">
        <f t="shared" ca="1" si="473"/>
        <v>0</v>
      </c>
      <c r="CL538" s="829">
        <f t="shared" ca="1" si="474"/>
        <v>972.20585846667745</v>
      </c>
      <c r="CM538" s="829">
        <f t="shared" ca="1" si="475"/>
        <v>4763.6191195858164</v>
      </c>
      <c r="CN538" s="810">
        <f t="shared" ca="1" si="476"/>
        <v>11505.12145909746</v>
      </c>
      <c r="CO538" s="810">
        <f t="shared" ca="1" si="477"/>
        <v>12059.411272464335</v>
      </c>
      <c r="CP538" s="810">
        <f t="shared" ca="1" si="478"/>
        <v>3268.2514268460131</v>
      </c>
      <c r="CQ538" s="810">
        <f t="shared" ca="1" si="479"/>
        <v>0</v>
      </c>
      <c r="CR538" s="810">
        <f t="shared" ca="1" si="480"/>
        <v>4476.7644001839917</v>
      </c>
      <c r="CS538" s="830">
        <f t="shared" ca="1" si="481"/>
        <v>5270.6767419629114</v>
      </c>
      <c r="CT538" s="830">
        <f t="shared" ca="1" si="482"/>
        <v>8392.0256921303971</v>
      </c>
      <c r="CU538" s="830">
        <f t="shared" ca="1" si="483"/>
        <v>9452.8792766254955</v>
      </c>
      <c r="CV538" s="810">
        <f t="shared" ca="1" si="484"/>
        <v>7790.0807176109947</v>
      </c>
      <c r="CW538" s="810">
        <f t="shared" ca="1" si="485"/>
        <v>3064.0492459028092</v>
      </c>
      <c r="CX538" s="810">
        <f t="shared" ca="1" si="486"/>
        <v>2935.9468951338276</v>
      </c>
      <c r="CY538" s="830">
        <f t="shared" ca="1" si="487"/>
        <v>2775.7308913298261</v>
      </c>
      <c r="CZ538" s="816">
        <f t="shared" ca="1" si="492"/>
        <v>122467.77327151525</v>
      </c>
      <c r="DA538" s="755">
        <f t="shared" ca="1" si="490"/>
        <v>0.32800207103184531</v>
      </c>
      <c r="DB538" s="805"/>
    </row>
    <row r="539" spans="1:106" x14ac:dyDescent="0.25">
      <c r="A539" s="764">
        <v>703</v>
      </c>
      <c r="B539" s="765" t="s">
        <v>408</v>
      </c>
      <c r="C539" s="765" t="s">
        <v>857</v>
      </c>
      <c r="D539" s="717" t="s">
        <v>868</v>
      </c>
      <c r="E539" s="785">
        <v>0.17085893579186501</v>
      </c>
      <c r="F539" s="786">
        <v>0.46275815821907901</v>
      </c>
      <c r="G539" s="787">
        <v>270.84223372595198</v>
      </c>
      <c r="H539" s="786">
        <v>0.57186215664289597</v>
      </c>
      <c r="I539" s="787">
        <v>334.69841889892098</v>
      </c>
      <c r="J539" s="786">
        <v>0.189556734701123</v>
      </c>
      <c r="K539" s="788">
        <v>110.94341295209399</v>
      </c>
      <c r="L539" s="789">
        <v>0.140542234027423</v>
      </c>
      <c r="M539" s="790">
        <v>82.2562972056826</v>
      </c>
      <c r="N539" s="789">
        <v>0.21593568921505901</v>
      </c>
      <c r="O539" s="791">
        <v>126.382438363132</v>
      </c>
      <c r="P539" s="792">
        <v>0.13716202595976601</v>
      </c>
      <c r="Q539" s="775">
        <v>80.277935317853505</v>
      </c>
      <c r="R539" s="792">
        <v>0.111470359075303</v>
      </c>
      <c r="S539" s="775">
        <v>65.241164331664194</v>
      </c>
      <c r="T539" s="792">
        <v>0.14762289846790499</v>
      </c>
      <c r="U539" s="775">
        <v>86.400455313460697</v>
      </c>
      <c r="V539" s="792">
        <v>0.220698595550016</v>
      </c>
      <c r="W539" s="775">
        <v>129.170063319874</v>
      </c>
      <c r="X539" s="792">
        <v>0.12763737570154299</v>
      </c>
      <c r="Y539" s="776">
        <v>74.703365738521896</v>
      </c>
      <c r="Z539" s="793">
        <v>0.11531027472159</v>
      </c>
      <c r="AA539" s="778">
        <v>67.488583015674294</v>
      </c>
      <c r="AB539" s="793">
        <v>0.138265952855358</v>
      </c>
      <c r="AC539" s="778">
        <v>80.924039597079599</v>
      </c>
      <c r="AD539" s="793">
        <v>0.14392222352495501</v>
      </c>
      <c r="AE539" s="778">
        <v>84.234531169196103</v>
      </c>
      <c r="AF539" s="793">
        <v>0.21438022974249099</v>
      </c>
      <c r="AG539" s="778">
        <v>125.472061937481</v>
      </c>
      <c r="AH539" s="793">
        <v>0.14334818384077</v>
      </c>
      <c r="AI539" s="779">
        <v>83.898558291029403</v>
      </c>
      <c r="AJ539" s="794">
        <v>0.21157882012662399</v>
      </c>
      <c r="AK539" s="781">
        <v>123.832458130467</v>
      </c>
      <c r="AL539" s="794">
        <v>0.13998763899754099</v>
      </c>
      <c r="AM539" s="781">
        <v>81.931704858603098</v>
      </c>
      <c r="AN539" s="794">
        <v>0.15752483234006801</v>
      </c>
      <c r="AO539" s="782">
        <v>92.195840744296802</v>
      </c>
      <c r="AP539" s="793">
        <v>0.16943853737671699</v>
      </c>
      <c r="AQ539" s="778">
        <v>99.168671858708805</v>
      </c>
      <c r="AR539" s="793">
        <v>0.16834224009124099</v>
      </c>
      <c r="AS539" s="778">
        <v>98.527033023494099</v>
      </c>
      <c r="AT539" s="793">
        <v>0.150167966974766</v>
      </c>
      <c r="AU539" s="779">
        <v>87.890028273204194</v>
      </c>
      <c r="AV539" s="794">
        <v>0.43826030124986198</v>
      </c>
      <c r="AW539" s="782">
        <v>256.50417358547497</v>
      </c>
      <c r="AX539" s="49" t="str">
        <f t="shared" si="443"/>
        <v>TV: Subscription services (watching series, movies, or other TV programmes 1+ times a week)Now TV</v>
      </c>
      <c r="AY539" s="49" t="b" cm="1">
        <f t="array" ref="AY539">NOT(OR(BX539="", NOT(ISNUMBER(MATCH(AX539, 'Overview Variables'!$C$2:$C$36 &amp; 'Overview Variables'!$D$2:$D$36, 0)))))</f>
        <v>0</v>
      </c>
      <c r="AZ539" s="753" t="str" cm="1">
        <f t="array" ref="AZ539">IF(AY539,1 + SUMPRODUCT((C:C=C539) * (BX:BX&gt;BX539) * (BX:BX&lt;&gt;"")* (AY:AY=TRUE)),"")</f>
        <v/>
      </c>
      <c r="BA539" s="717" t="str">
        <f t="shared" si="488"/>
        <v>Now TV</v>
      </c>
      <c r="BB539" s="828">
        <f t="shared" si="444"/>
        <v>0</v>
      </c>
      <c r="BC539" s="828">
        <f t="shared" si="445"/>
        <v>0</v>
      </c>
      <c r="BD539" s="828">
        <f t="shared" si="446"/>
        <v>26.158829388754974</v>
      </c>
      <c r="BE539" s="808">
        <f t="shared" si="447"/>
        <v>105.26613328653983</v>
      </c>
      <c r="BF539" s="808">
        <f t="shared" si="448"/>
        <v>0</v>
      </c>
      <c r="BG539" s="829">
        <f t="shared" si="449"/>
        <v>186.40319327932201</v>
      </c>
      <c r="BH539" s="829">
        <f t="shared" si="450"/>
        <v>81.373362124971194</v>
      </c>
      <c r="BI539" s="829">
        <f t="shared" si="451"/>
        <v>0</v>
      </c>
      <c r="BJ539" s="829">
        <f t="shared" si="452"/>
        <v>0</v>
      </c>
      <c r="BK539" s="829">
        <f t="shared" si="453"/>
        <v>5.7436819065694342</v>
      </c>
      <c r="BL539" s="810">
        <f t="shared" si="454"/>
        <v>118.65427268851612</v>
      </c>
      <c r="BM539" s="810">
        <f t="shared" si="455"/>
        <v>74.940146447604036</v>
      </c>
      <c r="BN539" s="810">
        <f t="shared" si="456"/>
        <v>0</v>
      </c>
      <c r="BO539" s="810">
        <f t="shared" si="457"/>
        <v>0</v>
      </c>
      <c r="BP539" s="810">
        <f t="shared" si="458"/>
        <v>37.843920533963278</v>
      </c>
      <c r="BQ539" s="830">
        <f t="shared" si="459"/>
        <v>0</v>
      </c>
      <c r="BR539" s="830">
        <f t="shared" si="460"/>
        <v>4.4796044479213117</v>
      </c>
      <c r="BS539" s="830">
        <f t="shared" si="461"/>
        <v>26.149122168451289</v>
      </c>
      <c r="BT539" s="810">
        <f t="shared" si="462"/>
        <v>0</v>
      </c>
      <c r="BU539" s="810">
        <f t="shared" si="463"/>
        <v>9.0904809649270142</v>
      </c>
      <c r="BV539" s="810">
        <f t="shared" si="464"/>
        <v>3.7541991743691501</v>
      </c>
      <c r="BW539" s="830">
        <f t="shared" si="465"/>
        <v>0</v>
      </c>
      <c r="BX539" s="816">
        <f t="shared" si="441"/>
        <v>679.85694641190969</v>
      </c>
      <c r="BY539" s="755">
        <f t="shared" si="491"/>
        <v>0.13244826542215268</v>
      </c>
      <c r="BZ539" s="805">
        <f t="shared" ca="1" si="489"/>
        <v>88.930977995795388</v>
      </c>
      <c r="CA539" s="757" t="str" cm="1">
        <f t="array" ref="CA539">IF(AY539,INDEX(BA:BA,MATCH(1,(C:C=C539)*(AY:AY=TRUE)*(AZ:AZ=1),0)),"")</f>
        <v/>
      </c>
      <c r="CC539" s="765" t="str">
        <f t="shared" si="442"/>
        <v>Now TV</v>
      </c>
      <c r="CD539" s="828">
        <f t="shared" ca="1" si="466"/>
        <v>0</v>
      </c>
      <c r="CE539" s="828">
        <f t="shared" ca="1" si="467"/>
        <v>21.730761952430047</v>
      </c>
      <c r="CF539" s="828">
        <f t="shared" ca="1" si="468"/>
        <v>2356.9484392737631</v>
      </c>
      <c r="CG539" s="808">
        <f t="shared" ca="1" si="469"/>
        <v>8335.419357932431</v>
      </c>
      <c r="CH539" s="808">
        <f t="shared" ca="1" si="470"/>
        <v>10.364913082322833</v>
      </c>
      <c r="CI539" s="829">
        <f t="shared" ca="1" si="471"/>
        <v>6182.989806214332</v>
      </c>
      <c r="CJ539" s="829">
        <f t="shared" ca="1" si="472"/>
        <v>2624.4581340689338</v>
      </c>
      <c r="CK539" s="829">
        <f t="shared" ca="1" si="473"/>
        <v>0</v>
      </c>
      <c r="CL539" s="829">
        <f t="shared" ca="1" si="474"/>
        <v>635.61195518404611</v>
      </c>
      <c r="CM539" s="829">
        <f t="shared" ca="1" si="475"/>
        <v>1890.8200836426579</v>
      </c>
      <c r="CN539" s="810">
        <f t="shared" ca="1" si="476"/>
        <v>4077.6019347048655</v>
      </c>
      <c r="CO539" s="810">
        <f t="shared" ca="1" si="477"/>
        <v>5159.9470946091051</v>
      </c>
      <c r="CP539" s="810">
        <f t="shared" ca="1" si="478"/>
        <v>1509.888047000303</v>
      </c>
      <c r="CQ539" s="810">
        <f t="shared" ca="1" si="479"/>
        <v>0</v>
      </c>
      <c r="CR539" s="810">
        <f t="shared" ca="1" si="480"/>
        <v>2040.4180487895201</v>
      </c>
      <c r="CS539" s="830">
        <f t="shared" ca="1" si="481"/>
        <v>3193.1475533510093</v>
      </c>
      <c r="CT539" s="830">
        <f t="shared" ca="1" si="482"/>
        <v>3927.4931997150102</v>
      </c>
      <c r="CU539" s="830">
        <f t="shared" ca="1" si="483"/>
        <v>4685.5761379553232</v>
      </c>
      <c r="CV539" s="810">
        <f t="shared" ca="1" si="484"/>
        <v>3592.6053079985304</v>
      </c>
      <c r="CW539" s="810">
        <f t="shared" ca="1" si="485"/>
        <v>1579.2185542959317</v>
      </c>
      <c r="CX539" s="810">
        <f t="shared" ca="1" si="486"/>
        <v>1305.1098009776913</v>
      </c>
      <c r="CY539" s="830">
        <f t="shared" ca="1" si="487"/>
        <v>2478.8002638692192</v>
      </c>
      <c r="CZ539" s="816">
        <f t="shared" ca="1" si="492"/>
        <v>55608.149394617431</v>
      </c>
      <c r="DA539" s="755">
        <f t="shared" ca="1" si="490"/>
        <v>0.14893377809070621</v>
      </c>
      <c r="DB539" s="805"/>
    </row>
    <row r="540" spans="1:106" x14ac:dyDescent="0.25">
      <c r="A540" s="764">
        <v>704</v>
      </c>
      <c r="B540" s="765" t="s">
        <v>408</v>
      </c>
      <c r="C540" s="765" t="s">
        <v>857</v>
      </c>
      <c r="D540" s="717" t="s">
        <v>869</v>
      </c>
      <c r="E540" s="785">
        <v>0.30811527282495099</v>
      </c>
      <c r="F540" s="786">
        <v>0.48843365545655298</v>
      </c>
      <c r="G540" s="787">
        <v>158.52302645641501</v>
      </c>
      <c r="H540" s="786">
        <v>0.62713371220965897</v>
      </c>
      <c r="I540" s="787">
        <v>203.53866475354801</v>
      </c>
      <c r="J540" s="786">
        <v>0.29483105260189302</v>
      </c>
      <c r="K540" s="788">
        <v>95.688555097817201</v>
      </c>
      <c r="L540" s="789">
        <v>0.31682272829609198</v>
      </c>
      <c r="M540" s="790">
        <v>102.826038252277</v>
      </c>
      <c r="N540" s="789">
        <v>0.33631520362623601</v>
      </c>
      <c r="O540" s="791">
        <v>109.152396290756</v>
      </c>
      <c r="P540" s="792">
        <v>0.30252438021489703</v>
      </c>
      <c r="Q540" s="775">
        <v>98.185454242889605</v>
      </c>
      <c r="R540" s="792">
        <v>0.30415144679519801</v>
      </c>
      <c r="S540" s="775">
        <v>98.713524976087598</v>
      </c>
      <c r="T540" s="792">
        <v>0.31113447208525202</v>
      </c>
      <c r="U540" s="775">
        <v>100.979892763062</v>
      </c>
      <c r="V540" s="792">
        <v>0.31962049638157902</v>
      </c>
      <c r="W540" s="775">
        <v>103.73406467363399</v>
      </c>
      <c r="X540" s="792">
        <v>0.26081767682101298</v>
      </c>
      <c r="Y540" s="776">
        <v>84.649382820173003</v>
      </c>
      <c r="Z540" s="793">
        <v>0.29698857101711101</v>
      </c>
      <c r="AA540" s="778">
        <v>96.388786019652699</v>
      </c>
      <c r="AB540" s="793">
        <v>0.29698857101711101</v>
      </c>
      <c r="AC540" s="778">
        <v>96.388786019652699</v>
      </c>
      <c r="AD540" s="793">
        <v>0.29698857101711101</v>
      </c>
      <c r="AE540" s="778">
        <v>96.388786019652699</v>
      </c>
      <c r="AF540" s="793">
        <v>0.29698857101711101</v>
      </c>
      <c r="AG540" s="778">
        <v>96.388786019652699</v>
      </c>
      <c r="AH540" s="793">
        <v>0.29698857101711101</v>
      </c>
      <c r="AI540" s="779">
        <v>96.388786019652699</v>
      </c>
      <c r="AJ540" s="794">
        <v>0.290144445795257</v>
      </c>
      <c r="AK540" s="781">
        <v>94.167498785461405</v>
      </c>
      <c r="AL540" s="794">
        <v>0.285187163014748</v>
      </c>
      <c r="AM540" s="781">
        <v>92.558593541960093</v>
      </c>
      <c r="AN540" s="794">
        <v>0.290144445795257</v>
      </c>
      <c r="AO540" s="782">
        <v>94.167498785461405</v>
      </c>
      <c r="AP540" s="793">
        <v>0.327072318030312</v>
      </c>
      <c r="AQ540" s="778">
        <v>106.152582126667</v>
      </c>
      <c r="AR540" s="793">
        <v>0.23802366881404199</v>
      </c>
      <c r="AS540" s="778">
        <v>77.251499619517304</v>
      </c>
      <c r="AT540" s="793">
        <v>0.28007400943768201</v>
      </c>
      <c r="AU540" s="779">
        <v>90.899099830341896</v>
      </c>
      <c r="AV540" s="794">
        <v>0.46621760330662398</v>
      </c>
      <c r="AW540" s="782">
        <v>151.31272105797001</v>
      </c>
      <c r="AX540" s="49" t="str">
        <f t="shared" si="443"/>
        <v>TV: Subscription services (watching series, movies, or other TV programmes 1+ times a week)On demand through your set top box (e.g. Virgin on Demand, BT, Sky Anytime)</v>
      </c>
      <c r="AY540" s="49" t="b" cm="1">
        <f t="array" ref="AY540">NOT(OR(BX540="", NOT(ISNUMBER(MATCH(AX540, 'Overview Variables'!$C$2:$C$36 &amp; 'Overview Variables'!$D$2:$D$36, 0)))))</f>
        <v>0</v>
      </c>
      <c r="AZ540" s="753" t="str" cm="1">
        <f t="array" ref="AZ540">IF(AY540,1 + SUMPRODUCT((C:C=C540) * (BX:BX&gt;BX540) * (BX:BX&lt;&gt;"")* (AY:AY=TRUE)),"")</f>
        <v/>
      </c>
      <c r="BA540" s="717" t="str">
        <f t="shared" si="488"/>
        <v>On demand through your set top box (e.g. Virgin on Demand, BT, Sky Anytime)</v>
      </c>
      <c r="BB540" s="828">
        <f t="shared" si="444"/>
        <v>0</v>
      </c>
      <c r="BC540" s="828">
        <f t="shared" si="445"/>
        <v>0</v>
      </c>
      <c r="BD540" s="828">
        <f t="shared" si="446"/>
        <v>40.686685259061235</v>
      </c>
      <c r="BE540" s="808">
        <f t="shared" si="447"/>
        <v>237.3002234937729</v>
      </c>
      <c r="BF540" s="808">
        <f t="shared" si="448"/>
        <v>0</v>
      </c>
      <c r="BG540" s="829">
        <f t="shared" si="449"/>
        <v>411.13063271204504</v>
      </c>
      <c r="BH540" s="829">
        <f t="shared" si="450"/>
        <v>222.03055616049454</v>
      </c>
      <c r="BI540" s="829">
        <f t="shared" si="451"/>
        <v>0</v>
      </c>
      <c r="BJ540" s="829">
        <f t="shared" si="452"/>
        <v>0</v>
      </c>
      <c r="BK540" s="829">
        <f t="shared" si="453"/>
        <v>11.736795456945584</v>
      </c>
      <c r="BL540" s="810">
        <f t="shared" si="454"/>
        <v>305.60123957660721</v>
      </c>
      <c r="BM540" s="810">
        <f t="shared" si="455"/>
        <v>160.96780549127416</v>
      </c>
      <c r="BN540" s="810">
        <f t="shared" si="456"/>
        <v>0</v>
      </c>
      <c r="BO540" s="810">
        <f t="shared" si="457"/>
        <v>0</v>
      </c>
      <c r="BP540" s="810">
        <f t="shared" si="458"/>
        <v>78.404982748517313</v>
      </c>
      <c r="BQ540" s="830">
        <f t="shared" si="459"/>
        <v>0</v>
      </c>
      <c r="BR540" s="830">
        <f t="shared" si="460"/>
        <v>9.1259892164719361</v>
      </c>
      <c r="BS540" s="830">
        <f t="shared" si="461"/>
        <v>48.163978002012662</v>
      </c>
      <c r="BT540" s="810">
        <f t="shared" si="462"/>
        <v>0</v>
      </c>
      <c r="BU540" s="810">
        <f t="shared" si="463"/>
        <v>12.853278115958268</v>
      </c>
      <c r="BV540" s="810">
        <f t="shared" si="464"/>
        <v>7.00185023594205</v>
      </c>
      <c r="BW540" s="830">
        <f t="shared" si="465"/>
        <v>0</v>
      </c>
      <c r="BX540" s="816">
        <f t="shared" si="441"/>
        <v>1545.0040164691034</v>
      </c>
      <c r="BY540" s="755">
        <f t="shared" si="491"/>
        <v>0.3009943534909611</v>
      </c>
      <c r="BZ540" s="805">
        <f t="shared" ca="1" si="489"/>
        <v>100.11338103367365</v>
      </c>
      <c r="CA540" s="757" t="str" cm="1">
        <f t="array" ref="CA540">IF(AY540,INDEX(BA:BA,MATCH(1,(C:C=C540)*(AY:AY=TRUE)*(AZ:AZ=1),0)),"")</f>
        <v/>
      </c>
      <c r="CC540" s="765" t="str">
        <f t="shared" si="442"/>
        <v>On demand through your set top box (e.g. Virgin on Demand, BT, Sky Anytime)</v>
      </c>
      <c r="CD540" s="828">
        <f t="shared" ca="1" si="466"/>
        <v>0</v>
      </c>
      <c r="CE540" s="828">
        <f t="shared" ca="1" si="467"/>
        <v>23.831081063967041</v>
      </c>
      <c r="CF540" s="828">
        <f t="shared" ca="1" si="468"/>
        <v>3665.9293080519378</v>
      </c>
      <c r="CG540" s="808">
        <f t="shared" ca="1" si="469"/>
        <v>18790.43919251292</v>
      </c>
      <c r="CH540" s="808">
        <f t="shared" ca="1" si="470"/>
        <v>16.143129774059329</v>
      </c>
      <c r="CI540" s="829">
        <f t="shared" ca="1" si="471"/>
        <v>13637.194011327128</v>
      </c>
      <c r="CJ540" s="829">
        <f t="shared" ca="1" si="472"/>
        <v>7160.9416633461424</v>
      </c>
      <c r="CK540" s="829">
        <f t="shared" ca="1" si="473"/>
        <v>0</v>
      </c>
      <c r="CL540" s="829">
        <f t="shared" ca="1" si="474"/>
        <v>920.50702957894759</v>
      </c>
      <c r="CM540" s="829">
        <f t="shared" ca="1" si="475"/>
        <v>3863.7530644264862</v>
      </c>
      <c r="CN540" s="810">
        <f t="shared" ca="1" si="476"/>
        <v>10502.10984830708</v>
      </c>
      <c r="CO540" s="810">
        <f t="shared" ca="1" si="477"/>
        <v>11083.316481787566</v>
      </c>
      <c r="CP540" s="810">
        <f t="shared" ca="1" si="478"/>
        <v>3115.7070985405117</v>
      </c>
      <c r="CQ540" s="810">
        <f t="shared" ca="1" si="479"/>
        <v>0</v>
      </c>
      <c r="CR540" s="810">
        <f t="shared" ca="1" si="480"/>
        <v>4227.3353198575578</v>
      </c>
      <c r="CS540" s="830">
        <f t="shared" ca="1" si="481"/>
        <v>4378.8599759420185</v>
      </c>
      <c r="CT540" s="830">
        <f t="shared" ca="1" si="482"/>
        <v>8001.2110455417696</v>
      </c>
      <c r="CU540" s="830">
        <f t="shared" ca="1" si="483"/>
        <v>8630.3465401799203</v>
      </c>
      <c r="CV540" s="810">
        <f t="shared" ca="1" si="484"/>
        <v>6934.9143591967058</v>
      </c>
      <c r="CW540" s="810">
        <f t="shared" ca="1" si="485"/>
        <v>2232.9000371445281</v>
      </c>
      <c r="CX540" s="810">
        <f t="shared" ca="1" si="486"/>
        <v>2434.1232160228942</v>
      </c>
      <c r="CY540" s="830">
        <f t="shared" ca="1" si="487"/>
        <v>2636.9267643022654</v>
      </c>
      <c r="CZ540" s="816">
        <f t="shared" ca="1" si="492"/>
        <v>112256.48916690442</v>
      </c>
      <c r="DA540" s="755">
        <f t="shared" ca="1" si="490"/>
        <v>0.30065346947948957</v>
      </c>
      <c r="DB540" s="805"/>
    </row>
    <row r="541" spans="1:106" x14ac:dyDescent="0.25">
      <c r="A541" s="764">
        <v>705</v>
      </c>
      <c r="B541" s="765" t="s">
        <v>408</v>
      </c>
      <c r="C541" s="765" t="s">
        <v>857</v>
      </c>
      <c r="D541" s="717" t="s">
        <v>870</v>
      </c>
      <c r="E541" s="785">
        <v>0.1203655099948</v>
      </c>
      <c r="F541" s="786">
        <v>0.44334490076729399</v>
      </c>
      <c r="G541" s="787">
        <v>368.332174878373</v>
      </c>
      <c r="H541" s="786">
        <v>0.49099131895431403</v>
      </c>
      <c r="I541" s="787">
        <v>407.91695143859999</v>
      </c>
      <c r="J541" s="786">
        <v>0.10524531741556201</v>
      </c>
      <c r="K541" s="788">
        <v>87.438102011206496</v>
      </c>
      <c r="L541" s="789">
        <v>9.0294392523892195E-2</v>
      </c>
      <c r="M541" s="790">
        <v>75.016832087358495</v>
      </c>
      <c r="N541" s="789">
        <v>0.14211725992422</v>
      </c>
      <c r="O541" s="791">
        <v>118.07141425343499</v>
      </c>
      <c r="P541" s="792">
        <v>8.1890793732990005E-2</v>
      </c>
      <c r="Q541" s="775">
        <v>68.035098872199697</v>
      </c>
      <c r="R541" s="792">
        <v>8.1635393691579405E-2</v>
      </c>
      <c r="S541" s="775">
        <v>67.822911808462294</v>
      </c>
      <c r="T541" s="792">
        <v>0.15746512892815401</v>
      </c>
      <c r="U541" s="775">
        <v>130.822466448201</v>
      </c>
      <c r="V541" s="792">
        <v>0.172323523961983</v>
      </c>
      <c r="W541" s="775">
        <v>143.16686230916699</v>
      </c>
      <c r="X541" s="792">
        <v>6.8848300646813507E-2</v>
      </c>
      <c r="Y541" s="776">
        <v>57.199359392726002</v>
      </c>
      <c r="Z541" s="793">
        <v>7.9810910794826606E-2</v>
      </c>
      <c r="AA541" s="778">
        <v>66.307126350625097</v>
      </c>
      <c r="AB541" s="793">
        <v>9.4004122562465903E-2</v>
      </c>
      <c r="AC541" s="778">
        <v>78.098886106598698</v>
      </c>
      <c r="AD541" s="793">
        <v>7.9449491759868499E-2</v>
      </c>
      <c r="AE541" s="778">
        <v>66.006858412597197</v>
      </c>
      <c r="AF541" s="793">
        <v>0.16691329956402401</v>
      </c>
      <c r="AG541" s="778">
        <v>138.67203285329299</v>
      </c>
      <c r="AH541" s="793">
        <v>8.4151358224171496E-2</v>
      </c>
      <c r="AI541" s="779">
        <v>69.913182129836599</v>
      </c>
      <c r="AJ541" s="794">
        <v>0.132650314747811</v>
      </c>
      <c r="AK541" s="781">
        <v>110.206249907919</v>
      </c>
      <c r="AL541" s="794">
        <v>0.101807786182777</v>
      </c>
      <c r="AM541" s="781">
        <v>84.582191515804894</v>
      </c>
      <c r="AN541" s="794">
        <v>0.11674108231449699</v>
      </c>
      <c r="AO541" s="782">
        <v>96.988815416924595</v>
      </c>
      <c r="AP541" s="793">
        <v>0.12778165173904199</v>
      </c>
      <c r="AQ541" s="778">
        <v>106.161351158286</v>
      </c>
      <c r="AR541" s="793">
        <v>0.101348293379021</v>
      </c>
      <c r="AS541" s="778">
        <v>84.200443618275202</v>
      </c>
      <c r="AT541" s="793">
        <v>0.114853983295522</v>
      </c>
      <c r="AU541" s="779">
        <v>95.421008310838999</v>
      </c>
      <c r="AV541" s="794">
        <v>0.37172998575493599</v>
      </c>
      <c r="AW541" s="782">
        <v>308.83430458691601</v>
      </c>
      <c r="AX541" s="49" t="str">
        <f t="shared" si="443"/>
        <v>TV: Subscription services (watching series, movies, or other TV programmes 1+ times a week)Roku</v>
      </c>
      <c r="AY541" s="49" t="b" cm="1">
        <f t="array" ref="AY541">NOT(OR(BX541="", NOT(ISNUMBER(MATCH(AX541, 'Overview Variables'!$C$2:$C$36 &amp; 'Overview Variables'!$D$2:$D$36, 0)))))</f>
        <v>0</v>
      </c>
      <c r="AZ541" s="753" t="str" cm="1">
        <f t="array" ref="AZ541">IF(AY541,1 + SUMPRODUCT((C:C=C541) * (BX:BX&gt;BX541) * (BX:BX&lt;&gt;"")* (AY:AY=TRUE)),"")</f>
        <v/>
      </c>
      <c r="BA541" s="717" t="str">
        <f t="shared" si="488"/>
        <v>Roku</v>
      </c>
      <c r="BB541" s="828">
        <f t="shared" si="444"/>
        <v>0</v>
      </c>
      <c r="BC541" s="828">
        <f t="shared" si="445"/>
        <v>0</v>
      </c>
      <c r="BD541" s="828">
        <f t="shared" si="446"/>
        <v>14.523853803347556</v>
      </c>
      <c r="BE541" s="808">
        <f t="shared" si="447"/>
        <v>67.630500000395259</v>
      </c>
      <c r="BF541" s="808">
        <f t="shared" si="448"/>
        <v>0</v>
      </c>
      <c r="BG541" s="829">
        <f t="shared" si="449"/>
        <v>111.28958868313342</v>
      </c>
      <c r="BH541" s="829">
        <f t="shared" si="450"/>
        <v>59.593837394852969</v>
      </c>
      <c r="BI541" s="829">
        <f t="shared" si="451"/>
        <v>0</v>
      </c>
      <c r="BJ541" s="829">
        <f t="shared" si="452"/>
        <v>0</v>
      </c>
      <c r="BK541" s="829">
        <f t="shared" si="453"/>
        <v>3.0981735291066079</v>
      </c>
      <c r="BL541" s="810">
        <f t="shared" si="454"/>
        <v>82.125427207876584</v>
      </c>
      <c r="BM541" s="810">
        <f t="shared" si="455"/>
        <v>50.950234428856518</v>
      </c>
      <c r="BN541" s="810">
        <f t="shared" si="456"/>
        <v>0</v>
      </c>
      <c r="BO541" s="810">
        <f t="shared" si="457"/>
        <v>0</v>
      </c>
      <c r="BP541" s="810">
        <f t="shared" si="458"/>
        <v>22.215958571181275</v>
      </c>
      <c r="BQ541" s="830">
        <f t="shared" si="459"/>
        <v>0</v>
      </c>
      <c r="BR541" s="830">
        <f t="shared" si="460"/>
        <v>3.257849157848864</v>
      </c>
      <c r="BS541" s="830">
        <f t="shared" si="461"/>
        <v>19.379019664206503</v>
      </c>
      <c r="BT541" s="810">
        <f t="shared" si="462"/>
        <v>0</v>
      </c>
      <c r="BU541" s="810">
        <f t="shared" si="463"/>
        <v>5.4728078424671338</v>
      </c>
      <c r="BV541" s="810">
        <f t="shared" si="464"/>
        <v>2.8713495823880502</v>
      </c>
      <c r="BW541" s="830">
        <f t="shared" si="465"/>
        <v>0</v>
      </c>
      <c r="BX541" s="816">
        <f t="shared" si="441"/>
        <v>442.40859986566068</v>
      </c>
      <c r="BY541" s="755">
        <f t="shared" si="491"/>
        <v>8.6189090174490682E-2</v>
      </c>
      <c r="BZ541" s="805">
        <f t="shared" ca="1" si="489"/>
        <v>86.339743513002958</v>
      </c>
      <c r="CA541" s="757" t="str" cm="1">
        <f t="array" ref="CA541">IF(AY541,INDEX(BA:BA,MATCH(1,(C:C=C541)*(AY:AY=TRUE)*(AZ:AZ=1),0)),"")</f>
        <v/>
      </c>
      <c r="CC541" s="765" t="str">
        <f t="shared" si="442"/>
        <v>Roku</v>
      </c>
      <c r="CD541" s="828">
        <f t="shared" ca="1" si="466"/>
        <v>0</v>
      </c>
      <c r="CE541" s="828">
        <f t="shared" ca="1" si="467"/>
        <v>18.657670120263933</v>
      </c>
      <c r="CF541" s="828">
        <f t="shared" ca="1" si="468"/>
        <v>1308.620276745098</v>
      </c>
      <c r="CG541" s="808">
        <f t="shared" ca="1" si="469"/>
        <v>5355.2701261995226</v>
      </c>
      <c r="CH541" s="808">
        <f t="shared" ca="1" si="470"/>
        <v>6.8216284763625605</v>
      </c>
      <c r="CI541" s="829">
        <f t="shared" ca="1" si="471"/>
        <v>3691.4731998957236</v>
      </c>
      <c r="CJ541" s="829">
        <f t="shared" ca="1" si="472"/>
        <v>1922.0237090745454</v>
      </c>
      <c r="CK541" s="829">
        <f t="shared" ca="1" si="473"/>
        <v>0</v>
      </c>
      <c r="CL541" s="829">
        <f t="shared" ca="1" si="474"/>
        <v>496.29174901051101</v>
      </c>
      <c r="CM541" s="829">
        <f t="shared" ca="1" si="475"/>
        <v>1019.9187257818953</v>
      </c>
      <c r="CN541" s="810">
        <f t="shared" ca="1" si="476"/>
        <v>2822.2734275266585</v>
      </c>
      <c r="CO541" s="810">
        <f t="shared" ca="1" si="477"/>
        <v>3508.1398499086649</v>
      </c>
      <c r="CP541" s="810">
        <f t="shared" ca="1" si="478"/>
        <v>833.50461805278042</v>
      </c>
      <c r="CQ541" s="810">
        <f t="shared" ca="1" si="479"/>
        <v>0</v>
      </c>
      <c r="CR541" s="810">
        <f t="shared" ca="1" si="480"/>
        <v>1197.810432962857</v>
      </c>
      <c r="CS541" s="830">
        <f t="shared" ca="1" si="481"/>
        <v>2001.9585501739637</v>
      </c>
      <c r="CT541" s="830">
        <f t="shared" ca="1" si="482"/>
        <v>2856.3192491439913</v>
      </c>
      <c r="CU541" s="830">
        <f t="shared" ca="1" si="483"/>
        <v>3472.4634934447131</v>
      </c>
      <c r="CV541" s="810">
        <f t="shared" ca="1" si="484"/>
        <v>2709.3543618229073</v>
      </c>
      <c r="CW541" s="810">
        <f t="shared" ca="1" si="485"/>
        <v>950.74834018859599</v>
      </c>
      <c r="CX541" s="810">
        <f t="shared" ca="1" si="486"/>
        <v>998.19596882138171</v>
      </c>
      <c r="CY541" s="830">
        <f t="shared" ca="1" si="487"/>
        <v>2102.504799429918</v>
      </c>
      <c r="CZ541" s="816">
        <f t="shared" ca="1" si="492"/>
        <v>37272.350176780354</v>
      </c>
      <c r="DA541" s="755">
        <f t="shared" ca="1" si="490"/>
        <v>9.9825511019163982E-2</v>
      </c>
      <c r="DB541" s="805"/>
    </row>
    <row r="542" spans="1:106" x14ac:dyDescent="0.25">
      <c r="A542" s="764">
        <v>706</v>
      </c>
      <c r="B542" s="765" t="s">
        <v>408</v>
      </c>
      <c r="C542" s="765" t="s">
        <v>857</v>
      </c>
      <c r="D542" s="717" t="s">
        <v>871</v>
      </c>
      <c r="E542" s="785">
        <v>0.123630251083343</v>
      </c>
      <c r="F542" s="786">
        <v>0.38256872017049398</v>
      </c>
      <c r="G542" s="787">
        <v>309.44588142313899</v>
      </c>
      <c r="H542" s="786">
        <v>0.45635897701475697</v>
      </c>
      <c r="I542" s="787">
        <v>369.13212827425798</v>
      </c>
      <c r="J542" s="786">
        <v>9.8443950749171102E-2</v>
      </c>
      <c r="K542" s="788">
        <v>79.627720470135003</v>
      </c>
      <c r="L542" s="789">
        <v>9.2619437527076007E-2</v>
      </c>
      <c r="M542" s="790">
        <v>74.916484206310997</v>
      </c>
      <c r="N542" s="789">
        <v>0.14189861016928501</v>
      </c>
      <c r="O542" s="791">
        <v>114.77660922457</v>
      </c>
      <c r="P542" s="792">
        <v>9.4667068396084797E-2</v>
      </c>
      <c r="Q542" s="775">
        <v>76.572738117522803</v>
      </c>
      <c r="R542" s="792">
        <v>8.1386747549771196E-2</v>
      </c>
      <c r="S542" s="775">
        <v>65.830771058537493</v>
      </c>
      <c r="T542" s="792">
        <v>0.15336746376712099</v>
      </c>
      <c r="U542" s="775">
        <v>124.053346509609</v>
      </c>
      <c r="V542" s="792">
        <v>0.17695170987902001</v>
      </c>
      <c r="W542" s="775">
        <v>143.12978282291999</v>
      </c>
      <c r="X542" s="792">
        <v>7.9036393158618795E-2</v>
      </c>
      <c r="Y542" s="776">
        <v>63.9296551337887</v>
      </c>
      <c r="Z542" s="793">
        <v>7.1989486263956903E-2</v>
      </c>
      <c r="AA542" s="778">
        <v>58.229669221836303</v>
      </c>
      <c r="AB542" s="793">
        <v>8.9934948592666902E-2</v>
      </c>
      <c r="AC542" s="778">
        <v>72.745099038938605</v>
      </c>
      <c r="AD542" s="793">
        <v>8.0880809425071407E-2</v>
      </c>
      <c r="AE542" s="778">
        <v>65.4215361663761</v>
      </c>
      <c r="AF542" s="793">
        <v>0.20195831944884499</v>
      </c>
      <c r="AG542" s="778">
        <v>163.35671704872399</v>
      </c>
      <c r="AH542" s="793">
        <v>8.6550768263806893E-2</v>
      </c>
      <c r="AI542" s="779">
        <v>70.007759027731595</v>
      </c>
      <c r="AJ542" s="794">
        <v>0.15661372306678301</v>
      </c>
      <c r="AK542" s="781">
        <v>126.679127231735</v>
      </c>
      <c r="AL542" s="794">
        <v>9.1489788001757694E-2</v>
      </c>
      <c r="AM542" s="781">
        <v>74.002751915533096</v>
      </c>
      <c r="AN542" s="794">
        <v>0.10945213491807899</v>
      </c>
      <c r="AO542" s="782">
        <v>88.531839059595299</v>
      </c>
      <c r="AP542" s="793">
        <v>0.14197184972812801</v>
      </c>
      <c r="AQ542" s="778">
        <v>114.835850031898</v>
      </c>
      <c r="AR542" s="793">
        <v>0.110030823580406</v>
      </c>
      <c r="AS542" s="778">
        <v>88.999919207662202</v>
      </c>
      <c r="AT542" s="793">
        <v>0.116144279867998</v>
      </c>
      <c r="AU542" s="779">
        <v>93.944870976361102</v>
      </c>
      <c r="AV542" s="794">
        <v>0.36391200483855801</v>
      </c>
      <c r="AW542" s="782">
        <v>294.35514499863802</v>
      </c>
      <c r="AX542" s="49" t="str">
        <f t="shared" si="443"/>
        <v>TV: Subscription services (watching series, movies, or other TV programmes 1+ times a week)Samsung TV Plus</v>
      </c>
      <c r="AY542" s="49" t="b" cm="1">
        <f t="array" ref="AY542">NOT(OR(BX542="", NOT(ISNUMBER(MATCH(AX542, 'Overview Variables'!$C$2:$C$36 &amp; 'Overview Variables'!$D$2:$D$36, 0)))))</f>
        <v>0</v>
      </c>
      <c r="AZ542" s="753" t="str" cm="1">
        <f t="array" ref="AZ542">IF(AY542,1 + SUMPRODUCT((C:C=C542) * (BX:BX&gt;BX542) * (BX:BX&lt;&gt;"")* (AY:AY=TRUE)),"")</f>
        <v/>
      </c>
      <c r="BA542" s="717" t="str">
        <f t="shared" si="488"/>
        <v>Samsung TV Plus</v>
      </c>
      <c r="BB542" s="828">
        <f t="shared" si="444"/>
        <v>0</v>
      </c>
      <c r="BC542" s="828">
        <f t="shared" si="445"/>
        <v>0</v>
      </c>
      <c r="BD542" s="828">
        <f t="shared" si="446"/>
        <v>13.585265203385612</v>
      </c>
      <c r="BE542" s="808">
        <f t="shared" si="447"/>
        <v>69.371958707779925</v>
      </c>
      <c r="BF542" s="808">
        <f t="shared" si="448"/>
        <v>0</v>
      </c>
      <c r="BG542" s="829">
        <f t="shared" si="449"/>
        <v>128.65254595027923</v>
      </c>
      <c r="BH542" s="829">
        <f t="shared" si="450"/>
        <v>59.412325711332976</v>
      </c>
      <c r="BI542" s="829">
        <f t="shared" si="451"/>
        <v>0</v>
      </c>
      <c r="BJ542" s="829">
        <f t="shared" si="452"/>
        <v>0</v>
      </c>
      <c r="BK542" s="829">
        <f t="shared" si="453"/>
        <v>3.556637692137846</v>
      </c>
      <c r="BL542" s="810">
        <f t="shared" si="454"/>
        <v>74.077181365611651</v>
      </c>
      <c r="BM542" s="810">
        <f t="shared" si="455"/>
        <v>48.744742137225458</v>
      </c>
      <c r="BN542" s="810">
        <f t="shared" si="456"/>
        <v>0</v>
      </c>
      <c r="BO542" s="810">
        <f t="shared" si="457"/>
        <v>0</v>
      </c>
      <c r="BP542" s="810">
        <f t="shared" si="458"/>
        <v>22.849402821645018</v>
      </c>
      <c r="BQ542" s="830">
        <f t="shared" si="459"/>
        <v>0</v>
      </c>
      <c r="BR542" s="830">
        <f t="shared" si="460"/>
        <v>2.9276732160562462</v>
      </c>
      <c r="BS542" s="830">
        <f t="shared" si="461"/>
        <v>18.169054396401112</v>
      </c>
      <c r="BT542" s="810">
        <f t="shared" si="462"/>
        <v>0</v>
      </c>
      <c r="BU542" s="810">
        <f t="shared" si="463"/>
        <v>5.9416644733419242</v>
      </c>
      <c r="BV542" s="810">
        <f t="shared" si="464"/>
        <v>2.90360699669995</v>
      </c>
      <c r="BW542" s="830">
        <f t="shared" si="465"/>
        <v>0</v>
      </c>
      <c r="BX542" s="816">
        <f t="shared" si="441"/>
        <v>450.19205867189692</v>
      </c>
      <c r="BY542" s="755">
        <f t="shared" si="491"/>
        <v>8.7705446848216823E-2</v>
      </c>
      <c r="BZ542" s="805">
        <f t="shared" ca="1" si="489"/>
        <v>86.44001898896046</v>
      </c>
      <c r="CA542" s="757" t="str" cm="1">
        <f t="array" ref="CA542">IF(AY542,INDEX(BA:BA,MATCH(1,(C:C=C542)*(AY:AY=TRUE)*(AZ:AZ=1),0)),"")</f>
        <v/>
      </c>
      <c r="CC542" s="765" t="str">
        <f t="shared" si="442"/>
        <v>Samsung TV Plus</v>
      </c>
      <c r="CD542" s="828">
        <f t="shared" ca="1" si="466"/>
        <v>0</v>
      </c>
      <c r="CE542" s="828">
        <f t="shared" ca="1" si="467"/>
        <v>17.341641126560766</v>
      </c>
      <c r="CF542" s="828">
        <f t="shared" ca="1" si="468"/>
        <v>1224.0520836151934</v>
      </c>
      <c r="CG542" s="808">
        <f t="shared" ca="1" si="469"/>
        <v>5493.1662202933512</v>
      </c>
      <c r="CH542" s="808">
        <f t="shared" ca="1" si="470"/>
        <v>6.8111332881256805</v>
      </c>
      <c r="CI542" s="829">
        <f t="shared" ca="1" si="471"/>
        <v>4267.4021091587101</v>
      </c>
      <c r="CJ542" s="829">
        <f t="shared" ca="1" si="472"/>
        <v>1916.169584311813</v>
      </c>
      <c r="CK542" s="829">
        <f t="shared" ca="1" si="473"/>
        <v>0</v>
      </c>
      <c r="CL542" s="829">
        <f t="shared" ca="1" si="474"/>
        <v>509.62092445157765</v>
      </c>
      <c r="CM542" s="829">
        <f t="shared" ca="1" si="475"/>
        <v>1170.8451282517788</v>
      </c>
      <c r="CN542" s="810">
        <f t="shared" ca="1" si="476"/>
        <v>2545.6922132660438</v>
      </c>
      <c r="CO542" s="810">
        <f t="shared" ca="1" si="477"/>
        <v>3356.2823465297361</v>
      </c>
      <c r="CP542" s="810">
        <f t="shared" ca="1" si="478"/>
        <v>848.52057167842418</v>
      </c>
      <c r="CQ542" s="810">
        <f t="shared" ca="1" si="479"/>
        <v>0</v>
      </c>
      <c r="CR542" s="810">
        <f t="shared" ca="1" si="480"/>
        <v>1231.9636354670274</v>
      </c>
      <c r="CS542" s="830">
        <f t="shared" ca="1" si="481"/>
        <v>2363.6143085238891</v>
      </c>
      <c r="CT542" s="830">
        <f t="shared" ca="1" si="482"/>
        <v>2566.8374921773138</v>
      </c>
      <c r="CU542" s="830">
        <f t="shared" ca="1" si="483"/>
        <v>3255.6537531382596</v>
      </c>
      <c r="CV542" s="810">
        <f t="shared" ca="1" si="484"/>
        <v>3010.2291297854981</v>
      </c>
      <c r="CW542" s="810">
        <f t="shared" ca="1" si="485"/>
        <v>1032.1991560077886</v>
      </c>
      <c r="CX542" s="810">
        <f t="shared" ca="1" si="486"/>
        <v>1009.4099363327706</v>
      </c>
      <c r="CY542" s="830">
        <f t="shared" ca="1" si="487"/>
        <v>2058.2862993668841</v>
      </c>
      <c r="CZ542" s="816">
        <f t="shared" ca="1" si="492"/>
        <v>37884.097666770744</v>
      </c>
      <c r="DA542" s="755">
        <f t="shared" ca="1" si="490"/>
        <v>0.10146393750725341</v>
      </c>
      <c r="DB542" s="805"/>
    </row>
    <row r="543" spans="1:106" x14ac:dyDescent="0.25">
      <c r="A543" s="764">
        <v>707</v>
      </c>
      <c r="B543" s="765" t="s">
        <v>408</v>
      </c>
      <c r="C543" s="765" t="s">
        <v>857</v>
      </c>
      <c r="D543" s="717" t="s">
        <v>872</v>
      </c>
      <c r="E543" s="785">
        <v>0.166384784772942</v>
      </c>
      <c r="F543" s="786">
        <v>0.41177958037319301</v>
      </c>
      <c r="G543" s="787">
        <v>247.48631969872099</v>
      </c>
      <c r="H543" s="786">
        <v>0.53542023567491004</v>
      </c>
      <c r="I543" s="787">
        <v>321.79639286463203</v>
      </c>
      <c r="J543" s="786">
        <v>0.14432799597587501</v>
      </c>
      <c r="K543" s="788">
        <v>86.743506128179504</v>
      </c>
      <c r="L543" s="789">
        <v>0.16162252545821701</v>
      </c>
      <c r="M543" s="790">
        <v>97.137803603121696</v>
      </c>
      <c r="N543" s="789">
        <v>0.22661150014868101</v>
      </c>
      <c r="O543" s="791">
        <v>136.19724932055999</v>
      </c>
      <c r="P543" s="792">
        <v>0.14241268637680499</v>
      </c>
      <c r="Q543" s="775">
        <v>85.592373468012497</v>
      </c>
      <c r="R543" s="792">
        <v>0.143544944629168</v>
      </c>
      <c r="S543" s="775">
        <v>86.272879353155901</v>
      </c>
      <c r="T543" s="792">
        <v>0.17330468261726201</v>
      </c>
      <c r="U543" s="775">
        <v>104.158972741265</v>
      </c>
      <c r="V543" s="792">
        <v>0.20086016700436299</v>
      </c>
      <c r="W543" s="775">
        <v>120.720273358208</v>
      </c>
      <c r="X543" s="792">
        <v>0.122123050713772</v>
      </c>
      <c r="Y543" s="776">
        <v>73.397967777179005</v>
      </c>
      <c r="Z543" s="793">
        <v>0.122072658446015</v>
      </c>
      <c r="AA543" s="778">
        <v>73.367681193086597</v>
      </c>
      <c r="AB543" s="793">
        <v>0.13041161428245901</v>
      </c>
      <c r="AC543" s="778">
        <v>78.379531193568099</v>
      </c>
      <c r="AD543" s="793">
        <v>0.13621197913390201</v>
      </c>
      <c r="AE543" s="778">
        <v>81.865646140531894</v>
      </c>
      <c r="AF543" s="793">
        <v>0.20295616555341001</v>
      </c>
      <c r="AG543" s="778">
        <v>121.98000305759599</v>
      </c>
      <c r="AH543" s="793">
        <v>0.14067207638781601</v>
      </c>
      <c r="AI543" s="779">
        <v>84.546238155000594</v>
      </c>
      <c r="AJ543" s="794">
        <v>0.190754872580924</v>
      </c>
      <c r="AK543" s="781">
        <v>114.646824732946</v>
      </c>
      <c r="AL543" s="794">
        <v>0.122752245548074</v>
      </c>
      <c r="AM543" s="781">
        <v>73.776124250536895</v>
      </c>
      <c r="AN543" s="794">
        <v>0.14018933769624101</v>
      </c>
      <c r="AO543" s="782">
        <v>84.2561042390697</v>
      </c>
      <c r="AP543" s="793">
        <v>0.16915598681994601</v>
      </c>
      <c r="AQ543" s="778">
        <v>101.66553813847</v>
      </c>
      <c r="AR543" s="793">
        <v>0.13506734218604399</v>
      </c>
      <c r="AS543" s="778">
        <v>81.177700455221995</v>
      </c>
      <c r="AT543" s="793">
        <v>0.15602507507285299</v>
      </c>
      <c r="AU543" s="779">
        <v>93.773643597143504</v>
      </c>
      <c r="AV543" s="794">
        <v>0.394343534514558</v>
      </c>
      <c r="AW543" s="782">
        <v>237.00696854745499</v>
      </c>
      <c r="AX543" s="49" t="str">
        <f t="shared" si="443"/>
        <v>TV: Subscription services (watching series, movies, or other TV programmes 1+ times a week)Sky Go</v>
      </c>
      <c r="AY543" s="49" t="b" cm="1">
        <f t="array" ref="AY543">NOT(OR(BX543="", NOT(ISNUMBER(MATCH(AX543, 'Overview Variables'!$C$2:$C$36 &amp; 'Overview Variables'!$D$2:$D$36, 0)))))</f>
        <v>0</v>
      </c>
      <c r="AZ543" s="753" t="str" cm="1">
        <f t="array" ref="AZ543">IF(AY543,1 + SUMPRODUCT((C:C=C543) * (BX:BX&gt;BX543) * (BX:BX&lt;&gt;"")* (AY:AY=TRUE)),"")</f>
        <v/>
      </c>
      <c r="BA543" s="717" t="str">
        <f t="shared" si="488"/>
        <v>Sky Go</v>
      </c>
      <c r="BB543" s="828">
        <f t="shared" si="444"/>
        <v>0</v>
      </c>
      <c r="BC543" s="828">
        <f t="shared" si="445"/>
        <v>0</v>
      </c>
      <c r="BD543" s="828">
        <f t="shared" si="446"/>
        <v>19.917263444670752</v>
      </c>
      <c r="BE543" s="808">
        <f t="shared" si="447"/>
        <v>121.05527156820455</v>
      </c>
      <c r="BF543" s="808">
        <f t="shared" si="448"/>
        <v>0</v>
      </c>
      <c r="BG543" s="829">
        <f t="shared" si="449"/>
        <v>193.53884078607797</v>
      </c>
      <c r="BH543" s="829">
        <f t="shared" si="450"/>
        <v>104.78780957929264</v>
      </c>
      <c r="BI543" s="829">
        <f t="shared" si="451"/>
        <v>0</v>
      </c>
      <c r="BJ543" s="829">
        <f t="shared" si="452"/>
        <v>0</v>
      </c>
      <c r="BK543" s="829">
        <f t="shared" si="453"/>
        <v>5.4955372821197397</v>
      </c>
      <c r="BL543" s="810">
        <f t="shared" si="454"/>
        <v>125.61276554094944</v>
      </c>
      <c r="BM543" s="810">
        <f t="shared" si="455"/>
        <v>70.68309494109279</v>
      </c>
      <c r="BN543" s="810">
        <f t="shared" si="456"/>
        <v>0</v>
      </c>
      <c r="BO543" s="810">
        <f t="shared" si="457"/>
        <v>0</v>
      </c>
      <c r="BP543" s="810">
        <f t="shared" si="458"/>
        <v>37.13742816638343</v>
      </c>
      <c r="BQ543" s="830">
        <f t="shared" si="459"/>
        <v>0</v>
      </c>
      <c r="BR543" s="830">
        <f t="shared" si="460"/>
        <v>3.928071857538368</v>
      </c>
      <c r="BS543" s="830">
        <f t="shared" si="461"/>
        <v>23.271430057576008</v>
      </c>
      <c r="BT543" s="810">
        <f t="shared" si="462"/>
        <v>0</v>
      </c>
      <c r="BU543" s="810">
        <f t="shared" si="463"/>
        <v>7.2936364780463752</v>
      </c>
      <c r="BV543" s="810">
        <f t="shared" si="464"/>
        <v>3.9006268768213248</v>
      </c>
      <c r="BW543" s="830">
        <f t="shared" si="465"/>
        <v>0</v>
      </c>
      <c r="BX543" s="816">
        <f t="shared" si="441"/>
        <v>716.62177657877339</v>
      </c>
      <c r="BY543" s="755">
        <f t="shared" si="491"/>
        <v>0.13961071041861942</v>
      </c>
      <c r="BZ543" s="805">
        <f t="shared" ca="1" si="489"/>
        <v>94.525520708264025</v>
      </c>
      <c r="CA543" s="757" t="str" cm="1">
        <f t="array" ref="CA543">IF(AY543,INDEX(BA:BA,MATCH(1,(C:C=C543)*(AY:AY=TRUE)*(AZ:AZ=1),0)),"")</f>
        <v/>
      </c>
      <c r="CC543" s="765" t="str">
        <f t="shared" si="442"/>
        <v>Sky Go</v>
      </c>
      <c r="CD543" s="828">
        <f t="shared" ca="1" si="466"/>
        <v>0</v>
      </c>
      <c r="CE543" s="828">
        <f t="shared" ca="1" si="467"/>
        <v>20.345968955646583</v>
      </c>
      <c r="CF543" s="828">
        <f t="shared" ca="1" si="468"/>
        <v>1794.5743019640299</v>
      </c>
      <c r="CG543" s="808">
        <f t="shared" ca="1" si="469"/>
        <v>9585.6703624013917</v>
      </c>
      <c r="CH543" s="808">
        <f t="shared" ca="1" si="470"/>
        <v>10.877352007136688</v>
      </c>
      <c r="CI543" s="829">
        <f t="shared" ca="1" si="471"/>
        <v>6419.679076493615</v>
      </c>
      <c r="CJ543" s="829">
        <f t="shared" ca="1" si="472"/>
        <v>3379.6221763491317</v>
      </c>
      <c r="CK543" s="829">
        <f t="shared" ca="1" si="473"/>
        <v>0</v>
      </c>
      <c r="CL543" s="829">
        <f t="shared" ca="1" si="474"/>
        <v>578.47728097256538</v>
      </c>
      <c r="CM543" s="829">
        <f t="shared" ca="1" si="475"/>
        <v>1809.1308732738185</v>
      </c>
      <c r="CN543" s="810">
        <f t="shared" ca="1" si="476"/>
        <v>4316.7333479679828</v>
      </c>
      <c r="CO543" s="810">
        <f t="shared" ca="1" si="477"/>
        <v>4866.8310334070875</v>
      </c>
      <c r="CP543" s="810">
        <f t="shared" ca="1" si="478"/>
        <v>1428.9998730937659</v>
      </c>
      <c r="CQ543" s="810">
        <f t="shared" ca="1" si="479"/>
        <v>0</v>
      </c>
      <c r="CR543" s="810">
        <f t="shared" ca="1" si="480"/>
        <v>2002.326335304173</v>
      </c>
      <c r="CS543" s="830">
        <f t="shared" ca="1" si="481"/>
        <v>2878.872536991305</v>
      </c>
      <c r="CT543" s="830">
        <f t="shared" ca="1" si="482"/>
        <v>3443.9370010967641</v>
      </c>
      <c r="CU543" s="830">
        <f t="shared" ca="1" si="483"/>
        <v>4169.931849774689</v>
      </c>
      <c r="CV543" s="810">
        <f t="shared" ca="1" si="484"/>
        <v>3586.6143885433153</v>
      </c>
      <c r="CW543" s="810">
        <f t="shared" ca="1" si="485"/>
        <v>1267.0667370472786</v>
      </c>
      <c r="CX543" s="810">
        <f t="shared" ca="1" si="486"/>
        <v>1356.0139274581652</v>
      </c>
      <c r="CY543" s="830">
        <f t="shared" ca="1" si="487"/>
        <v>2230.4070312143399</v>
      </c>
      <c r="CZ543" s="816">
        <f t="shared" ca="1" si="492"/>
        <v>55146.111454316197</v>
      </c>
      <c r="DA543" s="755">
        <f t="shared" ca="1" si="490"/>
        <v>0.14769631457466675</v>
      </c>
      <c r="DB543" s="805"/>
    </row>
    <row r="544" spans="1:106" x14ac:dyDescent="0.25">
      <c r="A544" s="764">
        <v>708</v>
      </c>
      <c r="B544" s="765" t="s">
        <v>408</v>
      </c>
      <c r="C544" s="765" t="s">
        <v>857</v>
      </c>
      <c r="D544" s="717" t="s">
        <v>873</v>
      </c>
      <c r="E544" s="785">
        <v>0.22363121507492301</v>
      </c>
      <c r="F544" s="786">
        <v>0.393621280629743</v>
      </c>
      <c r="G544" s="787">
        <v>176.01356791710199</v>
      </c>
      <c r="H544" s="786">
        <v>0.49181974038941501</v>
      </c>
      <c r="I544" s="787">
        <v>219.92445921498</v>
      </c>
      <c r="J544" s="786">
        <v>0.26083457189023201</v>
      </c>
      <c r="K544" s="788">
        <v>116.636030351507</v>
      </c>
      <c r="L544" s="789">
        <v>0.260438020525596</v>
      </c>
      <c r="M544" s="790">
        <v>116.45870655326</v>
      </c>
      <c r="N544" s="789">
        <v>0.25570470752480001</v>
      </c>
      <c r="O544" s="791">
        <v>114.342135751992</v>
      </c>
      <c r="P544" s="792">
        <v>0.201597227733292</v>
      </c>
      <c r="Q544" s="775">
        <v>90.147177202319696</v>
      </c>
      <c r="R544" s="792">
        <v>0.20845388259185699</v>
      </c>
      <c r="S544" s="775">
        <v>93.213231668941404</v>
      </c>
      <c r="T544" s="792">
        <v>0.20845388259185699</v>
      </c>
      <c r="U544" s="775">
        <v>93.213231668941404</v>
      </c>
      <c r="V544" s="792">
        <v>0.22665052809776801</v>
      </c>
      <c r="W544" s="775">
        <v>101.35013040189</v>
      </c>
      <c r="X544" s="792">
        <v>0.198924126368212</v>
      </c>
      <c r="Y544" s="776">
        <v>88.951860455422704</v>
      </c>
      <c r="Z544" s="793">
        <v>0.21700986875216399</v>
      </c>
      <c r="AA544" s="778">
        <v>97.039167219772594</v>
      </c>
      <c r="AB544" s="793">
        <v>0.20646918184764901</v>
      </c>
      <c r="AC544" s="778">
        <v>92.325743424716094</v>
      </c>
      <c r="AD544" s="793">
        <v>0.213352730565321</v>
      </c>
      <c r="AE544" s="778">
        <v>95.4038238775574</v>
      </c>
      <c r="AF544" s="793">
        <v>0.23039471364977901</v>
      </c>
      <c r="AG544" s="778">
        <v>103.024398258798</v>
      </c>
      <c r="AH544" s="793">
        <v>0.21700986875216399</v>
      </c>
      <c r="AI544" s="779">
        <v>97.039167219772594</v>
      </c>
      <c r="AJ544" s="794">
        <v>0.21227785400656299</v>
      </c>
      <c r="AK544" s="781">
        <v>94.923176952485406</v>
      </c>
      <c r="AL544" s="794">
        <v>0.17559697828551499</v>
      </c>
      <c r="AM544" s="781">
        <v>78.520781737327894</v>
      </c>
      <c r="AN544" s="794">
        <v>0.19399607398884799</v>
      </c>
      <c r="AO544" s="782">
        <v>86.748209065471102</v>
      </c>
      <c r="AP544" s="793">
        <v>0.23292690615057501</v>
      </c>
      <c r="AQ544" s="778">
        <v>104.15670552634499</v>
      </c>
      <c r="AR544" s="793">
        <v>0.165815107572516</v>
      </c>
      <c r="AS544" s="778">
        <v>74.146673807126206</v>
      </c>
      <c r="AT544" s="793">
        <v>0.183844822671384</v>
      </c>
      <c r="AU544" s="779">
        <v>82.208927143641802</v>
      </c>
      <c r="AV544" s="794">
        <v>0.429415344962499</v>
      </c>
      <c r="AW544" s="782">
        <v>192.019412325167</v>
      </c>
      <c r="AX544" s="49" t="str">
        <f t="shared" si="443"/>
        <v>TV: Subscription services (watching series, movies, or other TV programmes 1+ times a week)Sky Q</v>
      </c>
      <c r="AY544" s="49" t="b" cm="1">
        <f t="array" ref="AY544">NOT(OR(BX544="", NOT(ISNUMBER(MATCH(AX544, 'Overview Variables'!$C$2:$C$36 &amp; 'Overview Variables'!$D$2:$D$36, 0)))))</f>
        <v>0</v>
      </c>
      <c r="AZ544" s="753" t="str" cm="1">
        <f t="array" ref="AZ544">IF(AY544,1 + SUMPRODUCT((C:C=C544) * (BX:BX&gt;BX544) * (BX:BX&lt;&gt;"")* (AY:AY=TRUE)),"")</f>
        <v/>
      </c>
      <c r="BA544" s="717" t="str">
        <f t="shared" si="488"/>
        <v>Sky Q</v>
      </c>
      <c r="BB544" s="828">
        <f t="shared" si="444"/>
        <v>0</v>
      </c>
      <c r="BC544" s="828">
        <f t="shared" si="445"/>
        <v>0</v>
      </c>
      <c r="BD544" s="828">
        <f t="shared" si="446"/>
        <v>35.995170920852019</v>
      </c>
      <c r="BE544" s="808">
        <f t="shared" si="447"/>
        <v>195.0680773736714</v>
      </c>
      <c r="BF544" s="808">
        <f t="shared" si="448"/>
        <v>0</v>
      </c>
      <c r="BG544" s="829">
        <f t="shared" si="449"/>
        <v>273.97063248954385</v>
      </c>
      <c r="BH544" s="829">
        <f t="shared" si="450"/>
        <v>152.1713342920556</v>
      </c>
      <c r="BI544" s="829">
        <f t="shared" si="451"/>
        <v>0</v>
      </c>
      <c r="BJ544" s="829">
        <f t="shared" si="452"/>
        <v>0</v>
      </c>
      <c r="BK544" s="829">
        <f t="shared" si="453"/>
        <v>8.9515856865695405</v>
      </c>
      <c r="BL544" s="810">
        <f t="shared" si="454"/>
        <v>223.30315494597676</v>
      </c>
      <c r="BM544" s="810">
        <f t="shared" si="455"/>
        <v>111.90629656142576</v>
      </c>
      <c r="BN544" s="810">
        <f t="shared" si="456"/>
        <v>0</v>
      </c>
      <c r="BO544" s="810">
        <f t="shared" si="457"/>
        <v>0</v>
      </c>
      <c r="BP544" s="810">
        <f t="shared" si="458"/>
        <v>57.290605350571298</v>
      </c>
      <c r="BQ544" s="830">
        <f t="shared" si="459"/>
        <v>0</v>
      </c>
      <c r="BR544" s="830">
        <f t="shared" si="460"/>
        <v>5.6191033051364796</v>
      </c>
      <c r="BS544" s="830">
        <f t="shared" si="461"/>
        <v>32.203348282148767</v>
      </c>
      <c r="BT544" s="810">
        <f t="shared" si="462"/>
        <v>0</v>
      </c>
      <c r="BU544" s="810">
        <f t="shared" si="463"/>
        <v>8.9540158089158641</v>
      </c>
      <c r="BV544" s="810">
        <f t="shared" si="464"/>
        <v>4.5961205667845997</v>
      </c>
      <c r="BW544" s="830">
        <f t="shared" si="465"/>
        <v>0</v>
      </c>
      <c r="BX544" s="816">
        <f t="shared" si="441"/>
        <v>1110.0294455836515</v>
      </c>
      <c r="BY544" s="755">
        <f t="shared" si="491"/>
        <v>0.21625354482440123</v>
      </c>
      <c r="BZ544" s="805">
        <f t="shared" ca="1" si="489"/>
        <v>99.140873095405112</v>
      </c>
      <c r="CA544" s="757" t="str" cm="1">
        <f t="array" ref="CA544">IF(AY544,INDEX(BA:BA,MATCH(1,(C:C=C544)*(AY:AY=TRUE)*(AZ:AZ=1),0)),"")</f>
        <v/>
      </c>
      <c r="CC544" s="765"/>
      <c r="CD544" s="828">
        <f t="shared" ca="1" si="466"/>
        <v>0</v>
      </c>
      <c r="CE544" s="828">
        <f t="shared" ca="1" si="467"/>
        <v>18.689150134797771</v>
      </c>
      <c r="CF544" s="828">
        <f t="shared" ca="1" si="468"/>
        <v>3243.217066883145</v>
      </c>
      <c r="CG544" s="808">
        <f t="shared" ca="1" si="469"/>
        <v>15446.318559352574</v>
      </c>
      <c r="CH544" s="808">
        <f t="shared" ca="1" si="470"/>
        <v>12.273825961190401</v>
      </c>
      <c r="CI544" s="829">
        <f t="shared" ca="1" si="471"/>
        <v>9087.5998317613376</v>
      </c>
      <c r="CJ544" s="829">
        <f t="shared" ca="1" si="472"/>
        <v>4907.8382117426809</v>
      </c>
      <c r="CK544" s="829">
        <f t="shared" ca="1" si="473"/>
        <v>0</v>
      </c>
      <c r="CL544" s="829">
        <f t="shared" ca="1" si="474"/>
        <v>652.75352092157186</v>
      </c>
      <c r="CM544" s="829">
        <f t="shared" ca="1" si="475"/>
        <v>2946.8620080186924</v>
      </c>
      <c r="CN544" s="810">
        <f t="shared" ca="1" si="476"/>
        <v>7673.9029788140233</v>
      </c>
      <c r="CO544" s="810">
        <f t="shared" ca="1" si="477"/>
        <v>7705.2233973724133</v>
      </c>
      <c r="CP544" s="810">
        <f t="shared" ca="1" si="478"/>
        <v>2238.2834963607825</v>
      </c>
      <c r="CQ544" s="810">
        <f t="shared" ca="1" si="479"/>
        <v>0</v>
      </c>
      <c r="CR544" s="810">
        <f t="shared" ca="1" si="480"/>
        <v>3088.9184718183024</v>
      </c>
      <c r="CS544" s="830">
        <f t="shared" ca="1" si="481"/>
        <v>3203.6973726670485</v>
      </c>
      <c r="CT544" s="830">
        <f t="shared" ca="1" si="482"/>
        <v>4926.5488227784081</v>
      </c>
      <c r="CU544" s="830">
        <f t="shared" ca="1" si="483"/>
        <v>5770.4132207982839</v>
      </c>
      <c r="CV544" s="810">
        <f t="shared" ca="1" si="484"/>
        <v>4938.7491911106417</v>
      </c>
      <c r="CW544" s="810">
        <f t="shared" ca="1" si="485"/>
        <v>1555.5115241377725</v>
      </c>
      <c r="CX544" s="810">
        <f t="shared" ca="1" si="486"/>
        <v>1597.7953538369984</v>
      </c>
      <c r="CY544" s="830">
        <f t="shared" ca="1" si="487"/>
        <v>2428.7731911078945</v>
      </c>
      <c r="CZ544" s="816">
        <f t="shared" ca="1" si="492"/>
        <v>81443.369195578576</v>
      </c>
      <c r="DA544" s="755">
        <f t="shared" ca="1" si="490"/>
        <v>0.21812753718266775</v>
      </c>
      <c r="DB544" s="805"/>
    </row>
    <row r="545" spans="1:106" x14ac:dyDescent="0.25">
      <c r="A545" s="764">
        <v>709</v>
      </c>
      <c r="B545" s="765" t="s">
        <v>408</v>
      </c>
      <c r="C545" s="765" t="s">
        <v>857</v>
      </c>
      <c r="D545" s="717" t="s">
        <v>874</v>
      </c>
      <c r="E545" s="785">
        <v>0.12220072617106301</v>
      </c>
      <c r="F545" s="786">
        <v>0.42399193842155197</v>
      </c>
      <c r="G545" s="787">
        <v>346.96351789925097</v>
      </c>
      <c r="H545" s="786">
        <v>0.51200920569272002</v>
      </c>
      <c r="I545" s="787">
        <v>418.99031350761402</v>
      </c>
      <c r="J545" s="786">
        <v>0.10618143315576201</v>
      </c>
      <c r="K545" s="788">
        <v>86.891000146041307</v>
      </c>
      <c r="L545" s="789">
        <v>0.103548924318441</v>
      </c>
      <c r="M545" s="790">
        <v>84.736750396628494</v>
      </c>
      <c r="N545" s="789">
        <v>0.12630424506966501</v>
      </c>
      <c r="O545" s="791">
        <v>103.35801515030001</v>
      </c>
      <c r="P545" s="792">
        <v>9.3645426511730398E-2</v>
      </c>
      <c r="Q545" s="775">
        <v>76.632463198819593</v>
      </c>
      <c r="R545" s="792">
        <v>7.5533894477371702E-2</v>
      </c>
      <c r="S545" s="775">
        <v>61.811330295726002</v>
      </c>
      <c r="T545" s="792">
        <v>0.109795111777767</v>
      </c>
      <c r="U545" s="775">
        <v>89.848166388201307</v>
      </c>
      <c r="V545" s="792">
        <v>0.179597861591411</v>
      </c>
      <c r="W545" s="775">
        <v>146.969553470574</v>
      </c>
      <c r="X545" s="792">
        <v>8.1590637950493997E-2</v>
      </c>
      <c r="Y545" s="776">
        <v>66.767719396592497</v>
      </c>
      <c r="Z545" s="793">
        <v>6.9445528222074601E-2</v>
      </c>
      <c r="AA545" s="778">
        <v>56.829063458150699</v>
      </c>
      <c r="AB545" s="793">
        <v>9.3597864235360997E-2</v>
      </c>
      <c r="AC545" s="778">
        <v>76.593541763686005</v>
      </c>
      <c r="AD545" s="793">
        <v>7.2609848244200706E-2</v>
      </c>
      <c r="AE545" s="778">
        <v>59.418507990335002</v>
      </c>
      <c r="AF545" s="793">
        <v>0.18136645722500999</v>
      </c>
      <c r="AG545" s="778">
        <v>148.41684080594001</v>
      </c>
      <c r="AH545" s="793">
        <v>9.1795113270895304E-2</v>
      </c>
      <c r="AI545" s="779">
        <v>75.118304241822102</v>
      </c>
      <c r="AJ545" s="794">
        <v>0.136880606832639</v>
      </c>
      <c r="AK545" s="781">
        <v>112.012924244841</v>
      </c>
      <c r="AL545" s="794">
        <v>9.9388019613436795E-2</v>
      </c>
      <c r="AM545" s="781">
        <v>81.331774963683898</v>
      </c>
      <c r="AN545" s="794">
        <v>0.107356600817595</v>
      </c>
      <c r="AO545" s="782">
        <v>87.852670095684402</v>
      </c>
      <c r="AP545" s="793">
        <v>0.13566619376767899</v>
      </c>
      <c r="AQ545" s="778">
        <v>111.019138771537</v>
      </c>
      <c r="AR545" s="793">
        <v>0.1304985658211</v>
      </c>
      <c r="AS545" s="778">
        <v>106.790335794257</v>
      </c>
      <c r="AT545" s="793">
        <v>0.1304985658211</v>
      </c>
      <c r="AU545" s="779">
        <v>106.790335794257</v>
      </c>
      <c r="AV545" s="794">
        <v>0.36052346895063098</v>
      </c>
      <c r="AW545" s="782">
        <v>295.02563548268199</v>
      </c>
      <c r="AX545" s="49" t="str">
        <f t="shared" si="443"/>
        <v>TV: Subscription services (watching series, movies, or other TV programmes 1+ times a week)STV Player</v>
      </c>
      <c r="AY545" s="49" t="b" cm="1">
        <f t="array" ref="AY545">NOT(OR(BX545="", NOT(ISNUMBER(MATCH(AX545, 'Overview Variables'!$C$2:$C$36 &amp; 'Overview Variables'!$D$2:$D$36, 0)))))</f>
        <v>0</v>
      </c>
      <c r="AZ545" s="832" t="str" cm="1">
        <f t="array" ref="AZ545">IF(AY545,1 + SUMPRODUCT((C:C=C545) * (BX:BX&gt;BX545) * (BX:BX&lt;&gt;"")* (AY:AY=TRUE)),"")</f>
        <v/>
      </c>
      <c r="BA545" s="717" t="str">
        <f t="shared" si="488"/>
        <v>STV Player</v>
      </c>
      <c r="BB545" s="828">
        <f t="shared" si="444"/>
        <v>0</v>
      </c>
      <c r="BC545" s="828">
        <f t="shared" si="445"/>
        <v>0</v>
      </c>
      <c r="BD545" s="828">
        <f t="shared" si="446"/>
        <v>14.653037775495157</v>
      </c>
      <c r="BE545" s="808">
        <f t="shared" si="447"/>
        <v>77.558144314512305</v>
      </c>
      <c r="BF545" s="808">
        <f t="shared" si="448"/>
        <v>0</v>
      </c>
      <c r="BG545" s="829">
        <f t="shared" si="449"/>
        <v>127.26413462944161</v>
      </c>
      <c r="BH545" s="829">
        <f t="shared" si="450"/>
        <v>55.139742968481343</v>
      </c>
      <c r="BI545" s="829">
        <f t="shared" si="451"/>
        <v>0</v>
      </c>
      <c r="BJ545" s="829">
        <f t="shared" si="452"/>
        <v>0</v>
      </c>
      <c r="BK545" s="829">
        <f t="shared" si="453"/>
        <v>3.6715787077722299</v>
      </c>
      <c r="BL545" s="810">
        <f t="shared" si="454"/>
        <v>71.459448540514771</v>
      </c>
      <c r="BM545" s="810">
        <f t="shared" si="455"/>
        <v>50.730042415565663</v>
      </c>
      <c r="BN545" s="810">
        <f t="shared" si="456"/>
        <v>0</v>
      </c>
      <c r="BO545" s="810">
        <f t="shared" si="457"/>
        <v>0</v>
      </c>
      <c r="BP545" s="810">
        <f t="shared" si="458"/>
        <v>24.233909903516359</v>
      </c>
      <c r="BQ545" s="830">
        <f t="shared" si="459"/>
        <v>0</v>
      </c>
      <c r="BR545" s="830">
        <f t="shared" si="460"/>
        <v>3.1804166276299775</v>
      </c>
      <c r="BS545" s="830">
        <f t="shared" si="461"/>
        <v>17.821195735720771</v>
      </c>
      <c r="BT545" s="810">
        <f t="shared" si="462"/>
        <v>0</v>
      </c>
      <c r="BU545" s="810">
        <f t="shared" si="463"/>
        <v>7.0469225543394005</v>
      </c>
      <c r="BV545" s="810">
        <f t="shared" si="464"/>
        <v>3.2624641455275003</v>
      </c>
      <c r="BW545" s="830">
        <f t="shared" si="465"/>
        <v>0</v>
      </c>
      <c r="BX545" s="816">
        <f t="shared" si="441"/>
        <v>456.02103831851713</v>
      </c>
      <c r="BY545" s="755">
        <f t="shared" si="491"/>
        <v>8.8841036103354198E-2</v>
      </c>
      <c r="BZ545" s="805">
        <f t="shared" ca="1" si="489"/>
        <v>86.043502219883166</v>
      </c>
      <c r="CA545" s="757" t="str" cm="1">
        <f t="array" ref="CA545">IF(AY545,INDEX(BA:BA,MATCH(1,(C:C=C545)*(AY:AY=TRUE)*(AZ:AZ=1),0)),"")</f>
        <v/>
      </c>
      <c r="CC545" s="765" t="str">
        <f>D545</f>
        <v>STV Player</v>
      </c>
      <c r="CD545" s="828">
        <f t="shared" ca="1" si="466"/>
        <v>0</v>
      </c>
      <c r="CE545" s="828">
        <f t="shared" ca="1" si="467"/>
        <v>19.45634981632336</v>
      </c>
      <c r="CF545" s="828">
        <f t="shared" ca="1" si="468"/>
        <v>1320.2599398587447</v>
      </c>
      <c r="CG545" s="808">
        <f t="shared" ca="1" si="469"/>
        <v>6141.3831524024172</v>
      </c>
      <c r="CH545" s="808">
        <f t="shared" ca="1" si="470"/>
        <v>6.0626037633439207</v>
      </c>
      <c r="CI545" s="829">
        <f t="shared" ca="1" si="471"/>
        <v>4221.3485362957827</v>
      </c>
      <c r="CJ545" s="829">
        <f t="shared" ca="1" si="472"/>
        <v>1778.3700115752395</v>
      </c>
      <c r="CK545" s="829">
        <f t="shared" ca="1" si="473"/>
        <v>0</v>
      </c>
      <c r="CL545" s="829">
        <f t="shared" ca="1" si="474"/>
        <v>517.2418413832637</v>
      </c>
      <c r="CM545" s="829">
        <f t="shared" ca="1" si="475"/>
        <v>1208.6837105986181</v>
      </c>
      <c r="CN545" s="810">
        <f t="shared" ca="1" si="476"/>
        <v>2455.7327689890021</v>
      </c>
      <c r="CO545" s="810">
        <f t="shared" ca="1" si="477"/>
        <v>3492.9786953994371</v>
      </c>
      <c r="CP545" s="810">
        <f t="shared" ca="1" si="478"/>
        <v>761.74991792990966</v>
      </c>
      <c r="CQ545" s="810">
        <f t="shared" ca="1" si="479"/>
        <v>0</v>
      </c>
      <c r="CR545" s="810">
        <f t="shared" ca="1" si="480"/>
        <v>1306.6116422979237</v>
      </c>
      <c r="CS545" s="830">
        <f t="shared" ca="1" si="481"/>
        <v>2065.8021183181877</v>
      </c>
      <c r="CT545" s="830">
        <f t="shared" ca="1" si="482"/>
        <v>2788.4302782745826</v>
      </c>
      <c r="CU545" s="830">
        <f t="shared" ca="1" si="483"/>
        <v>3193.3220913193632</v>
      </c>
      <c r="CV545" s="810">
        <f t="shared" ca="1" si="484"/>
        <v>2876.5303064560976</v>
      </c>
      <c r="CW545" s="810">
        <f t="shared" ca="1" si="485"/>
        <v>1224.2070459677391</v>
      </c>
      <c r="CX545" s="810">
        <f t="shared" ca="1" si="486"/>
        <v>1134.1630355511802</v>
      </c>
      <c r="CY545" s="830">
        <f t="shared" ca="1" si="487"/>
        <v>2039.1207403847689</v>
      </c>
      <c r="CZ545" s="816">
        <f t="shared" ca="1" si="492"/>
        <v>38551.454786581926</v>
      </c>
      <c r="DA545" s="755">
        <f t="shared" ca="1" si="490"/>
        <v>0.10325130173841827</v>
      </c>
      <c r="DB545" s="805"/>
    </row>
    <row r="546" spans="1:106" x14ac:dyDescent="0.25">
      <c r="A546" s="764">
        <v>710</v>
      </c>
      <c r="B546" s="765" t="s">
        <v>408</v>
      </c>
      <c r="C546" s="765" t="s">
        <v>857</v>
      </c>
      <c r="D546" s="717" t="s">
        <v>875</v>
      </c>
      <c r="E546" s="785">
        <v>0.16393359893974499</v>
      </c>
      <c r="F546" s="786">
        <v>0.443145459311098</v>
      </c>
      <c r="G546" s="787">
        <v>270.320094341355</v>
      </c>
      <c r="H546" s="786">
        <v>0.57179600286495003</v>
      </c>
      <c r="I546" s="787">
        <v>348.79732194198698</v>
      </c>
      <c r="J546" s="786">
        <v>0.12809436097062299</v>
      </c>
      <c r="K546" s="788">
        <v>78.137954512732406</v>
      </c>
      <c r="L546" s="789">
        <v>0.118874089377229</v>
      </c>
      <c r="M546" s="790">
        <v>72.513560457439596</v>
      </c>
      <c r="N546" s="789">
        <v>0.21971997714823799</v>
      </c>
      <c r="O546" s="791">
        <v>134.02986243777701</v>
      </c>
      <c r="P546" s="792">
        <v>0.110825741031433</v>
      </c>
      <c r="Q546" s="775">
        <v>67.604043190784594</v>
      </c>
      <c r="R546" s="792">
        <v>0.120141075473672</v>
      </c>
      <c r="S546" s="775">
        <v>73.286425876510094</v>
      </c>
      <c r="T546" s="792">
        <v>0.22713670670467001</v>
      </c>
      <c r="U546" s="775">
        <v>138.55409029856901</v>
      </c>
      <c r="V546" s="792">
        <v>0.226588953154721</v>
      </c>
      <c r="W546" s="775">
        <v>138.21995894691801</v>
      </c>
      <c r="X546" s="792">
        <v>9.1134334096028197E-2</v>
      </c>
      <c r="Y546" s="776">
        <v>55.592224342933498</v>
      </c>
      <c r="Z546" s="793">
        <v>0.124121406915966</v>
      </c>
      <c r="AA546" s="778">
        <v>75.714440309205997</v>
      </c>
      <c r="AB546" s="793">
        <v>0.100009636532659</v>
      </c>
      <c r="AC546" s="778">
        <v>61.006186150661001</v>
      </c>
      <c r="AD546" s="793">
        <v>0.116669269219322</v>
      </c>
      <c r="AE546" s="778">
        <v>71.168613373884597</v>
      </c>
      <c r="AF546" s="793">
        <v>0.22962270674534099</v>
      </c>
      <c r="AG546" s="778">
        <v>140.07055797618401</v>
      </c>
      <c r="AH546" s="793">
        <v>9.9640637301754098E-2</v>
      </c>
      <c r="AI546" s="779">
        <v>60.781095483896102</v>
      </c>
      <c r="AJ546" s="794">
        <v>0.21970083805673701</v>
      </c>
      <c r="AK546" s="781">
        <v>134.018187533044</v>
      </c>
      <c r="AL546" s="794">
        <v>0.12889208158898099</v>
      </c>
      <c r="AM546" s="781">
        <v>78.624566545602704</v>
      </c>
      <c r="AN546" s="794">
        <v>0.144117091278432</v>
      </c>
      <c r="AO546" s="782">
        <v>87.911869324240001</v>
      </c>
      <c r="AP546" s="793">
        <v>0.19714819056201599</v>
      </c>
      <c r="AQ546" s="778">
        <v>120.26100313608001</v>
      </c>
      <c r="AR546" s="793">
        <v>0.13981109138667799</v>
      </c>
      <c r="AS546" s="778">
        <v>85.285196134848704</v>
      </c>
      <c r="AT546" s="793">
        <v>0.16015721034409899</v>
      </c>
      <c r="AU546" s="779">
        <v>97.696391331569799</v>
      </c>
      <c r="AV546" s="794">
        <v>0.46391281336025503</v>
      </c>
      <c r="AW546" s="782">
        <v>282.98824424074797</v>
      </c>
      <c r="AX546" s="49" t="str">
        <f t="shared" si="443"/>
        <v>TV: Subscription services (watching series, movies, or other TV programmes 1+ times a week)YouTube Premium</v>
      </c>
      <c r="AY546" s="49" t="b" cm="1">
        <f t="array" ref="AY546">NOT(OR(BX546="", NOT(ISNUMBER(MATCH(AX546, 'Overview Variables'!$C$2:$C$36 &amp; 'Overview Variables'!$D$2:$D$36, 0)))))</f>
        <v>0</v>
      </c>
      <c r="AZ546" s="753" t="str" cm="1">
        <f t="array" ref="AZ546">IF(AY546,1 + SUMPRODUCT((C:C=C546) * (BX:BX&gt;BX546) * (BX:BX&lt;&gt;"")* (AY:AY=TRUE)),"")</f>
        <v/>
      </c>
      <c r="BA546" s="717" t="str">
        <f t="shared" si="488"/>
        <v>YouTube Premium</v>
      </c>
      <c r="BB546" s="828">
        <f t="shared" si="444"/>
        <v>0</v>
      </c>
      <c r="BC546" s="828">
        <f t="shared" si="445"/>
        <v>0</v>
      </c>
      <c r="BD546" s="828">
        <f t="shared" si="446"/>
        <v>17.677021813945974</v>
      </c>
      <c r="BE546" s="808">
        <f t="shared" si="447"/>
        <v>89.036692943544523</v>
      </c>
      <c r="BF546" s="808">
        <f t="shared" si="448"/>
        <v>0</v>
      </c>
      <c r="BG546" s="829">
        <f t="shared" si="449"/>
        <v>150.61218206171745</v>
      </c>
      <c r="BH546" s="829">
        <f t="shared" si="450"/>
        <v>87.702985095780562</v>
      </c>
      <c r="BI546" s="829">
        <f t="shared" si="451"/>
        <v>0</v>
      </c>
      <c r="BJ546" s="829">
        <f t="shared" si="452"/>
        <v>0</v>
      </c>
      <c r="BK546" s="829">
        <f t="shared" si="453"/>
        <v>4.1010450343212685</v>
      </c>
      <c r="BL546" s="810">
        <f t="shared" si="454"/>
        <v>127.72092771652902</v>
      </c>
      <c r="BM546" s="810">
        <f t="shared" si="455"/>
        <v>54.205223000701174</v>
      </c>
      <c r="BN546" s="810">
        <f t="shared" si="456"/>
        <v>0</v>
      </c>
      <c r="BO546" s="810">
        <f t="shared" si="457"/>
        <v>0</v>
      </c>
      <c r="BP546" s="810">
        <f t="shared" si="458"/>
        <v>26.305128247663081</v>
      </c>
      <c r="BQ546" s="830">
        <f t="shared" si="459"/>
        <v>0</v>
      </c>
      <c r="BR546" s="830">
        <f t="shared" si="460"/>
        <v>4.1245466108473918</v>
      </c>
      <c r="BS546" s="830">
        <f t="shared" si="461"/>
        <v>23.923437152219712</v>
      </c>
      <c r="BT546" s="810">
        <f t="shared" si="462"/>
        <v>0</v>
      </c>
      <c r="BU546" s="810">
        <f t="shared" si="463"/>
        <v>7.549798934880612</v>
      </c>
      <c r="BV546" s="810">
        <f t="shared" si="464"/>
        <v>4.003930258602475</v>
      </c>
      <c r="BW546" s="830">
        <f t="shared" si="465"/>
        <v>0</v>
      </c>
      <c r="BX546" s="816">
        <f t="shared" si="441"/>
        <v>596.96291887075324</v>
      </c>
      <c r="BY546" s="755">
        <f t="shared" si="491"/>
        <v>0.11629902958713291</v>
      </c>
      <c r="BZ546" s="805">
        <f t="shared" ca="1" si="489"/>
        <v>86.859758143321358</v>
      </c>
      <c r="CA546" s="757" t="str" cm="1">
        <f t="array" ref="CA546">IF(AY546,INDEX(BA:BA,MATCH(1,(C:C=C546)*(AY:AY=TRUE)*(AZ:AZ=1),0)),"")</f>
        <v/>
      </c>
      <c r="CC546" s="765" t="str">
        <f>D546</f>
        <v>YouTube Premium</v>
      </c>
      <c r="CD546" s="828">
        <f t="shared" ca="1" si="466"/>
        <v>0</v>
      </c>
      <c r="CE546" s="828">
        <f t="shared" ca="1" si="467"/>
        <v>21.728248108868101</v>
      </c>
      <c r="CF546" s="828">
        <f t="shared" ca="1" si="468"/>
        <v>1592.7252843087263</v>
      </c>
      <c r="CG546" s="808">
        <f t="shared" ca="1" si="469"/>
        <v>7050.3033668740745</v>
      </c>
      <c r="CH546" s="808">
        <f t="shared" ca="1" si="470"/>
        <v>10.546558903115423</v>
      </c>
      <c r="CI546" s="829">
        <f t="shared" ca="1" si="471"/>
        <v>4995.8027542149366</v>
      </c>
      <c r="CJ546" s="829">
        <f t="shared" ca="1" si="472"/>
        <v>2828.6014809521339</v>
      </c>
      <c r="CK546" s="829">
        <f t="shared" ca="1" si="473"/>
        <v>0</v>
      </c>
      <c r="CL546" s="829">
        <f t="shared" ca="1" si="474"/>
        <v>652.57618508559642</v>
      </c>
      <c r="CM546" s="829">
        <f t="shared" ca="1" si="475"/>
        <v>1350.0640252985618</v>
      </c>
      <c r="CN546" s="810">
        <f t="shared" ca="1" si="476"/>
        <v>4389.1811913623897</v>
      </c>
      <c r="CO546" s="810">
        <f t="shared" ca="1" si="477"/>
        <v>3732.2596257623013</v>
      </c>
      <c r="CP546" s="810">
        <f t="shared" ca="1" si="478"/>
        <v>1223.977303379907</v>
      </c>
      <c r="CQ546" s="810">
        <f t="shared" ca="1" si="479"/>
        <v>0</v>
      </c>
      <c r="CR546" s="810">
        <f t="shared" ca="1" si="480"/>
        <v>1418.2848313531679</v>
      </c>
      <c r="CS546" s="830">
        <f t="shared" ca="1" si="481"/>
        <v>3315.725047952275</v>
      </c>
      <c r="CT546" s="830">
        <f t="shared" ca="1" si="482"/>
        <v>3616.1962410604506</v>
      </c>
      <c r="CU546" s="830">
        <f t="shared" ca="1" si="483"/>
        <v>4286.7628800769598</v>
      </c>
      <c r="CV546" s="810">
        <f t="shared" ca="1" si="484"/>
        <v>4180.1330844864251</v>
      </c>
      <c r="CW546" s="810">
        <f t="shared" ca="1" si="485"/>
        <v>1311.5678482984263</v>
      </c>
      <c r="CX546" s="810">
        <f t="shared" ca="1" si="486"/>
        <v>1391.9263151005644</v>
      </c>
      <c r="CY546" s="830">
        <f t="shared" ca="1" si="487"/>
        <v>2623.8908723656023</v>
      </c>
      <c r="CZ546" s="816">
        <f t="shared" ca="1" si="492"/>
        <v>49992.253144944494</v>
      </c>
      <c r="DA546" s="755">
        <f t="shared" ca="1" si="490"/>
        <v>0.13389287752244927</v>
      </c>
      <c r="DB546" s="805"/>
    </row>
    <row r="547" spans="1:106" x14ac:dyDescent="0.25">
      <c r="A547" s="764">
        <v>711</v>
      </c>
      <c r="B547" s="765" t="s">
        <v>408</v>
      </c>
      <c r="C547" s="765" t="s">
        <v>876</v>
      </c>
      <c r="D547" s="717" t="s">
        <v>386</v>
      </c>
      <c r="E547" s="785" t="s">
        <v>386</v>
      </c>
      <c r="F547" s="786" t="s">
        <v>386</v>
      </c>
      <c r="G547" s="787" t="s">
        <v>386</v>
      </c>
      <c r="H547" s="786" t="s">
        <v>386</v>
      </c>
      <c r="I547" s="787" t="s">
        <v>386</v>
      </c>
      <c r="J547" s="786" t="s">
        <v>386</v>
      </c>
      <c r="K547" s="788" t="s">
        <v>386</v>
      </c>
      <c r="L547" s="789" t="s">
        <v>386</v>
      </c>
      <c r="M547" s="790" t="s">
        <v>386</v>
      </c>
      <c r="N547" s="789" t="s">
        <v>386</v>
      </c>
      <c r="O547" s="791" t="s">
        <v>386</v>
      </c>
      <c r="P547" s="792" t="s">
        <v>386</v>
      </c>
      <c r="Q547" s="775" t="s">
        <v>386</v>
      </c>
      <c r="R547" s="792" t="s">
        <v>386</v>
      </c>
      <c r="S547" s="775" t="s">
        <v>386</v>
      </c>
      <c r="T547" s="792" t="s">
        <v>386</v>
      </c>
      <c r="U547" s="775" t="s">
        <v>386</v>
      </c>
      <c r="V547" s="792" t="s">
        <v>386</v>
      </c>
      <c r="W547" s="775" t="s">
        <v>386</v>
      </c>
      <c r="X547" s="792" t="s">
        <v>386</v>
      </c>
      <c r="Y547" s="776" t="s">
        <v>386</v>
      </c>
      <c r="Z547" s="793" t="s">
        <v>386</v>
      </c>
      <c r="AA547" s="778" t="s">
        <v>386</v>
      </c>
      <c r="AB547" s="793" t="s">
        <v>386</v>
      </c>
      <c r="AC547" s="778" t="s">
        <v>386</v>
      </c>
      <c r="AD547" s="793" t="s">
        <v>386</v>
      </c>
      <c r="AE547" s="778" t="s">
        <v>386</v>
      </c>
      <c r="AF547" s="793" t="s">
        <v>386</v>
      </c>
      <c r="AG547" s="778" t="s">
        <v>386</v>
      </c>
      <c r="AH547" s="793" t="s">
        <v>386</v>
      </c>
      <c r="AI547" s="779" t="s">
        <v>386</v>
      </c>
      <c r="AJ547" s="794" t="s">
        <v>386</v>
      </c>
      <c r="AK547" s="781" t="s">
        <v>386</v>
      </c>
      <c r="AL547" s="794" t="s">
        <v>386</v>
      </c>
      <c r="AM547" s="781" t="s">
        <v>386</v>
      </c>
      <c r="AN547" s="794" t="s">
        <v>386</v>
      </c>
      <c r="AO547" s="782" t="s">
        <v>386</v>
      </c>
      <c r="AP547" s="793" t="s">
        <v>386</v>
      </c>
      <c r="AQ547" s="778" t="s">
        <v>386</v>
      </c>
      <c r="AR547" s="793" t="s">
        <v>386</v>
      </c>
      <c r="AS547" s="778" t="s">
        <v>386</v>
      </c>
      <c r="AT547" s="793" t="s">
        <v>386</v>
      </c>
      <c r="AU547" s="779" t="s">
        <v>386</v>
      </c>
      <c r="AV547" s="794" t="s">
        <v>386</v>
      </c>
      <c r="AW547" s="782" t="s">
        <v>386</v>
      </c>
      <c r="AX547" s="49" t="str">
        <f t="shared" si="443"/>
        <v>TV: channels watched regularly</v>
      </c>
      <c r="AY547" s="49" t="b" cm="1">
        <f t="array" ref="AY547">NOT(OR(BX547="", NOT(ISNUMBER(MATCH(AX547, 'Overview Variables'!$C$2:$C$36 &amp; 'Overview Variables'!$D$2:$D$36, 0)))))</f>
        <v>0</v>
      </c>
      <c r="AZ547" s="753" t="str" cm="1">
        <f t="array" ref="AZ547">IF(AY547,1 + SUMPRODUCT((C:C=C547) * (BX:BX&gt;BX547) * (BX:BX&lt;&gt;"")* (AY:AY=TRUE)),"")</f>
        <v/>
      </c>
      <c r="BA547" s="717" t="str">
        <f t="shared" si="488"/>
        <v/>
      </c>
      <c r="BB547" s="828" t="str">
        <f t="shared" si="444"/>
        <v/>
      </c>
      <c r="BC547" s="828" t="str">
        <f t="shared" si="445"/>
        <v/>
      </c>
      <c r="BD547" s="828" t="str">
        <f t="shared" si="446"/>
        <v/>
      </c>
      <c r="BE547" s="808" t="str">
        <f t="shared" si="447"/>
        <v/>
      </c>
      <c r="BF547" s="808" t="str">
        <f t="shared" si="448"/>
        <v/>
      </c>
      <c r="BG547" s="829" t="str">
        <f t="shared" si="449"/>
        <v/>
      </c>
      <c r="BH547" s="829" t="str">
        <f t="shared" si="450"/>
        <v/>
      </c>
      <c r="BI547" s="829" t="str">
        <f t="shared" si="451"/>
        <v/>
      </c>
      <c r="BJ547" s="829" t="str">
        <f t="shared" si="452"/>
        <v/>
      </c>
      <c r="BK547" s="829" t="str">
        <f t="shared" si="453"/>
        <v/>
      </c>
      <c r="BL547" s="810" t="str">
        <f t="shared" si="454"/>
        <v/>
      </c>
      <c r="BM547" s="810" t="str">
        <f t="shared" si="455"/>
        <v/>
      </c>
      <c r="BN547" s="810" t="str">
        <f t="shared" si="456"/>
        <v/>
      </c>
      <c r="BO547" s="810" t="str">
        <f t="shared" si="457"/>
        <v/>
      </c>
      <c r="BP547" s="810" t="str">
        <f t="shared" si="458"/>
        <v/>
      </c>
      <c r="BQ547" s="830" t="str">
        <f t="shared" si="459"/>
        <v/>
      </c>
      <c r="BR547" s="830" t="str">
        <f t="shared" si="460"/>
        <v/>
      </c>
      <c r="BS547" s="830" t="str">
        <f t="shared" si="461"/>
        <v/>
      </c>
      <c r="BT547" s="810" t="str">
        <f t="shared" si="462"/>
        <v/>
      </c>
      <c r="BU547" s="810" t="str">
        <f t="shared" si="463"/>
        <v/>
      </c>
      <c r="BV547" s="810" t="str">
        <f t="shared" si="464"/>
        <v/>
      </c>
      <c r="BW547" s="830" t="str">
        <f t="shared" si="465"/>
        <v/>
      </c>
      <c r="BX547" s="816" t="str">
        <f t="shared" si="441"/>
        <v/>
      </c>
      <c r="BY547" s="755" t="str">
        <f t="shared" si="491"/>
        <v/>
      </c>
      <c r="BZ547" s="805" t="str">
        <f t="shared" ca="1" si="489"/>
        <v/>
      </c>
      <c r="CA547" s="757" t="str" cm="1">
        <f t="array" ref="CA547">IF(AY547,INDEX(BA:BA,MATCH(1,(C:C=C547)*(AY:AY=TRUE)*(AZ:AZ=1),0)),"")</f>
        <v/>
      </c>
      <c r="CC547" s="765" t="str">
        <f>D547</f>
        <v/>
      </c>
      <c r="CD547" s="828" t="str">
        <f t="shared" si="466"/>
        <v/>
      </c>
      <c r="CE547" s="828" t="str">
        <f t="shared" si="467"/>
        <v/>
      </c>
      <c r="CF547" s="828" t="str">
        <f t="shared" si="468"/>
        <v/>
      </c>
      <c r="CG547" s="808" t="str">
        <f t="shared" si="469"/>
        <v/>
      </c>
      <c r="CH547" s="808" t="str">
        <f t="shared" si="470"/>
        <v/>
      </c>
      <c r="CI547" s="829" t="str">
        <f t="shared" si="471"/>
        <v/>
      </c>
      <c r="CJ547" s="829" t="str">
        <f t="shared" si="472"/>
        <v/>
      </c>
      <c r="CK547" s="829" t="str">
        <f t="shared" si="473"/>
        <v/>
      </c>
      <c r="CL547" s="829" t="str">
        <f t="shared" si="474"/>
        <v/>
      </c>
      <c r="CM547" s="829" t="str">
        <f t="shared" si="475"/>
        <v/>
      </c>
      <c r="CN547" s="810" t="str">
        <f t="shared" si="476"/>
        <v/>
      </c>
      <c r="CO547" s="810" t="str">
        <f t="shared" si="477"/>
        <v/>
      </c>
      <c r="CP547" s="810" t="str">
        <f t="shared" si="478"/>
        <v/>
      </c>
      <c r="CQ547" s="810" t="str">
        <f t="shared" si="479"/>
        <v/>
      </c>
      <c r="CR547" s="810" t="str">
        <f t="shared" si="480"/>
        <v/>
      </c>
      <c r="CS547" s="830" t="str">
        <f t="shared" si="481"/>
        <v/>
      </c>
      <c r="CT547" s="830" t="str">
        <f t="shared" si="482"/>
        <v/>
      </c>
      <c r="CU547" s="830" t="str">
        <f t="shared" si="483"/>
        <v/>
      </c>
      <c r="CV547" s="810" t="str">
        <f t="shared" si="484"/>
        <v/>
      </c>
      <c r="CW547" s="810" t="str">
        <f t="shared" si="485"/>
        <v/>
      </c>
      <c r="CX547" s="810" t="str">
        <f t="shared" si="486"/>
        <v/>
      </c>
      <c r="CY547" s="830" t="str">
        <f t="shared" si="487"/>
        <v/>
      </c>
      <c r="CZ547" s="816" t="str">
        <f t="shared" si="492"/>
        <v/>
      </c>
      <c r="DA547" s="755" t="str">
        <f t="shared" ca="1" si="490"/>
        <v/>
      </c>
      <c r="DB547" s="805"/>
    </row>
    <row r="548" spans="1:106" x14ac:dyDescent="0.25">
      <c r="A548" s="764">
        <v>712</v>
      </c>
      <c r="B548" s="765" t="s">
        <v>408</v>
      </c>
      <c r="C548" s="765" t="s">
        <v>876</v>
      </c>
      <c r="D548" s="717" t="s">
        <v>877</v>
      </c>
      <c r="E548" s="785">
        <v>0.56302952235939596</v>
      </c>
      <c r="F548" s="786">
        <v>0.49661740078602801</v>
      </c>
      <c r="G548" s="787">
        <v>88.204504571080705</v>
      </c>
      <c r="H548" s="786">
        <v>0.526251041313337</v>
      </c>
      <c r="I548" s="787">
        <v>93.4677526514172</v>
      </c>
      <c r="J548" s="786">
        <v>0.65592744779878898</v>
      </c>
      <c r="K548" s="788">
        <v>116.49965441422999</v>
      </c>
      <c r="L548" s="789">
        <v>0.65431615368303198</v>
      </c>
      <c r="M548" s="790">
        <v>116.21347153184701</v>
      </c>
      <c r="N548" s="789">
        <v>0.58981920920941699</v>
      </c>
      <c r="O548" s="791">
        <v>104.758131818338</v>
      </c>
      <c r="P548" s="792">
        <v>0.66304783470693796</v>
      </c>
      <c r="Q548" s="775">
        <v>117.764310462515</v>
      </c>
      <c r="R548" s="792">
        <v>0.62336147061110303</v>
      </c>
      <c r="S548" s="775">
        <v>110.71559231901</v>
      </c>
      <c r="T548" s="792">
        <v>0.50149410809879102</v>
      </c>
      <c r="U548" s="775">
        <v>89.070659385188407</v>
      </c>
      <c r="V548" s="792">
        <v>0.46735957325352001</v>
      </c>
      <c r="W548" s="775">
        <v>83.008004854706797</v>
      </c>
      <c r="X548" s="792">
        <v>0.60898660114182102</v>
      </c>
      <c r="Y548" s="776">
        <v>108.162463415744</v>
      </c>
      <c r="Z548" s="793">
        <v>0.63140510875742395</v>
      </c>
      <c r="AA548" s="778">
        <v>112.144227555155</v>
      </c>
      <c r="AB548" s="793">
        <v>0.62102185963582901</v>
      </c>
      <c r="AC548" s="778">
        <v>110.300052656815</v>
      </c>
      <c r="AD548" s="793">
        <v>0.54356694614892098</v>
      </c>
      <c r="AE548" s="778">
        <v>96.543240551771206</v>
      </c>
      <c r="AF548" s="793">
        <v>0.41645618176420801</v>
      </c>
      <c r="AG548" s="778">
        <v>73.967023970436301</v>
      </c>
      <c r="AH548" s="793">
        <v>0.632265777539612</v>
      </c>
      <c r="AI548" s="779">
        <v>112.297091436711</v>
      </c>
      <c r="AJ548" s="794">
        <v>0.44321872790854799</v>
      </c>
      <c r="AK548" s="781">
        <v>78.720335312298204</v>
      </c>
      <c r="AL548" s="794">
        <v>0.51261043084570701</v>
      </c>
      <c r="AM548" s="781">
        <v>91.0450359152738</v>
      </c>
      <c r="AN548" s="794">
        <v>0.54314671423955097</v>
      </c>
      <c r="AO548" s="782">
        <v>96.468602918631007</v>
      </c>
      <c r="AP548" s="793">
        <v>0.448063848290564</v>
      </c>
      <c r="AQ548" s="778">
        <v>79.580879953316696</v>
      </c>
      <c r="AR548" s="793">
        <v>0.564576154488728</v>
      </c>
      <c r="AS548" s="778">
        <v>100.27469822947199</v>
      </c>
      <c r="AT548" s="793">
        <v>0.43990263328060603</v>
      </c>
      <c r="AU548" s="779">
        <v>78.131361822232194</v>
      </c>
      <c r="AV548" s="794">
        <v>0.28211428208518702</v>
      </c>
      <c r="AW548" s="782">
        <v>50.106481255721</v>
      </c>
      <c r="AX548" s="49" t="str">
        <f t="shared" si="443"/>
        <v>TV: channels watched regularlyBBC One</v>
      </c>
      <c r="AY548" s="49" t="b" cm="1">
        <f t="array" ref="AY548">NOT(OR(BX548="", NOT(ISNUMBER(MATCH(AX548, 'Overview Variables'!$C$2:$C$36 &amp; 'Overview Variables'!$D$2:$D$36, 0)))))</f>
        <v>0</v>
      </c>
      <c r="AZ548" s="753" t="str" cm="1">
        <f t="array" ref="AZ548">IF(AY548,1 + SUMPRODUCT((C:C=C548) * (BX:BX&gt;BX548) * (BX:BX&lt;&gt;"")* (AY:AY=TRUE)),"")</f>
        <v/>
      </c>
      <c r="BA548" s="717" t="str">
        <f t="shared" si="488"/>
        <v>BBC One</v>
      </c>
      <c r="BB548" s="828">
        <f t="shared" si="444"/>
        <v>0</v>
      </c>
      <c r="BC548" s="828">
        <f t="shared" si="445"/>
        <v>0</v>
      </c>
      <c r="BD548" s="828">
        <f t="shared" si="446"/>
        <v>90.517987796232873</v>
      </c>
      <c r="BE548" s="808">
        <f t="shared" si="447"/>
        <v>490.08279910859096</v>
      </c>
      <c r="BF548" s="808">
        <f t="shared" si="448"/>
        <v>0</v>
      </c>
      <c r="BG548" s="829">
        <f t="shared" si="449"/>
        <v>901.0820073667287</v>
      </c>
      <c r="BH548" s="829">
        <f t="shared" si="450"/>
        <v>455.05387354610519</v>
      </c>
      <c r="BI548" s="829">
        <f t="shared" si="451"/>
        <v>0</v>
      </c>
      <c r="BJ548" s="829">
        <f t="shared" si="452"/>
        <v>0</v>
      </c>
      <c r="BK548" s="829">
        <f t="shared" si="453"/>
        <v>27.404397051381945</v>
      </c>
      <c r="BL548" s="810">
        <f t="shared" si="454"/>
        <v>649.71585691138921</v>
      </c>
      <c r="BM548" s="810">
        <f t="shared" si="455"/>
        <v>336.59384792261932</v>
      </c>
      <c r="BN548" s="810">
        <f t="shared" si="456"/>
        <v>0</v>
      </c>
      <c r="BO548" s="810">
        <f t="shared" si="457"/>
        <v>0</v>
      </c>
      <c r="BP548" s="810">
        <f t="shared" si="458"/>
        <v>166.91816527045756</v>
      </c>
      <c r="BQ548" s="830">
        <f t="shared" si="459"/>
        <v>0</v>
      </c>
      <c r="BR548" s="830">
        <f t="shared" si="460"/>
        <v>16.403533787062624</v>
      </c>
      <c r="BS548" s="830">
        <f t="shared" si="461"/>
        <v>90.162354563765462</v>
      </c>
      <c r="BT548" s="810">
        <f t="shared" si="462"/>
        <v>0</v>
      </c>
      <c r="BU548" s="810">
        <f t="shared" si="463"/>
        <v>30.487112342391313</v>
      </c>
      <c r="BV548" s="810">
        <f t="shared" si="464"/>
        <v>10.99756583201515</v>
      </c>
      <c r="BW548" s="830">
        <f t="shared" si="465"/>
        <v>0</v>
      </c>
      <c r="BX548" s="816">
        <f t="shared" si="441"/>
        <v>3265.4195014987399</v>
      </c>
      <c r="BY548" s="755">
        <f t="shared" si="491"/>
        <v>0.63616199133036044</v>
      </c>
      <c r="BZ548" s="805">
        <f t="shared" ca="1" si="489"/>
        <v>108.16749549455371</v>
      </c>
      <c r="CA548" s="757" t="str" cm="1">
        <f t="array" ref="CA548">IF(AY548,INDEX(BA:BA,MATCH(1,(C:C=C548)*(AY:AY=TRUE)*(AZ:AZ=1),0)),"")</f>
        <v/>
      </c>
      <c r="CC548" s="765" t="str">
        <f>D548</f>
        <v>BBC One</v>
      </c>
      <c r="CD548" s="828">
        <f t="shared" ca="1" si="466"/>
        <v>0</v>
      </c>
      <c r="CE548" s="828">
        <f t="shared" ca="1" si="467"/>
        <v>19.997539569906806</v>
      </c>
      <c r="CF548" s="828">
        <f t="shared" ca="1" si="468"/>
        <v>8155.8018859301419</v>
      </c>
      <c r="CG548" s="808">
        <f t="shared" ca="1" si="469"/>
        <v>38806.836758786943</v>
      </c>
      <c r="CH548" s="808">
        <f t="shared" ca="1" si="470"/>
        <v>28.311322042052016</v>
      </c>
      <c r="CI548" s="829">
        <f t="shared" ca="1" si="471"/>
        <v>29888.87029291935</v>
      </c>
      <c r="CJ548" s="829">
        <f t="shared" ca="1" si="472"/>
        <v>14676.422464067809</v>
      </c>
      <c r="CK548" s="829">
        <f t="shared" ca="1" si="473"/>
        <v>0</v>
      </c>
      <c r="CL548" s="829">
        <f t="shared" ca="1" si="474"/>
        <v>1345.9955709701376</v>
      </c>
      <c r="CM548" s="829">
        <f t="shared" ca="1" si="475"/>
        <v>9021.5275093149357</v>
      </c>
      <c r="CN548" s="810">
        <f t="shared" ca="1" si="476"/>
        <v>22327.747455880024</v>
      </c>
      <c r="CO548" s="810">
        <f t="shared" ca="1" si="477"/>
        <v>23175.914779749502</v>
      </c>
      <c r="CP548" s="810">
        <f t="shared" ca="1" si="478"/>
        <v>5702.5608320483298</v>
      </c>
      <c r="CQ548" s="810">
        <f t="shared" ca="1" si="479"/>
        <v>0</v>
      </c>
      <c r="CR548" s="810">
        <f t="shared" ca="1" si="480"/>
        <v>8999.6710774988369</v>
      </c>
      <c r="CS548" s="830">
        <f t="shared" ca="1" si="481"/>
        <v>6689.0570415958064</v>
      </c>
      <c r="CT548" s="830">
        <f t="shared" ca="1" si="482"/>
        <v>14381.798247807155</v>
      </c>
      <c r="CU548" s="830">
        <f t="shared" ca="1" si="483"/>
        <v>16155.899015055444</v>
      </c>
      <c r="CV548" s="810">
        <f t="shared" ca="1" si="484"/>
        <v>9500.297775304829</v>
      </c>
      <c r="CW548" s="810">
        <f t="shared" ca="1" si="485"/>
        <v>5296.288905258757</v>
      </c>
      <c r="CX548" s="810">
        <f t="shared" ca="1" si="486"/>
        <v>3823.1937858417468</v>
      </c>
      <c r="CY548" s="830">
        <f t="shared" ca="1" si="487"/>
        <v>1595.6383794738178</v>
      </c>
      <c r="CZ548" s="816">
        <f t="shared" ca="1" si="492"/>
        <v>219591.83063911553</v>
      </c>
      <c r="DA548" s="755">
        <f t="shared" ca="1" si="490"/>
        <v>0.58812676434982403</v>
      </c>
      <c r="DB548" s="805"/>
    </row>
    <row r="549" spans="1:106" x14ac:dyDescent="0.25">
      <c r="A549" s="764">
        <v>713</v>
      </c>
      <c r="B549" s="765" t="s">
        <v>408</v>
      </c>
      <c r="C549" s="765" t="s">
        <v>876</v>
      </c>
      <c r="D549" s="717" t="s">
        <v>878</v>
      </c>
      <c r="E549" s="785">
        <v>0.27637712851723201</v>
      </c>
      <c r="F549" s="786">
        <v>0.41195510836788601</v>
      </c>
      <c r="G549" s="787">
        <v>149.05542675619799</v>
      </c>
      <c r="H549" s="786">
        <v>0.35954301418545498</v>
      </c>
      <c r="I549" s="787">
        <v>130.091450082866</v>
      </c>
      <c r="J549" s="786">
        <v>0.35954301418545498</v>
      </c>
      <c r="K549" s="788">
        <v>130.091450082866</v>
      </c>
      <c r="L549" s="789">
        <v>0.35320820942827702</v>
      </c>
      <c r="M549" s="790">
        <v>127.799362893465</v>
      </c>
      <c r="N549" s="789">
        <v>0.31814064821431198</v>
      </c>
      <c r="O549" s="791">
        <v>115.111062163914</v>
      </c>
      <c r="P549" s="792">
        <v>0.32334147945646402</v>
      </c>
      <c r="Q549" s="775">
        <v>116.992850020259</v>
      </c>
      <c r="R549" s="792">
        <v>0.31877105365267699</v>
      </c>
      <c r="S549" s="775">
        <v>115.33915825918299</v>
      </c>
      <c r="T549" s="792">
        <v>0.244572946803184</v>
      </c>
      <c r="U549" s="775">
        <v>88.492469733411895</v>
      </c>
      <c r="V549" s="792">
        <v>0.254567662270268</v>
      </c>
      <c r="W549" s="775">
        <v>92.108802069124906</v>
      </c>
      <c r="X549" s="792">
        <v>0.315614734528951</v>
      </c>
      <c r="Y549" s="776">
        <v>114.197124856977</v>
      </c>
      <c r="Z549" s="793">
        <v>0.31860944270032698</v>
      </c>
      <c r="AA549" s="778">
        <v>115.280683466708</v>
      </c>
      <c r="AB549" s="793">
        <v>0.280171587324968</v>
      </c>
      <c r="AC549" s="778">
        <v>101.372927936582</v>
      </c>
      <c r="AD549" s="793">
        <v>0.245582172987026</v>
      </c>
      <c r="AE549" s="778">
        <v>88.857632433110197</v>
      </c>
      <c r="AF549" s="793">
        <v>0.21782172963327601</v>
      </c>
      <c r="AG549" s="778">
        <v>78.813225537834199</v>
      </c>
      <c r="AH549" s="793">
        <v>0.31463857227110198</v>
      </c>
      <c r="AI549" s="779">
        <v>113.843925493814</v>
      </c>
      <c r="AJ549" s="794">
        <v>0.21181511485296001</v>
      </c>
      <c r="AK549" s="781">
        <v>76.639885503316606</v>
      </c>
      <c r="AL549" s="794">
        <v>0.233750697022961</v>
      </c>
      <c r="AM549" s="781">
        <v>84.576715257531404</v>
      </c>
      <c r="AN549" s="794">
        <v>0.229748068858146</v>
      </c>
      <c r="AO549" s="782">
        <v>83.128466559714496</v>
      </c>
      <c r="AP549" s="793">
        <v>0.18171233146045801</v>
      </c>
      <c r="AQ549" s="778">
        <v>65.747962733149606</v>
      </c>
      <c r="AR549" s="793">
        <v>0.25124593762113101</v>
      </c>
      <c r="AS549" s="778">
        <v>90.906920905166899</v>
      </c>
      <c r="AT549" s="793">
        <v>0.22765734596114501</v>
      </c>
      <c r="AU549" s="779">
        <v>82.3719919164553</v>
      </c>
      <c r="AV549" s="794">
        <v>0.15086835270781099</v>
      </c>
      <c r="AW549" s="782">
        <v>54.587857366209199</v>
      </c>
      <c r="AX549" s="49" t="str">
        <f t="shared" si="443"/>
        <v>TV: channels watched regularlyBBC Two</v>
      </c>
      <c r="AY549" s="49" t="b" cm="1">
        <f t="array" ref="AY549">NOT(OR(BX549="", NOT(ISNUMBER(MATCH(AX549, 'Overview Variables'!$C$2:$C$36 &amp; 'Overview Variables'!$D$2:$D$36, 0)))))</f>
        <v>0</v>
      </c>
      <c r="AZ549" s="753" t="str" cm="1">
        <f t="array" ref="AZ549">IF(AY549,1 + SUMPRODUCT((C:C=C549) * (BX:BX&gt;BX549) * (BX:BX&lt;&gt;"")* (AY:AY=TRUE)),"")</f>
        <v/>
      </c>
      <c r="BA549" s="717" t="str">
        <f t="shared" si="488"/>
        <v>BBC Two</v>
      </c>
      <c r="BB549" s="828">
        <f t="shared" si="444"/>
        <v>0</v>
      </c>
      <c r="BC549" s="828">
        <f t="shared" si="445"/>
        <v>0</v>
      </c>
      <c r="BD549" s="828">
        <f t="shared" si="446"/>
        <v>49.616935957592787</v>
      </c>
      <c r="BE549" s="808">
        <f t="shared" si="447"/>
        <v>264.5529488617795</v>
      </c>
      <c r="BF549" s="808">
        <f t="shared" si="448"/>
        <v>0</v>
      </c>
      <c r="BG549" s="829">
        <f t="shared" si="449"/>
        <v>439.42107058133462</v>
      </c>
      <c r="BH549" s="829">
        <f t="shared" si="450"/>
        <v>232.70286916645421</v>
      </c>
      <c r="BI549" s="829">
        <f t="shared" si="451"/>
        <v>0</v>
      </c>
      <c r="BJ549" s="829">
        <f t="shared" si="452"/>
        <v>0</v>
      </c>
      <c r="BK549" s="829">
        <f t="shared" si="453"/>
        <v>14.202663053802794</v>
      </c>
      <c r="BL549" s="810">
        <f t="shared" si="454"/>
        <v>327.84911653863645</v>
      </c>
      <c r="BM549" s="810">
        <f t="shared" si="455"/>
        <v>151.85300033013266</v>
      </c>
      <c r="BN549" s="810">
        <f t="shared" si="456"/>
        <v>0</v>
      </c>
      <c r="BO549" s="810">
        <f t="shared" si="457"/>
        <v>0</v>
      </c>
      <c r="BP549" s="810">
        <f t="shared" si="458"/>
        <v>83.064583079570923</v>
      </c>
      <c r="BQ549" s="830">
        <f t="shared" si="459"/>
        <v>0</v>
      </c>
      <c r="BR549" s="830">
        <f t="shared" si="460"/>
        <v>7.480022304734752</v>
      </c>
      <c r="BS549" s="830">
        <f t="shared" si="461"/>
        <v>38.138179430452233</v>
      </c>
      <c r="BT549" s="810">
        <f t="shared" si="462"/>
        <v>0</v>
      </c>
      <c r="BU549" s="810">
        <f t="shared" si="463"/>
        <v>13.567280631541074</v>
      </c>
      <c r="BV549" s="810">
        <f t="shared" si="464"/>
        <v>5.6914336490286255</v>
      </c>
      <c r="BW549" s="830">
        <f t="shared" si="465"/>
        <v>0</v>
      </c>
      <c r="BX549" s="816">
        <f t="shared" si="441"/>
        <v>1628.1401035850606</v>
      </c>
      <c r="BY549" s="755">
        <f t="shared" si="491"/>
        <v>0.31719074685078136</v>
      </c>
      <c r="BZ549" s="805">
        <f t="shared" ca="1" si="489"/>
        <v>110.3275111323415</v>
      </c>
      <c r="CA549" s="757" t="str" cm="1">
        <f t="array" ref="CA549">IF(AY549,INDEX(BA:BA,MATCH(1,(C:C=C549)*(AY:AY=TRUE)*(AZ:AZ=1),0)),"")</f>
        <v/>
      </c>
      <c r="CC549" s="765"/>
      <c r="CD549" s="828">
        <f t="shared" ca="1" si="466"/>
        <v>0</v>
      </c>
      <c r="CE549" s="828">
        <f t="shared" ca="1" si="467"/>
        <v>13.662634539047289</v>
      </c>
      <c r="CF549" s="828">
        <f t="shared" ca="1" si="468"/>
        <v>4470.5578383819475</v>
      </c>
      <c r="CG549" s="808">
        <f t="shared" ca="1" si="469"/>
        <v>20948.42569298168</v>
      </c>
      <c r="CH549" s="808">
        <f t="shared" ca="1" si="470"/>
        <v>15.270751114286975</v>
      </c>
      <c r="CI549" s="829">
        <f t="shared" ca="1" si="471"/>
        <v>14575.587210938485</v>
      </c>
      <c r="CJ549" s="829">
        <f t="shared" ca="1" si="472"/>
        <v>7505.1456871986275</v>
      </c>
      <c r="CK549" s="829">
        <f t="shared" ca="1" si="473"/>
        <v>0</v>
      </c>
      <c r="CL549" s="829">
        <f t="shared" ca="1" si="474"/>
        <v>733.1548673383719</v>
      </c>
      <c r="CM549" s="829">
        <f t="shared" ca="1" si="475"/>
        <v>4675.5166773118799</v>
      </c>
      <c r="CN549" s="810">
        <f t="shared" ca="1" si="476"/>
        <v>11266.667112768962</v>
      </c>
      <c r="CO549" s="810">
        <f t="shared" ca="1" si="477"/>
        <v>10455.723467380481</v>
      </c>
      <c r="CP549" s="810">
        <f t="shared" ca="1" si="478"/>
        <v>2576.40257680689</v>
      </c>
      <c r="CQ549" s="810">
        <f t="shared" ca="1" si="479"/>
        <v>0</v>
      </c>
      <c r="CR549" s="810">
        <f t="shared" ca="1" si="480"/>
        <v>4478.5654377068659</v>
      </c>
      <c r="CS549" s="830">
        <f t="shared" ca="1" si="481"/>
        <v>3196.7137133608726</v>
      </c>
      <c r="CT549" s="830">
        <f t="shared" ca="1" si="482"/>
        <v>6558.1095556761938</v>
      </c>
      <c r="CU549" s="830">
        <f t="shared" ca="1" si="483"/>
        <v>6833.8563081855527</v>
      </c>
      <c r="CV549" s="810">
        <f t="shared" ca="1" si="484"/>
        <v>3852.8465639560914</v>
      </c>
      <c r="CW549" s="810">
        <f t="shared" ca="1" si="485"/>
        <v>2356.9381408238301</v>
      </c>
      <c r="CX549" s="810">
        <f t="shared" ca="1" si="486"/>
        <v>1978.5699937483112</v>
      </c>
      <c r="CY549" s="830">
        <f t="shared" ca="1" si="487"/>
        <v>853.31140291537895</v>
      </c>
      <c r="CZ549" s="816">
        <f t="shared" ca="1" si="492"/>
        <v>107345.02563313377</v>
      </c>
      <c r="DA549" s="755">
        <f t="shared" ca="1" si="490"/>
        <v>0.28749923169235692</v>
      </c>
      <c r="DB549" s="805"/>
    </row>
    <row r="550" spans="1:106" x14ac:dyDescent="0.25">
      <c r="A550" s="764">
        <v>714</v>
      </c>
      <c r="B550" s="765" t="s">
        <v>408</v>
      </c>
      <c r="C550" s="765" t="s">
        <v>876</v>
      </c>
      <c r="D550" s="717" t="s">
        <v>879</v>
      </c>
      <c r="E550" s="785">
        <v>9.3068017494986999E-2</v>
      </c>
      <c r="F550" s="786">
        <v>0.15057991192734199</v>
      </c>
      <c r="G550" s="787">
        <v>161.79555123268099</v>
      </c>
      <c r="H550" s="786">
        <v>0.15396999235634701</v>
      </c>
      <c r="I550" s="787">
        <v>165.43813492603999</v>
      </c>
      <c r="J550" s="786">
        <v>0.14332106286938201</v>
      </c>
      <c r="K550" s="788">
        <v>153.99604152640501</v>
      </c>
      <c r="L550" s="789">
        <v>0.11677697247925101</v>
      </c>
      <c r="M550" s="790">
        <v>125.474868405295</v>
      </c>
      <c r="N550" s="789">
        <v>0.11677697247925101</v>
      </c>
      <c r="O550" s="791">
        <v>125.474868405295</v>
      </c>
      <c r="P550" s="792">
        <v>0.10382306239068</v>
      </c>
      <c r="Q550" s="775">
        <v>111.55611259933799</v>
      </c>
      <c r="R550" s="792">
        <v>9.8865442888198096E-2</v>
      </c>
      <c r="S550" s="775">
        <v>106.229234864193</v>
      </c>
      <c r="T550" s="792">
        <v>9.8957281122444701E-2</v>
      </c>
      <c r="U550" s="775">
        <v>106.327913483034</v>
      </c>
      <c r="V550" s="792">
        <v>9.4011131258323694E-2</v>
      </c>
      <c r="W550" s="775">
        <v>101.01335967899701</v>
      </c>
      <c r="X550" s="792">
        <v>9.8865442888198096E-2</v>
      </c>
      <c r="Y550" s="776">
        <v>106.229234864193</v>
      </c>
      <c r="Z550" s="793">
        <v>0.10361694348492601</v>
      </c>
      <c r="AA550" s="778">
        <v>111.334641344979</v>
      </c>
      <c r="AB550" s="793">
        <v>8.1546569409368094E-2</v>
      </c>
      <c r="AC550" s="778">
        <v>87.620400223697104</v>
      </c>
      <c r="AD550" s="793">
        <v>8.9442559060125701E-2</v>
      </c>
      <c r="AE550" s="778">
        <v>96.104506647456503</v>
      </c>
      <c r="AF550" s="793">
        <v>5.9056749948998899E-2</v>
      </c>
      <c r="AG550" s="778">
        <v>63.455472178914697</v>
      </c>
      <c r="AH550" s="793">
        <v>9.9298050529089701E-2</v>
      </c>
      <c r="AI550" s="779">
        <v>106.69406440772001</v>
      </c>
      <c r="AJ550" s="794">
        <v>7.5155141644669299E-2</v>
      </c>
      <c r="AK550" s="781">
        <v>80.752919926243607</v>
      </c>
      <c r="AL550" s="794">
        <v>7.5155141644669299E-2</v>
      </c>
      <c r="AM550" s="781">
        <v>80.752919926243607</v>
      </c>
      <c r="AN550" s="794">
        <v>7.3431348953391998E-2</v>
      </c>
      <c r="AO550" s="782">
        <v>78.900734032878006</v>
      </c>
      <c r="AP550" s="793">
        <v>7.4272568938448205E-2</v>
      </c>
      <c r="AQ550" s="778">
        <v>79.804610582200098</v>
      </c>
      <c r="AR550" s="793">
        <v>8.3463902297459397E-2</v>
      </c>
      <c r="AS550" s="778">
        <v>89.680541762861907</v>
      </c>
      <c r="AT550" s="793">
        <v>8.6058120110159897E-2</v>
      </c>
      <c r="AU550" s="779">
        <v>92.467984627259696</v>
      </c>
      <c r="AV550" s="794">
        <v>9.3391350370600104E-2</v>
      </c>
      <c r="AW550" s="782">
        <v>100.347415669008</v>
      </c>
      <c r="AX550" s="49" t="str">
        <f t="shared" si="443"/>
        <v>TV: channels watched regularlyBBC Four</v>
      </c>
      <c r="AY550" s="49" t="b" cm="1">
        <f t="array" ref="AY550">NOT(OR(BX550="", NOT(ISNUMBER(MATCH(AX550, 'Overview Variables'!$C$2:$C$36 &amp; 'Overview Variables'!$D$2:$D$36, 0)))))</f>
        <v>0</v>
      </c>
      <c r="AZ550" s="753" t="str" cm="1">
        <f t="array" ref="AZ550">IF(AY550,1 + SUMPRODUCT((C:C=C550) * (BX:BX&gt;BX550) * (BX:BX&lt;&gt;"")* (AY:AY=TRUE)),"")</f>
        <v/>
      </c>
      <c r="BA550" s="717" t="str">
        <f t="shared" si="488"/>
        <v>BBC Four</v>
      </c>
      <c r="BB550" s="828">
        <f t="shared" si="444"/>
        <v>0</v>
      </c>
      <c r="BC550" s="828">
        <f t="shared" si="445"/>
        <v>0</v>
      </c>
      <c r="BD550" s="828">
        <f t="shared" si="446"/>
        <v>19.778306675974719</v>
      </c>
      <c r="BE550" s="808">
        <f t="shared" si="447"/>
        <v>87.465952386959003</v>
      </c>
      <c r="BF550" s="808">
        <f t="shared" si="448"/>
        <v>0</v>
      </c>
      <c r="BG550" s="829">
        <f t="shared" si="449"/>
        <v>141.09554178893413</v>
      </c>
      <c r="BH550" s="829">
        <f t="shared" si="450"/>
        <v>72.171773308384616</v>
      </c>
      <c r="BI550" s="829">
        <f t="shared" si="451"/>
        <v>0</v>
      </c>
      <c r="BJ550" s="829">
        <f t="shared" si="452"/>
        <v>0</v>
      </c>
      <c r="BK550" s="829">
        <f t="shared" si="453"/>
        <v>4.4489449299689143</v>
      </c>
      <c r="BL550" s="810">
        <f t="shared" si="454"/>
        <v>106.62183484598886</v>
      </c>
      <c r="BM550" s="810">
        <f t="shared" si="455"/>
        <v>44.19824061987751</v>
      </c>
      <c r="BN550" s="810">
        <f t="shared" si="456"/>
        <v>0</v>
      </c>
      <c r="BO550" s="810">
        <f t="shared" si="457"/>
        <v>0</v>
      </c>
      <c r="BP550" s="810">
        <f t="shared" si="458"/>
        <v>26.214685339679683</v>
      </c>
      <c r="BQ550" s="830">
        <f t="shared" si="459"/>
        <v>0</v>
      </c>
      <c r="BR550" s="830">
        <f t="shared" si="460"/>
        <v>2.4049645326294176</v>
      </c>
      <c r="BS550" s="830">
        <f t="shared" si="461"/>
        <v>12.189603926263072</v>
      </c>
      <c r="BT550" s="810">
        <f t="shared" si="462"/>
        <v>0</v>
      </c>
      <c r="BU550" s="810">
        <f t="shared" si="463"/>
        <v>4.5070507240628075</v>
      </c>
      <c r="BV550" s="810">
        <f t="shared" si="464"/>
        <v>2.1514530027539975</v>
      </c>
      <c r="BW550" s="830">
        <f t="shared" si="465"/>
        <v>0</v>
      </c>
      <c r="BX550" s="816">
        <f t="shared" si="441"/>
        <v>523.2483520814767</v>
      </c>
      <c r="BY550" s="755">
        <f t="shared" si="491"/>
        <v>0.10193811651694461</v>
      </c>
      <c r="BZ550" s="805">
        <f t="shared" ca="1" si="489"/>
        <v>106.96551183444637</v>
      </c>
      <c r="CA550" s="757" t="str" cm="1">
        <f t="array" ref="CA550">IF(AY550,INDEX(BA:BA,MATCH(1,(C:C=C550)*(AY:AY=TRUE)*(AZ:AZ=1),0)),"")</f>
        <v/>
      </c>
      <c r="CC550" s="765" t="str">
        <f>D550</f>
        <v>BBC Four</v>
      </c>
      <c r="CD550" s="828">
        <f t="shared" ca="1" si="466"/>
        <v>0</v>
      </c>
      <c r="CE550" s="828">
        <f t="shared" ca="1" si="467"/>
        <v>5.8508597095411865</v>
      </c>
      <c r="CF550" s="828">
        <f t="shared" ca="1" si="468"/>
        <v>1782.054095717896</v>
      </c>
      <c r="CG550" s="808">
        <f t="shared" ca="1" si="469"/>
        <v>6925.9254607718976</v>
      </c>
      <c r="CH550" s="808">
        <f t="shared" ca="1" si="470"/>
        <v>5.6052946790040483</v>
      </c>
      <c r="CI550" s="829">
        <f t="shared" ca="1" si="471"/>
        <v>4680.1360064470728</v>
      </c>
      <c r="CJ550" s="829">
        <f t="shared" ca="1" si="472"/>
        <v>2327.6879873597359</v>
      </c>
      <c r="CK550" s="829">
        <f t="shared" ca="1" si="473"/>
        <v>0</v>
      </c>
      <c r="CL550" s="829">
        <f t="shared" ca="1" si="474"/>
        <v>270.75205802397221</v>
      </c>
      <c r="CM550" s="829">
        <f t="shared" ca="1" si="475"/>
        <v>1464.5926709457665</v>
      </c>
      <c r="CN550" s="810">
        <f t="shared" ca="1" si="476"/>
        <v>3664.1023555139532</v>
      </c>
      <c r="CO550" s="810">
        <f t="shared" ca="1" si="477"/>
        <v>3043.236423788208</v>
      </c>
      <c r="CP550" s="810">
        <f t="shared" ca="1" si="478"/>
        <v>938.34188709977877</v>
      </c>
      <c r="CQ550" s="810">
        <f t="shared" ca="1" si="479"/>
        <v>0</v>
      </c>
      <c r="CR550" s="810">
        <f t="shared" ca="1" si="480"/>
        <v>1413.4084512310628</v>
      </c>
      <c r="CS550" s="830">
        <f t="shared" ca="1" si="481"/>
        <v>1134.2413977013491</v>
      </c>
      <c r="CT550" s="830">
        <f t="shared" ca="1" si="482"/>
        <v>2108.552653982842</v>
      </c>
      <c r="CU550" s="830">
        <f t="shared" ca="1" si="483"/>
        <v>2184.2154746186447</v>
      </c>
      <c r="CV550" s="810">
        <f t="shared" ca="1" si="484"/>
        <v>1574.8012792019174</v>
      </c>
      <c r="CW550" s="810">
        <f t="shared" ca="1" si="485"/>
        <v>782.97486745246658</v>
      </c>
      <c r="CX550" s="810">
        <f t="shared" ca="1" si="486"/>
        <v>747.93112187739962</v>
      </c>
      <c r="CY550" s="830">
        <f t="shared" ca="1" si="487"/>
        <v>528.22147769611422</v>
      </c>
      <c r="CZ550" s="816">
        <f t="shared" ca="1" si="492"/>
        <v>35582.631823818621</v>
      </c>
      <c r="DA550" s="755">
        <f t="shared" ca="1" si="490"/>
        <v>9.5299984797639431E-2</v>
      </c>
      <c r="DB550" s="805"/>
    </row>
    <row r="551" spans="1:106" x14ac:dyDescent="0.25">
      <c r="A551" s="764">
        <v>715</v>
      </c>
      <c r="B551" s="765" t="s">
        <v>408</v>
      </c>
      <c r="C551" s="765" t="s">
        <v>876</v>
      </c>
      <c r="D551" s="717" t="s">
        <v>793</v>
      </c>
      <c r="E551" s="785">
        <v>0.16077055958185399</v>
      </c>
      <c r="F551" s="786">
        <v>0.28140164092792502</v>
      </c>
      <c r="G551" s="787">
        <v>175.033066787736</v>
      </c>
      <c r="H551" s="786">
        <v>0.214340651144619</v>
      </c>
      <c r="I551" s="787">
        <v>133.32083417641499</v>
      </c>
      <c r="J551" s="786">
        <v>0.214340651144619</v>
      </c>
      <c r="K551" s="788">
        <v>133.32083417641499</v>
      </c>
      <c r="L551" s="789">
        <v>0.182771738885395</v>
      </c>
      <c r="M551" s="790">
        <v>113.6848309546</v>
      </c>
      <c r="N551" s="789">
        <v>0.182771738885395</v>
      </c>
      <c r="O551" s="791">
        <v>113.6848309546</v>
      </c>
      <c r="P551" s="792">
        <v>0.17180106004086701</v>
      </c>
      <c r="Q551" s="775">
        <v>106.861020131858</v>
      </c>
      <c r="R551" s="792">
        <v>0.14223265218672401</v>
      </c>
      <c r="S551" s="775">
        <v>88.469339508835006</v>
      </c>
      <c r="T551" s="792">
        <v>0.19590058631525001</v>
      </c>
      <c r="U551" s="775">
        <v>121.851032194429</v>
      </c>
      <c r="V551" s="792">
        <v>0.16670499204636899</v>
      </c>
      <c r="W551" s="775">
        <v>103.691243272368</v>
      </c>
      <c r="X551" s="792">
        <v>0.162364093671786</v>
      </c>
      <c r="Y551" s="776">
        <v>100.99118526058299</v>
      </c>
      <c r="Z551" s="793">
        <v>0.15510470539085</v>
      </c>
      <c r="AA551" s="778">
        <v>96.475813603099795</v>
      </c>
      <c r="AB551" s="793">
        <v>0.155394319238884</v>
      </c>
      <c r="AC551" s="778">
        <v>96.655954699073504</v>
      </c>
      <c r="AD551" s="793">
        <v>0.14850922048796</v>
      </c>
      <c r="AE551" s="778">
        <v>92.373392786723798</v>
      </c>
      <c r="AF551" s="793">
        <v>0.15828351167974999</v>
      </c>
      <c r="AG551" s="778">
        <v>98.453045191499697</v>
      </c>
      <c r="AH551" s="793">
        <v>0.14678158307227601</v>
      </c>
      <c r="AI551" s="779">
        <v>91.298794663673903</v>
      </c>
      <c r="AJ551" s="794">
        <v>0.149448263604294</v>
      </c>
      <c r="AK551" s="781">
        <v>92.957481763447404</v>
      </c>
      <c r="AL551" s="794">
        <v>0.14985906593654599</v>
      </c>
      <c r="AM551" s="781">
        <v>93.2130026332634</v>
      </c>
      <c r="AN551" s="794">
        <v>0.14985906593654599</v>
      </c>
      <c r="AO551" s="782">
        <v>93.2130026332634</v>
      </c>
      <c r="AP551" s="793">
        <v>0.15216808880879801</v>
      </c>
      <c r="AQ551" s="778">
        <v>94.649225084847501</v>
      </c>
      <c r="AR551" s="793">
        <v>0.15532155088222399</v>
      </c>
      <c r="AS551" s="778">
        <v>96.610692458990997</v>
      </c>
      <c r="AT551" s="793">
        <v>0.15532155088222399</v>
      </c>
      <c r="AU551" s="779">
        <v>96.610692458990997</v>
      </c>
      <c r="AV551" s="794">
        <v>0.182022390785643</v>
      </c>
      <c r="AW551" s="782">
        <v>113.21873311821599</v>
      </c>
      <c r="AX551" s="49" t="str">
        <f t="shared" si="443"/>
        <v>TV: channels watched regularlyBBC News</v>
      </c>
      <c r="AY551" s="49" t="b" cm="1">
        <f t="array" ref="AY551">NOT(OR(BX551="", NOT(ISNUMBER(MATCH(AX551, 'Overview Variables'!$C$2:$C$36 &amp; 'Overview Variables'!$D$2:$D$36, 0)))))</f>
        <v>0</v>
      </c>
      <c r="AZ551" s="753" t="str" cm="1">
        <f t="array" ref="AZ551">IF(AY551,1 + SUMPRODUCT((C:C=C551) * (BX:BX&gt;BX551) * (BX:BX&lt;&gt;"")* (AY:AY=TRUE)),"")</f>
        <v/>
      </c>
      <c r="BA551" s="717" t="str">
        <f t="shared" si="488"/>
        <v>BBC News</v>
      </c>
      <c r="BB551" s="828">
        <f t="shared" si="444"/>
        <v>0</v>
      </c>
      <c r="BC551" s="828">
        <f t="shared" si="445"/>
        <v>0</v>
      </c>
      <c r="BD551" s="828">
        <f t="shared" si="446"/>
        <v>29.579009857957423</v>
      </c>
      <c r="BE551" s="808">
        <f t="shared" si="447"/>
        <v>136.89603242516085</v>
      </c>
      <c r="BF551" s="808">
        <f t="shared" si="448"/>
        <v>0</v>
      </c>
      <c r="BG551" s="829">
        <f t="shared" si="449"/>
        <v>233.47764059553828</v>
      </c>
      <c r="BH551" s="829">
        <f t="shared" si="450"/>
        <v>103.82983609630853</v>
      </c>
      <c r="BI551" s="829">
        <f t="shared" si="451"/>
        <v>0</v>
      </c>
      <c r="BJ551" s="829">
        <f t="shared" si="452"/>
        <v>0</v>
      </c>
      <c r="BK551" s="829">
        <f t="shared" si="453"/>
        <v>7.30638421523037</v>
      </c>
      <c r="BL551" s="810">
        <f t="shared" si="454"/>
        <v>159.60274184718466</v>
      </c>
      <c r="BM551" s="810">
        <f t="shared" si="455"/>
        <v>84.223721027475122</v>
      </c>
      <c r="BN551" s="810">
        <f t="shared" si="456"/>
        <v>0</v>
      </c>
      <c r="BO551" s="810">
        <f t="shared" si="457"/>
        <v>0</v>
      </c>
      <c r="BP551" s="810">
        <f t="shared" si="458"/>
        <v>38.750337931080864</v>
      </c>
      <c r="BQ551" s="830">
        <f t="shared" si="459"/>
        <v>0</v>
      </c>
      <c r="BR551" s="830">
        <f t="shared" si="460"/>
        <v>4.7954901099694718</v>
      </c>
      <c r="BS551" s="830">
        <f t="shared" si="461"/>
        <v>24.876604945466635</v>
      </c>
      <c r="BT551" s="810">
        <f t="shared" si="462"/>
        <v>0</v>
      </c>
      <c r="BU551" s="810">
        <f t="shared" si="463"/>
        <v>8.3873637476400962</v>
      </c>
      <c r="BV551" s="810">
        <f t="shared" si="464"/>
        <v>3.8830387720555999</v>
      </c>
      <c r="BW551" s="830">
        <f t="shared" si="465"/>
        <v>0</v>
      </c>
      <c r="BX551" s="816">
        <f t="shared" si="441"/>
        <v>835.60820157106775</v>
      </c>
      <c r="BY551" s="755">
        <f t="shared" si="491"/>
        <v>0.16279138935730914</v>
      </c>
      <c r="BZ551" s="805">
        <f t="shared" ca="1" si="489"/>
        <v>100.61244414244241</v>
      </c>
      <c r="CA551" s="757" t="str" cm="1">
        <f t="array" ref="CA551">IF(AY551,INDEX(BA:BA,MATCH(1,(C:C=C551)*(AY:AY=TRUE)*(AZ:AZ=1),0)),"")</f>
        <v/>
      </c>
      <c r="CC551" s="765" t="str">
        <f>D551</f>
        <v>BBC News</v>
      </c>
      <c r="CD551" s="828">
        <f t="shared" ca="1" si="466"/>
        <v>0</v>
      </c>
      <c r="CE551" s="828">
        <f t="shared" ca="1" si="467"/>
        <v>8.1449447434955218</v>
      </c>
      <c r="CF551" s="828">
        <f t="shared" ca="1" si="468"/>
        <v>2665.1116563321925</v>
      </c>
      <c r="CG551" s="808">
        <f t="shared" ca="1" si="469"/>
        <v>10840.009061553892</v>
      </c>
      <c r="CH551" s="808">
        <f t="shared" ca="1" si="470"/>
        <v>8.7730434664989598</v>
      </c>
      <c r="CI551" s="829">
        <f t="shared" ca="1" si="471"/>
        <v>7744.4481845222026</v>
      </c>
      <c r="CJ551" s="829">
        <f t="shared" ca="1" si="472"/>
        <v>3348.7255630842301</v>
      </c>
      <c r="CK551" s="829">
        <f t="shared" ca="1" si="473"/>
        <v>0</v>
      </c>
      <c r="CL551" s="829">
        <f t="shared" ca="1" si="474"/>
        <v>480.1103770935427</v>
      </c>
      <c r="CM551" s="829">
        <f t="shared" ca="1" si="475"/>
        <v>2405.2616836538377</v>
      </c>
      <c r="CN551" s="810">
        <f t="shared" ca="1" si="476"/>
        <v>5484.8125920312377</v>
      </c>
      <c r="CO551" s="810">
        <f t="shared" ca="1" si="477"/>
        <v>5799.1605996759117</v>
      </c>
      <c r="CP551" s="810">
        <f t="shared" ca="1" si="478"/>
        <v>1558.0102321391885</v>
      </c>
      <c r="CQ551" s="810">
        <f t="shared" ca="1" si="479"/>
        <v>0</v>
      </c>
      <c r="CR551" s="810">
        <f t="shared" ca="1" si="480"/>
        <v>2089.2890534507769</v>
      </c>
      <c r="CS551" s="830">
        <f t="shared" ca="1" si="481"/>
        <v>2255.473194316005</v>
      </c>
      <c r="CT551" s="830">
        <f t="shared" ca="1" si="482"/>
        <v>4204.4459539157342</v>
      </c>
      <c r="CU551" s="830">
        <f t="shared" ca="1" si="483"/>
        <v>4457.5579162825607</v>
      </c>
      <c r="CV551" s="810">
        <f t="shared" ca="1" si="484"/>
        <v>3226.4199870129441</v>
      </c>
      <c r="CW551" s="810">
        <f t="shared" ca="1" si="485"/>
        <v>1457.0714688261432</v>
      </c>
      <c r="CX551" s="810">
        <f t="shared" ca="1" si="486"/>
        <v>1349.8995987174087</v>
      </c>
      <c r="CY551" s="830">
        <f t="shared" ca="1" si="487"/>
        <v>1029.5186422835968</v>
      </c>
      <c r="CZ551" s="816">
        <f t="shared" ca="1" si="492"/>
        <v>60412.2437531014</v>
      </c>
      <c r="DA551" s="755">
        <f t="shared" ca="1" si="490"/>
        <v>0.16180045196679316</v>
      </c>
      <c r="DB551" s="805"/>
    </row>
    <row r="552" spans="1:106" x14ac:dyDescent="0.25">
      <c r="A552" s="764">
        <v>716</v>
      </c>
      <c r="B552" s="765" t="s">
        <v>408</v>
      </c>
      <c r="C552" s="765" t="s">
        <v>876</v>
      </c>
      <c r="D552" s="717" t="s">
        <v>880</v>
      </c>
      <c r="E552" s="785">
        <v>1.74508967465704E-2</v>
      </c>
      <c r="F552" s="786">
        <v>1.25722147832501E-2</v>
      </c>
      <c r="G552" s="787">
        <v>72.043373849661407</v>
      </c>
      <c r="H552" s="786">
        <v>1.7726440960166599E-2</v>
      </c>
      <c r="I552" s="787">
        <v>101.57896879225</v>
      </c>
      <c r="J552" s="786">
        <v>1.7726440960166599E-2</v>
      </c>
      <c r="K552" s="788">
        <v>101.57896879225</v>
      </c>
      <c r="L552" s="789">
        <v>1.7932523400273601E-2</v>
      </c>
      <c r="M552" s="790">
        <v>102.75989630044501</v>
      </c>
      <c r="N552" s="789">
        <v>1.6022849724230799E-2</v>
      </c>
      <c r="O552" s="791">
        <v>91.816769974183501</v>
      </c>
      <c r="P552" s="792">
        <v>1.76414039633511E-2</v>
      </c>
      <c r="Q552" s="775">
        <v>101.09167580066099</v>
      </c>
      <c r="R552" s="792">
        <v>2.4148914688398099E-2</v>
      </c>
      <c r="S552" s="775">
        <v>138.382084537541</v>
      </c>
      <c r="T552" s="792">
        <v>2.0318841761137799E-2</v>
      </c>
      <c r="U552" s="775">
        <v>116.434370429308</v>
      </c>
      <c r="V552" s="792">
        <v>2.0318841761137799E-2</v>
      </c>
      <c r="W552" s="775">
        <v>116.434370429308</v>
      </c>
      <c r="X552" s="792">
        <v>2.2483526962273299E-2</v>
      </c>
      <c r="Y552" s="776">
        <v>128.8388057576</v>
      </c>
      <c r="Z552" s="793">
        <v>1.7950862431531201E-2</v>
      </c>
      <c r="AA552" s="778">
        <v>102.864985634959</v>
      </c>
      <c r="AB552" s="793">
        <v>1.7950862431531201E-2</v>
      </c>
      <c r="AC552" s="778">
        <v>102.864985634959</v>
      </c>
      <c r="AD552" s="793">
        <v>1.7950862431531201E-2</v>
      </c>
      <c r="AE552" s="778">
        <v>102.864985634959</v>
      </c>
      <c r="AF552" s="793">
        <v>1.8761474603278001E-2</v>
      </c>
      <c r="AG552" s="778">
        <v>107.51008888391399</v>
      </c>
      <c r="AH552" s="793">
        <v>1.7950862431531201E-2</v>
      </c>
      <c r="AI552" s="779">
        <v>102.864985634959</v>
      </c>
      <c r="AJ552" s="794">
        <v>1.14820704756388E-2</v>
      </c>
      <c r="AK552" s="781">
        <v>65.796449560079793</v>
      </c>
      <c r="AL552" s="794">
        <v>1.58180850247998E-2</v>
      </c>
      <c r="AM552" s="781">
        <v>90.643393600437804</v>
      </c>
      <c r="AN552" s="794">
        <v>9.9498190207435392E-3</v>
      </c>
      <c r="AO552" s="782">
        <v>57.016090148484402</v>
      </c>
      <c r="AP552" s="793">
        <v>1.8462642107223301E-2</v>
      </c>
      <c r="AQ552" s="778">
        <v>105.797669743543</v>
      </c>
      <c r="AR552" s="793">
        <v>1.7726440960166599E-2</v>
      </c>
      <c r="AS552" s="778">
        <v>101.57896879225</v>
      </c>
      <c r="AT552" s="793">
        <v>1.53362439629452E-2</v>
      </c>
      <c r="AU552" s="779">
        <v>87.882268663123298</v>
      </c>
      <c r="AV552" s="794">
        <v>1.7726440960166599E-2</v>
      </c>
      <c r="AW552" s="782">
        <v>101.57896879225</v>
      </c>
      <c r="AX552" s="49" t="str">
        <f t="shared" si="443"/>
        <v>TV: channels watched regularlyCBeebies</v>
      </c>
      <c r="AY552" s="49" t="b" cm="1">
        <f t="array" ref="AY552">NOT(OR(BX552="", NOT(ISNUMBER(MATCH(AX552, 'Overview Variables'!$C$2:$C$36 &amp; 'Overview Variables'!$D$2:$D$36, 0)))))</f>
        <v>0</v>
      </c>
      <c r="AZ552" s="753" t="str" cm="1">
        <f t="array" ref="AZ552">IF(AY552,1 + SUMPRODUCT((C:C=C552) * (BX:BX&gt;BX552) * (BX:BX&lt;&gt;"")* (AY:AY=TRUE)),"")</f>
        <v/>
      </c>
      <c r="BA552" s="717" t="str">
        <f t="shared" si="488"/>
        <v>CBeebies</v>
      </c>
      <c r="BB552" s="828">
        <f t="shared" si="444"/>
        <v>0</v>
      </c>
      <c r="BC552" s="828">
        <f t="shared" si="445"/>
        <v>0</v>
      </c>
      <c r="BD552" s="828">
        <f t="shared" si="446"/>
        <v>2.4462488525029906</v>
      </c>
      <c r="BE552" s="808">
        <f t="shared" si="447"/>
        <v>13.431460026804928</v>
      </c>
      <c r="BF552" s="808">
        <f t="shared" si="448"/>
        <v>0</v>
      </c>
      <c r="BG552" s="829">
        <f t="shared" si="449"/>
        <v>23.974667986194145</v>
      </c>
      <c r="BH552" s="829">
        <f t="shared" si="450"/>
        <v>17.628707722530613</v>
      </c>
      <c r="BI552" s="829">
        <f t="shared" si="451"/>
        <v>0</v>
      </c>
      <c r="BJ552" s="829">
        <f t="shared" si="452"/>
        <v>0</v>
      </c>
      <c r="BK552" s="829">
        <f t="shared" si="453"/>
        <v>1.0117587133022985</v>
      </c>
      <c r="BL552" s="810">
        <f t="shared" si="454"/>
        <v>18.471437442045605</v>
      </c>
      <c r="BM552" s="810">
        <f t="shared" si="455"/>
        <v>9.7293674378899109</v>
      </c>
      <c r="BN552" s="810">
        <f t="shared" si="456"/>
        <v>0</v>
      </c>
      <c r="BO552" s="810">
        <f t="shared" si="457"/>
        <v>0</v>
      </c>
      <c r="BP552" s="810">
        <f t="shared" si="458"/>
        <v>4.7390276819242372</v>
      </c>
      <c r="BQ552" s="830">
        <f t="shared" si="459"/>
        <v>0</v>
      </c>
      <c r="BR552" s="830">
        <f t="shared" si="460"/>
        <v>0.50617872079359361</v>
      </c>
      <c r="BS552" s="830">
        <f t="shared" si="461"/>
        <v>1.6516699574434275</v>
      </c>
      <c r="BT552" s="810">
        <f t="shared" si="462"/>
        <v>0</v>
      </c>
      <c r="BU552" s="810">
        <f t="shared" si="463"/>
        <v>0.9572278118489963</v>
      </c>
      <c r="BV552" s="810">
        <f t="shared" si="464"/>
        <v>0.38340609907362999</v>
      </c>
      <c r="BW552" s="830">
        <f t="shared" si="465"/>
        <v>0</v>
      </c>
      <c r="BX552" s="816">
        <f t="shared" si="441"/>
        <v>94.931158452354381</v>
      </c>
      <c r="BY552" s="755">
        <f t="shared" si="491"/>
        <v>1.8494283742909484E-2</v>
      </c>
      <c r="BZ552" s="805">
        <f t="shared" ca="1" si="489"/>
        <v>106.33906278005448</v>
      </c>
      <c r="CA552" s="757" t="str" cm="1">
        <f t="array" ref="CA552">IF(AY552,INDEX(BA:BA,MATCH(1,(C:C=C552)*(AY:AY=TRUE)*(AZ:AZ=1),0)),"")</f>
        <v/>
      </c>
      <c r="CC552" s="765"/>
      <c r="CD552" s="828">
        <f t="shared" ca="1" si="466"/>
        <v>0</v>
      </c>
      <c r="CE552" s="828">
        <f t="shared" ca="1" si="467"/>
        <v>0.67360475648633078</v>
      </c>
      <c r="CF552" s="828">
        <f t="shared" ca="1" si="468"/>
        <v>220.41056689871149</v>
      </c>
      <c r="CG552" s="808">
        <f t="shared" ca="1" si="469"/>
        <v>1063.560030346827</v>
      </c>
      <c r="CH552" s="808">
        <f t="shared" ca="1" si="470"/>
        <v>0.76909678676307835</v>
      </c>
      <c r="CI552" s="829">
        <f t="shared" ca="1" si="471"/>
        <v>795.23920785994085</v>
      </c>
      <c r="CJ552" s="829">
        <f t="shared" ca="1" si="472"/>
        <v>568.5620474236448</v>
      </c>
      <c r="CK552" s="829">
        <f t="shared" ca="1" si="473"/>
        <v>0</v>
      </c>
      <c r="CL552" s="829">
        <f t="shared" ca="1" si="474"/>
        <v>58.518264272076863</v>
      </c>
      <c r="CM552" s="829">
        <f t="shared" ca="1" si="475"/>
        <v>333.07096841911664</v>
      </c>
      <c r="CN552" s="810">
        <f t="shared" ca="1" si="476"/>
        <v>634.77839730380629</v>
      </c>
      <c r="CO552" s="810">
        <f t="shared" ca="1" si="477"/>
        <v>669.9082350823129</v>
      </c>
      <c r="CP552" s="810">
        <f t="shared" ca="1" si="478"/>
        <v>188.32249776919383</v>
      </c>
      <c r="CQ552" s="810">
        <f t="shared" ca="1" si="479"/>
        <v>0</v>
      </c>
      <c r="CR552" s="810">
        <f t="shared" ca="1" si="480"/>
        <v>255.51257585041512</v>
      </c>
      <c r="CS552" s="830">
        <f t="shared" ca="1" si="481"/>
        <v>173.28740761834075</v>
      </c>
      <c r="CT552" s="830">
        <f t="shared" ca="1" si="482"/>
        <v>443.79219345578321</v>
      </c>
      <c r="CU552" s="830">
        <f t="shared" ca="1" si="483"/>
        <v>295.9573667720166</v>
      </c>
      <c r="CV552" s="810">
        <f t="shared" ca="1" si="484"/>
        <v>391.46340059945567</v>
      </c>
      <c r="CW552" s="810">
        <f t="shared" ca="1" si="485"/>
        <v>166.29174264732285</v>
      </c>
      <c r="CX552" s="810">
        <f t="shared" ca="1" si="486"/>
        <v>133.28729628195674</v>
      </c>
      <c r="CY552" s="830">
        <f t="shared" ca="1" si="487"/>
        <v>100.26075007070229</v>
      </c>
      <c r="CZ552" s="816">
        <f t="shared" ca="1" si="492"/>
        <v>6493.6656502148744</v>
      </c>
      <c r="DA552" s="755">
        <f t="shared" ca="1" si="490"/>
        <v>1.7391806227559089E-2</v>
      </c>
      <c r="DB552" s="805"/>
    </row>
    <row r="553" spans="1:106" x14ac:dyDescent="0.25">
      <c r="A553" s="764">
        <v>717</v>
      </c>
      <c r="B553" s="765" t="s">
        <v>408</v>
      </c>
      <c r="C553" s="765" t="s">
        <v>876</v>
      </c>
      <c r="D553" s="717" t="s">
        <v>881</v>
      </c>
      <c r="E553" s="785">
        <v>0.443170066676702</v>
      </c>
      <c r="F553" s="786">
        <v>0.263653733202246</v>
      </c>
      <c r="G553" s="787">
        <v>59.492676294535102</v>
      </c>
      <c r="H553" s="786">
        <v>0.340115853937701</v>
      </c>
      <c r="I553" s="787">
        <v>76.746125136159094</v>
      </c>
      <c r="J553" s="786">
        <v>0.41779456028930601</v>
      </c>
      <c r="K553" s="788">
        <v>94.274092883193902</v>
      </c>
      <c r="L553" s="789">
        <v>0.49564618392093901</v>
      </c>
      <c r="M553" s="790">
        <v>111.84107889726199</v>
      </c>
      <c r="N553" s="789">
        <v>0.37839625395353799</v>
      </c>
      <c r="O553" s="791">
        <v>85.383982900989295</v>
      </c>
      <c r="P553" s="792">
        <v>0.48985038237383499</v>
      </c>
      <c r="Q553" s="775">
        <v>110.53327361371301</v>
      </c>
      <c r="R553" s="792">
        <v>0.47237433972852699</v>
      </c>
      <c r="S553" s="775">
        <v>106.589856862586</v>
      </c>
      <c r="T553" s="792">
        <v>0.38617076711481202</v>
      </c>
      <c r="U553" s="775">
        <v>87.138278541842098</v>
      </c>
      <c r="V553" s="792">
        <v>0.28719096135353001</v>
      </c>
      <c r="W553" s="775">
        <v>64.803781425752106</v>
      </c>
      <c r="X553" s="792">
        <v>0.46631536369265902</v>
      </c>
      <c r="Y553" s="776">
        <v>105.22266704281699</v>
      </c>
      <c r="Z553" s="793">
        <v>0.50695432705516696</v>
      </c>
      <c r="AA553" s="778">
        <v>114.39272757223399</v>
      </c>
      <c r="AB553" s="793">
        <v>0.52313028812738305</v>
      </c>
      <c r="AC553" s="778">
        <v>118.04278480500599</v>
      </c>
      <c r="AD553" s="793">
        <v>0.42773610901154702</v>
      </c>
      <c r="AE553" s="778">
        <v>96.517373616658503</v>
      </c>
      <c r="AF553" s="793">
        <v>0.30501612937912798</v>
      </c>
      <c r="AG553" s="778">
        <v>68.825977274688398</v>
      </c>
      <c r="AH553" s="793">
        <v>0.51531895226618296</v>
      </c>
      <c r="AI553" s="779">
        <v>116.28018023205399</v>
      </c>
      <c r="AJ553" s="794">
        <v>0.31540649090770001</v>
      </c>
      <c r="AK553" s="781">
        <v>71.170531275478297</v>
      </c>
      <c r="AL553" s="794">
        <v>0.471301817885172</v>
      </c>
      <c r="AM553" s="781">
        <v>106.347845516604</v>
      </c>
      <c r="AN553" s="794">
        <v>0.45942855438335101</v>
      </c>
      <c r="AO553" s="782">
        <v>103.66867912099001</v>
      </c>
      <c r="AP553" s="793">
        <v>0.41293879107254899</v>
      </c>
      <c r="AQ553" s="778">
        <v>93.178403083300495</v>
      </c>
      <c r="AR553" s="793">
        <v>0.518718389870513</v>
      </c>
      <c r="AS553" s="778">
        <v>117.047253159569</v>
      </c>
      <c r="AT553" s="793">
        <v>0.41765210939842001</v>
      </c>
      <c r="AU553" s="779">
        <v>94.241949265743699</v>
      </c>
      <c r="AV553" s="794">
        <v>0.168880133062285</v>
      </c>
      <c r="AW553" s="782">
        <v>38.107296895908199</v>
      </c>
      <c r="AX553" s="49" t="str">
        <f t="shared" si="443"/>
        <v>TV: channels watched regularlyITV</v>
      </c>
      <c r="AY553" s="49" t="b" cm="1">
        <f t="array" ref="AY553">NOT(OR(BX553="", NOT(ISNUMBER(MATCH(AX553, 'Overview Variables'!$C$2:$C$36 &amp; 'Overview Variables'!$D$2:$D$36, 0)))))</f>
        <v>0</v>
      </c>
      <c r="AZ553" s="753" t="str" cm="1">
        <f t="array" ref="AZ553">IF(AY553,1 + SUMPRODUCT((C:C=C553) * (BX:BX&gt;BX553) * (BX:BX&lt;&gt;"")* (AY:AY=TRUE)),"")</f>
        <v/>
      </c>
      <c r="BA553" s="717" t="str">
        <f t="shared" si="488"/>
        <v>ITV</v>
      </c>
      <c r="BB553" s="828">
        <f t="shared" si="444"/>
        <v>0</v>
      </c>
      <c r="BC553" s="828">
        <f t="shared" si="445"/>
        <v>0</v>
      </c>
      <c r="BD553" s="828">
        <f t="shared" si="446"/>
        <v>57.65564931992423</v>
      </c>
      <c r="BE553" s="808">
        <f t="shared" si="447"/>
        <v>371.23899175678332</v>
      </c>
      <c r="BF553" s="808">
        <f t="shared" si="448"/>
        <v>0</v>
      </c>
      <c r="BG553" s="829">
        <f t="shared" si="449"/>
        <v>665.70666964604175</v>
      </c>
      <c r="BH553" s="829">
        <f t="shared" si="450"/>
        <v>344.83326800182471</v>
      </c>
      <c r="BI553" s="829">
        <f t="shared" si="451"/>
        <v>0</v>
      </c>
      <c r="BJ553" s="829">
        <f t="shared" si="452"/>
        <v>0</v>
      </c>
      <c r="BK553" s="829">
        <f t="shared" si="453"/>
        <v>20.984191366169657</v>
      </c>
      <c r="BL553" s="810">
        <f t="shared" si="454"/>
        <v>521.65600253976686</v>
      </c>
      <c r="BM553" s="810">
        <f t="shared" si="455"/>
        <v>283.53661616504161</v>
      </c>
      <c r="BN553" s="810">
        <f t="shared" si="456"/>
        <v>0</v>
      </c>
      <c r="BO553" s="810">
        <f t="shared" si="457"/>
        <v>0</v>
      </c>
      <c r="BP553" s="810">
        <f t="shared" si="458"/>
        <v>136.04420339827232</v>
      </c>
      <c r="BQ553" s="830">
        <f t="shared" si="459"/>
        <v>0</v>
      </c>
      <c r="BR553" s="830">
        <f t="shared" si="460"/>
        <v>15.081658172325504</v>
      </c>
      <c r="BS553" s="830">
        <f t="shared" si="461"/>
        <v>76.265140027636264</v>
      </c>
      <c r="BT553" s="810">
        <f t="shared" si="462"/>
        <v>0</v>
      </c>
      <c r="BU553" s="810">
        <f t="shared" si="463"/>
        <v>28.010793053007703</v>
      </c>
      <c r="BV553" s="810">
        <f t="shared" si="464"/>
        <v>10.4413027349605</v>
      </c>
      <c r="BW553" s="830">
        <f t="shared" si="465"/>
        <v>0</v>
      </c>
      <c r="BX553" s="816">
        <f t="shared" si="441"/>
        <v>2531.4544861817544</v>
      </c>
      <c r="BY553" s="755">
        <f t="shared" si="491"/>
        <v>0.49317250850998529</v>
      </c>
      <c r="BZ553" s="805">
        <f t="shared" ca="1" si="489"/>
        <v>105.4099680561565</v>
      </c>
      <c r="CA553" s="757" t="str" cm="1">
        <f t="array" ref="CA553">IF(AY553,INDEX(BA:BA,MATCH(1,(C:C=C553)*(AY:AY=TRUE)*(AZ:AZ=1),0)),"")</f>
        <v/>
      </c>
      <c r="CC553" s="765" t="str">
        <f>D553</f>
        <v>ITV</v>
      </c>
      <c r="CD553" s="828">
        <f t="shared" ca="1" si="466"/>
        <v>0</v>
      </c>
      <c r="CE553" s="828">
        <f t="shared" ca="1" si="467"/>
        <v>12.924402449632638</v>
      </c>
      <c r="CF553" s="828">
        <f t="shared" ca="1" si="468"/>
        <v>5194.8575626372312</v>
      </c>
      <c r="CG553" s="808">
        <f t="shared" ca="1" si="469"/>
        <v>29396.279522166973</v>
      </c>
      <c r="CH553" s="808">
        <f t="shared" ca="1" si="470"/>
        <v>18.163020189769824</v>
      </c>
      <c r="CI553" s="829">
        <f t="shared" ca="1" si="471"/>
        <v>22081.475536647733</v>
      </c>
      <c r="CJ553" s="829">
        <f t="shared" ca="1" si="472"/>
        <v>11121.581454568439</v>
      </c>
      <c r="CK553" s="829">
        <f t="shared" ca="1" si="473"/>
        <v>0</v>
      </c>
      <c r="CL553" s="829">
        <f t="shared" ca="1" si="474"/>
        <v>827.10996869816643</v>
      </c>
      <c r="CM553" s="829">
        <f t="shared" ca="1" si="475"/>
        <v>6907.9957977430504</v>
      </c>
      <c r="CN553" s="810">
        <f t="shared" ca="1" si="476"/>
        <v>17926.918913324815</v>
      </c>
      <c r="CO553" s="810">
        <f t="shared" ca="1" si="477"/>
        <v>19522.699222625808</v>
      </c>
      <c r="CP553" s="810">
        <f t="shared" ca="1" si="478"/>
        <v>4487.3795196401397</v>
      </c>
      <c r="CQ553" s="810">
        <f t="shared" ca="1" si="479"/>
        <v>0</v>
      </c>
      <c r="CR553" s="810">
        <f t="shared" ca="1" si="480"/>
        <v>7335.0499665568486</v>
      </c>
      <c r="CS553" s="830">
        <f t="shared" ca="1" si="481"/>
        <v>4760.114760779009</v>
      </c>
      <c r="CT553" s="830">
        <f t="shared" ca="1" si="482"/>
        <v>13222.843802586385</v>
      </c>
      <c r="CU553" s="830">
        <f t="shared" ca="1" si="483"/>
        <v>13665.702350132775</v>
      </c>
      <c r="CV553" s="810">
        <f t="shared" ca="1" si="484"/>
        <v>8755.5411871112556</v>
      </c>
      <c r="CW553" s="810">
        <f t="shared" ca="1" si="485"/>
        <v>4866.0972153752828</v>
      </c>
      <c r="CX553" s="810">
        <f t="shared" ca="1" si="486"/>
        <v>3629.8144827816682</v>
      </c>
      <c r="CY553" s="830">
        <f t="shared" ca="1" si="487"/>
        <v>955.18603260028397</v>
      </c>
      <c r="CZ553" s="816">
        <f t="shared" ca="1" si="492"/>
        <v>174687.73471861525</v>
      </c>
      <c r="DA553" s="755">
        <f t="shared" ca="1" si="490"/>
        <v>0.46786135846967591</v>
      </c>
      <c r="DB553" s="805"/>
    </row>
    <row r="554" spans="1:106" x14ac:dyDescent="0.25">
      <c r="A554" s="764">
        <v>718</v>
      </c>
      <c r="B554" s="765" t="s">
        <v>408</v>
      </c>
      <c r="C554" s="765" t="s">
        <v>876</v>
      </c>
      <c r="D554" s="717" t="s">
        <v>882</v>
      </c>
      <c r="E554" s="785">
        <v>0.124110518791871</v>
      </c>
      <c r="F554" s="786">
        <v>7.8304832020600401E-2</v>
      </c>
      <c r="G554" s="787">
        <v>63.092824671786801</v>
      </c>
      <c r="H554" s="786">
        <v>0.121346034889601</v>
      </c>
      <c r="I554" s="787">
        <v>97.772562769714696</v>
      </c>
      <c r="J554" s="786">
        <v>8.5965593775447005E-2</v>
      </c>
      <c r="K554" s="788">
        <v>69.265356886959793</v>
      </c>
      <c r="L554" s="789">
        <v>0.101092117045081</v>
      </c>
      <c r="M554" s="790">
        <v>81.453303095613194</v>
      </c>
      <c r="N554" s="789">
        <v>0.101092117045081</v>
      </c>
      <c r="O554" s="791">
        <v>81.453303095613194</v>
      </c>
      <c r="P554" s="792">
        <v>0.121938480980075</v>
      </c>
      <c r="Q554" s="775">
        <v>98.249916418898493</v>
      </c>
      <c r="R554" s="792">
        <v>0.12223358608092599</v>
      </c>
      <c r="S554" s="775">
        <v>98.487692478272294</v>
      </c>
      <c r="T554" s="792">
        <v>0.11708144691694999</v>
      </c>
      <c r="U554" s="775">
        <v>94.336441468987402</v>
      </c>
      <c r="V554" s="792">
        <v>0.119426092172884</v>
      </c>
      <c r="W554" s="775">
        <v>96.225600646434998</v>
      </c>
      <c r="X554" s="792">
        <v>0.12223358608092599</v>
      </c>
      <c r="Y554" s="776">
        <v>98.487692478272294</v>
      </c>
      <c r="Z554" s="793">
        <v>0.13064139555993201</v>
      </c>
      <c r="AA554" s="778">
        <v>105.262146054689</v>
      </c>
      <c r="AB554" s="793">
        <v>0.152410002334287</v>
      </c>
      <c r="AC554" s="778">
        <v>122.801841308772</v>
      </c>
      <c r="AD554" s="793">
        <v>0.12576296543881299</v>
      </c>
      <c r="AE554" s="778">
        <v>101.331431584548</v>
      </c>
      <c r="AF554" s="793">
        <v>0.11116419814159099</v>
      </c>
      <c r="AG554" s="778">
        <v>89.568716031241294</v>
      </c>
      <c r="AH554" s="793">
        <v>0.14019593190725099</v>
      </c>
      <c r="AI554" s="779">
        <v>112.960555859374</v>
      </c>
      <c r="AJ554" s="794">
        <v>0.121024715222897</v>
      </c>
      <c r="AK554" s="781">
        <v>97.513664757014695</v>
      </c>
      <c r="AL554" s="794">
        <v>0.12540396924761199</v>
      </c>
      <c r="AM554" s="781">
        <v>101.04217633471499</v>
      </c>
      <c r="AN554" s="794">
        <v>0.126419578448218</v>
      </c>
      <c r="AO554" s="782">
        <v>101.860486668514</v>
      </c>
      <c r="AP554" s="793">
        <v>0.128519953661725</v>
      </c>
      <c r="AQ554" s="778">
        <v>103.552829295032</v>
      </c>
      <c r="AR554" s="793">
        <v>0.16595765723866901</v>
      </c>
      <c r="AS554" s="778">
        <v>133.71764041770999</v>
      </c>
      <c r="AT554" s="793">
        <v>0.14470361047560701</v>
      </c>
      <c r="AU554" s="779">
        <v>116.592543391321</v>
      </c>
      <c r="AV554" s="794">
        <v>7.5443157431420702E-2</v>
      </c>
      <c r="AW554" s="782">
        <v>60.787077651279503</v>
      </c>
      <c r="AX554" s="49" t="str">
        <f t="shared" si="443"/>
        <v>TV: channels watched regularlyITV2</v>
      </c>
      <c r="AY554" s="49" t="b" cm="1">
        <f t="array" ref="AY554">NOT(OR(BX554="", NOT(ISNUMBER(MATCH(AX554, 'Overview Variables'!$C$2:$C$36 &amp; 'Overview Variables'!$D$2:$D$36, 0)))))</f>
        <v>0</v>
      </c>
      <c r="AZ554" s="753" t="str" cm="1">
        <f t="array" ref="AZ554">IF(AY554,1 + SUMPRODUCT((C:C=C554) * (BX:BX&gt;BX554) * (BX:BX&lt;&gt;"")* (AY:AY=TRUE)),"")</f>
        <v/>
      </c>
      <c r="BA554" s="717" t="str">
        <f t="shared" si="488"/>
        <v>ITV2</v>
      </c>
      <c r="BB554" s="828">
        <f t="shared" si="444"/>
        <v>0</v>
      </c>
      <c r="BC554" s="828">
        <f t="shared" si="445"/>
        <v>0</v>
      </c>
      <c r="BD554" s="828">
        <f t="shared" si="446"/>
        <v>11.863251941011686</v>
      </c>
      <c r="BE554" s="808">
        <f t="shared" si="447"/>
        <v>75.717995666765674</v>
      </c>
      <c r="BF554" s="808">
        <f t="shared" si="448"/>
        <v>0</v>
      </c>
      <c r="BG554" s="829">
        <f t="shared" si="449"/>
        <v>165.7143956519219</v>
      </c>
      <c r="BH554" s="829">
        <f t="shared" si="450"/>
        <v>89.230517839075972</v>
      </c>
      <c r="BI554" s="829">
        <f t="shared" si="451"/>
        <v>0</v>
      </c>
      <c r="BJ554" s="829">
        <f t="shared" si="452"/>
        <v>0</v>
      </c>
      <c r="BK554" s="829">
        <f t="shared" si="453"/>
        <v>5.50051137364167</v>
      </c>
      <c r="BL554" s="810">
        <f t="shared" si="454"/>
        <v>134.42999603117005</v>
      </c>
      <c r="BM554" s="810">
        <f t="shared" si="455"/>
        <v>82.606221265183549</v>
      </c>
      <c r="BN554" s="810">
        <f t="shared" si="456"/>
        <v>0</v>
      </c>
      <c r="BO554" s="810">
        <f t="shared" si="457"/>
        <v>0</v>
      </c>
      <c r="BP554" s="810">
        <f t="shared" si="458"/>
        <v>37.011726023514264</v>
      </c>
      <c r="BQ554" s="830">
        <f t="shared" si="459"/>
        <v>0</v>
      </c>
      <c r="BR554" s="830">
        <f t="shared" si="460"/>
        <v>4.0129270159235837</v>
      </c>
      <c r="BS554" s="830">
        <f t="shared" si="461"/>
        <v>20.985650022404187</v>
      </c>
      <c r="BT554" s="810">
        <f t="shared" si="462"/>
        <v>0</v>
      </c>
      <c r="BU554" s="810">
        <f t="shared" si="463"/>
        <v>8.9617134908881262</v>
      </c>
      <c r="BV554" s="810">
        <f t="shared" si="464"/>
        <v>3.6175902618901752</v>
      </c>
      <c r="BW554" s="830">
        <f t="shared" si="465"/>
        <v>0</v>
      </c>
      <c r="BX554" s="816">
        <f t="shared" si="441"/>
        <v>639.65249658339076</v>
      </c>
      <c r="BY554" s="755">
        <f t="shared" si="491"/>
        <v>0.12461572113450044</v>
      </c>
      <c r="BZ554" s="805">
        <f t="shared" ca="1" si="489"/>
        <v>100.49939690630016</v>
      </c>
      <c r="CA554" s="757" t="str" cm="1">
        <f t="array" ref="CA554">IF(AY554,INDEX(BA:BA,MATCH(1,(C:C=C554)*(AY:AY=TRUE)*(AZ:AZ=1),0)),"")</f>
        <v/>
      </c>
      <c r="CC554" s="765" t="str">
        <f>D554</f>
        <v>ITV2</v>
      </c>
      <c r="CD554" s="828">
        <f t="shared" ca="1" si="466"/>
        <v>0</v>
      </c>
      <c r="CE554" s="828">
        <f t="shared" ca="1" si="467"/>
        <v>4.6111493258048375</v>
      </c>
      <c r="CF554" s="828">
        <f t="shared" ca="1" si="468"/>
        <v>1068.8961930039081</v>
      </c>
      <c r="CG554" s="808">
        <f t="shared" ca="1" si="469"/>
        <v>5995.6723698267097</v>
      </c>
      <c r="CH554" s="808">
        <f t="shared" ca="1" si="470"/>
        <v>4.8524216181638877</v>
      </c>
      <c r="CI554" s="829">
        <f t="shared" ca="1" si="471"/>
        <v>5496.7428456198204</v>
      </c>
      <c r="CJ554" s="829">
        <f t="shared" ca="1" si="472"/>
        <v>2877.8675506893214</v>
      </c>
      <c r="CK554" s="829">
        <f t="shared" ca="1" si="473"/>
        <v>0</v>
      </c>
      <c r="CL554" s="829">
        <f t="shared" ca="1" si="474"/>
        <v>343.94714545790589</v>
      </c>
      <c r="CM554" s="829">
        <f t="shared" ca="1" si="475"/>
        <v>1810.7683442028376</v>
      </c>
      <c r="CN554" s="810">
        <f t="shared" ca="1" si="476"/>
        <v>4619.7410297903161</v>
      </c>
      <c r="CO554" s="810">
        <f t="shared" ca="1" si="477"/>
        <v>5687.7888771132566</v>
      </c>
      <c r="CP554" s="810">
        <f t="shared" ca="1" si="478"/>
        <v>1319.3792704185871</v>
      </c>
      <c r="CQ554" s="810">
        <f t="shared" ca="1" si="479"/>
        <v>0</v>
      </c>
      <c r="CR554" s="810">
        <f t="shared" ca="1" si="480"/>
        <v>1995.5488947678107</v>
      </c>
      <c r="CS554" s="830">
        <f t="shared" ca="1" si="481"/>
        <v>1826.5050021439615</v>
      </c>
      <c r="CT554" s="830">
        <f t="shared" ca="1" si="482"/>
        <v>3518.3337612110022</v>
      </c>
      <c r="CU554" s="830">
        <f t="shared" ca="1" si="483"/>
        <v>3760.3503609422442</v>
      </c>
      <c r="CV554" s="810">
        <f t="shared" ca="1" si="484"/>
        <v>2725.0085774895551</v>
      </c>
      <c r="CW554" s="810">
        <f t="shared" ca="1" si="485"/>
        <v>1556.8487825559539</v>
      </c>
      <c r="CX554" s="810">
        <f t="shared" ca="1" si="486"/>
        <v>1257.6190786435004</v>
      </c>
      <c r="CY554" s="830">
        <f t="shared" ca="1" si="487"/>
        <v>426.7064984321155</v>
      </c>
      <c r="CZ554" s="816">
        <f t="shared" ca="1" si="492"/>
        <v>46297.188153252791</v>
      </c>
      <c r="DA554" s="755">
        <f t="shared" ca="1" si="490"/>
        <v>0.12399648651691407</v>
      </c>
      <c r="DB554" s="805"/>
    </row>
    <row r="555" spans="1:106" x14ac:dyDescent="0.25">
      <c r="A555" s="764">
        <v>719</v>
      </c>
      <c r="B555" s="765" t="s">
        <v>408</v>
      </c>
      <c r="C555" s="765" t="s">
        <v>876</v>
      </c>
      <c r="D555" s="717" t="s">
        <v>883</v>
      </c>
      <c r="E555" s="785">
        <v>9.7794079616670193E-2</v>
      </c>
      <c r="F555" s="786">
        <v>5.9867087835443401E-2</v>
      </c>
      <c r="G555" s="787">
        <v>61.217497081733697</v>
      </c>
      <c r="H555" s="786">
        <v>7.9704418086127896E-2</v>
      </c>
      <c r="I555" s="787">
        <v>81.502293797896996</v>
      </c>
      <c r="J555" s="786">
        <v>7.9704418086127896E-2</v>
      </c>
      <c r="K555" s="788">
        <v>81.502293797896996</v>
      </c>
      <c r="L555" s="789">
        <v>8.4785213710737495E-2</v>
      </c>
      <c r="M555" s="790">
        <v>86.697695855491006</v>
      </c>
      <c r="N555" s="789">
        <v>8.6815583977601599E-2</v>
      </c>
      <c r="O555" s="791">
        <v>88.773864755308495</v>
      </c>
      <c r="P555" s="792">
        <v>0.101459956671198</v>
      </c>
      <c r="Q555" s="775">
        <v>103.748567468396</v>
      </c>
      <c r="R555" s="792">
        <v>0.10799367673589</v>
      </c>
      <c r="S555" s="775">
        <v>110.429667275565</v>
      </c>
      <c r="T555" s="792">
        <v>0.100333922304154</v>
      </c>
      <c r="U555" s="775">
        <v>102.597133382143</v>
      </c>
      <c r="V555" s="792">
        <v>7.6701023476007602E-2</v>
      </c>
      <c r="W555" s="775">
        <v>78.4311522503791</v>
      </c>
      <c r="X555" s="792">
        <v>0.10014394085372499</v>
      </c>
      <c r="Y555" s="776">
        <v>102.402866560292</v>
      </c>
      <c r="Z555" s="793">
        <v>0.11749487624242901</v>
      </c>
      <c r="AA555" s="778">
        <v>120.145183331119</v>
      </c>
      <c r="AB555" s="793">
        <v>0.101175687627527</v>
      </c>
      <c r="AC555" s="778">
        <v>103.45788622799201</v>
      </c>
      <c r="AD555" s="793">
        <v>9.4451996637398797E-2</v>
      </c>
      <c r="AE555" s="778">
        <v>96.582530361376001</v>
      </c>
      <c r="AF555" s="793">
        <v>6.0562569766760103E-2</v>
      </c>
      <c r="AG555" s="778">
        <v>61.928666851972103</v>
      </c>
      <c r="AH555" s="793">
        <v>0.116537333160334</v>
      </c>
      <c r="AI555" s="779">
        <v>119.166041152115</v>
      </c>
      <c r="AJ555" s="794">
        <v>7.33144547813675E-2</v>
      </c>
      <c r="AK555" s="781">
        <v>74.968193441507793</v>
      </c>
      <c r="AL555" s="794">
        <v>0.10807830345260699</v>
      </c>
      <c r="AM555" s="781">
        <v>110.51620289924401</v>
      </c>
      <c r="AN555" s="794">
        <v>0.10654669587813501</v>
      </c>
      <c r="AO555" s="782">
        <v>108.950047176448</v>
      </c>
      <c r="AP555" s="793">
        <v>7.9811446590200105E-2</v>
      </c>
      <c r="AQ555" s="778">
        <v>81.611736521313105</v>
      </c>
      <c r="AR555" s="793">
        <v>0.135359697535301</v>
      </c>
      <c r="AS555" s="778">
        <v>138.41297762183399</v>
      </c>
      <c r="AT555" s="793">
        <v>0.13304564713091399</v>
      </c>
      <c r="AU555" s="779">
        <v>136.046729671593</v>
      </c>
      <c r="AV555" s="794">
        <v>7.42553032537559E-2</v>
      </c>
      <c r="AW555" s="782">
        <v>75.930264434022206</v>
      </c>
      <c r="AX555" s="49" t="str">
        <f t="shared" si="443"/>
        <v>TV: channels watched regularlyITV3</v>
      </c>
      <c r="AY555" s="49" t="b" cm="1">
        <f t="array" ref="AY555">NOT(OR(BX555="", NOT(ISNUMBER(MATCH(AX555, 'Overview Variables'!$C$2:$C$36 &amp; 'Overview Variables'!$D$2:$D$36, 0)))))</f>
        <v>0</v>
      </c>
      <c r="AZ555" s="753" t="str" cm="1">
        <f t="array" ref="AZ555">IF(AY555,1 + SUMPRODUCT((C:C=C555) * (BX:BX&gt;BX555) * (BX:BX&lt;&gt;"")* (AY:AY=TRUE)),"")</f>
        <v/>
      </c>
      <c r="BA555" s="717" t="str">
        <f t="shared" si="488"/>
        <v>ITV3</v>
      </c>
      <c r="BB555" s="828">
        <f t="shared" si="444"/>
        <v>0</v>
      </c>
      <c r="BC555" s="828">
        <f t="shared" si="445"/>
        <v>0</v>
      </c>
      <c r="BD555" s="828">
        <f t="shared" si="446"/>
        <v>10.99920969588565</v>
      </c>
      <c r="BE555" s="808">
        <f t="shared" si="447"/>
        <v>63.504125069342386</v>
      </c>
      <c r="BF555" s="808">
        <f t="shared" si="448"/>
        <v>0</v>
      </c>
      <c r="BG555" s="829">
        <f t="shared" si="449"/>
        <v>137.88408111615809</v>
      </c>
      <c r="BH555" s="829">
        <f t="shared" si="450"/>
        <v>78.835384017199701</v>
      </c>
      <c r="BI555" s="829">
        <f t="shared" si="451"/>
        <v>0</v>
      </c>
      <c r="BJ555" s="829">
        <f t="shared" si="452"/>
        <v>0</v>
      </c>
      <c r="BK555" s="829">
        <f t="shared" si="453"/>
        <v>4.5064773384176249</v>
      </c>
      <c r="BL555" s="810">
        <f t="shared" si="454"/>
        <v>120.90222765345945</v>
      </c>
      <c r="BM555" s="810">
        <f t="shared" si="455"/>
        <v>54.837222694119639</v>
      </c>
      <c r="BN555" s="810">
        <f t="shared" si="456"/>
        <v>0</v>
      </c>
      <c r="BO555" s="810">
        <f t="shared" si="457"/>
        <v>0</v>
      </c>
      <c r="BP555" s="810">
        <f t="shared" si="458"/>
        <v>30.765855954328178</v>
      </c>
      <c r="BQ555" s="830">
        <f t="shared" si="459"/>
        <v>0</v>
      </c>
      <c r="BR555" s="830">
        <f t="shared" si="460"/>
        <v>3.4585057104834238</v>
      </c>
      <c r="BS555" s="830">
        <f t="shared" si="461"/>
        <v>17.68675151577041</v>
      </c>
      <c r="BT555" s="810">
        <f t="shared" si="462"/>
        <v>0</v>
      </c>
      <c r="BU555" s="810">
        <f t="shared" si="463"/>
        <v>7.3094236669062536</v>
      </c>
      <c r="BV555" s="810">
        <f t="shared" si="464"/>
        <v>3.3261411782728496</v>
      </c>
      <c r="BW555" s="830">
        <f t="shared" si="465"/>
        <v>0</v>
      </c>
      <c r="BX555" s="816">
        <f t="shared" si="441"/>
        <v>534.01540561034369</v>
      </c>
      <c r="BY555" s="755">
        <f t="shared" si="491"/>
        <v>0.10403573068582578</v>
      </c>
      <c r="BZ555" s="805">
        <f t="shared" ca="1" si="489"/>
        <v>104.21294343746554</v>
      </c>
      <c r="CA555" s="757" t="str" cm="1">
        <f t="array" ref="CA555">IF(AY555,INDEX(BA:BA,MATCH(1,(C:C=C555)*(AY:AY=TRUE)*(AZ:AZ=1),0)),"")</f>
        <v/>
      </c>
      <c r="CC555" s="765" t="str">
        <f>D555</f>
        <v>ITV3</v>
      </c>
      <c r="CD555" s="828">
        <f t="shared" ca="1" si="466"/>
        <v>0</v>
      </c>
      <c r="CE555" s="828">
        <f t="shared" ca="1" si="467"/>
        <v>3.0287678872728598</v>
      </c>
      <c r="CF555" s="828">
        <f t="shared" ca="1" si="468"/>
        <v>991.04473448291424</v>
      </c>
      <c r="CG555" s="808">
        <f t="shared" ca="1" si="469"/>
        <v>5028.5262399701305</v>
      </c>
      <c r="CH555" s="808">
        <f t="shared" ca="1" si="470"/>
        <v>4.167148030924877</v>
      </c>
      <c r="CI555" s="829">
        <f t="shared" ca="1" si="471"/>
        <v>4573.6119268242637</v>
      </c>
      <c r="CJ555" s="829">
        <f t="shared" ca="1" si="472"/>
        <v>2542.6031250697943</v>
      </c>
      <c r="CK555" s="829">
        <f t="shared" ca="1" si="473"/>
        <v>0</v>
      </c>
      <c r="CL555" s="829">
        <f t="shared" ca="1" si="474"/>
        <v>220.8989476109019</v>
      </c>
      <c r="CM555" s="829">
        <f t="shared" ca="1" si="475"/>
        <v>1483.5323398070821</v>
      </c>
      <c r="CN555" s="810">
        <f t="shared" ca="1" si="476"/>
        <v>4154.8538136847747</v>
      </c>
      <c r="CO555" s="810">
        <f t="shared" ca="1" si="477"/>
        <v>3775.7754865716802</v>
      </c>
      <c r="CP555" s="810">
        <f t="shared" ca="1" si="478"/>
        <v>990.89589672295074</v>
      </c>
      <c r="CQ555" s="810">
        <f t="shared" ca="1" si="479"/>
        <v>0</v>
      </c>
      <c r="CR555" s="810">
        <f t="shared" ca="1" si="480"/>
        <v>1658.7924002041941</v>
      </c>
      <c r="CS555" s="830">
        <f t="shared" ca="1" si="481"/>
        <v>1106.4617515603984</v>
      </c>
      <c r="CT555" s="830">
        <f t="shared" ca="1" si="482"/>
        <v>3032.2448816663418</v>
      </c>
      <c r="CU555" s="830">
        <f t="shared" ca="1" si="483"/>
        <v>3169.2314688951255</v>
      </c>
      <c r="CV555" s="810">
        <f t="shared" ca="1" si="484"/>
        <v>1692.2421020520128</v>
      </c>
      <c r="CW555" s="810">
        <f t="shared" ca="1" si="485"/>
        <v>1269.8093225786586</v>
      </c>
      <c r="CX555" s="810">
        <f t="shared" ca="1" si="486"/>
        <v>1156.2997192147734</v>
      </c>
      <c r="CY555" s="830">
        <f t="shared" ca="1" si="487"/>
        <v>419.98799520324337</v>
      </c>
      <c r="CZ555" s="816">
        <f t="shared" ca="1" si="492"/>
        <v>37274.008068037438</v>
      </c>
      <c r="DA555" s="755">
        <f t="shared" ca="1" si="490"/>
        <v>9.9829951303749415E-2</v>
      </c>
      <c r="DB555" s="805"/>
    </row>
    <row r="556" spans="1:106" x14ac:dyDescent="0.25">
      <c r="A556" s="764">
        <v>720</v>
      </c>
      <c r="B556" s="765" t="s">
        <v>408</v>
      </c>
      <c r="C556" s="765" t="s">
        <v>876</v>
      </c>
      <c r="D556" s="717" t="s">
        <v>884</v>
      </c>
      <c r="E556" s="785">
        <v>7.2380158729380598E-2</v>
      </c>
      <c r="F556" s="786">
        <v>5.1813821943633202E-2</v>
      </c>
      <c r="G556" s="787">
        <v>71.585670511386894</v>
      </c>
      <c r="H556" s="786">
        <v>0.12936037610555801</v>
      </c>
      <c r="I556" s="787">
        <v>178.72353194087199</v>
      </c>
      <c r="J556" s="786">
        <v>5.6810483815628601E-2</v>
      </c>
      <c r="K556" s="788">
        <v>78.489029055649297</v>
      </c>
      <c r="L556" s="789">
        <v>6.0623031478033503E-2</v>
      </c>
      <c r="M556" s="790">
        <v>83.756422398429095</v>
      </c>
      <c r="N556" s="789">
        <v>6.7224656891570797E-2</v>
      </c>
      <c r="O556" s="791">
        <v>92.877189096689406</v>
      </c>
      <c r="P556" s="792">
        <v>6.6783766770855901E-2</v>
      </c>
      <c r="Q556" s="775">
        <v>92.268057908730398</v>
      </c>
      <c r="R556" s="792">
        <v>7.7146258621727207E-2</v>
      </c>
      <c r="S556" s="775">
        <v>106.58481547431499</v>
      </c>
      <c r="T556" s="792">
        <v>7.3076156398410502E-2</v>
      </c>
      <c r="U556" s="775">
        <v>100.96158627066799</v>
      </c>
      <c r="V556" s="792">
        <v>5.08970704333691E-2</v>
      </c>
      <c r="W556" s="775">
        <v>70.319092036902205</v>
      </c>
      <c r="X556" s="792">
        <v>7.8810268410961504E-2</v>
      </c>
      <c r="Y556" s="776">
        <v>108.88380157554199</v>
      </c>
      <c r="Z556" s="793">
        <v>7.5395209265449598E-2</v>
      </c>
      <c r="AA556" s="778">
        <v>104.165576021105</v>
      </c>
      <c r="AB556" s="793">
        <v>7.0006492772485301E-2</v>
      </c>
      <c r="AC556" s="778">
        <v>96.720557127029593</v>
      </c>
      <c r="AD556" s="793">
        <v>7.3790449516602297E-2</v>
      </c>
      <c r="AE556" s="778">
        <v>101.948449425891</v>
      </c>
      <c r="AF556" s="793">
        <v>7.3790449516602297E-2</v>
      </c>
      <c r="AG556" s="778">
        <v>101.948449425891</v>
      </c>
      <c r="AH556" s="793">
        <v>8.3373978938965199E-2</v>
      </c>
      <c r="AI556" s="779">
        <v>115.18899709889899</v>
      </c>
      <c r="AJ556" s="794">
        <v>5.9936910746160602E-2</v>
      </c>
      <c r="AK556" s="781">
        <v>82.808482045827503</v>
      </c>
      <c r="AL556" s="794">
        <v>8.0110471268626096E-2</v>
      </c>
      <c r="AM556" s="781">
        <v>110.680154167868</v>
      </c>
      <c r="AN556" s="794">
        <v>7.5871268224219801E-2</v>
      </c>
      <c r="AO556" s="782">
        <v>104.82329626809999</v>
      </c>
      <c r="AP556" s="793">
        <v>6.3019022252093895E-2</v>
      </c>
      <c r="AQ556" s="778">
        <v>87.0667091069989</v>
      </c>
      <c r="AR556" s="793">
        <v>8.6450430966497196E-2</v>
      </c>
      <c r="AS556" s="778">
        <v>119.43940505812201</v>
      </c>
      <c r="AT556" s="793">
        <v>0.106767080794145</v>
      </c>
      <c r="AU556" s="779">
        <v>147.508768519467</v>
      </c>
      <c r="AV556" s="794">
        <v>7.3076156398410502E-2</v>
      </c>
      <c r="AW556" s="782">
        <v>100.96158627066799</v>
      </c>
      <c r="AX556" s="49" t="str">
        <f t="shared" si="443"/>
        <v>TV: channels watched regularlyITV4</v>
      </c>
      <c r="AY556" s="49" t="b" cm="1">
        <f t="array" ref="AY556">NOT(OR(BX556="", NOT(ISNUMBER(MATCH(AX556, 'Overview Variables'!$C$2:$C$36 &amp; 'Overview Variables'!$D$2:$D$36, 0)))))</f>
        <v>0</v>
      </c>
      <c r="AZ556" s="753" t="str" cm="1">
        <f t="array" ref="AZ556">IF(AY556,1 + SUMPRODUCT((C:C=C556) * (BX:BX&gt;BX556) * (BX:BX&lt;&gt;"")* (AY:AY=TRUE)),"")</f>
        <v/>
      </c>
      <c r="BA556" s="717" t="str">
        <f t="shared" si="488"/>
        <v>ITV4</v>
      </c>
      <c r="BB556" s="828">
        <f t="shared" si="444"/>
        <v>0</v>
      </c>
      <c r="BC556" s="828">
        <f t="shared" si="445"/>
        <v>0</v>
      </c>
      <c r="BD556" s="828">
        <f t="shared" si="446"/>
        <v>7.8398467665567466</v>
      </c>
      <c r="BE556" s="808">
        <f t="shared" si="447"/>
        <v>45.406650577047095</v>
      </c>
      <c r="BF556" s="808">
        <f t="shared" si="448"/>
        <v>0</v>
      </c>
      <c r="BG556" s="829">
        <f t="shared" si="449"/>
        <v>90.759139041593173</v>
      </c>
      <c r="BH556" s="829">
        <f t="shared" si="450"/>
        <v>56.316768793860859</v>
      </c>
      <c r="BI556" s="829">
        <f t="shared" si="451"/>
        <v>0</v>
      </c>
      <c r="BJ556" s="829">
        <f t="shared" si="452"/>
        <v>0</v>
      </c>
      <c r="BK556" s="829">
        <f t="shared" si="453"/>
        <v>3.5464620784932679</v>
      </c>
      <c r="BL556" s="810">
        <f t="shared" si="454"/>
        <v>77.581670334147631</v>
      </c>
      <c r="BM556" s="810">
        <f t="shared" si="455"/>
        <v>37.943519082687033</v>
      </c>
      <c r="BN556" s="810">
        <f t="shared" si="456"/>
        <v>0</v>
      </c>
      <c r="BO556" s="810">
        <f t="shared" si="457"/>
        <v>0</v>
      </c>
      <c r="BP556" s="810">
        <f t="shared" si="458"/>
        <v>22.010730439886814</v>
      </c>
      <c r="BQ556" s="830">
        <f t="shared" si="459"/>
        <v>0</v>
      </c>
      <c r="BR556" s="830">
        <f t="shared" si="460"/>
        <v>2.5635350805960351</v>
      </c>
      <c r="BS556" s="830">
        <f t="shared" si="461"/>
        <v>12.594630525220486</v>
      </c>
      <c r="BT556" s="810">
        <f t="shared" si="462"/>
        <v>0</v>
      </c>
      <c r="BU556" s="810">
        <f t="shared" si="463"/>
        <v>4.6683232721908485</v>
      </c>
      <c r="BV556" s="810">
        <f t="shared" si="464"/>
        <v>2.6691770198536249</v>
      </c>
      <c r="BW556" s="830">
        <f t="shared" si="465"/>
        <v>0</v>
      </c>
      <c r="BX556" s="816">
        <f t="shared" si="441"/>
        <v>363.9004530121336</v>
      </c>
      <c r="BY556" s="755">
        <f t="shared" si="491"/>
        <v>7.0894302164841924E-2</v>
      </c>
      <c r="BZ556" s="805">
        <f t="shared" ca="1" si="489"/>
        <v>99.557405666776532</v>
      </c>
      <c r="CA556" s="757" t="str" cm="1">
        <f t="array" ref="CA556">IF(AY556,INDEX(BA:BA,MATCH(1,(C:C=C556)*(AY:AY=TRUE)*(AZ:AZ=1),0)),"")</f>
        <v/>
      </c>
      <c r="CC556" s="765"/>
      <c r="CD556" s="828">
        <f t="shared" ca="1" si="466"/>
        <v>0</v>
      </c>
      <c r="CE556" s="828">
        <f t="shared" ca="1" si="467"/>
        <v>4.9156942920112039</v>
      </c>
      <c r="CF556" s="828">
        <f t="shared" ca="1" si="468"/>
        <v>706.38155576352608</v>
      </c>
      <c r="CG556" s="808">
        <f t="shared" ca="1" si="469"/>
        <v>3595.491373930689</v>
      </c>
      <c r="CH556" s="808">
        <f t="shared" ca="1" si="470"/>
        <v>3.226783530795398</v>
      </c>
      <c r="CI556" s="829">
        <f t="shared" ca="1" si="471"/>
        <v>3010.4786384966424</v>
      </c>
      <c r="CJ556" s="829">
        <f t="shared" ca="1" si="472"/>
        <v>1816.3315129899454</v>
      </c>
      <c r="CK556" s="829">
        <f t="shared" ca="1" si="473"/>
        <v>0</v>
      </c>
      <c r="CL556" s="829">
        <f t="shared" ca="1" si="474"/>
        <v>146.58356284810301</v>
      </c>
      <c r="CM556" s="829">
        <f t="shared" ca="1" si="475"/>
        <v>1167.4953162399838</v>
      </c>
      <c r="CN556" s="810">
        <f t="shared" ca="1" si="476"/>
        <v>2666.1253900448287</v>
      </c>
      <c r="CO556" s="810">
        <f t="shared" ca="1" si="477"/>
        <v>2612.5723037763792</v>
      </c>
      <c r="CP556" s="810">
        <f t="shared" ca="1" si="478"/>
        <v>774.13560587867471</v>
      </c>
      <c r="CQ556" s="810">
        <f t="shared" ca="1" si="479"/>
        <v>0</v>
      </c>
      <c r="CR556" s="810">
        <f t="shared" ca="1" si="480"/>
        <v>1186.7452162172306</v>
      </c>
      <c r="CS556" s="830">
        <f t="shared" ca="1" si="481"/>
        <v>904.5678569810558</v>
      </c>
      <c r="CT556" s="830">
        <f t="shared" ca="1" si="482"/>
        <v>2247.5793819125738</v>
      </c>
      <c r="CU556" s="830">
        <f t="shared" ca="1" si="483"/>
        <v>2256.790873329418</v>
      </c>
      <c r="CV556" s="810">
        <f t="shared" ca="1" si="484"/>
        <v>1336.1923288111468</v>
      </c>
      <c r="CW556" s="810">
        <f t="shared" ca="1" si="485"/>
        <v>810.99149289671016</v>
      </c>
      <c r="CX556" s="810">
        <f t="shared" ca="1" si="486"/>
        <v>927.91269918191415</v>
      </c>
      <c r="CY556" s="830">
        <f t="shared" ca="1" si="487"/>
        <v>413.3187405894098</v>
      </c>
      <c r="CZ556" s="816">
        <f t="shared" ca="1" si="492"/>
        <v>26587.836327711033</v>
      </c>
      <c r="DA556" s="755">
        <f t="shared" ca="1" si="490"/>
        <v>7.1209471249309764E-2</v>
      </c>
      <c r="DB556" s="805"/>
    </row>
    <row r="557" spans="1:106" x14ac:dyDescent="0.25">
      <c r="A557" s="764">
        <v>722</v>
      </c>
      <c r="B557" s="765" t="s">
        <v>408</v>
      </c>
      <c r="C557" s="765" t="s">
        <v>876</v>
      </c>
      <c r="D557" s="717" t="s">
        <v>885</v>
      </c>
      <c r="E557" s="785">
        <v>0.35188399621142902</v>
      </c>
      <c r="F557" s="786">
        <v>0.32510580211124601</v>
      </c>
      <c r="G557" s="787">
        <v>92.390050588122506</v>
      </c>
      <c r="H557" s="786">
        <v>0.36675031752215298</v>
      </c>
      <c r="I557" s="787">
        <v>104.2247790382</v>
      </c>
      <c r="J557" s="786">
        <v>0.35327897764701399</v>
      </c>
      <c r="K557" s="788">
        <v>100.39643219089299</v>
      </c>
      <c r="L557" s="789">
        <v>0.39876998737327801</v>
      </c>
      <c r="M557" s="790">
        <v>113.32427495045199</v>
      </c>
      <c r="N557" s="789">
        <v>0.356290877840653</v>
      </c>
      <c r="O557" s="791">
        <v>101.252367733875</v>
      </c>
      <c r="P557" s="792">
        <v>0.39126676266746302</v>
      </c>
      <c r="Q557" s="775">
        <v>111.19197430972901</v>
      </c>
      <c r="R557" s="792">
        <v>0.38814724548329799</v>
      </c>
      <c r="S557" s="775">
        <v>110.305455679229</v>
      </c>
      <c r="T557" s="792">
        <v>0.372030019146742</v>
      </c>
      <c r="U557" s="775">
        <v>105.725188741805</v>
      </c>
      <c r="V557" s="792">
        <v>0.31102715113134299</v>
      </c>
      <c r="W557" s="775">
        <v>88.389115299367703</v>
      </c>
      <c r="X557" s="792">
        <v>0.372030019146742</v>
      </c>
      <c r="Y557" s="776">
        <v>105.725188741805</v>
      </c>
      <c r="Z557" s="793">
        <v>0.37254758968615198</v>
      </c>
      <c r="AA557" s="778">
        <v>105.87227429982499</v>
      </c>
      <c r="AB557" s="793">
        <v>0.37117255336196903</v>
      </c>
      <c r="AC557" s="778">
        <v>105.481510201717</v>
      </c>
      <c r="AD557" s="793">
        <v>0.34360803501224202</v>
      </c>
      <c r="AE557" s="778">
        <v>97.648099575914102</v>
      </c>
      <c r="AF557" s="793">
        <v>0.222246978623583</v>
      </c>
      <c r="AG557" s="778">
        <v>63.159160693982301</v>
      </c>
      <c r="AH557" s="793">
        <v>0.40717137895220901</v>
      </c>
      <c r="AI557" s="779">
        <v>115.711820752302</v>
      </c>
      <c r="AJ557" s="794">
        <v>0.30256657474155702</v>
      </c>
      <c r="AK557" s="781">
        <v>85.9847500878559</v>
      </c>
      <c r="AL557" s="794">
        <v>0.32931503946965501</v>
      </c>
      <c r="AM557" s="781">
        <v>93.586250871092801</v>
      </c>
      <c r="AN557" s="794">
        <v>0.34263481377481098</v>
      </c>
      <c r="AO557" s="782">
        <v>97.371525122995195</v>
      </c>
      <c r="AP557" s="793">
        <v>0.27804679295497697</v>
      </c>
      <c r="AQ557" s="778">
        <v>79.016606594382694</v>
      </c>
      <c r="AR557" s="793">
        <v>0.39245789218729898</v>
      </c>
      <c r="AS557" s="778">
        <v>111.53047493285</v>
      </c>
      <c r="AT557" s="793">
        <v>0.32037031432985102</v>
      </c>
      <c r="AU557" s="779">
        <v>91.044298058203694</v>
      </c>
      <c r="AV557" s="794">
        <v>0.19933020473554799</v>
      </c>
      <c r="AW557" s="782">
        <v>56.646567301054901</v>
      </c>
      <c r="AX557" s="49" t="str">
        <f t="shared" si="443"/>
        <v>TV: channels watched regularlyChannel 4</v>
      </c>
      <c r="AY557" s="49" t="b" cm="1">
        <f t="array" ref="AY557">NOT(OR(BX557="", NOT(ISNUMBER(MATCH(AX557, 'Overview Variables'!$C$2:$C$36 &amp; 'Overview Variables'!$D$2:$D$36, 0)))))</f>
        <v>0</v>
      </c>
      <c r="AZ557" s="753" t="str" cm="1">
        <f t="array" ref="AZ557">IF(AY557,1 + SUMPRODUCT((C:C=C557) * (BX:BX&gt;BX557) * (BX:BX&lt;&gt;"")* (AY:AY=TRUE)),"")</f>
        <v/>
      </c>
      <c r="BA557" s="717" t="str">
        <f t="shared" si="488"/>
        <v>Channel 4</v>
      </c>
      <c r="BB557" s="828">
        <f t="shared" si="444"/>
        <v>0</v>
      </c>
      <c r="BC557" s="828">
        <f t="shared" si="445"/>
        <v>0</v>
      </c>
      <c r="BD557" s="828">
        <f t="shared" si="446"/>
        <v>48.75249891528793</v>
      </c>
      <c r="BE557" s="808">
        <f t="shared" si="447"/>
        <v>298.67872054258521</v>
      </c>
      <c r="BF557" s="808">
        <f t="shared" si="448"/>
        <v>0</v>
      </c>
      <c r="BG557" s="829">
        <f t="shared" si="449"/>
        <v>531.73153046508219</v>
      </c>
      <c r="BH557" s="829">
        <f t="shared" si="450"/>
        <v>283.34748920280754</v>
      </c>
      <c r="BI557" s="829">
        <f t="shared" si="451"/>
        <v>0</v>
      </c>
      <c r="BJ557" s="829">
        <f t="shared" si="452"/>
        <v>0</v>
      </c>
      <c r="BK557" s="829">
        <f t="shared" si="453"/>
        <v>16.74135086160339</v>
      </c>
      <c r="BL557" s="810">
        <f t="shared" si="454"/>
        <v>383.35146978705041</v>
      </c>
      <c r="BM557" s="810">
        <f t="shared" si="455"/>
        <v>201.17552392218721</v>
      </c>
      <c r="BN557" s="810">
        <f t="shared" si="456"/>
        <v>0</v>
      </c>
      <c r="BO557" s="810">
        <f t="shared" si="457"/>
        <v>0</v>
      </c>
      <c r="BP557" s="810">
        <f t="shared" si="458"/>
        <v>107.49324404338317</v>
      </c>
      <c r="BQ557" s="830">
        <f t="shared" si="459"/>
        <v>0</v>
      </c>
      <c r="BR557" s="830">
        <f t="shared" si="460"/>
        <v>10.53808126302896</v>
      </c>
      <c r="BS557" s="830">
        <f t="shared" si="461"/>
        <v>56.877379086618625</v>
      </c>
      <c r="BT557" s="810">
        <f t="shared" si="462"/>
        <v>0</v>
      </c>
      <c r="BU557" s="810">
        <f t="shared" si="463"/>
        <v>21.192726178114146</v>
      </c>
      <c r="BV557" s="810">
        <f t="shared" si="464"/>
        <v>8.0092578582462757</v>
      </c>
      <c r="BW557" s="830">
        <f t="shared" si="465"/>
        <v>0</v>
      </c>
      <c r="BX557" s="816">
        <f t="shared" si="441"/>
        <v>1967.8892721259949</v>
      </c>
      <c r="BY557" s="755">
        <f t="shared" si="491"/>
        <v>0.38337994781336354</v>
      </c>
      <c r="BZ557" s="805">
        <f t="shared" ca="1" si="489"/>
        <v>105.89974739533233</v>
      </c>
      <c r="CA557" s="757" t="str" cm="1">
        <f t="array" ref="CA557">IF(AY557,INDEX(BA:BA,MATCH(1,(C:C=C557)*(AY:AY=TRUE)*(AZ:AZ=1),0)),"")</f>
        <v/>
      </c>
      <c r="CC557" s="765" t="str">
        <f t="shared" ref="CC557:CC580" si="493">D557</f>
        <v>Channel 4</v>
      </c>
      <c r="CD557" s="828">
        <f t="shared" ca="1" si="466"/>
        <v>0</v>
      </c>
      <c r="CE557" s="828">
        <f t="shared" ca="1" si="467"/>
        <v>13.936512065841812</v>
      </c>
      <c r="CF557" s="828">
        <f t="shared" ca="1" si="468"/>
        <v>4392.6708080629724</v>
      </c>
      <c r="CG557" s="808">
        <f t="shared" ca="1" si="469"/>
        <v>23650.649181121746</v>
      </c>
      <c r="CH557" s="808">
        <f t="shared" ca="1" si="470"/>
        <v>17.101962136351343</v>
      </c>
      <c r="CI557" s="829">
        <f t="shared" ca="1" si="471"/>
        <v>17637.523127523898</v>
      </c>
      <c r="CJ557" s="829">
        <f t="shared" ca="1" si="472"/>
        <v>9138.5387476587675</v>
      </c>
      <c r="CK557" s="829">
        <f t="shared" ca="1" si="473"/>
        <v>0</v>
      </c>
      <c r="CL557" s="829">
        <f t="shared" ca="1" si="474"/>
        <v>895.75819525826785</v>
      </c>
      <c r="CM557" s="829">
        <f t="shared" ca="1" si="475"/>
        <v>5511.252703639836</v>
      </c>
      <c r="CN557" s="810">
        <f t="shared" ca="1" si="476"/>
        <v>13174.027866481707</v>
      </c>
      <c r="CO557" s="810">
        <f t="shared" ca="1" si="477"/>
        <v>13851.788518915322</v>
      </c>
      <c r="CP557" s="810">
        <f t="shared" ca="1" si="478"/>
        <v>3604.7918953134308</v>
      </c>
      <c r="CQ557" s="810">
        <f t="shared" ca="1" si="479"/>
        <v>0</v>
      </c>
      <c r="CR557" s="810">
        <f t="shared" ca="1" si="480"/>
        <v>5795.677408005743</v>
      </c>
      <c r="CS557" s="830">
        <f t="shared" ca="1" si="481"/>
        <v>4566.3347459995784</v>
      </c>
      <c r="CT557" s="830">
        <f t="shared" ca="1" si="482"/>
        <v>9239.2627473606408</v>
      </c>
      <c r="CU557" s="830">
        <f t="shared" ca="1" si="483"/>
        <v>10191.672535731752</v>
      </c>
      <c r="CV557" s="810">
        <f t="shared" ca="1" si="484"/>
        <v>5895.4261510243768</v>
      </c>
      <c r="CW557" s="810">
        <f t="shared" ca="1" si="485"/>
        <v>3681.6474866090516</v>
      </c>
      <c r="CX557" s="810">
        <f t="shared" ca="1" si="486"/>
        <v>2784.3384018407351</v>
      </c>
      <c r="CY557" s="830">
        <f t="shared" ca="1" si="487"/>
        <v>1127.4116379842594</v>
      </c>
      <c r="CZ557" s="816">
        <f t="shared" ca="1" si="492"/>
        <v>135169.81063273424</v>
      </c>
      <c r="DA557" s="755">
        <f t="shared" ca="1" si="490"/>
        <v>0.3620215885710994</v>
      </c>
      <c r="DB557" s="805"/>
    </row>
    <row r="558" spans="1:106" x14ac:dyDescent="0.25">
      <c r="A558" s="764">
        <v>723</v>
      </c>
      <c r="B558" s="765" t="s">
        <v>408</v>
      </c>
      <c r="C558" s="765" t="s">
        <v>876</v>
      </c>
      <c r="D558" s="717" t="s">
        <v>886</v>
      </c>
      <c r="E558" s="785">
        <v>0.23187641071125301</v>
      </c>
      <c r="F558" s="786">
        <v>0.168044653481803</v>
      </c>
      <c r="G558" s="787">
        <v>72.471646842534099</v>
      </c>
      <c r="H558" s="786">
        <v>0.191620698453669</v>
      </c>
      <c r="I558" s="787">
        <v>82.639151548834107</v>
      </c>
      <c r="J558" s="786">
        <v>0.191620698453669</v>
      </c>
      <c r="K558" s="788">
        <v>82.639151548834107</v>
      </c>
      <c r="L558" s="789">
        <v>0.24714049604677901</v>
      </c>
      <c r="M558" s="790">
        <v>106.582853895618</v>
      </c>
      <c r="N558" s="789">
        <v>0.16972610781137101</v>
      </c>
      <c r="O558" s="791">
        <v>73.196797936778694</v>
      </c>
      <c r="P558" s="792">
        <v>0.27901735305835401</v>
      </c>
      <c r="Q558" s="775">
        <v>120.33020185300499</v>
      </c>
      <c r="R558" s="792">
        <v>0.25300880215723598</v>
      </c>
      <c r="S558" s="775">
        <v>109.113644368205</v>
      </c>
      <c r="T558" s="792">
        <v>0.18592767245105299</v>
      </c>
      <c r="U558" s="775">
        <v>80.183953115688794</v>
      </c>
      <c r="V558" s="792">
        <v>0.15327529261238401</v>
      </c>
      <c r="W558" s="775">
        <v>66.1021499091826</v>
      </c>
      <c r="X558" s="792">
        <v>0.24002521666797999</v>
      </c>
      <c r="Y558" s="776">
        <v>103.514288465882</v>
      </c>
      <c r="Z558" s="793">
        <v>0.27269399822178603</v>
      </c>
      <c r="AA558" s="778">
        <v>117.603165145316</v>
      </c>
      <c r="AB558" s="793">
        <v>0.27568585630542303</v>
      </c>
      <c r="AC558" s="778">
        <v>118.893446495825</v>
      </c>
      <c r="AD558" s="793">
        <v>0.22639600889747299</v>
      </c>
      <c r="AE558" s="778">
        <v>97.636498772355196</v>
      </c>
      <c r="AF558" s="793">
        <v>0.153391134221467</v>
      </c>
      <c r="AG558" s="778">
        <v>66.152108250666302</v>
      </c>
      <c r="AH558" s="793">
        <v>0.27417452443275497</v>
      </c>
      <c r="AI558" s="779">
        <v>118.241663130698</v>
      </c>
      <c r="AJ558" s="794">
        <v>0.153301644954667</v>
      </c>
      <c r="AK558" s="781">
        <v>66.113514731590399</v>
      </c>
      <c r="AL558" s="794">
        <v>0.256865082538562</v>
      </c>
      <c r="AM558" s="781">
        <v>110.776720128908</v>
      </c>
      <c r="AN558" s="794">
        <v>0.23430319145086501</v>
      </c>
      <c r="AO558" s="782">
        <v>101.04658370903999</v>
      </c>
      <c r="AP558" s="793">
        <v>0.20146798541811001</v>
      </c>
      <c r="AQ558" s="778">
        <v>86.8859341060746</v>
      </c>
      <c r="AR558" s="793">
        <v>0.297309939401042</v>
      </c>
      <c r="AS558" s="778">
        <v>128.21913988105899</v>
      </c>
      <c r="AT558" s="793">
        <v>0.233534198988369</v>
      </c>
      <c r="AU558" s="779">
        <v>100.71494477253199</v>
      </c>
      <c r="AV558" s="794">
        <v>0.102939242926589</v>
      </c>
      <c r="AW558" s="782">
        <v>44.394012573696202</v>
      </c>
      <c r="AX558" s="49" t="str">
        <f t="shared" si="443"/>
        <v>TV: channels watched regularlyChannel 5</v>
      </c>
      <c r="AY558" s="49" t="b" cm="1">
        <f t="array" ref="AY558">NOT(OR(BX558="", NOT(ISNUMBER(MATCH(AX558, 'Overview Variables'!$C$2:$C$36 &amp; 'Overview Variables'!$D$2:$D$36, 0)))))</f>
        <v>0</v>
      </c>
      <c r="AZ558" s="753" t="str" cm="1">
        <f t="array" ref="AZ558">IF(AY558,1 + SUMPRODUCT((C:C=C558) * (BX:BX&gt;BX558) * (BX:BX&lt;&gt;"")* (AY:AY=TRUE)),"")</f>
        <v/>
      </c>
      <c r="BA558" s="717" t="str">
        <f t="shared" si="488"/>
        <v>Channel 5</v>
      </c>
      <c r="BB558" s="828">
        <f t="shared" si="444"/>
        <v>0</v>
      </c>
      <c r="BC558" s="828">
        <f t="shared" si="445"/>
        <v>0</v>
      </c>
      <c r="BD558" s="828">
        <f t="shared" si="446"/>
        <v>26.443656386606321</v>
      </c>
      <c r="BE558" s="808">
        <f t="shared" si="447"/>
        <v>185.10823153903749</v>
      </c>
      <c r="BF558" s="808">
        <f t="shared" si="448"/>
        <v>0</v>
      </c>
      <c r="BG558" s="829">
        <f t="shared" si="449"/>
        <v>379.18458280630313</v>
      </c>
      <c r="BH558" s="829">
        <f t="shared" si="450"/>
        <v>184.69642557478227</v>
      </c>
      <c r="BI558" s="829">
        <f t="shared" si="451"/>
        <v>0</v>
      </c>
      <c r="BJ558" s="829">
        <f t="shared" si="452"/>
        <v>0</v>
      </c>
      <c r="BK558" s="829">
        <f t="shared" si="453"/>
        <v>10.8011347500591</v>
      </c>
      <c r="BL558" s="810">
        <f t="shared" si="454"/>
        <v>280.60212417021785</v>
      </c>
      <c r="BM558" s="810">
        <f t="shared" si="455"/>
        <v>149.42173411753927</v>
      </c>
      <c r="BN558" s="810">
        <f t="shared" si="456"/>
        <v>0</v>
      </c>
      <c r="BO558" s="810">
        <f t="shared" si="457"/>
        <v>0</v>
      </c>
      <c r="BP558" s="810">
        <f t="shared" si="458"/>
        <v>72.382074450247316</v>
      </c>
      <c r="BQ558" s="830">
        <f t="shared" si="459"/>
        <v>0</v>
      </c>
      <c r="BR558" s="830">
        <f t="shared" si="460"/>
        <v>8.2196826412339838</v>
      </c>
      <c r="BS558" s="830">
        <f t="shared" si="461"/>
        <v>38.894329780843591</v>
      </c>
      <c r="BT558" s="810">
        <f t="shared" si="462"/>
        <v>0</v>
      </c>
      <c r="BU558" s="810">
        <f t="shared" si="463"/>
        <v>16.05473672765627</v>
      </c>
      <c r="BV558" s="810">
        <f t="shared" si="464"/>
        <v>5.8383549747092252</v>
      </c>
      <c r="BW558" s="830">
        <f t="shared" si="465"/>
        <v>0</v>
      </c>
      <c r="BX558" s="816">
        <f t="shared" si="441"/>
        <v>1357.647067919236</v>
      </c>
      <c r="BY558" s="755">
        <f t="shared" si="491"/>
        <v>0.26449387646975181</v>
      </c>
      <c r="BZ558" s="805">
        <f t="shared" ca="1" si="489"/>
        <v>107.39122802303025</v>
      </c>
      <c r="CA558" s="757" t="str" cm="1">
        <f t="array" ref="CA558">IF(AY558,INDEX(BA:BA,MATCH(1,(C:C=C558)*(AY:AY=TRUE)*(AZ:AZ=1),0)),"")</f>
        <v/>
      </c>
      <c r="CC558" s="765" t="str">
        <f t="shared" si="493"/>
        <v>Channel 5</v>
      </c>
      <c r="CD558" s="828">
        <f t="shared" ca="1" si="466"/>
        <v>0</v>
      </c>
      <c r="CE558" s="828">
        <f t="shared" ca="1" si="467"/>
        <v>7.2815865412394221</v>
      </c>
      <c r="CF558" s="828">
        <f t="shared" ca="1" si="468"/>
        <v>2382.6117645729205</v>
      </c>
      <c r="CG558" s="808">
        <f t="shared" ca="1" si="469"/>
        <v>14657.655680038417</v>
      </c>
      <c r="CH558" s="808">
        <f t="shared" ca="1" si="470"/>
        <v>8.1468531749458091</v>
      </c>
      <c r="CI558" s="829">
        <f t="shared" ca="1" si="471"/>
        <v>12577.544241164482</v>
      </c>
      <c r="CJ558" s="829">
        <f t="shared" ca="1" si="472"/>
        <v>5956.8392379899642</v>
      </c>
      <c r="CK558" s="829">
        <f t="shared" ca="1" si="473"/>
        <v>0</v>
      </c>
      <c r="CL558" s="829">
        <f t="shared" ca="1" si="474"/>
        <v>441.43284272366594</v>
      </c>
      <c r="CM558" s="829">
        <f t="shared" ca="1" si="475"/>
        <v>3555.7335597194556</v>
      </c>
      <c r="CN558" s="810">
        <f t="shared" ca="1" si="476"/>
        <v>9643.0051651187969</v>
      </c>
      <c r="CO558" s="810">
        <f t="shared" ca="1" si="477"/>
        <v>10288.320471462082</v>
      </c>
      <c r="CP558" s="810">
        <f t="shared" ca="1" si="478"/>
        <v>2375.1205293433891</v>
      </c>
      <c r="CQ558" s="810">
        <f t="shared" ca="1" si="479"/>
        <v>0</v>
      </c>
      <c r="CR558" s="810">
        <f t="shared" ca="1" si="480"/>
        <v>3902.6001807758344</v>
      </c>
      <c r="CS558" s="830">
        <f t="shared" ca="1" si="481"/>
        <v>2313.6284256558342</v>
      </c>
      <c r="CT558" s="830">
        <f t="shared" ca="1" si="482"/>
        <v>7206.6067557018951</v>
      </c>
      <c r="CU558" s="830">
        <f t="shared" ca="1" si="483"/>
        <v>6969.3484297059795</v>
      </c>
      <c r="CV558" s="810">
        <f t="shared" ca="1" si="484"/>
        <v>4271.7256948201866</v>
      </c>
      <c r="CW558" s="810">
        <f t="shared" ca="1" si="485"/>
        <v>2789.0645415211752</v>
      </c>
      <c r="CX558" s="810">
        <f t="shared" ca="1" si="486"/>
        <v>2029.6457234079151</v>
      </c>
      <c r="CY558" s="830">
        <f t="shared" ca="1" si="487"/>
        <v>582.22435799278742</v>
      </c>
      <c r="CZ558" s="816">
        <f t="shared" ca="1" si="492"/>
        <v>91958.536041430954</v>
      </c>
      <c r="DA558" s="755">
        <f t="shared" ca="1" si="490"/>
        <v>0.24629001952843912</v>
      </c>
      <c r="DB558" s="805"/>
    </row>
    <row r="559" spans="1:106" x14ac:dyDescent="0.25">
      <c r="A559" s="764">
        <v>724</v>
      </c>
      <c r="B559" s="765" t="s">
        <v>408</v>
      </c>
      <c r="C559" s="765" t="s">
        <v>876</v>
      </c>
      <c r="D559" s="717" t="s">
        <v>887</v>
      </c>
      <c r="E559" s="785">
        <v>1.6269618839884099E-2</v>
      </c>
      <c r="F559" s="786">
        <v>1.5038074186644299E-2</v>
      </c>
      <c r="G559" s="787">
        <v>92.430402547472994</v>
      </c>
      <c r="H559" s="786">
        <v>2.0594108564408801E-2</v>
      </c>
      <c r="I559" s="787">
        <v>126.58015388733899</v>
      </c>
      <c r="J559" s="786">
        <v>1.37595874656302E-2</v>
      </c>
      <c r="K559" s="788">
        <v>84.572279172880002</v>
      </c>
      <c r="L559" s="789">
        <v>1.1624361886887201E-2</v>
      </c>
      <c r="M559" s="790">
        <v>71.448274242238298</v>
      </c>
      <c r="N559" s="789">
        <v>1.40757894742528E-2</v>
      </c>
      <c r="O559" s="791">
        <v>86.515791259637794</v>
      </c>
      <c r="P559" s="792">
        <v>1.2164656526855199E-2</v>
      </c>
      <c r="Q559" s="775">
        <v>74.769154991106504</v>
      </c>
      <c r="R559" s="792">
        <v>1.53088189023514E-2</v>
      </c>
      <c r="S559" s="775">
        <v>94.094514770208903</v>
      </c>
      <c r="T559" s="792">
        <v>2.5512079202274999E-2</v>
      </c>
      <c r="U559" s="775">
        <v>156.80809399009101</v>
      </c>
      <c r="V559" s="792">
        <v>1.2087902296450299E-2</v>
      </c>
      <c r="W559" s="775">
        <v>74.297390832645206</v>
      </c>
      <c r="X559" s="792">
        <v>1.53088189023514E-2</v>
      </c>
      <c r="Y559" s="776">
        <v>94.094514770208903</v>
      </c>
      <c r="Z559" s="793">
        <v>1.75629597256989E-2</v>
      </c>
      <c r="AA559" s="778">
        <v>107.949423391802</v>
      </c>
      <c r="AB559" s="793">
        <v>1.6141893747879499E-2</v>
      </c>
      <c r="AC559" s="778">
        <v>99.214947238398395</v>
      </c>
      <c r="AD559" s="793">
        <v>1.5309422311282701E-2</v>
      </c>
      <c r="AE559" s="778">
        <v>94.098223578247001</v>
      </c>
      <c r="AF559" s="793">
        <v>1.61718644907341E-2</v>
      </c>
      <c r="AG559" s="778">
        <v>99.399160176326106</v>
      </c>
      <c r="AH559" s="793">
        <v>1.5667837870321399E-2</v>
      </c>
      <c r="AI559" s="779">
        <v>96.301198107435695</v>
      </c>
      <c r="AJ559" s="794">
        <v>1.6771573427601098E-2</v>
      </c>
      <c r="AK559" s="781">
        <v>103.08522647430701</v>
      </c>
      <c r="AL559" s="794">
        <v>1.6771573427601098E-2</v>
      </c>
      <c r="AM559" s="781">
        <v>103.08522647430701</v>
      </c>
      <c r="AN559" s="794">
        <v>1.7754115352234302E-2</v>
      </c>
      <c r="AO559" s="782">
        <v>109.12434720788301</v>
      </c>
      <c r="AP559" s="793">
        <v>2.1363704190977301E-2</v>
      </c>
      <c r="AQ559" s="778">
        <v>131.310416065835</v>
      </c>
      <c r="AR559" s="793">
        <v>2.54789569201961E-2</v>
      </c>
      <c r="AS559" s="778">
        <v>156.60451035113201</v>
      </c>
      <c r="AT559" s="793">
        <v>2.1363704190977301E-2</v>
      </c>
      <c r="AU559" s="779">
        <v>131.310416065835</v>
      </c>
      <c r="AV559" s="794">
        <v>1.7086415883538299E-2</v>
      </c>
      <c r="AW559" s="782">
        <v>105.02038217178</v>
      </c>
      <c r="AX559" s="49" t="str">
        <f t="shared" si="443"/>
        <v>TV: channels watched regularlyChallenge</v>
      </c>
      <c r="AY559" s="49" t="b" cm="1">
        <f t="array" ref="AY559">NOT(OR(BX559="", NOT(ISNUMBER(MATCH(AX559, 'Overview Variables'!$C$2:$C$36 &amp; 'Overview Variables'!$D$2:$D$36, 0)))))</f>
        <v>0</v>
      </c>
      <c r="AZ559" s="832" t="str" cm="1">
        <f t="array" ref="AZ559">IF(AY559,1 + SUMPRODUCT((C:C=C559) * (BX:BX&gt;BX559) * (BX:BX&lt;&gt;"")* (AY:AY=TRUE)),"")</f>
        <v/>
      </c>
      <c r="BA559" s="717" t="str">
        <f t="shared" si="488"/>
        <v>Challenge</v>
      </c>
      <c r="BB559" s="828">
        <f t="shared" si="444"/>
        <v>0</v>
      </c>
      <c r="BC559" s="828">
        <f t="shared" si="445"/>
        <v>0</v>
      </c>
      <c r="BD559" s="828">
        <f t="shared" si="446"/>
        <v>1.8988230702569675</v>
      </c>
      <c r="BE559" s="808">
        <f t="shared" si="447"/>
        <v>8.7066470532785125</v>
      </c>
      <c r="BF559" s="808">
        <f t="shared" si="448"/>
        <v>0</v>
      </c>
      <c r="BG559" s="829">
        <f t="shared" si="449"/>
        <v>16.531768219996216</v>
      </c>
      <c r="BH559" s="829">
        <f t="shared" si="450"/>
        <v>11.175437798716523</v>
      </c>
      <c r="BI559" s="829">
        <f t="shared" si="451"/>
        <v>0</v>
      </c>
      <c r="BJ559" s="829">
        <f t="shared" si="452"/>
        <v>0</v>
      </c>
      <c r="BK559" s="829">
        <f t="shared" si="453"/>
        <v>0.68889685060581296</v>
      </c>
      <c r="BL559" s="810">
        <f t="shared" si="454"/>
        <v>18.072285557744166</v>
      </c>
      <c r="BM559" s="810">
        <f t="shared" si="455"/>
        <v>8.7489064113506885</v>
      </c>
      <c r="BN559" s="810">
        <f t="shared" si="456"/>
        <v>0</v>
      </c>
      <c r="BO559" s="810">
        <f t="shared" si="457"/>
        <v>0</v>
      </c>
      <c r="BP559" s="810">
        <f t="shared" si="458"/>
        <v>4.1363091977648496</v>
      </c>
      <c r="BQ559" s="830">
        <f t="shared" si="459"/>
        <v>0</v>
      </c>
      <c r="BR559" s="830">
        <f t="shared" si="460"/>
        <v>0.53669034968323515</v>
      </c>
      <c r="BS559" s="830">
        <f t="shared" si="461"/>
        <v>2.9471831484708941</v>
      </c>
      <c r="BT559" s="810">
        <f t="shared" si="462"/>
        <v>0</v>
      </c>
      <c r="BU559" s="810">
        <f t="shared" si="463"/>
        <v>1.3758636736905894</v>
      </c>
      <c r="BV559" s="810">
        <f t="shared" si="464"/>
        <v>0.53409260477443254</v>
      </c>
      <c r="BW559" s="830">
        <f t="shared" si="465"/>
        <v>0</v>
      </c>
      <c r="BX559" s="816">
        <f t="shared" si="441"/>
        <v>75.352903936332893</v>
      </c>
      <c r="BY559" s="755">
        <f t="shared" si="491"/>
        <v>1.4680090383076737E-2</v>
      </c>
      <c r="BZ559" s="805">
        <f t="shared" ca="1" si="489"/>
        <v>93.44759542982753</v>
      </c>
      <c r="CA559" s="757" t="str" cm="1">
        <f t="array" ref="CA559">IF(AY559,INDEX(BA:BA,MATCH(1,(C:C=C559)*(AY:AY=TRUE)*(AZ:AZ=1),0)),"")</f>
        <v/>
      </c>
      <c r="CC559" s="765" t="str">
        <f t="shared" si="493"/>
        <v>Challenge</v>
      </c>
      <c r="CD559" s="828">
        <f t="shared" ca="1" si="466"/>
        <v>0</v>
      </c>
      <c r="CE559" s="828">
        <f t="shared" ca="1" si="467"/>
        <v>0.78257612544753441</v>
      </c>
      <c r="CF559" s="828">
        <f t="shared" ca="1" si="468"/>
        <v>171.08671054764591</v>
      </c>
      <c r="CG559" s="808">
        <f t="shared" ca="1" si="469"/>
        <v>689.42927914939298</v>
      </c>
      <c r="CH559" s="808">
        <f t="shared" ca="1" si="470"/>
        <v>0.67563789476413438</v>
      </c>
      <c r="CI559" s="829">
        <f t="shared" ca="1" si="471"/>
        <v>548.35838691757863</v>
      </c>
      <c r="CJ559" s="829">
        <f t="shared" ca="1" si="472"/>
        <v>360.43083223696135</v>
      </c>
      <c r="CK559" s="829">
        <f t="shared" ca="1" si="473"/>
        <v>0</v>
      </c>
      <c r="CL559" s="829">
        <f t="shared" ca="1" si="474"/>
        <v>34.813158613776864</v>
      </c>
      <c r="CM559" s="829">
        <f t="shared" ca="1" si="475"/>
        <v>226.78484321943364</v>
      </c>
      <c r="CN559" s="810">
        <f t="shared" ca="1" si="476"/>
        <v>621.06138182016446</v>
      </c>
      <c r="CO559" s="810">
        <f t="shared" ca="1" si="477"/>
        <v>602.39933277711498</v>
      </c>
      <c r="CP559" s="810">
        <f t="shared" ca="1" si="478"/>
        <v>160.61114946766682</v>
      </c>
      <c r="CQ559" s="810">
        <f t="shared" ca="1" si="479"/>
        <v>0</v>
      </c>
      <c r="CR559" s="810">
        <f t="shared" ca="1" si="480"/>
        <v>223.01600424615478</v>
      </c>
      <c r="CS559" s="830">
        <f t="shared" ca="1" si="481"/>
        <v>253.11658616935577</v>
      </c>
      <c r="CT559" s="830">
        <f t="shared" ca="1" si="482"/>
        <v>470.54326408477641</v>
      </c>
      <c r="CU559" s="830">
        <f t="shared" ca="1" si="483"/>
        <v>528.09616115220933</v>
      </c>
      <c r="CV559" s="810">
        <f t="shared" ca="1" si="484"/>
        <v>452.97461996129169</v>
      </c>
      <c r="CW559" s="810">
        <f t="shared" ca="1" si="485"/>
        <v>239.01809486835961</v>
      </c>
      <c r="CX559" s="810">
        <f t="shared" ca="1" si="486"/>
        <v>185.67195312378371</v>
      </c>
      <c r="CY559" s="830">
        <f t="shared" ca="1" si="487"/>
        <v>96.640768237292619</v>
      </c>
      <c r="CZ559" s="816">
        <f t="shared" ca="1" si="492"/>
        <v>5865.510740613171</v>
      </c>
      <c r="DA559" s="755">
        <f t="shared" ca="1" si="490"/>
        <v>1.5709436198495269E-2</v>
      </c>
      <c r="DB559" s="805"/>
    </row>
    <row r="560" spans="1:106" x14ac:dyDescent="0.25">
      <c r="A560" s="764">
        <v>725</v>
      </c>
      <c r="B560" s="765" t="s">
        <v>408</v>
      </c>
      <c r="C560" s="765" t="s">
        <v>876</v>
      </c>
      <c r="D560" s="717" t="s">
        <v>888</v>
      </c>
      <c r="E560" s="785">
        <v>2.8539148567747401E-2</v>
      </c>
      <c r="F560" s="786">
        <v>2.8252348349043499E-2</v>
      </c>
      <c r="G560" s="787">
        <v>98.995063857553305</v>
      </c>
      <c r="H560" s="786">
        <v>3.1328895986368101E-2</v>
      </c>
      <c r="I560" s="787">
        <v>109.775159942134</v>
      </c>
      <c r="J560" s="786">
        <v>2.67297632123757E-2</v>
      </c>
      <c r="K560" s="788">
        <v>93.659988310174995</v>
      </c>
      <c r="L560" s="789">
        <v>2.5265506612619001E-2</v>
      </c>
      <c r="M560" s="790">
        <v>88.529293551427202</v>
      </c>
      <c r="N560" s="789">
        <v>2.39129016396635E-2</v>
      </c>
      <c r="O560" s="791">
        <v>83.789821489937395</v>
      </c>
      <c r="P560" s="792">
        <v>2.3205732859111199E-2</v>
      </c>
      <c r="Q560" s="775">
        <v>81.311931237277307</v>
      </c>
      <c r="R560" s="792">
        <v>2.4481165456931901E-2</v>
      </c>
      <c r="S560" s="775">
        <v>85.780994477874899</v>
      </c>
      <c r="T560" s="792">
        <v>4.6597883182843303E-2</v>
      </c>
      <c r="U560" s="775">
        <v>163.27706158516699</v>
      </c>
      <c r="V560" s="792">
        <v>2.7634846100002702E-2</v>
      </c>
      <c r="W560" s="775">
        <v>96.831361434634402</v>
      </c>
      <c r="X560" s="792">
        <v>2.7634846100002702E-2</v>
      </c>
      <c r="Y560" s="776">
        <v>96.831361434634402</v>
      </c>
      <c r="Z560" s="793">
        <v>2.91149879568483E-2</v>
      </c>
      <c r="AA560" s="778">
        <v>102.01771747932101</v>
      </c>
      <c r="AB560" s="793">
        <v>2.40966241846669E-2</v>
      </c>
      <c r="AC560" s="778">
        <v>84.433577713313099</v>
      </c>
      <c r="AD560" s="793">
        <v>3.1673654721222501E-2</v>
      </c>
      <c r="AE560" s="778">
        <v>110.983180335721</v>
      </c>
      <c r="AF560" s="793">
        <v>4.8659045988557102E-2</v>
      </c>
      <c r="AG560" s="778">
        <v>170.49929108097999</v>
      </c>
      <c r="AH560" s="793">
        <v>2.9205274915642902E-2</v>
      </c>
      <c r="AI560" s="779">
        <v>102.334079260683</v>
      </c>
      <c r="AJ560" s="794">
        <v>2.3867343258186999E-2</v>
      </c>
      <c r="AK560" s="781">
        <v>83.630186799475695</v>
      </c>
      <c r="AL560" s="794">
        <v>3.1140250184020099E-2</v>
      </c>
      <c r="AM560" s="781">
        <v>109.114152827993</v>
      </c>
      <c r="AN560" s="794">
        <v>2.6521871851677301E-2</v>
      </c>
      <c r="AO560" s="782">
        <v>92.931545553009897</v>
      </c>
      <c r="AP560" s="793">
        <v>3.3771131684479497E-2</v>
      </c>
      <c r="AQ560" s="778">
        <v>118.332653142444</v>
      </c>
      <c r="AR560" s="793">
        <v>3.3771131684479497E-2</v>
      </c>
      <c r="AS560" s="778">
        <v>118.332653142444</v>
      </c>
      <c r="AT560" s="793">
        <v>3.9468411814071097E-2</v>
      </c>
      <c r="AU560" s="779">
        <v>138.295687835183</v>
      </c>
      <c r="AV560" s="794">
        <v>2.8252348349043499E-2</v>
      </c>
      <c r="AW560" s="782">
        <v>98.995063857553305</v>
      </c>
      <c r="AX560" s="49" t="str">
        <f t="shared" si="443"/>
        <v>TV: channels watched regularlyComedy Central</v>
      </c>
      <c r="AY560" s="49" t="b" cm="1">
        <f t="array" ref="AY560">NOT(OR(BX560="", NOT(ISNUMBER(MATCH(AX560, 'Overview Variables'!$C$2:$C$36 &amp; 'Overview Variables'!$D$2:$D$36, 0)))))</f>
        <v>0</v>
      </c>
      <c r="AZ560" s="753" t="str" cm="1">
        <f t="array" ref="AZ560">IF(AY560,1 + SUMPRODUCT((C:C=C560) * (BX:BX&gt;BX560) * (BX:BX&lt;&gt;"")* (AY:AY=TRUE)),"")</f>
        <v/>
      </c>
      <c r="BA560" s="717" t="str">
        <f t="shared" si="488"/>
        <v>Comedy Central</v>
      </c>
      <c r="BB560" s="828">
        <f t="shared" si="444"/>
        <v>0</v>
      </c>
      <c r="BC560" s="828">
        <f t="shared" si="445"/>
        <v>0</v>
      </c>
      <c r="BD560" s="828">
        <f t="shared" si="446"/>
        <v>3.6887073233078467</v>
      </c>
      <c r="BE560" s="808">
        <f t="shared" si="447"/>
        <v>18.923864452851632</v>
      </c>
      <c r="BF560" s="808">
        <f t="shared" si="448"/>
        <v>0</v>
      </c>
      <c r="BG560" s="829">
        <f t="shared" si="449"/>
        <v>31.53659095553212</v>
      </c>
      <c r="BH560" s="829">
        <f t="shared" si="450"/>
        <v>17.871250783560289</v>
      </c>
      <c r="BI560" s="829">
        <f t="shared" si="451"/>
        <v>0</v>
      </c>
      <c r="BJ560" s="829">
        <f t="shared" si="452"/>
        <v>0</v>
      </c>
      <c r="BK560" s="829">
        <f t="shared" si="453"/>
        <v>1.2435680745001216</v>
      </c>
      <c r="BL560" s="810">
        <f t="shared" si="454"/>
        <v>29.959322607596903</v>
      </c>
      <c r="BM560" s="810">
        <f t="shared" si="455"/>
        <v>13.06037030808946</v>
      </c>
      <c r="BN560" s="810">
        <f t="shared" si="456"/>
        <v>0</v>
      </c>
      <c r="BO560" s="810">
        <f t="shared" si="457"/>
        <v>0</v>
      </c>
      <c r="BP560" s="810">
        <f t="shared" si="458"/>
        <v>7.7101925777297264</v>
      </c>
      <c r="BQ560" s="830">
        <f t="shared" si="459"/>
        <v>0</v>
      </c>
      <c r="BR560" s="830">
        <f t="shared" si="460"/>
        <v>0.99648800588864317</v>
      </c>
      <c r="BS560" s="830">
        <f t="shared" si="461"/>
        <v>4.4026307273784315</v>
      </c>
      <c r="BT560" s="810">
        <f t="shared" si="462"/>
        <v>0</v>
      </c>
      <c r="BU560" s="810">
        <f t="shared" si="463"/>
        <v>1.8236411109618929</v>
      </c>
      <c r="BV560" s="810">
        <f t="shared" si="464"/>
        <v>0.98671029535177746</v>
      </c>
      <c r="BW560" s="830">
        <f t="shared" si="465"/>
        <v>0</v>
      </c>
      <c r="BX560" s="816">
        <f t="shared" si="441"/>
        <v>132.20333722274881</v>
      </c>
      <c r="BY560" s="755">
        <f t="shared" si="491"/>
        <v>2.5755569301139453E-2</v>
      </c>
      <c r="BZ560" s="805">
        <f t="shared" ca="1" si="489"/>
        <v>94.465837620551369</v>
      </c>
      <c r="CA560" s="757" t="str" cm="1">
        <f t="array" ref="CA560">IF(AY560,INDEX(BA:BA,MATCH(1,(C:C=C560)*(AY:AY=TRUE)*(AZ:AZ=1),0)),"")</f>
        <v/>
      </c>
      <c r="CC560" s="765" t="str">
        <f t="shared" si="493"/>
        <v>Comedy Central</v>
      </c>
      <c r="CD560" s="828">
        <f t="shared" ca="1" si="466"/>
        <v>0</v>
      </c>
      <c r="CE560" s="828">
        <f t="shared" ca="1" si="467"/>
        <v>1.1904980474819877</v>
      </c>
      <c r="CF560" s="828">
        <f t="shared" ca="1" si="468"/>
        <v>332.35787578267946</v>
      </c>
      <c r="CG560" s="808">
        <f t="shared" ca="1" si="469"/>
        <v>1498.4719316878204</v>
      </c>
      <c r="CH560" s="808">
        <f t="shared" ca="1" si="470"/>
        <v>1.1478192787038479</v>
      </c>
      <c r="CI560" s="829">
        <f t="shared" ca="1" si="471"/>
        <v>1046.0680258230145</v>
      </c>
      <c r="CJ560" s="829">
        <f t="shared" ca="1" si="472"/>
        <v>576.38455951800472</v>
      </c>
      <c r="CK560" s="829">
        <f t="shared" ca="1" si="473"/>
        <v>0</v>
      </c>
      <c r="CL560" s="829">
        <f t="shared" ca="1" si="474"/>
        <v>79.588356768007785</v>
      </c>
      <c r="CM560" s="829">
        <f t="shared" ca="1" si="475"/>
        <v>409.38261012544001</v>
      </c>
      <c r="CN560" s="810">
        <f t="shared" ca="1" si="476"/>
        <v>1029.5642041300696</v>
      </c>
      <c r="CO560" s="810">
        <f t="shared" ca="1" si="477"/>
        <v>899.26191794758404</v>
      </c>
      <c r="CP560" s="810">
        <f t="shared" ca="1" si="478"/>
        <v>332.28831168034526</v>
      </c>
      <c r="CQ560" s="810">
        <f t="shared" ca="1" si="479"/>
        <v>0</v>
      </c>
      <c r="CR560" s="810">
        <f t="shared" ca="1" si="480"/>
        <v>415.70788314926108</v>
      </c>
      <c r="CS560" s="830">
        <f t="shared" ca="1" si="481"/>
        <v>360.20594445255819</v>
      </c>
      <c r="CT560" s="830">
        <f t="shared" ca="1" si="482"/>
        <v>873.67085916286794</v>
      </c>
      <c r="CU560" s="830">
        <f t="shared" ca="1" si="483"/>
        <v>788.89307822814135</v>
      </c>
      <c r="CV560" s="810">
        <f t="shared" ca="1" si="484"/>
        <v>716.04930510601878</v>
      </c>
      <c r="CW560" s="810">
        <f t="shared" ca="1" si="485"/>
        <v>316.80698633210216</v>
      </c>
      <c r="CX560" s="810">
        <f t="shared" ca="1" si="486"/>
        <v>343.01996707609192</v>
      </c>
      <c r="CY560" s="830">
        <f t="shared" ca="1" si="487"/>
        <v>159.79528226219003</v>
      </c>
      <c r="CZ560" s="816">
        <f t="shared" ca="1" si="492"/>
        <v>10179.855416558381</v>
      </c>
      <c r="DA560" s="755">
        <f t="shared" ca="1" si="490"/>
        <v>2.7264426960986625E-2</v>
      </c>
      <c r="DB560" s="805"/>
    </row>
    <row r="561" spans="1:106" x14ac:dyDescent="0.25">
      <c r="A561" s="764">
        <v>726</v>
      </c>
      <c r="B561" s="765" t="s">
        <v>408</v>
      </c>
      <c r="C561" s="765" t="s">
        <v>876</v>
      </c>
      <c r="D561" s="717" t="s">
        <v>889</v>
      </c>
      <c r="E561" s="785">
        <v>4.2620837605350098E-2</v>
      </c>
      <c r="F561" s="786">
        <v>2.1702469428458701E-2</v>
      </c>
      <c r="G561" s="787">
        <v>50.919856689382598</v>
      </c>
      <c r="H561" s="786">
        <v>3.8498784961662397E-2</v>
      </c>
      <c r="I561" s="787">
        <v>90.328550832679298</v>
      </c>
      <c r="J561" s="786">
        <v>3.7396699052359698E-2</v>
      </c>
      <c r="K561" s="788">
        <v>87.742759536160094</v>
      </c>
      <c r="L561" s="789">
        <v>3.8104357960696798E-2</v>
      </c>
      <c r="M561" s="790">
        <v>89.403118525088701</v>
      </c>
      <c r="N561" s="789">
        <v>3.1033385016082101E-2</v>
      </c>
      <c r="O561" s="791">
        <v>72.812705614651193</v>
      </c>
      <c r="P561" s="792">
        <v>3.3035595865208198E-2</v>
      </c>
      <c r="Q561" s="775">
        <v>77.510433208992794</v>
      </c>
      <c r="R561" s="792">
        <v>3.9752115599105901E-2</v>
      </c>
      <c r="S561" s="775">
        <v>93.269203123581605</v>
      </c>
      <c r="T561" s="792">
        <v>5.4507436289354602E-2</v>
      </c>
      <c r="U561" s="775">
        <v>127.88917194464599</v>
      </c>
      <c r="V561" s="792">
        <v>2.9294826911673899E-2</v>
      </c>
      <c r="W561" s="775">
        <v>68.733578591136293</v>
      </c>
      <c r="X561" s="792">
        <v>3.9271991254295403E-2</v>
      </c>
      <c r="Y561" s="776">
        <v>92.142701694266194</v>
      </c>
      <c r="Z561" s="793">
        <v>4.69758815872739E-2</v>
      </c>
      <c r="AA561" s="778">
        <v>110.218109794672</v>
      </c>
      <c r="AB561" s="793">
        <v>4.4962235826030199E-2</v>
      </c>
      <c r="AC561" s="778">
        <v>105.493552807104</v>
      </c>
      <c r="AD561" s="793">
        <v>3.6532429831058699E-2</v>
      </c>
      <c r="AE561" s="778">
        <v>85.714950441219898</v>
      </c>
      <c r="AF561" s="793">
        <v>4.0692390865652101E-2</v>
      </c>
      <c r="AG561" s="778">
        <v>95.475342935409699</v>
      </c>
      <c r="AH561" s="793">
        <v>5.7016906699245799E-2</v>
      </c>
      <c r="AI561" s="779">
        <v>133.77706751612101</v>
      </c>
      <c r="AJ561" s="794">
        <v>3.2040010448320597E-2</v>
      </c>
      <c r="AK561" s="781">
        <v>75.174520841182797</v>
      </c>
      <c r="AL561" s="794">
        <v>5.3217812750022797E-2</v>
      </c>
      <c r="AM561" s="781">
        <v>124.86336670057</v>
      </c>
      <c r="AN561" s="794">
        <v>5.2304264856405297E-2</v>
      </c>
      <c r="AO561" s="782">
        <v>122.71993652663301</v>
      </c>
      <c r="AP561" s="793">
        <v>4.4982934182807799E-2</v>
      </c>
      <c r="AQ561" s="778">
        <v>105.542116744231</v>
      </c>
      <c r="AR561" s="793">
        <v>5.2163458739043697E-2</v>
      </c>
      <c r="AS561" s="778">
        <v>122.389567333364</v>
      </c>
      <c r="AT561" s="793">
        <v>4.4982934182807799E-2</v>
      </c>
      <c r="AU561" s="779">
        <v>105.542116744231</v>
      </c>
      <c r="AV561" s="794">
        <v>6.4441257670656907E-2</v>
      </c>
      <c r="AW561" s="782">
        <v>151.19660075044499</v>
      </c>
      <c r="AX561" s="49" t="str">
        <f t="shared" si="443"/>
        <v>TV: channels watched regularlyDiscovery Channel</v>
      </c>
      <c r="AY561" s="49" t="b" cm="1">
        <f t="array" ref="AY561">NOT(OR(BX561="", NOT(ISNUMBER(MATCH(AX561, 'Overview Variables'!$C$2:$C$36 &amp; 'Overview Variables'!$D$2:$D$36, 0)))))</f>
        <v>0</v>
      </c>
      <c r="AZ561" s="753" t="str" cm="1">
        <f t="array" ref="AZ561">IF(AY561,1 + SUMPRODUCT((C:C=C561) * (BX:BX&gt;BX561) * (BX:BX&lt;&gt;"")* (AY:AY=TRUE)),"")</f>
        <v/>
      </c>
      <c r="BA561" s="717" t="str">
        <f t="shared" si="488"/>
        <v>Discovery Channel</v>
      </c>
      <c r="BB561" s="828">
        <f t="shared" si="444"/>
        <v>0</v>
      </c>
      <c r="BC561" s="828">
        <f t="shared" si="445"/>
        <v>0</v>
      </c>
      <c r="BD561" s="828">
        <f t="shared" si="446"/>
        <v>5.1607444692256381</v>
      </c>
      <c r="BE561" s="808">
        <f t="shared" si="447"/>
        <v>28.540164112561904</v>
      </c>
      <c r="BF561" s="808">
        <f t="shared" si="448"/>
        <v>0</v>
      </c>
      <c r="BG561" s="829">
        <f t="shared" si="449"/>
        <v>44.895374780817939</v>
      </c>
      <c r="BH561" s="829">
        <f t="shared" si="450"/>
        <v>29.019044387347307</v>
      </c>
      <c r="BI561" s="829">
        <f t="shared" si="451"/>
        <v>0</v>
      </c>
      <c r="BJ561" s="829">
        <f t="shared" si="452"/>
        <v>0</v>
      </c>
      <c r="BK561" s="829">
        <f t="shared" si="453"/>
        <v>1.7672396064432931</v>
      </c>
      <c r="BL561" s="810">
        <f t="shared" si="454"/>
        <v>48.338182153304842</v>
      </c>
      <c r="BM561" s="810">
        <f t="shared" si="455"/>
        <v>24.369531817708367</v>
      </c>
      <c r="BN561" s="810">
        <f t="shared" si="456"/>
        <v>0</v>
      </c>
      <c r="BO561" s="810">
        <f t="shared" si="457"/>
        <v>0</v>
      </c>
      <c r="BP561" s="810">
        <f t="shared" si="458"/>
        <v>15.052463368600892</v>
      </c>
      <c r="BQ561" s="830">
        <f t="shared" si="459"/>
        <v>0</v>
      </c>
      <c r="BR561" s="830">
        <f t="shared" si="460"/>
        <v>1.7029700080007295</v>
      </c>
      <c r="BS561" s="830">
        <f t="shared" si="461"/>
        <v>8.6825079661632785</v>
      </c>
      <c r="BT561" s="810">
        <f t="shared" si="462"/>
        <v>0</v>
      </c>
      <c r="BU561" s="810">
        <f t="shared" si="463"/>
        <v>2.8168267719083597</v>
      </c>
      <c r="BV561" s="810">
        <f t="shared" si="464"/>
        <v>1.124573354570195</v>
      </c>
      <c r="BW561" s="830">
        <f t="shared" si="465"/>
        <v>0</v>
      </c>
      <c r="BX561" s="816">
        <f t="shared" si="441"/>
        <v>211.46962279665274</v>
      </c>
      <c r="BY561" s="755">
        <f t="shared" si="491"/>
        <v>4.1198056262741624E-2</v>
      </c>
      <c r="BZ561" s="805">
        <f t="shared" ca="1" si="489"/>
        <v>95.637248278276829</v>
      </c>
      <c r="CA561" s="757" t="str" cm="1">
        <f t="array" ref="CA561">IF(AY561,INDEX(BA:BA,MATCH(1,(C:C=C561)*(AY:AY=TRUE)*(AZ:AZ=1),0)),"")</f>
        <v/>
      </c>
      <c r="CC561" s="765" t="str">
        <f t="shared" si="493"/>
        <v>Discovery Channel</v>
      </c>
      <c r="CD561" s="828">
        <f t="shared" ca="1" si="466"/>
        <v>0</v>
      </c>
      <c r="CE561" s="828">
        <f t="shared" ca="1" si="467"/>
        <v>1.4629538285431711</v>
      </c>
      <c r="CF561" s="828">
        <f t="shared" ca="1" si="468"/>
        <v>464.99055601704049</v>
      </c>
      <c r="CG561" s="808">
        <f t="shared" ca="1" si="469"/>
        <v>2259.9313662909663</v>
      </c>
      <c r="CH561" s="808">
        <f t="shared" ca="1" si="470"/>
        <v>1.4896024807719408</v>
      </c>
      <c r="CI561" s="829">
        <f t="shared" ca="1" si="471"/>
        <v>1489.1785904118551</v>
      </c>
      <c r="CJ561" s="829">
        <f t="shared" ca="1" si="472"/>
        <v>935.92380966534938</v>
      </c>
      <c r="CK561" s="829">
        <f t="shared" ca="1" si="473"/>
        <v>0</v>
      </c>
      <c r="CL561" s="829">
        <f t="shared" ca="1" si="474"/>
        <v>84.369101505620833</v>
      </c>
      <c r="CM561" s="829">
        <f t="shared" ca="1" si="475"/>
        <v>581.77527844113206</v>
      </c>
      <c r="CN561" s="810">
        <f t="shared" ca="1" si="476"/>
        <v>1661.1611246891796</v>
      </c>
      <c r="CO561" s="810">
        <f t="shared" ca="1" si="477"/>
        <v>1677.945678791621</v>
      </c>
      <c r="CP561" s="810">
        <f t="shared" ca="1" si="478"/>
        <v>383.26172135763682</v>
      </c>
      <c r="CQ561" s="810">
        <f t="shared" ca="1" si="479"/>
        <v>0</v>
      </c>
      <c r="CR561" s="810">
        <f t="shared" ca="1" si="480"/>
        <v>811.57864995706473</v>
      </c>
      <c r="CS561" s="830">
        <f t="shared" ca="1" si="481"/>
        <v>483.54783768605444</v>
      </c>
      <c r="CT561" s="830">
        <f t="shared" ca="1" si="482"/>
        <v>1493.0789545146397</v>
      </c>
      <c r="CU561" s="830">
        <f t="shared" ca="1" si="483"/>
        <v>1555.7903581537755</v>
      </c>
      <c r="CV561" s="810">
        <f t="shared" ca="1" si="484"/>
        <v>953.77315347807371</v>
      </c>
      <c r="CW561" s="810">
        <f t="shared" ca="1" si="485"/>
        <v>489.34540643096892</v>
      </c>
      <c r="CX561" s="810">
        <f t="shared" ca="1" si="486"/>
        <v>390.9466809827826</v>
      </c>
      <c r="CY561" s="830">
        <f t="shared" ca="1" si="487"/>
        <v>364.47975338523548</v>
      </c>
      <c r="CZ561" s="816">
        <f t="shared" ca="1" si="492"/>
        <v>16084.03057806831</v>
      </c>
      <c r="DA561" s="755">
        <f t="shared" ca="1" si="490"/>
        <v>4.3077417015248233E-2</v>
      </c>
      <c r="DB561" s="805"/>
    </row>
    <row r="562" spans="1:106" x14ac:dyDescent="0.25">
      <c r="A562" s="764">
        <v>728</v>
      </c>
      <c r="B562" s="765" t="s">
        <v>408</v>
      </c>
      <c r="C562" s="765" t="s">
        <v>876</v>
      </c>
      <c r="D562" s="717" t="s">
        <v>890</v>
      </c>
      <c r="E562" s="785">
        <v>9.7102478132305006E-2</v>
      </c>
      <c r="F562" s="786">
        <v>9.6983142590978705E-2</v>
      </c>
      <c r="G562" s="787">
        <v>99.877103505882005</v>
      </c>
      <c r="H562" s="786">
        <v>0.111978633529945</v>
      </c>
      <c r="I562" s="787">
        <v>115.320057411275</v>
      </c>
      <c r="J562" s="786">
        <v>8.6429596985421006E-2</v>
      </c>
      <c r="K562" s="788">
        <v>89.008641847078394</v>
      </c>
      <c r="L562" s="789">
        <v>8.1301851565373603E-2</v>
      </c>
      <c r="M562" s="790">
        <v>83.727885352830398</v>
      </c>
      <c r="N562" s="789">
        <v>9.0328716565716893E-2</v>
      </c>
      <c r="O562" s="791">
        <v>93.024110509972004</v>
      </c>
      <c r="P562" s="792">
        <v>8.0972667989622604E-2</v>
      </c>
      <c r="Q562" s="775">
        <v>83.388878993690497</v>
      </c>
      <c r="R562" s="792">
        <v>9.0659042876621396E-2</v>
      </c>
      <c r="S562" s="775">
        <v>93.364293703293299</v>
      </c>
      <c r="T562" s="792">
        <v>9.9777467916904006E-2</v>
      </c>
      <c r="U562" s="775">
        <v>102.754811036804</v>
      </c>
      <c r="V562" s="792">
        <v>9.0659042876621396E-2</v>
      </c>
      <c r="W562" s="775">
        <v>93.364293703293299</v>
      </c>
      <c r="X562" s="792">
        <v>9.0659042876621396E-2</v>
      </c>
      <c r="Y562" s="776">
        <v>93.364293703293299</v>
      </c>
      <c r="Z562" s="793">
        <v>8.0252793732508307E-2</v>
      </c>
      <c r="AA562" s="778">
        <v>82.647523807952197</v>
      </c>
      <c r="AB562" s="793">
        <v>9.6983142590978705E-2</v>
      </c>
      <c r="AC562" s="778">
        <v>99.877103505882005</v>
      </c>
      <c r="AD562" s="793">
        <v>0.104036703418788</v>
      </c>
      <c r="AE562" s="778">
        <v>107.14114142075201</v>
      </c>
      <c r="AF562" s="793">
        <v>9.6983142590978705E-2</v>
      </c>
      <c r="AG562" s="778">
        <v>99.877103505882005</v>
      </c>
      <c r="AH562" s="793">
        <v>0.111848797189191</v>
      </c>
      <c r="AI562" s="779">
        <v>115.186346775614</v>
      </c>
      <c r="AJ562" s="794">
        <v>9.7384855462530895E-2</v>
      </c>
      <c r="AK562" s="781">
        <v>100.29080342299901</v>
      </c>
      <c r="AL562" s="794">
        <v>0.12367960030808101</v>
      </c>
      <c r="AM562" s="781">
        <v>127.370179100439</v>
      </c>
      <c r="AN562" s="794">
        <v>0.103999632731186</v>
      </c>
      <c r="AO562" s="782">
        <v>107.10296454997101</v>
      </c>
      <c r="AP562" s="793">
        <v>0.11096320441325699</v>
      </c>
      <c r="AQ562" s="778">
        <v>114.274328057896</v>
      </c>
      <c r="AR562" s="793">
        <v>0.12794325826926201</v>
      </c>
      <c r="AS562" s="778">
        <v>131.76106390913699</v>
      </c>
      <c r="AT562" s="793">
        <v>0.142651130002212</v>
      </c>
      <c r="AU562" s="779">
        <v>146.90781609903399</v>
      </c>
      <c r="AV562" s="794">
        <v>4.0067707431644603E-2</v>
      </c>
      <c r="AW562" s="782">
        <v>41.263321186356499</v>
      </c>
      <c r="AX562" s="49" t="str">
        <f t="shared" si="443"/>
        <v>TV: channels watched regularlyE4</v>
      </c>
      <c r="AY562" s="49" t="b" cm="1">
        <f t="array" ref="AY562">NOT(OR(BX562="", NOT(ISNUMBER(MATCH(AX562, 'Overview Variables'!$C$2:$C$36 &amp; 'Overview Variables'!$D$2:$D$36, 0)))))</f>
        <v>0</v>
      </c>
      <c r="AZ562" s="753" t="str" cm="1">
        <f t="array" ref="AZ562">IF(AY562,1 + SUMPRODUCT((C:C=C562) * (BX:BX&gt;BX562) * (BX:BX&lt;&gt;"")* (AY:AY=TRUE)),"")</f>
        <v/>
      </c>
      <c r="BA562" s="717" t="str">
        <f t="shared" si="488"/>
        <v>E4</v>
      </c>
      <c r="BB562" s="828">
        <f t="shared" si="444"/>
        <v>0</v>
      </c>
      <c r="BC562" s="828">
        <f t="shared" si="445"/>
        <v>0</v>
      </c>
      <c r="BD562" s="828">
        <f t="shared" si="446"/>
        <v>11.927284383988098</v>
      </c>
      <c r="BE562" s="808">
        <f t="shared" si="447"/>
        <v>60.895086822464826</v>
      </c>
      <c r="BF562" s="808">
        <f t="shared" si="448"/>
        <v>0</v>
      </c>
      <c r="BG562" s="829">
        <f t="shared" si="449"/>
        <v>110.04185579789711</v>
      </c>
      <c r="BH562" s="829">
        <f t="shared" si="450"/>
        <v>66.181101299933616</v>
      </c>
      <c r="BI562" s="829">
        <f t="shared" si="451"/>
        <v>0</v>
      </c>
      <c r="BJ562" s="829">
        <f t="shared" si="452"/>
        <v>0</v>
      </c>
      <c r="BK562" s="829">
        <f t="shared" si="453"/>
        <v>4.079656929447963</v>
      </c>
      <c r="BL562" s="810">
        <f t="shared" si="454"/>
        <v>82.580124750751054</v>
      </c>
      <c r="BM562" s="810">
        <f t="shared" si="455"/>
        <v>52.564863284310455</v>
      </c>
      <c r="BN562" s="810">
        <f t="shared" si="456"/>
        <v>0</v>
      </c>
      <c r="BO562" s="810">
        <f t="shared" si="457"/>
        <v>0</v>
      </c>
      <c r="BP562" s="810">
        <f t="shared" si="458"/>
        <v>29.528082457946422</v>
      </c>
      <c r="BQ562" s="830">
        <f t="shared" si="459"/>
        <v>0</v>
      </c>
      <c r="BR562" s="830">
        <f t="shared" si="460"/>
        <v>3.9577472098585922</v>
      </c>
      <c r="BS562" s="830">
        <f t="shared" si="461"/>
        <v>17.263939033376875</v>
      </c>
      <c r="BT562" s="810">
        <f t="shared" si="462"/>
        <v>0</v>
      </c>
      <c r="BU562" s="810">
        <f t="shared" si="463"/>
        <v>6.9089359465401481</v>
      </c>
      <c r="BV562" s="810">
        <f t="shared" si="464"/>
        <v>3.5662782500553001</v>
      </c>
      <c r="BW562" s="830">
        <f t="shared" si="465"/>
        <v>0</v>
      </c>
      <c r="BX562" s="816">
        <f t="shared" si="441"/>
        <v>449.49495616657043</v>
      </c>
      <c r="BY562" s="755">
        <f t="shared" si="491"/>
        <v>8.7569638840165678E-2</v>
      </c>
      <c r="BZ562" s="805">
        <f t="shared" ca="1" si="489"/>
        <v>92.135673601431549</v>
      </c>
      <c r="CA562" s="757" t="str" cm="1">
        <f t="array" ref="CA562">IF(AY562,INDEX(BA:BA,MATCH(1,(C:C=C562)*(AY:AY=TRUE)*(AZ:AZ=1),0)),"")</f>
        <v/>
      </c>
      <c r="CC562" s="765" t="str">
        <f t="shared" si="493"/>
        <v>E4</v>
      </c>
      <c r="CD562" s="828">
        <f t="shared" ca="1" si="466"/>
        <v>0</v>
      </c>
      <c r="CE562" s="828">
        <f t="shared" ca="1" si="467"/>
        <v>4.2551880741379096</v>
      </c>
      <c r="CF562" s="828">
        <f t="shared" ca="1" si="468"/>
        <v>1074.6656089167248</v>
      </c>
      <c r="CG562" s="808">
        <f t="shared" ca="1" si="469"/>
        <v>4821.9315144907432</v>
      </c>
      <c r="CH562" s="808">
        <f t="shared" ca="1" si="470"/>
        <v>4.3357783951544109</v>
      </c>
      <c r="CI562" s="829">
        <f t="shared" ca="1" si="471"/>
        <v>3650.0859276362075</v>
      </c>
      <c r="CJ562" s="829">
        <f t="shared" ca="1" si="472"/>
        <v>2134.4765054871741</v>
      </c>
      <c r="CK562" s="829">
        <f t="shared" ca="1" si="473"/>
        <v>0</v>
      </c>
      <c r="CL562" s="829">
        <f t="shared" ca="1" si="474"/>
        <v>261.09804348466963</v>
      </c>
      <c r="CM562" s="829">
        <f t="shared" ca="1" si="475"/>
        <v>1343.0230611742693</v>
      </c>
      <c r="CN562" s="810">
        <f t="shared" ca="1" si="476"/>
        <v>2837.8992919689586</v>
      </c>
      <c r="CO562" s="810">
        <f t="shared" ca="1" si="477"/>
        <v>3619.3138983527342</v>
      </c>
      <c r="CP562" s="810">
        <f t="shared" ca="1" si="478"/>
        <v>1091.449055566505</v>
      </c>
      <c r="CQ562" s="810">
        <f t="shared" ca="1" si="479"/>
        <v>0</v>
      </c>
      <c r="CR562" s="810">
        <f t="shared" ca="1" si="480"/>
        <v>1592.0557791909446</v>
      </c>
      <c r="CS562" s="830">
        <f t="shared" ca="1" si="481"/>
        <v>1469.7322386405162</v>
      </c>
      <c r="CT562" s="830">
        <f t="shared" ca="1" si="482"/>
        <v>3469.9548662435209</v>
      </c>
      <c r="CU562" s="830">
        <f t="shared" ca="1" si="483"/>
        <v>3093.4690755891274</v>
      </c>
      <c r="CV562" s="810">
        <f t="shared" ca="1" si="484"/>
        <v>2352.7528231742881</v>
      </c>
      <c r="CW562" s="810">
        <f t="shared" ca="1" si="485"/>
        <v>1200.2357058239468</v>
      </c>
      <c r="CX562" s="810">
        <f t="shared" ca="1" si="486"/>
        <v>1239.7809708492246</v>
      </c>
      <c r="CY562" s="830">
        <f t="shared" ca="1" si="487"/>
        <v>226.62295323338188</v>
      </c>
      <c r="CZ562" s="816">
        <f t="shared" ca="1" si="492"/>
        <v>35487.138286292233</v>
      </c>
      <c r="DA562" s="755">
        <f t="shared" ca="1" si="490"/>
        <v>9.5044227080796073E-2</v>
      </c>
      <c r="DB562" s="805"/>
    </row>
    <row r="563" spans="1:106" x14ac:dyDescent="0.25">
      <c r="A563" s="764">
        <v>729</v>
      </c>
      <c r="B563" s="765" t="s">
        <v>408</v>
      </c>
      <c r="C563" s="765" t="s">
        <v>876</v>
      </c>
      <c r="D563" s="717" t="s">
        <v>891</v>
      </c>
      <c r="E563" s="785">
        <v>2.4199764416192999E-2</v>
      </c>
      <c r="F563" s="786">
        <v>5.9353771351746701E-2</v>
      </c>
      <c r="G563" s="787">
        <v>245.26590561365401</v>
      </c>
      <c r="H563" s="786">
        <v>5.9227242355069001E-2</v>
      </c>
      <c r="I563" s="787">
        <v>244.74305343004701</v>
      </c>
      <c r="J563" s="786">
        <v>2.95105399749746E-2</v>
      </c>
      <c r="K563" s="788">
        <v>121.945567185885</v>
      </c>
      <c r="L563" s="789">
        <v>2.4027193359642901E-2</v>
      </c>
      <c r="M563" s="790">
        <v>99.286889518500303</v>
      </c>
      <c r="N563" s="789">
        <v>2.4027193359642901E-2</v>
      </c>
      <c r="O563" s="791">
        <v>99.286889518500303</v>
      </c>
      <c r="P563" s="792">
        <v>2.4599584124401198E-2</v>
      </c>
      <c r="Q563" s="775">
        <v>101.652163638174</v>
      </c>
      <c r="R563" s="792">
        <v>2.4027193359642901E-2</v>
      </c>
      <c r="S563" s="775">
        <v>99.286889518500303</v>
      </c>
      <c r="T563" s="792">
        <v>2.3456324621329398E-2</v>
      </c>
      <c r="U563" s="775">
        <v>96.927904825527193</v>
      </c>
      <c r="V563" s="792">
        <v>2.29413865841584E-2</v>
      </c>
      <c r="W563" s="775">
        <v>94.800040982247793</v>
      </c>
      <c r="X563" s="792">
        <v>2.4027193359642901E-2</v>
      </c>
      <c r="Y563" s="776">
        <v>99.286889518500303</v>
      </c>
      <c r="Z563" s="793">
        <v>2.4027193359642901E-2</v>
      </c>
      <c r="AA563" s="778">
        <v>99.286889518500303</v>
      </c>
      <c r="AB563" s="793">
        <v>2.4027193359642901E-2</v>
      </c>
      <c r="AC563" s="778">
        <v>99.286889518500303</v>
      </c>
      <c r="AD563" s="793">
        <v>2.0121959509268299E-2</v>
      </c>
      <c r="AE563" s="778">
        <v>83.149402461967199</v>
      </c>
      <c r="AF563" s="793">
        <v>2.5153664296934899E-2</v>
      </c>
      <c r="AG563" s="778">
        <v>103.941773417031</v>
      </c>
      <c r="AH563" s="793">
        <v>2.3247112267200502E-2</v>
      </c>
      <c r="AI563" s="779">
        <v>96.063382549480394</v>
      </c>
      <c r="AJ563" s="794">
        <v>1.73979806238201E-2</v>
      </c>
      <c r="AK563" s="781">
        <v>71.893181787250896</v>
      </c>
      <c r="AL563" s="794">
        <v>1.62318712875077E-2</v>
      </c>
      <c r="AM563" s="781">
        <v>67.074501256906302</v>
      </c>
      <c r="AN563" s="794">
        <v>2.7762263689391501E-2</v>
      </c>
      <c r="AO563" s="782">
        <v>114.721214685935</v>
      </c>
      <c r="AP563" s="793">
        <v>2.46996868193523E-2</v>
      </c>
      <c r="AQ563" s="778">
        <v>102.06581516481501</v>
      </c>
      <c r="AR563" s="793">
        <v>3.3012623392308101E-2</v>
      </c>
      <c r="AS563" s="778">
        <v>136.41712714450199</v>
      </c>
      <c r="AT563" s="793">
        <v>2.4861487706548599E-2</v>
      </c>
      <c r="AU563" s="779">
        <v>102.734420381021</v>
      </c>
      <c r="AV563" s="794">
        <v>4.2107995453319003E-2</v>
      </c>
      <c r="AW563" s="782">
        <v>174.00167509541001</v>
      </c>
      <c r="AX563" s="49" t="str">
        <f t="shared" si="443"/>
        <v>TV: channels watched regularlyEurosport</v>
      </c>
      <c r="AY563" s="49" t="b" cm="1">
        <f t="array" ref="AY563">NOT(OR(BX563="", NOT(ISNUMBER(MATCH(AX563, 'Overview Variables'!$C$2:$C$36 &amp; 'Overview Variables'!$D$2:$D$36, 0)))))</f>
        <v>0</v>
      </c>
      <c r="AZ563" s="753" t="str" cm="1">
        <f t="array" ref="AZ563">IF(AY563,1 + SUMPRODUCT((C:C=C563) * (BX:BX&gt;BX563) * (BX:BX&lt;&gt;"")* (AY:AY=TRUE)),"")</f>
        <v/>
      </c>
      <c r="BA563" s="717" t="str">
        <f t="shared" si="488"/>
        <v>Eurosport</v>
      </c>
      <c r="BB563" s="828">
        <f t="shared" si="444"/>
        <v>0</v>
      </c>
      <c r="BC563" s="828">
        <f t="shared" si="445"/>
        <v>0</v>
      </c>
      <c r="BD563" s="828">
        <f t="shared" si="446"/>
        <v>4.0724545165464949</v>
      </c>
      <c r="BE563" s="808">
        <f t="shared" si="447"/>
        <v>17.996367826372534</v>
      </c>
      <c r="BF563" s="808">
        <f t="shared" si="448"/>
        <v>0</v>
      </c>
      <c r="BG563" s="829">
        <f t="shared" si="449"/>
        <v>33.430834825061226</v>
      </c>
      <c r="BH563" s="829">
        <f t="shared" si="450"/>
        <v>17.539851152539317</v>
      </c>
      <c r="BI563" s="829">
        <f t="shared" si="451"/>
        <v>0</v>
      </c>
      <c r="BJ563" s="829">
        <f t="shared" si="452"/>
        <v>0</v>
      </c>
      <c r="BK563" s="829">
        <f t="shared" si="453"/>
        <v>1.0812237011839305</v>
      </c>
      <c r="BL563" s="810">
        <f t="shared" si="454"/>
        <v>24.723981967072547</v>
      </c>
      <c r="BM563" s="810">
        <f t="shared" si="455"/>
        <v>13.022738800926453</v>
      </c>
      <c r="BN563" s="810">
        <f t="shared" si="456"/>
        <v>0</v>
      </c>
      <c r="BO563" s="810">
        <f t="shared" si="457"/>
        <v>0</v>
      </c>
      <c r="BP563" s="810">
        <f t="shared" si="458"/>
        <v>6.1372376385409328</v>
      </c>
      <c r="BQ563" s="830">
        <f t="shared" si="459"/>
        <v>0</v>
      </c>
      <c r="BR563" s="830">
        <f t="shared" si="460"/>
        <v>0.5194198812002464</v>
      </c>
      <c r="BS563" s="830">
        <f t="shared" si="461"/>
        <v>4.608535772438989</v>
      </c>
      <c r="BT563" s="810">
        <f t="shared" si="462"/>
        <v>0</v>
      </c>
      <c r="BU563" s="810">
        <f t="shared" si="463"/>
        <v>1.7826816631846374</v>
      </c>
      <c r="BV563" s="810">
        <f t="shared" si="464"/>
        <v>0.62153719266371499</v>
      </c>
      <c r="BW563" s="830">
        <f t="shared" si="465"/>
        <v>0</v>
      </c>
      <c r="BX563" s="816">
        <f t="shared" si="441"/>
        <v>125.53686493773101</v>
      </c>
      <c r="BY563" s="755">
        <f t="shared" si="491"/>
        <v>2.4456821534722582E-2</v>
      </c>
      <c r="BZ563" s="805">
        <f t="shared" ca="1" si="489"/>
        <v>101.33027457849249</v>
      </c>
      <c r="CA563" s="757" t="str" cm="1">
        <f t="array" ref="CA563">IF(AY563,INDEX(BA:BA,MATCH(1,(C:C=C563)*(AY:AY=TRUE)*(AZ:AZ=1),0)),"")</f>
        <v/>
      </c>
      <c r="CC563" s="765" t="str">
        <f t="shared" si="493"/>
        <v>Eurosport</v>
      </c>
      <c r="CD563" s="828">
        <f t="shared" ca="1" si="466"/>
        <v>0</v>
      </c>
      <c r="CE563" s="828">
        <f t="shared" ca="1" si="467"/>
        <v>2.2506352094926219</v>
      </c>
      <c r="CF563" s="828">
        <f t="shared" ca="1" si="468"/>
        <v>366.93405404883418</v>
      </c>
      <c r="CG563" s="808">
        <f t="shared" ca="1" si="469"/>
        <v>1425.0288109670607</v>
      </c>
      <c r="CH563" s="808">
        <f t="shared" ca="1" si="470"/>
        <v>1.1533052812628592</v>
      </c>
      <c r="CI563" s="829">
        <f t="shared" ca="1" si="471"/>
        <v>1108.9000531597571</v>
      </c>
      <c r="CJ563" s="829">
        <f t="shared" ca="1" si="472"/>
        <v>565.69624045943249</v>
      </c>
      <c r="CK563" s="829">
        <f t="shared" ca="1" si="473"/>
        <v>0</v>
      </c>
      <c r="CL563" s="829">
        <f t="shared" ca="1" si="474"/>
        <v>66.071193362376192</v>
      </c>
      <c r="CM563" s="829">
        <f t="shared" ca="1" si="475"/>
        <v>355.93884242974991</v>
      </c>
      <c r="CN563" s="810">
        <f t="shared" ca="1" si="476"/>
        <v>849.64961158369226</v>
      </c>
      <c r="CO563" s="810">
        <f t="shared" ca="1" si="477"/>
        <v>896.67082898851345</v>
      </c>
      <c r="CP563" s="810">
        <f t="shared" ca="1" si="478"/>
        <v>211.09947721173373</v>
      </c>
      <c r="CQ563" s="810">
        <f t="shared" ca="1" si="479"/>
        <v>0</v>
      </c>
      <c r="CR563" s="810">
        <f t="shared" ca="1" si="480"/>
        <v>330.89939601133193</v>
      </c>
      <c r="CS563" s="830">
        <f t="shared" ca="1" si="481"/>
        <v>262.57032357469296</v>
      </c>
      <c r="CT563" s="830">
        <f t="shared" ca="1" si="482"/>
        <v>455.40138084231603</v>
      </c>
      <c r="CU563" s="830">
        <f t="shared" ca="1" si="483"/>
        <v>825.78853344095023</v>
      </c>
      <c r="CV563" s="810">
        <f t="shared" ca="1" si="484"/>
        <v>523.70745963072682</v>
      </c>
      <c r="CW563" s="810">
        <f t="shared" ca="1" si="485"/>
        <v>309.69142004324232</v>
      </c>
      <c r="CX563" s="810">
        <f t="shared" ca="1" si="486"/>
        <v>216.07118965761387</v>
      </c>
      <c r="CY563" s="830">
        <f t="shared" ca="1" si="487"/>
        <v>238.16282228397228</v>
      </c>
      <c r="CZ563" s="816">
        <f t="shared" ca="1" si="492"/>
        <v>9011.6855781867525</v>
      </c>
      <c r="DA563" s="755">
        <f t="shared" ca="1" si="490"/>
        <v>2.4135749790925351E-2</v>
      </c>
      <c r="DB563" s="805"/>
    </row>
    <row r="564" spans="1:106" x14ac:dyDescent="0.25">
      <c r="A564" s="764">
        <v>732</v>
      </c>
      <c r="B564" s="765" t="s">
        <v>408</v>
      </c>
      <c r="C564" s="765" t="s">
        <v>876</v>
      </c>
      <c r="D564" s="717" t="s">
        <v>892</v>
      </c>
      <c r="E564" s="785">
        <v>6.4019627882176494E-2</v>
      </c>
      <c r="F564" s="786">
        <v>6.10828357458345E-2</v>
      </c>
      <c r="G564" s="787">
        <v>95.412669155548699</v>
      </c>
      <c r="H564" s="786">
        <v>6.5953242512882898E-2</v>
      </c>
      <c r="I564" s="787">
        <v>103.020346563502</v>
      </c>
      <c r="J564" s="786">
        <v>6.4206180654107603E-2</v>
      </c>
      <c r="K564" s="788">
        <v>100.291399338144</v>
      </c>
      <c r="L564" s="789">
        <v>7.6882651049273998E-2</v>
      </c>
      <c r="M564" s="790">
        <v>120.09231167474201</v>
      </c>
      <c r="N564" s="789">
        <v>5.3795656448622303E-2</v>
      </c>
      <c r="O564" s="791">
        <v>84.029942422703996</v>
      </c>
      <c r="P564" s="792">
        <v>7.8650292444703396E-2</v>
      </c>
      <c r="Q564" s="775">
        <v>122.853404567507</v>
      </c>
      <c r="R564" s="792">
        <v>6.1654334445412601E-2</v>
      </c>
      <c r="S564" s="775">
        <v>96.305362097516294</v>
      </c>
      <c r="T564" s="792">
        <v>5.9607292103137803E-2</v>
      </c>
      <c r="U564" s="775">
        <v>93.107839072168005</v>
      </c>
      <c r="V564" s="792">
        <v>3.6129642815972501E-2</v>
      </c>
      <c r="W564" s="775">
        <v>56.435259015354603</v>
      </c>
      <c r="X564" s="792">
        <v>6.6036031787060995E-2</v>
      </c>
      <c r="Y564" s="776">
        <v>103.149665144251</v>
      </c>
      <c r="Z564" s="793">
        <v>7.1240490330720399E-2</v>
      </c>
      <c r="AA564" s="778">
        <v>111.279138425848</v>
      </c>
      <c r="AB564" s="793">
        <v>6.3449531169896198E-2</v>
      </c>
      <c r="AC564" s="778">
        <v>99.109496991563901</v>
      </c>
      <c r="AD564" s="793">
        <v>4.7599579421894203E-2</v>
      </c>
      <c r="AE564" s="778">
        <v>74.351540295575802</v>
      </c>
      <c r="AF564" s="793">
        <v>3.5831715606049301E-2</v>
      </c>
      <c r="AG564" s="778">
        <v>55.969890471707998</v>
      </c>
      <c r="AH564" s="793">
        <v>7.5004735973982203E-2</v>
      </c>
      <c r="AI564" s="779">
        <v>117.15896898373499</v>
      </c>
      <c r="AJ564" s="794">
        <v>5.1844728201824897E-2</v>
      </c>
      <c r="AK564" s="781">
        <v>80.982551628137202</v>
      </c>
      <c r="AL564" s="794">
        <v>6.3926754721090703E-2</v>
      </c>
      <c r="AM564" s="781">
        <v>99.854930176637694</v>
      </c>
      <c r="AN564" s="794">
        <v>6.1704372355586699E-2</v>
      </c>
      <c r="AO564" s="782">
        <v>96.383522361531305</v>
      </c>
      <c r="AP564" s="793">
        <v>6.7860759192182707E-2</v>
      </c>
      <c r="AQ564" s="778">
        <v>105.99992758014</v>
      </c>
      <c r="AR564" s="793">
        <v>7.9986697634484197E-2</v>
      </c>
      <c r="AS564" s="778">
        <v>124.94089747240299</v>
      </c>
      <c r="AT564" s="793">
        <v>8.4494113801952E-2</v>
      </c>
      <c r="AU564" s="779">
        <v>131.98157595895</v>
      </c>
      <c r="AV564" s="794">
        <v>1.7909039621756401E-2</v>
      </c>
      <c r="AW564" s="782">
        <v>27.974295093868299</v>
      </c>
      <c r="AX564" s="49" t="str">
        <f t="shared" si="443"/>
        <v>TV: channels watched regularlyMore4</v>
      </c>
      <c r="AY564" s="49" t="b" cm="1">
        <f t="array" ref="AY564">NOT(OR(BX564="", NOT(ISNUMBER(MATCH(AX564, 'Overview Variables'!$C$2:$C$36 &amp; 'Overview Variables'!$D$2:$D$36, 0)))))</f>
        <v>0</v>
      </c>
      <c r="AZ564" s="753" t="str" cm="1">
        <f t="array" ref="AZ564">IF(AY564,1 + SUMPRODUCT((C:C=C564) * (BX:BX&gt;BX564) * (BX:BX&lt;&gt;"")* (AY:AY=TRUE)),"")</f>
        <v/>
      </c>
      <c r="BA564" s="717" t="str">
        <f t="shared" si="488"/>
        <v>More4</v>
      </c>
      <c r="BB564" s="828">
        <f t="shared" si="444"/>
        <v>0</v>
      </c>
      <c r="BC564" s="828">
        <f t="shared" si="445"/>
        <v>0</v>
      </c>
      <c r="BD564" s="828">
        <f t="shared" si="446"/>
        <v>8.8604529302668489</v>
      </c>
      <c r="BE564" s="808">
        <f t="shared" si="447"/>
        <v>57.585105635906224</v>
      </c>
      <c r="BF564" s="808">
        <f t="shared" si="448"/>
        <v>0</v>
      </c>
      <c r="BG564" s="829">
        <f t="shared" si="449"/>
        <v>106.88574743235192</v>
      </c>
      <c r="BH564" s="829">
        <f t="shared" si="450"/>
        <v>45.007664145151196</v>
      </c>
      <c r="BI564" s="829">
        <f t="shared" si="451"/>
        <v>0</v>
      </c>
      <c r="BJ564" s="829">
        <f t="shared" si="452"/>
        <v>0</v>
      </c>
      <c r="BK564" s="829">
        <f t="shared" si="453"/>
        <v>2.9716214304177448</v>
      </c>
      <c r="BL564" s="810">
        <f t="shared" si="454"/>
        <v>73.30646455031129</v>
      </c>
      <c r="BM564" s="810">
        <f t="shared" si="455"/>
        <v>34.389645894083742</v>
      </c>
      <c r="BN564" s="810">
        <f t="shared" si="456"/>
        <v>0</v>
      </c>
      <c r="BO564" s="810">
        <f t="shared" si="457"/>
        <v>0</v>
      </c>
      <c r="BP564" s="810">
        <f t="shared" si="458"/>
        <v>19.8012502971313</v>
      </c>
      <c r="BQ564" s="830">
        <f t="shared" si="459"/>
        <v>0</v>
      </c>
      <c r="BR564" s="830">
        <f t="shared" si="460"/>
        <v>2.0456561510749025</v>
      </c>
      <c r="BS564" s="830">
        <f t="shared" si="461"/>
        <v>10.242925811027392</v>
      </c>
      <c r="BT564" s="810">
        <f t="shared" si="462"/>
        <v>0</v>
      </c>
      <c r="BU564" s="810">
        <f t="shared" si="463"/>
        <v>4.3192816722621465</v>
      </c>
      <c r="BV564" s="810">
        <f t="shared" si="464"/>
        <v>2.1123528450487998</v>
      </c>
      <c r="BW564" s="830">
        <f t="shared" si="465"/>
        <v>0</v>
      </c>
      <c r="BX564" s="816">
        <f t="shared" si="441"/>
        <v>367.52816879503354</v>
      </c>
      <c r="BY564" s="755">
        <f t="shared" si="491"/>
        <v>7.1601045937080374E-2</v>
      </c>
      <c r="BZ564" s="805">
        <f t="shared" ca="1" si="489"/>
        <v>105.53120928539028</v>
      </c>
      <c r="CA564" s="757" t="str" cm="1">
        <f t="array" ref="CA564">IF(AY564,INDEX(BA:BA,MATCH(1,(C:C=C564)*(AY:AY=TRUE)*(AZ:AZ=1),0)),"")</f>
        <v/>
      </c>
      <c r="CC564" s="765" t="str">
        <f t="shared" si="493"/>
        <v>More4</v>
      </c>
      <c r="CD564" s="828">
        <f t="shared" ca="1" si="466"/>
        <v>0</v>
      </c>
      <c r="CE564" s="828">
        <f t="shared" ca="1" si="467"/>
        <v>2.5062232154895501</v>
      </c>
      <c r="CF564" s="828">
        <f t="shared" ca="1" si="468"/>
        <v>798.33965025317389</v>
      </c>
      <c r="CG564" s="808">
        <f t="shared" ca="1" si="469"/>
        <v>4559.8331510813914</v>
      </c>
      <c r="CH564" s="808">
        <f t="shared" ca="1" si="470"/>
        <v>2.5821915095338706</v>
      </c>
      <c r="CI564" s="829">
        <f t="shared" ca="1" si="471"/>
        <v>3545.3978828223399</v>
      </c>
      <c r="CJ564" s="829">
        <f t="shared" ca="1" si="472"/>
        <v>1451.5896501827942</v>
      </c>
      <c r="CK564" s="829">
        <f t="shared" ca="1" si="473"/>
        <v>0</v>
      </c>
      <c r="CL564" s="829">
        <f t="shared" ca="1" si="474"/>
        <v>104.0533713100008</v>
      </c>
      <c r="CM564" s="829">
        <f t="shared" ca="1" si="475"/>
        <v>978.25777489352163</v>
      </c>
      <c r="CN564" s="810">
        <f t="shared" ca="1" si="476"/>
        <v>2519.2062190749348</v>
      </c>
      <c r="CO564" s="810">
        <f t="shared" ca="1" si="477"/>
        <v>2367.8730537293563</v>
      </c>
      <c r="CP564" s="810">
        <f t="shared" ca="1" si="478"/>
        <v>499.36718771509209</v>
      </c>
      <c r="CQ564" s="810">
        <f t="shared" ca="1" si="479"/>
        <v>0</v>
      </c>
      <c r="CR564" s="810">
        <f t="shared" ca="1" si="480"/>
        <v>1067.6174118536626</v>
      </c>
      <c r="CS564" s="830">
        <f t="shared" ca="1" si="481"/>
        <v>782.44063802194137</v>
      </c>
      <c r="CT564" s="830">
        <f t="shared" ca="1" si="482"/>
        <v>1793.5290304549208</v>
      </c>
      <c r="CU564" s="830">
        <f t="shared" ca="1" si="483"/>
        <v>1835.3965557169263</v>
      </c>
      <c r="CV564" s="810">
        <f t="shared" ca="1" si="484"/>
        <v>1438.85167715185</v>
      </c>
      <c r="CW564" s="810">
        <f t="shared" ca="1" si="485"/>
        <v>750.3552105090962</v>
      </c>
      <c r="CX564" s="810">
        <f t="shared" ca="1" si="486"/>
        <v>734.3383430527648</v>
      </c>
      <c r="CY564" s="830">
        <f t="shared" ca="1" si="487"/>
        <v>101.2935281006542</v>
      </c>
      <c r="CZ564" s="816">
        <f t="shared" ca="1" si="492"/>
        <v>25332.828750649445</v>
      </c>
      <c r="DA564" s="755">
        <f t="shared" ca="1" si="490"/>
        <v>6.784821895051743E-2</v>
      </c>
      <c r="DB564" s="805"/>
    </row>
    <row r="565" spans="1:106" x14ac:dyDescent="0.25">
      <c r="A565" s="764">
        <v>734</v>
      </c>
      <c r="B565" s="765" t="s">
        <v>408</v>
      </c>
      <c r="C565" s="765" t="s">
        <v>876</v>
      </c>
      <c r="D565" s="717" t="s">
        <v>893</v>
      </c>
      <c r="E565" s="785">
        <v>2.3770610621629301E-2</v>
      </c>
      <c r="F565" s="786">
        <v>1.8938717781413601E-2</v>
      </c>
      <c r="G565" s="787">
        <v>79.672828278886897</v>
      </c>
      <c r="H565" s="786">
        <v>4.2121512383140602E-2</v>
      </c>
      <c r="I565" s="787">
        <v>177.19995945250699</v>
      </c>
      <c r="J565" s="786">
        <v>2.20343720442009E-2</v>
      </c>
      <c r="K565" s="788">
        <v>92.695860425863103</v>
      </c>
      <c r="L565" s="789">
        <v>2.1328774433315899E-2</v>
      </c>
      <c r="M565" s="790">
        <v>89.727499107273701</v>
      </c>
      <c r="N565" s="789">
        <v>2.0346512101902501E-2</v>
      </c>
      <c r="O565" s="791">
        <v>85.595243747709503</v>
      </c>
      <c r="P565" s="792">
        <v>2.0564855246919301E-2</v>
      </c>
      <c r="Q565" s="775">
        <v>86.513786180179096</v>
      </c>
      <c r="R565" s="792">
        <v>1.7853167905510298E-2</v>
      </c>
      <c r="S565" s="775">
        <v>75.106055076537899</v>
      </c>
      <c r="T565" s="792">
        <v>3.8555861769307698E-2</v>
      </c>
      <c r="U565" s="775">
        <v>162.199711160238</v>
      </c>
      <c r="V565" s="792">
        <v>2.2457150292714199E-2</v>
      </c>
      <c r="W565" s="775">
        <v>94.474435891352499</v>
      </c>
      <c r="X565" s="792">
        <v>2.2457150292714199E-2</v>
      </c>
      <c r="Y565" s="776">
        <v>94.474435891352499</v>
      </c>
      <c r="Z565" s="793">
        <v>2.6675368930068E-2</v>
      </c>
      <c r="AA565" s="778">
        <v>112.21995662911399</v>
      </c>
      <c r="AB565" s="793">
        <v>2.35832991138097E-2</v>
      </c>
      <c r="AC565" s="778">
        <v>99.212003802505606</v>
      </c>
      <c r="AD565" s="793">
        <v>1.7012421236452802E-2</v>
      </c>
      <c r="AE565" s="778">
        <v>71.569138493114195</v>
      </c>
      <c r="AF565" s="793">
        <v>2.35832991138097E-2</v>
      </c>
      <c r="AG565" s="778">
        <v>99.212003802505606</v>
      </c>
      <c r="AH565" s="793">
        <v>2.35832991138097E-2</v>
      </c>
      <c r="AI565" s="779">
        <v>99.212003802505606</v>
      </c>
      <c r="AJ565" s="794">
        <v>2.2445028880542901E-2</v>
      </c>
      <c r="AK565" s="781">
        <v>94.423442619180193</v>
      </c>
      <c r="AL565" s="794">
        <v>2.1322975067221799E-2</v>
      </c>
      <c r="AM565" s="781">
        <v>89.703101896001002</v>
      </c>
      <c r="AN565" s="794">
        <v>2.87134096365936E-2</v>
      </c>
      <c r="AO565" s="782">
        <v>120.79374019305401</v>
      </c>
      <c r="AP565" s="793">
        <v>2.28169434449246E-2</v>
      </c>
      <c r="AQ565" s="778">
        <v>95.988040896867403</v>
      </c>
      <c r="AR565" s="793">
        <v>2.6839547160052199E-2</v>
      </c>
      <c r="AS565" s="778">
        <v>112.910634006306</v>
      </c>
      <c r="AT565" s="793">
        <v>2.35832991138097E-2</v>
      </c>
      <c r="AU565" s="779">
        <v>99.212003802505606</v>
      </c>
      <c r="AV565" s="794">
        <v>6.2410086859108399E-2</v>
      </c>
      <c r="AW565" s="782">
        <v>262.55146681978903</v>
      </c>
      <c r="AX565" s="49" t="str">
        <f t="shared" si="443"/>
        <v>TV: channels watched regularlyNational Geographic</v>
      </c>
      <c r="AY565" s="49" t="b" cm="1">
        <f t="array" ref="AY565">NOT(OR(BX565="", NOT(ISNUMBER(MATCH(AX565, 'Overview Variables'!$C$2:$C$36 &amp; 'Overview Variables'!$D$2:$D$36, 0)))))</f>
        <v>0</v>
      </c>
      <c r="AZ565" s="753" t="str" cm="1">
        <f t="array" ref="AZ565">IF(AY565,1 + SUMPRODUCT((C:C=C565) * (BX:BX&gt;BX565) * (BX:BX&lt;&gt;"")* (AY:AY=TRUE)),"")</f>
        <v/>
      </c>
      <c r="BA565" s="717" t="str">
        <f t="shared" si="488"/>
        <v>National Geographic</v>
      </c>
      <c r="BB565" s="828">
        <f t="shared" si="444"/>
        <v>0</v>
      </c>
      <c r="BC565" s="828">
        <f t="shared" si="445"/>
        <v>0</v>
      </c>
      <c r="BD565" s="828">
        <f t="shared" si="446"/>
        <v>3.0407433420997241</v>
      </c>
      <c r="BE565" s="808">
        <f t="shared" si="447"/>
        <v>15.975252050553609</v>
      </c>
      <c r="BF565" s="808">
        <f t="shared" si="448"/>
        <v>0</v>
      </c>
      <c r="BG565" s="829">
        <f t="shared" si="449"/>
        <v>27.947638280563329</v>
      </c>
      <c r="BH565" s="829">
        <f t="shared" si="450"/>
        <v>13.032812571022518</v>
      </c>
      <c r="BI565" s="829">
        <f t="shared" si="451"/>
        <v>0</v>
      </c>
      <c r="BJ565" s="829">
        <f t="shared" si="452"/>
        <v>0</v>
      </c>
      <c r="BK565" s="829">
        <f t="shared" si="453"/>
        <v>1.0105717631721389</v>
      </c>
      <c r="BL565" s="810">
        <f t="shared" si="454"/>
        <v>27.448954629039971</v>
      </c>
      <c r="BM565" s="810">
        <f t="shared" si="455"/>
        <v>12.782148119684857</v>
      </c>
      <c r="BN565" s="810">
        <f t="shared" si="456"/>
        <v>0</v>
      </c>
      <c r="BO565" s="810">
        <f t="shared" si="457"/>
        <v>0</v>
      </c>
      <c r="BP565" s="810">
        <f t="shared" si="458"/>
        <v>6.2259909660457611</v>
      </c>
      <c r="BQ565" s="830">
        <f t="shared" si="459"/>
        <v>0</v>
      </c>
      <c r="BR565" s="830">
        <f t="shared" si="460"/>
        <v>0.68233520215109755</v>
      </c>
      <c r="BS565" s="830">
        <f t="shared" si="461"/>
        <v>4.7664259996745377</v>
      </c>
      <c r="BT565" s="810">
        <f t="shared" si="462"/>
        <v>0</v>
      </c>
      <c r="BU565" s="810">
        <f t="shared" si="463"/>
        <v>1.4493355466428188</v>
      </c>
      <c r="BV565" s="810">
        <f t="shared" si="464"/>
        <v>0.58958247784524254</v>
      </c>
      <c r="BW565" s="830">
        <f t="shared" si="465"/>
        <v>0</v>
      </c>
      <c r="BX565" s="816">
        <f t="shared" si="441"/>
        <v>114.9517909484956</v>
      </c>
      <c r="BY565" s="755">
        <f t="shared" si="491"/>
        <v>2.2394660227643796E-2</v>
      </c>
      <c r="BZ565" s="805">
        <f t="shared" ca="1" si="489"/>
        <v>96.017729126906602</v>
      </c>
      <c r="CA565" s="757" t="str" cm="1">
        <f t="array" ref="CA565">IF(AY565,INDEX(BA:BA,MATCH(1,(C:C=C565)*(AY:AY=TRUE)*(AZ:AZ=1),0)),"")</f>
        <v/>
      </c>
      <c r="CC565" s="765" t="str">
        <f t="shared" si="493"/>
        <v>National Geographic</v>
      </c>
      <c r="CD565" s="828">
        <f t="shared" ca="1" si="466"/>
        <v>0</v>
      </c>
      <c r="CE565" s="828">
        <f t="shared" ca="1" si="467"/>
        <v>1.6006174705593428</v>
      </c>
      <c r="CF565" s="828">
        <f t="shared" ca="1" si="468"/>
        <v>273.97538199759401</v>
      </c>
      <c r="CG565" s="808">
        <f t="shared" ca="1" si="469"/>
        <v>1264.9882828655327</v>
      </c>
      <c r="CH565" s="808">
        <f t="shared" ca="1" si="470"/>
        <v>0.9766325808913201</v>
      </c>
      <c r="CI565" s="829">
        <f t="shared" ca="1" si="471"/>
        <v>927.02254482062824</v>
      </c>
      <c r="CJ565" s="829">
        <f t="shared" ca="1" si="472"/>
        <v>420.33498516733448</v>
      </c>
      <c r="CK565" s="829">
        <f t="shared" ca="1" si="473"/>
        <v>0</v>
      </c>
      <c r="CL565" s="829">
        <f t="shared" ca="1" si="474"/>
        <v>64.676592843016891</v>
      </c>
      <c r="CM565" s="829">
        <f t="shared" ca="1" si="475"/>
        <v>332.68022443626813</v>
      </c>
      <c r="CN565" s="810">
        <f t="shared" ca="1" si="476"/>
        <v>943.29439610506461</v>
      </c>
      <c r="CO565" s="810">
        <f t="shared" ca="1" si="477"/>
        <v>880.10513962826417</v>
      </c>
      <c r="CP565" s="810">
        <f t="shared" ca="1" si="478"/>
        <v>178.47731119162634</v>
      </c>
      <c r="CQ565" s="810">
        <f t="shared" ca="1" si="479"/>
        <v>0</v>
      </c>
      <c r="CR565" s="810">
        <f t="shared" ca="1" si="480"/>
        <v>335.68467958596727</v>
      </c>
      <c r="CS565" s="830">
        <f t="shared" ca="1" si="481"/>
        <v>338.74037586515345</v>
      </c>
      <c r="CT565" s="830">
        <f t="shared" ca="1" si="482"/>
        <v>598.23738848597475</v>
      </c>
      <c r="CU565" s="830">
        <f t="shared" ca="1" si="483"/>
        <v>854.08036964047665</v>
      </c>
      <c r="CV565" s="810">
        <f t="shared" ca="1" si="484"/>
        <v>483.78765186273631</v>
      </c>
      <c r="CW565" s="810">
        <f t="shared" ca="1" si="485"/>
        <v>251.78179190844969</v>
      </c>
      <c r="CX565" s="810">
        <f t="shared" ca="1" si="486"/>
        <v>204.96245259812011</v>
      </c>
      <c r="CY565" s="830">
        <f t="shared" ca="1" si="487"/>
        <v>352.99145127511713</v>
      </c>
      <c r="CZ565" s="816">
        <f t="shared" ca="1" si="492"/>
        <v>8708.3982703287747</v>
      </c>
      <c r="DA565" s="755">
        <f t="shared" ca="1" si="490"/>
        <v>2.3323463730375023E-2</v>
      </c>
      <c r="DB565" s="805"/>
    </row>
    <row r="566" spans="1:106" x14ac:dyDescent="0.25">
      <c r="A566" s="764">
        <v>736</v>
      </c>
      <c r="B566" s="765" t="s">
        <v>408</v>
      </c>
      <c r="C566" s="765" t="s">
        <v>876</v>
      </c>
      <c r="D566" s="717" t="s">
        <v>894</v>
      </c>
      <c r="E566" s="785">
        <v>4.6250028863594903E-2</v>
      </c>
      <c r="F566" s="786">
        <v>6.9678626545710498E-2</v>
      </c>
      <c r="G566" s="787">
        <v>150.65639580726099</v>
      </c>
      <c r="H566" s="786">
        <v>8.0572409576119899E-2</v>
      </c>
      <c r="I566" s="787">
        <v>174.210506578821</v>
      </c>
      <c r="J566" s="786">
        <v>6.0095249973838201E-2</v>
      </c>
      <c r="K566" s="788">
        <v>129.93559452919899</v>
      </c>
      <c r="L566" s="789">
        <v>5.3752089973470002E-2</v>
      </c>
      <c r="M566" s="790">
        <v>116.220662547046</v>
      </c>
      <c r="N566" s="789">
        <v>4.5945436680420497E-2</v>
      </c>
      <c r="O566" s="791">
        <v>99.341422717653302</v>
      </c>
      <c r="P566" s="792">
        <v>4.8183655569795397E-2</v>
      </c>
      <c r="Q566" s="775">
        <v>104.180811890741</v>
      </c>
      <c r="R566" s="792">
        <v>4.8183655569795397E-2</v>
      </c>
      <c r="S566" s="775">
        <v>104.180811890741</v>
      </c>
      <c r="T566" s="792">
        <v>5.36917062271541E-2</v>
      </c>
      <c r="U566" s="775">
        <v>116.090103177031</v>
      </c>
      <c r="V566" s="792">
        <v>4.8183655569795397E-2</v>
      </c>
      <c r="W566" s="775">
        <v>104.180811890741</v>
      </c>
      <c r="X566" s="792">
        <v>4.8183655569795397E-2</v>
      </c>
      <c r="Y566" s="776">
        <v>104.180811890741</v>
      </c>
      <c r="Z566" s="793">
        <v>5.8827677844769402E-2</v>
      </c>
      <c r="AA566" s="778">
        <v>127.19489974432101</v>
      </c>
      <c r="AB566" s="793">
        <v>4.60680376553501E-2</v>
      </c>
      <c r="AC566" s="778">
        <v>99.606505741257806</v>
      </c>
      <c r="AD566" s="793">
        <v>3.7910090681571001E-2</v>
      </c>
      <c r="AE566" s="778">
        <v>81.967712481605304</v>
      </c>
      <c r="AF566" s="793">
        <v>2.4075565925034799E-2</v>
      </c>
      <c r="AG566" s="778">
        <v>52.055245189231897</v>
      </c>
      <c r="AH566" s="793">
        <v>4.6480755518089702E-2</v>
      </c>
      <c r="AI566" s="779">
        <v>100.498868130818</v>
      </c>
      <c r="AJ566" s="794">
        <v>2.97246572451078E-2</v>
      </c>
      <c r="AK566" s="781">
        <v>64.269489069454806</v>
      </c>
      <c r="AL566" s="794">
        <v>3.4222429091049097E-2</v>
      </c>
      <c r="AM566" s="781">
        <v>73.994395099689996</v>
      </c>
      <c r="AN566" s="794">
        <v>4.4589145943619103E-2</v>
      </c>
      <c r="AO566" s="782">
        <v>96.408904035769893</v>
      </c>
      <c r="AP566" s="793">
        <v>4.2609666293643801E-2</v>
      </c>
      <c r="AQ566" s="778">
        <v>92.128950706846894</v>
      </c>
      <c r="AR566" s="793">
        <v>6.4486033551790098E-2</v>
      </c>
      <c r="AS566" s="778">
        <v>139.429174718957</v>
      </c>
      <c r="AT566" s="793">
        <v>4.6769544917520903E-2</v>
      </c>
      <c r="AU566" s="779">
        <v>101.123277253422</v>
      </c>
      <c r="AV566" s="794">
        <v>4.6480755518089702E-2</v>
      </c>
      <c r="AW566" s="782">
        <v>100.498868130818</v>
      </c>
      <c r="AX566" s="49" t="str">
        <f t="shared" si="443"/>
        <v>TV: channels watched regularlySky Arts</v>
      </c>
      <c r="AY566" s="49" t="b" cm="1">
        <f t="array" ref="AY566">NOT(OR(BX566="", NOT(ISNUMBER(MATCH(AX566, 'Overview Variables'!$C$2:$C$36 &amp; 'Overview Variables'!$D$2:$D$36, 0)))))</f>
        <v>0</v>
      </c>
      <c r="AZ566" s="753" t="str" cm="1">
        <f t="array" ref="AZ566">IF(AY566,1 + SUMPRODUCT((C:C=C566) * (BX:BX&gt;BX566) * (BX:BX&lt;&gt;"")* (AY:AY=TRUE)),"")</f>
        <v/>
      </c>
      <c r="BA566" s="717" t="str">
        <f t="shared" si="488"/>
        <v>Sky Arts</v>
      </c>
      <c r="BB566" s="828">
        <f t="shared" si="444"/>
        <v>0</v>
      </c>
      <c r="BC566" s="828">
        <f t="shared" si="445"/>
        <v>0</v>
      </c>
      <c r="BD566" s="828">
        <f t="shared" si="446"/>
        <v>8.2931444963896723</v>
      </c>
      <c r="BE566" s="808">
        <f t="shared" si="447"/>
        <v>40.26031539012903</v>
      </c>
      <c r="BF566" s="808">
        <f t="shared" si="448"/>
        <v>0</v>
      </c>
      <c r="BG566" s="829">
        <f t="shared" si="449"/>
        <v>65.481587919351938</v>
      </c>
      <c r="BH566" s="829">
        <f t="shared" si="450"/>
        <v>35.174068565950641</v>
      </c>
      <c r="BI566" s="829">
        <f t="shared" si="451"/>
        <v>0</v>
      </c>
      <c r="BJ566" s="829">
        <f t="shared" si="452"/>
        <v>0</v>
      </c>
      <c r="BK566" s="829">
        <f t="shared" si="453"/>
        <v>2.168264500640793</v>
      </c>
      <c r="BL566" s="810">
        <f t="shared" si="454"/>
        <v>60.533680502267714</v>
      </c>
      <c r="BM566" s="810">
        <f t="shared" si="455"/>
        <v>24.968876409199755</v>
      </c>
      <c r="BN566" s="810">
        <f t="shared" si="456"/>
        <v>0</v>
      </c>
      <c r="BO566" s="810">
        <f t="shared" si="457"/>
        <v>0</v>
      </c>
      <c r="BP566" s="810">
        <f t="shared" si="458"/>
        <v>12.270919456775681</v>
      </c>
      <c r="BQ566" s="830">
        <f t="shared" si="459"/>
        <v>0</v>
      </c>
      <c r="BR566" s="830">
        <f t="shared" si="460"/>
        <v>1.0951177309135711</v>
      </c>
      <c r="BS566" s="830">
        <f t="shared" si="461"/>
        <v>7.4017982266407714</v>
      </c>
      <c r="BT566" s="810">
        <f t="shared" si="462"/>
        <v>0</v>
      </c>
      <c r="BU566" s="810">
        <f t="shared" si="463"/>
        <v>3.4822458117966653</v>
      </c>
      <c r="BV566" s="810">
        <f t="shared" si="464"/>
        <v>1.1692386229380225</v>
      </c>
      <c r="BW566" s="830">
        <f t="shared" si="465"/>
        <v>0</v>
      </c>
      <c r="BX566" s="816">
        <f t="shared" si="441"/>
        <v>262.29925763299423</v>
      </c>
      <c r="BY566" s="755">
        <f t="shared" si="491"/>
        <v>5.1100576199687164E-2</v>
      </c>
      <c r="BZ566" s="805">
        <f t="shared" ca="1" si="489"/>
        <v>106.76267425952605</v>
      </c>
      <c r="CA566" s="757" t="str" cm="1">
        <f t="array" ref="CA566">IF(AY566,INDEX(BA:BA,MATCH(1,(C:C=C566)*(AY:AY=TRUE)*(AZ:AZ=1),0)),"")</f>
        <v/>
      </c>
      <c r="CC566" s="765" t="str">
        <f t="shared" si="493"/>
        <v>Sky Arts</v>
      </c>
      <c r="CD566" s="828">
        <f t="shared" ca="1" si="466"/>
        <v>0</v>
      </c>
      <c r="CE566" s="828">
        <f t="shared" ca="1" si="467"/>
        <v>3.0617515638925563</v>
      </c>
      <c r="CF566" s="828">
        <f t="shared" ca="1" si="468"/>
        <v>747.22433817470414</v>
      </c>
      <c r="CG566" s="808">
        <f t="shared" ca="1" si="469"/>
        <v>3187.9827042365323</v>
      </c>
      <c r="CH566" s="808">
        <f t="shared" ca="1" si="470"/>
        <v>2.2053809606601837</v>
      </c>
      <c r="CI566" s="829">
        <f t="shared" ca="1" si="471"/>
        <v>2172.0228257752369</v>
      </c>
      <c r="CJ566" s="829">
        <f t="shared" ca="1" si="472"/>
        <v>1134.4359867352628</v>
      </c>
      <c r="CK566" s="829">
        <f t="shared" ca="1" si="473"/>
        <v>0</v>
      </c>
      <c r="CL566" s="829">
        <f t="shared" ca="1" si="474"/>
        <v>138.76892804101075</v>
      </c>
      <c r="CM566" s="829">
        <f t="shared" ca="1" si="475"/>
        <v>713.79267361094901</v>
      </c>
      <c r="CN566" s="810">
        <f t="shared" ca="1" si="476"/>
        <v>2080.2643439467356</v>
      </c>
      <c r="CO566" s="810">
        <f t="shared" ca="1" si="477"/>
        <v>1719.2130972600103</v>
      </c>
      <c r="CP566" s="810">
        <f t="shared" ca="1" si="478"/>
        <v>397.71476134036135</v>
      </c>
      <c r="CQ566" s="810">
        <f t="shared" ca="1" si="479"/>
        <v>0</v>
      </c>
      <c r="CR566" s="810">
        <f t="shared" ca="1" si="480"/>
        <v>661.60707404448885</v>
      </c>
      <c r="CS566" s="830">
        <f t="shared" ca="1" si="481"/>
        <v>448.60452714316693</v>
      </c>
      <c r="CT566" s="830">
        <f t="shared" ca="1" si="482"/>
        <v>960.14447057847349</v>
      </c>
      <c r="CU566" s="830">
        <f t="shared" ca="1" si="483"/>
        <v>1326.3041460929503</v>
      </c>
      <c r="CV566" s="810">
        <f t="shared" ca="1" si="484"/>
        <v>903.45275442412947</v>
      </c>
      <c r="CW566" s="810">
        <f t="shared" ca="1" si="485"/>
        <v>604.94348074934294</v>
      </c>
      <c r="CX566" s="810">
        <f t="shared" ca="1" si="486"/>
        <v>406.47411487817419</v>
      </c>
      <c r="CY566" s="830">
        <f t="shared" ca="1" si="487"/>
        <v>262.89515321031536</v>
      </c>
      <c r="CZ566" s="816">
        <f t="shared" ca="1" si="492"/>
        <v>17871.112512766398</v>
      </c>
      <c r="DA566" s="755">
        <f t="shared" ca="1" si="490"/>
        <v>4.7863709441624103E-2</v>
      </c>
      <c r="DB566" s="805"/>
    </row>
    <row r="567" spans="1:106" x14ac:dyDescent="0.25">
      <c r="A567" s="764">
        <v>737</v>
      </c>
      <c r="B567" s="765" t="s">
        <v>408</v>
      </c>
      <c r="C567" s="765" t="s">
        <v>876</v>
      </c>
      <c r="D567" s="717" t="s">
        <v>895</v>
      </c>
      <c r="E567" s="785">
        <v>6.8510046221038304E-2</v>
      </c>
      <c r="F567" s="786">
        <v>5.7545769257449801E-2</v>
      </c>
      <c r="G567" s="787">
        <v>83.996103391590395</v>
      </c>
      <c r="H567" s="786">
        <v>0.103560783768838</v>
      </c>
      <c r="I567" s="787">
        <v>151.16145657633001</v>
      </c>
      <c r="J567" s="786">
        <v>7.1864929247524398E-2</v>
      </c>
      <c r="K567" s="788">
        <v>104.896921271461</v>
      </c>
      <c r="L567" s="789">
        <v>7.7448099582306598E-2</v>
      </c>
      <c r="M567" s="790">
        <v>113.04633970386</v>
      </c>
      <c r="N567" s="789">
        <v>7.1778960087550497E-2</v>
      </c>
      <c r="O567" s="791">
        <v>104.771437251648</v>
      </c>
      <c r="P567" s="792">
        <v>7.5160337466999697E-2</v>
      </c>
      <c r="Q567" s="775">
        <v>109.707030738973</v>
      </c>
      <c r="R567" s="792">
        <v>7.0063475224116795E-2</v>
      </c>
      <c r="S567" s="775">
        <v>102.26744702239201</v>
      </c>
      <c r="T567" s="792">
        <v>6.7194700533662902E-2</v>
      </c>
      <c r="U567" s="775">
        <v>98.080068895105299</v>
      </c>
      <c r="V567" s="792">
        <v>5.3480133344511398E-2</v>
      </c>
      <c r="W567" s="775">
        <v>78.061738817056096</v>
      </c>
      <c r="X567" s="792">
        <v>7.3710331615402802E-2</v>
      </c>
      <c r="Y567" s="776">
        <v>107.590544279573</v>
      </c>
      <c r="Z567" s="793">
        <v>6.97746504820351E-2</v>
      </c>
      <c r="AA567" s="778">
        <v>101.845866892158</v>
      </c>
      <c r="AB567" s="793">
        <v>7.8008725315393199E-2</v>
      </c>
      <c r="AC567" s="778">
        <v>113.864651417266</v>
      </c>
      <c r="AD567" s="793">
        <v>5.61244496901743E-2</v>
      </c>
      <c r="AE567" s="778">
        <v>81.921488578618707</v>
      </c>
      <c r="AF567" s="793">
        <v>6.97746504820351E-2</v>
      </c>
      <c r="AG567" s="778">
        <v>101.845866892158</v>
      </c>
      <c r="AH567" s="793">
        <v>7.50340522179163E-2</v>
      </c>
      <c r="AI567" s="779">
        <v>109.52269974512799</v>
      </c>
      <c r="AJ567" s="794">
        <v>4.5333606133407998E-2</v>
      </c>
      <c r="AK567" s="781">
        <v>66.170742298356302</v>
      </c>
      <c r="AL567" s="794">
        <v>6.3214146515497505E-2</v>
      </c>
      <c r="AM567" s="781">
        <v>92.269893252656104</v>
      </c>
      <c r="AN567" s="794">
        <v>7.4046579980526703E-2</v>
      </c>
      <c r="AO567" s="782">
        <v>108.081345824268</v>
      </c>
      <c r="AP567" s="793">
        <v>6.1055042984026697E-2</v>
      </c>
      <c r="AQ567" s="778">
        <v>89.118379495820093</v>
      </c>
      <c r="AR567" s="793">
        <v>6.4552108721992296E-2</v>
      </c>
      <c r="AS567" s="778">
        <v>94.222836332241897</v>
      </c>
      <c r="AT567" s="793">
        <v>6.4552108721992296E-2</v>
      </c>
      <c r="AU567" s="779">
        <v>94.222836332241897</v>
      </c>
      <c r="AV567" s="794">
        <v>6.9220691651832894E-2</v>
      </c>
      <c r="AW567" s="782">
        <v>101.037286456502</v>
      </c>
      <c r="AX567" s="49" t="str">
        <f t="shared" si="443"/>
        <v>TV: channels watched regularlySky Atlantic</v>
      </c>
      <c r="AY567" s="49" t="b" cm="1">
        <f t="array" ref="AY567">NOT(OR(BX567="", NOT(ISNUMBER(MATCH(AX567, 'Overview Variables'!$C$2:$C$36 &amp; 'Overview Variables'!$D$2:$D$36, 0)))))</f>
        <v>0</v>
      </c>
      <c r="AZ567" s="753" t="str" cm="1">
        <f t="array" ref="AZ567">IF(AY567,1 + SUMPRODUCT((C:C=C567) * (BX:BX&gt;BX567) * (BX:BX&lt;&gt;"")* (AY:AY=TRUE)),"")</f>
        <v/>
      </c>
      <c r="BA567" s="717" t="str">
        <f t="shared" si="488"/>
        <v>Sky Atlantic</v>
      </c>
      <c r="BB567" s="828">
        <f t="shared" si="444"/>
        <v>0</v>
      </c>
      <c r="BC567" s="828">
        <f t="shared" si="445"/>
        <v>0</v>
      </c>
      <c r="BD567" s="828">
        <f t="shared" si="446"/>
        <v>9.9173602361583661</v>
      </c>
      <c r="BE567" s="808">
        <f t="shared" si="447"/>
        <v>58.008626587147639</v>
      </c>
      <c r="BF567" s="808">
        <f t="shared" si="448"/>
        <v>0</v>
      </c>
      <c r="BG567" s="829">
        <f t="shared" si="449"/>
        <v>102.14289861765259</v>
      </c>
      <c r="BH567" s="829">
        <f t="shared" si="450"/>
        <v>51.146336913605261</v>
      </c>
      <c r="BI567" s="829">
        <f t="shared" si="451"/>
        <v>0</v>
      </c>
      <c r="BJ567" s="829">
        <f t="shared" si="452"/>
        <v>0</v>
      </c>
      <c r="BK567" s="829">
        <f t="shared" si="453"/>
        <v>3.3169649226931259</v>
      </c>
      <c r="BL567" s="810">
        <f t="shared" si="454"/>
        <v>71.798115346014114</v>
      </c>
      <c r="BM567" s="810">
        <f t="shared" si="455"/>
        <v>42.280729120943114</v>
      </c>
      <c r="BN567" s="810">
        <f t="shared" si="456"/>
        <v>0</v>
      </c>
      <c r="BO567" s="810">
        <f t="shared" si="457"/>
        <v>0</v>
      </c>
      <c r="BP567" s="810">
        <f t="shared" si="458"/>
        <v>19.808989785529903</v>
      </c>
      <c r="BQ567" s="830">
        <f t="shared" si="459"/>
        <v>0</v>
      </c>
      <c r="BR567" s="830">
        <f t="shared" si="460"/>
        <v>2.0228526884959201</v>
      </c>
      <c r="BS567" s="830">
        <f t="shared" si="461"/>
        <v>12.291732276767434</v>
      </c>
      <c r="BT567" s="810">
        <f t="shared" si="462"/>
        <v>0</v>
      </c>
      <c r="BU567" s="810">
        <f t="shared" si="463"/>
        <v>3.4858138709875841</v>
      </c>
      <c r="BV567" s="810">
        <f t="shared" si="464"/>
        <v>1.6138027180498073</v>
      </c>
      <c r="BW567" s="830">
        <f t="shared" si="465"/>
        <v>0</v>
      </c>
      <c r="BX567" s="816">
        <f t="shared" si="441"/>
        <v>377.83422308404482</v>
      </c>
      <c r="BY567" s="755">
        <f t="shared" si="491"/>
        <v>7.3608849227361162E-2</v>
      </c>
      <c r="BZ567" s="805">
        <f t="shared" ca="1" si="489"/>
        <v>104.39666555697302</v>
      </c>
      <c r="CA567" s="757" t="str" cm="1">
        <f t="array" ref="CA567">IF(AY567,INDEX(BA:BA,MATCH(1,(C:C=C567)*(AY:AY=TRUE)*(AZ:AZ=1),0)),"")</f>
        <v/>
      </c>
      <c r="CC567" s="765" t="str">
        <f t="shared" si="493"/>
        <v>Sky Atlantic</v>
      </c>
      <c r="CD567" s="828">
        <f t="shared" ca="1" si="466"/>
        <v>0</v>
      </c>
      <c r="CE567" s="828">
        <f t="shared" ca="1" si="467"/>
        <v>3.9353097832158439</v>
      </c>
      <c r="CF567" s="828">
        <f t="shared" ca="1" si="468"/>
        <v>893.56853026371834</v>
      </c>
      <c r="CG567" s="808">
        <f t="shared" ca="1" si="469"/>
        <v>4593.3693381270223</v>
      </c>
      <c r="CH567" s="808">
        <f t="shared" ca="1" si="470"/>
        <v>3.4453900842024239</v>
      </c>
      <c r="CI567" s="829">
        <f t="shared" ca="1" si="471"/>
        <v>3388.0776923374124</v>
      </c>
      <c r="CJ567" s="829">
        <f t="shared" ca="1" si="472"/>
        <v>1649.5744606766059</v>
      </c>
      <c r="CK567" s="829">
        <f t="shared" ca="1" si="473"/>
        <v>0</v>
      </c>
      <c r="CL567" s="829">
        <f t="shared" ca="1" si="474"/>
        <v>154.02278403219282</v>
      </c>
      <c r="CM567" s="829">
        <f t="shared" ca="1" si="475"/>
        <v>1091.944852550577</v>
      </c>
      <c r="CN567" s="810">
        <f t="shared" ca="1" si="476"/>
        <v>2467.3711903457252</v>
      </c>
      <c r="CO567" s="810">
        <f t="shared" ca="1" si="477"/>
        <v>2911.2076200451588</v>
      </c>
      <c r="CP567" s="810">
        <f t="shared" ca="1" si="478"/>
        <v>588.80160169961857</v>
      </c>
      <c r="CQ567" s="810">
        <f t="shared" ca="1" si="479"/>
        <v>0</v>
      </c>
      <c r="CR567" s="810">
        <f t="shared" ca="1" si="480"/>
        <v>1068.0346992698205</v>
      </c>
      <c r="CS567" s="830">
        <f t="shared" ca="1" si="481"/>
        <v>684.1747837653935</v>
      </c>
      <c r="CT567" s="830">
        <f t="shared" ca="1" si="482"/>
        <v>1773.536094638798</v>
      </c>
      <c r="CU567" s="830">
        <f t="shared" ca="1" si="483"/>
        <v>2202.5155215207669</v>
      </c>
      <c r="CV567" s="810">
        <f t="shared" ca="1" si="484"/>
        <v>1294.5500763903181</v>
      </c>
      <c r="CW567" s="810">
        <f t="shared" ca="1" si="485"/>
        <v>605.56333192100976</v>
      </c>
      <c r="CX567" s="810">
        <f t="shared" ca="1" si="486"/>
        <v>561.02237690283505</v>
      </c>
      <c r="CY567" s="830">
        <f t="shared" ca="1" si="487"/>
        <v>391.51223198276682</v>
      </c>
      <c r="CZ567" s="816">
        <f t="shared" ca="1" si="492"/>
        <v>26326.227886337161</v>
      </c>
      <c r="DA567" s="755">
        <f t="shared" ca="1" si="490"/>
        <v>7.0508812551288005E-2</v>
      </c>
      <c r="DB567" s="805"/>
    </row>
    <row r="568" spans="1:106" x14ac:dyDescent="0.25">
      <c r="A568" s="764">
        <v>738</v>
      </c>
      <c r="B568" s="765" t="s">
        <v>408</v>
      </c>
      <c r="C568" s="765" t="s">
        <v>876</v>
      </c>
      <c r="D568" s="717" t="s">
        <v>896</v>
      </c>
      <c r="E568" s="785">
        <v>4.6468523318611399E-2</v>
      </c>
      <c r="F568" s="786">
        <v>3.4868281845583E-2</v>
      </c>
      <c r="G568" s="787">
        <v>75.036345800163701</v>
      </c>
      <c r="H568" s="786">
        <v>6.4411275324330705E-2</v>
      </c>
      <c r="I568" s="787">
        <v>138.61270108088999</v>
      </c>
      <c r="J568" s="786">
        <v>3.6626747307571102E-2</v>
      </c>
      <c r="K568" s="788">
        <v>78.8205535528637</v>
      </c>
      <c r="L568" s="789">
        <v>4.0830950641065303E-2</v>
      </c>
      <c r="M568" s="790">
        <v>87.867975405863206</v>
      </c>
      <c r="N568" s="789">
        <v>4.2988777266879899E-2</v>
      </c>
      <c r="O568" s="791">
        <v>92.511606129868497</v>
      </c>
      <c r="P568" s="792">
        <v>4.1963344675613898E-2</v>
      </c>
      <c r="Q568" s="775">
        <v>90.304880979092502</v>
      </c>
      <c r="R568" s="792">
        <v>4.4187962825423803E-2</v>
      </c>
      <c r="S568" s="775">
        <v>95.092246685888995</v>
      </c>
      <c r="T568" s="792">
        <v>7.1159046157641903E-2</v>
      </c>
      <c r="U568" s="775">
        <v>153.13386584234601</v>
      </c>
      <c r="V568" s="792">
        <v>2.3212278425887502E-2</v>
      </c>
      <c r="W568" s="775">
        <v>49.952692205716303</v>
      </c>
      <c r="X568" s="792">
        <v>4.4187962825423803E-2</v>
      </c>
      <c r="Y568" s="776">
        <v>95.092246685888995</v>
      </c>
      <c r="Z568" s="793">
        <v>4.4294358122754597E-2</v>
      </c>
      <c r="AA568" s="778">
        <v>95.321208765448205</v>
      </c>
      <c r="AB568" s="793">
        <v>5.57457818347359E-2</v>
      </c>
      <c r="AC568" s="778">
        <v>119.96460798315999</v>
      </c>
      <c r="AD568" s="793">
        <v>4.7115672263553801E-2</v>
      </c>
      <c r="AE568" s="778">
        <v>101.392660878214</v>
      </c>
      <c r="AF568" s="793">
        <v>6.0599433755466399E-2</v>
      </c>
      <c r="AG568" s="778">
        <v>130.40963953161599</v>
      </c>
      <c r="AH568" s="793">
        <v>4.4927383544555E-2</v>
      </c>
      <c r="AI568" s="779">
        <v>96.683475901548206</v>
      </c>
      <c r="AJ568" s="794">
        <v>3.9847173061711601E-2</v>
      </c>
      <c r="AK568" s="781">
        <v>85.750891605699294</v>
      </c>
      <c r="AL568" s="794">
        <v>4.7090634119576202E-2</v>
      </c>
      <c r="AM568" s="781">
        <v>101.338778933643</v>
      </c>
      <c r="AN568" s="794">
        <v>5.7215113205110399E-2</v>
      </c>
      <c r="AO568" s="782">
        <v>123.126600802041</v>
      </c>
      <c r="AP568" s="793">
        <v>4.6652889605044899E-2</v>
      </c>
      <c r="AQ568" s="778">
        <v>100.396755208185</v>
      </c>
      <c r="AR568" s="793">
        <v>3.9416872157626903E-2</v>
      </c>
      <c r="AS568" s="778">
        <v>84.824886487924601</v>
      </c>
      <c r="AT568" s="793">
        <v>5.9923975331582398E-2</v>
      </c>
      <c r="AU568" s="779">
        <v>128.95605681444499</v>
      </c>
      <c r="AV568" s="794">
        <v>5.1121401121800698E-2</v>
      </c>
      <c r="AW568" s="782">
        <v>110.012966780301</v>
      </c>
      <c r="AX568" s="49" t="str">
        <f t="shared" si="443"/>
        <v>TV: channels watched regularlySky Cinema (formerly Sky Movies)</v>
      </c>
      <c r="AY568" s="49" t="b" cm="1">
        <f t="array" ref="AY568">NOT(OR(BX568="", NOT(ISNUMBER(MATCH(AX568, 'Overview Variables'!$C$2:$C$36 &amp; 'Overview Variables'!$D$2:$D$36, 0)))))</f>
        <v>0</v>
      </c>
      <c r="AZ568" s="753" t="str" cm="1">
        <f t="array" ref="AZ568">IF(AY568,1 + SUMPRODUCT((C:C=C568) * (BX:BX&gt;BX568) * (BX:BX&lt;&gt;"")* (AY:AY=TRUE)),"")</f>
        <v/>
      </c>
      <c r="BA568" s="717" t="str">
        <f t="shared" si="488"/>
        <v>Sky Cinema (formerly Sky Movies)</v>
      </c>
      <c r="BB568" s="828">
        <f t="shared" si="444"/>
        <v>0</v>
      </c>
      <c r="BC568" s="828">
        <f t="shared" si="445"/>
        <v>0</v>
      </c>
      <c r="BD568" s="828">
        <f t="shared" si="446"/>
        <v>5.0544911284448117</v>
      </c>
      <c r="BE568" s="808">
        <f t="shared" si="447"/>
        <v>30.582382030157913</v>
      </c>
      <c r="BF568" s="808">
        <f t="shared" si="448"/>
        <v>0</v>
      </c>
      <c r="BG568" s="829">
        <f t="shared" si="449"/>
        <v>57.028185414159289</v>
      </c>
      <c r="BH568" s="829">
        <f t="shared" si="450"/>
        <v>32.257212862559378</v>
      </c>
      <c r="BI568" s="829">
        <f t="shared" si="451"/>
        <v>0</v>
      </c>
      <c r="BJ568" s="829">
        <f t="shared" si="452"/>
        <v>0</v>
      </c>
      <c r="BK568" s="829">
        <f t="shared" si="453"/>
        <v>1.9884583271440712</v>
      </c>
      <c r="BL568" s="810">
        <f t="shared" si="454"/>
        <v>45.578894508314484</v>
      </c>
      <c r="BM568" s="810">
        <f t="shared" si="455"/>
        <v>30.214213754426858</v>
      </c>
      <c r="BN568" s="810">
        <f t="shared" si="456"/>
        <v>0</v>
      </c>
      <c r="BO568" s="810">
        <f t="shared" si="457"/>
        <v>0</v>
      </c>
      <c r="BP568" s="810">
        <f t="shared" si="458"/>
        <v>11.860829255762519</v>
      </c>
      <c r="BQ568" s="830">
        <f t="shared" si="459"/>
        <v>0</v>
      </c>
      <c r="BR568" s="830">
        <f t="shared" si="460"/>
        <v>1.5069002918264385</v>
      </c>
      <c r="BS568" s="830">
        <f t="shared" si="461"/>
        <v>9.4977087920483267</v>
      </c>
      <c r="BT568" s="810">
        <f t="shared" si="462"/>
        <v>0</v>
      </c>
      <c r="BU568" s="810">
        <f t="shared" si="463"/>
        <v>2.1285110965118528</v>
      </c>
      <c r="BV568" s="810">
        <f t="shared" si="464"/>
        <v>1.4980993832895599</v>
      </c>
      <c r="BW568" s="830">
        <f t="shared" si="465"/>
        <v>0</v>
      </c>
      <c r="BX568" s="816">
        <f t="shared" si="441"/>
        <v>229.19588684464551</v>
      </c>
      <c r="BY568" s="755">
        <f t="shared" si="491"/>
        <v>4.4651448830049775E-2</v>
      </c>
      <c r="BZ568" s="805">
        <f t="shared" ca="1" si="489"/>
        <v>97.445301252326061</v>
      </c>
      <c r="CA568" s="757" t="str" cm="1">
        <f t="array" ref="CA568">IF(AY568,INDEX(BA:BA,MATCH(1,(C:C=C568)*(AY:AY=TRUE)*(AZ:AZ=1),0)),"")</f>
        <v/>
      </c>
      <c r="CC568" s="765" t="str">
        <f t="shared" si="493"/>
        <v>Sky Cinema (formerly Sky Movies)</v>
      </c>
      <c r="CD568" s="828">
        <f t="shared" ca="1" si="466"/>
        <v>0</v>
      </c>
      <c r="CE568" s="828">
        <f t="shared" ca="1" si="467"/>
        <v>2.447628462324567</v>
      </c>
      <c r="CF568" s="828">
        <f t="shared" ca="1" si="468"/>
        <v>455.4169760223391</v>
      </c>
      <c r="CG568" s="808">
        <f t="shared" ca="1" si="469"/>
        <v>2421.6428515709422</v>
      </c>
      <c r="CH568" s="808">
        <f t="shared" ca="1" si="470"/>
        <v>2.0634613088102354</v>
      </c>
      <c r="CI568" s="829">
        <f t="shared" ca="1" si="471"/>
        <v>1891.6236512873234</v>
      </c>
      <c r="CJ568" s="829">
        <f t="shared" ca="1" si="472"/>
        <v>1040.361396761778</v>
      </c>
      <c r="CK568" s="829">
        <f t="shared" ca="1" si="473"/>
        <v>0</v>
      </c>
      <c r="CL568" s="829">
        <f t="shared" ca="1" si="474"/>
        <v>66.851361866556005</v>
      </c>
      <c r="CM568" s="829">
        <f t="shared" ca="1" si="475"/>
        <v>654.60048129582822</v>
      </c>
      <c r="CN568" s="810">
        <f t="shared" ca="1" si="476"/>
        <v>1566.3370919368481</v>
      </c>
      <c r="CO568" s="810">
        <f t="shared" ca="1" si="477"/>
        <v>2080.3768322905089</v>
      </c>
      <c r="CP568" s="810">
        <f t="shared" ca="1" si="478"/>
        <v>494.29051771694293</v>
      </c>
      <c r="CQ568" s="810">
        <f t="shared" ca="1" si="479"/>
        <v>0</v>
      </c>
      <c r="CR568" s="810">
        <f t="shared" ca="1" si="480"/>
        <v>639.49637737319586</v>
      </c>
      <c r="CS568" s="830">
        <f t="shared" ca="1" si="481"/>
        <v>601.37353584735149</v>
      </c>
      <c r="CT568" s="830">
        <f t="shared" ca="1" si="482"/>
        <v>1321.1748308588299</v>
      </c>
      <c r="CU568" s="830">
        <f t="shared" ca="1" si="483"/>
        <v>1701.8635422860089</v>
      </c>
      <c r="CV568" s="810">
        <f t="shared" ca="1" si="484"/>
        <v>989.18121829576694</v>
      </c>
      <c r="CW568" s="810">
        <f t="shared" ca="1" si="485"/>
        <v>369.76967771069798</v>
      </c>
      <c r="CX568" s="810">
        <f t="shared" ca="1" si="486"/>
        <v>520.79926960678267</v>
      </c>
      <c r="CY568" s="830">
        <f t="shared" ca="1" si="487"/>
        <v>289.14264474490477</v>
      </c>
      <c r="CZ568" s="816">
        <f t="shared" ca="1" si="492"/>
        <v>17108.81334724374</v>
      </c>
      <c r="DA568" s="755">
        <f t="shared" ca="1" si="490"/>
        <v>4.5822064538985581E-2</v>
      </c>
      <c r="DB568" s="805"/>
    </row>
    <row r="569" spans="1:106" x14ac:dyDescent="0.25">
      <c r="A569" s="764">
        <v>739</v>
      </c>
      <c r="B569" s="765" t="s">
        <v>408</v>
      </c>
      <c r="C569" s="765" t="s">
        <v>876</v>
      </c>
      <c r="D569" s="717" t="s">
        <v>815</v>
      </c>
      <c r="E569" s="785">
        <v>9.4373537085893605E-2</v>
      </c>
      <c r="F569" s="786">
        <v>0.20546478716953601</v>
      </c>
      <c r="G569" s="787">
        <v>217.71440757013701</v>
      </c>
      <c r="H569" s="786">
        <v>0.15518456377539799</v>
      </c>
      <c r="I569" s="787">
        <v>164.43652380450499</v>
      </c>
      <c r="J569" s="786">
        <v>9.1227956332776403E-2</v>
      </c>
      <c r="K569" s="788">
        <v>96.666882634425093</v>
      </c>
      <c r="L569" s="789">
        <v>0.100276919785226</v>
      </c>
      <c r="M569" s="790">
        <v>106.25533691077</v>
      </c>
      <c r="N569" s="789">
        <v>0.100184098787533</v>
      </c>
      <c r="O569" s="791">
        <v>106.15698201112301</v>
      </c>
      <c r="P569" s="792">
        <v>9.2383190205513097E-2</v>
      </c>
      <c r="Q569" s="775">
        <v>97.890990481188595</v>
      </c>
      <c r="R569" s="792">
        <v>9.2383190205513097E-2</v>
      </c>
      <c r="S569" s="775">
        <v>97.890990481188595</v>
      </c>
      <c r="T569" s="792">
        <v>9.2383190205513097E-2</v>
      </c>
      <c r="U569" s="775">
        <v>97.890990481188595</v>
      </c>
      <c r="V569" s="792">
        <v>8.9908961097248802E-2</v>
      </c>
      <c r="W569" s="775">
        <v>95.269250124024296</v>
      </c>
      <c r="X569" s="792">
        <v>8.8168541893762803E-2</v>
      </c>
      <c r="Y569" s="776">
        <v>93.425068738831598</v>
      </c>
      <c r="Z569" s="793">
        <v>8.5094190152031499E-2</v>
      </c>
      <c r="AA569" s="778">
        <v>90.167426992360603</v>
      </c>
      <c r="AB569" s="793">
        <v>9.3807766258116904E-2</v>
      </c>
      <c r="AC569" s="778">
        <v>99.400498439237495</v>
      </c>
      <c r="AD569" s="793">
        <v>8.7241218884553495E-2</v>
      </c>
      <c r="AE569" s="778">
        <v>92.442459590288905</v>
      </c>
      <c r="AF569" s="793">
        <v>0.114775888121293</v>
      </c>
      <c r="AG569" s="778">
        <v>121.61872031651301</v>
      </c>
      <c r="AH569" s="793">
        <v>8.2586604578978595E-2</v>
      </c>
      <c r="AI569" s="779">
        <v>87.510341488856994</v>
      </c>
      <c r="AJ569" s="794">
        <v>9.4379469907417704E-2</v>
      </c>
      <c r="AK569" s="781">
        <v>100.006286530851</v>
      </c>
      <c r="AL569" s="794">
        <v>9.4179682822843599E-2</v>
      </c>
      <c r="AM569" s="781">
        <v>99.794588325248895</v>
      </c>
      <c r="AN569" s="794">
        <v>9.6685341081202997E-2</v>
      </c>
      <c r="AO569" s="782">
        <v>102.449631609341</v>
      </c>
      <c r="AP569" s="793">
        <v>9.4379469907417704E-2</v>
      </c>
      <c r="AQ569" s="778">
        <v>100.006286530851</v>
      </c>
      <c r="AR569" s="793">
        <v>9.4704318512761704E-2</v>
      </c>
      <c r="AS569" s="778">
        <v>100.350502309314</v>
      </c>
      <c r="AT569" s="793">
        <v>9.17592218648174E-2</v>
      </c>
      <c r="AU569" s="779">
        <v>97.229821725663598</v>
      </c>
      <c r="AV569" s="794">
        <v>0.12572375182763201</v>
      </c>
      <c r="AW569" s="782">
        <v>133.219285521963</v>
      </c>
      <c r="AX569" s="49" t="str">
        <f t="shared" si="443"/>
        <v>TV: channels watched regularlySky News</v>
      </c>
      <c r="AY569" s="49" t="b" cm="1">
        <f t="array" ref="AY569">NOT(OR(BX569="", NOT(ISNUMBER(MATCH(AX569, 'Overview Variables'!$C$2:$C$36 &amp; 'Overview Variables'!$D$2:$D$36, 0)))))</f>
        <v>0</v>
      </c>
      <c r="AZ569" s="753" t="str" cm="1">
        <f t="array" ref="AZ569">IF(AY569,1 + SUMPRODUCT((C:C=C569) * (BX:BX&gt;BX569) * (BX:BX&lt;&gt;"")* (AY:AY=TRUE)),"")</f>
        <v/>
      </c>
      <c r="BA569" s="717" t="str">
        <f t="shared" si="488"/>
        <v>Sky News</v>
      </c>
      <c r="BB569" s="828">
        <f t="shared" si="444"/>
        <v>0</v>
      </c>
      <c r="BC569" s="828">
        <f t="shared" si="445"/>
        <v>0</v>
      </c>
      <c r="BD569" s="828">
        <f t="shared" si="446"/>
        <v>12.589457973923144</v>
      </c>
      <c r="BE569" s="808">
        <f t="shared" si="447"/>
        <v>75.107412919134276</v>
      </c>
      <c r="BF569" s="808">
        <f t="shared" si="448"/>
        <v>0</v>
      </c>
      <c r="BG569" s="829">
        <f t="shared" si="449"/>
        <v>125.5487554892923</v>
      </c>
      <c r="BH569" s="829">
        <f t="shared" si="450"/>
        <v>67.439728850024565</v>
      </c>
      <c r="BI569" s="829">
        <f t="shared" si="451"/>
        <v>0</v>
      </c>
      <c r="BJ569" s="829">
        <f t="shared" si="452"/>
        <v>0</v>
      </c>
      <c r="BK569" s="829">
        <f t="shared" si="453"/>
        <v>3.9675843852193262</v>
      </c>
      <c r="BL569" s="810">
        <f t="shared" si="454"/>
        <v>87.561921666440412</v>
      </c>
      <c r="BM569" s="810">
        <f t="shared" si="455"/>
        <v>50.843809311899363</v>
      </c>
      <c r="BN569" s="810">
        <f t="shared" si="456"/>
        <v>0</v>
      </c>
      <c r="BO569" s="810">
        <f t="shared" si="457"/>
        <v>0</v>
      </c>
      <c r="BP569" s="810">
        <f t="shared" si="458"/>
        <v>21.802863608850348</v>
      </c>
      <c r="BQ569" s="830">
        <f t="shared" si="459"/>
        <v>0</v>
      </c>
      <c r="BR569" s="830">
        <f t="shared" si="460"/>
        <v>3.0137498503309952</v>
      </c>
      <c r="BS569" s="830">
        <f t="shared" si="461"/>
        <v>16.049766619479698</v>
      </c>
      <c r="BT569" s="810">
        <f t="shared" si="462"/>
        <v>0</v>
      </c>
      <c r="BU569" s="810">
        <f t="shared" si="463"/>
        <v>5.1140331996891319</v>
      </c>
      <c r="BV569" s="810">
        <f t="shared" si="464"/>
        <v>2.293980546620435</v>
      </c>
      <c r="BW569" s="830">
        <f t="shared" si="465"/>
        <v>0</v>
      </c>
      <c r="BX569" s="816">
        <f t="shared" si="441"/>
        <v>471.33306442090401</v>
      </c>
      <c r="BY569" s="755">
        <f t="shared" si="491"/>
        <v>9.1824092036022598E-2</v>
      </c>
      <c r="BZ569" s="805">
        <f t="shared" ca="1" si="489"/>
        <v>98.129478350467167</v>
      </c>
      <c r="CA569" s="757" t="str" cm="1">
        <f t="array" ref="CA569">IF(AY569,INDEX(BA:BA,MATCH(1,(C:C=C569)*(AY:AY=TRUE)*(AZ:AZ=1),0)),"")</f>
        <v/>
      </c>
      <c r="CC569" s="765" t="str">
        <f t="shared" si="493"/>
        <v>Sky News</v>
      </c>
      <c r="CD569" s="828">
        <f t="shared" ca="1" si="466"/>
        <v>0</v>
      </c>
      <c r="CE569" s="828">
        <f t="shared" ca="1" si="467"/>
        <v>5.8970134234651237</v>
      </c>
      <c r="CF569" s="828">
        <f t="shared" ca="1" si="468"/>
        <v>1134.3284090417417</v>
      </c>
      <c r="CG569" s="808">
        <f t="shared" ca="1" si="469"/>
        <v>5947.3238355419689</v>
      </c>
      <c r="CH569" s="808">
        <f t="shared" ca="1" si="470"/>
        <v>4.808836741801584</v>
      </c>
      <c r="CI569" s="829">
        <f t="shared" ca="1" si="471"/>
        <v>4164.4494480841195</v>
      </c>
      <c r="CJ569" s="829">
        <f t="shared" ca="1" si="472"/>
        <v>2175.0698301986004</v>
      </c>
      <c r="CK569" s="829">
        <f t="shared" ca="1" si="473"/>
        <v>0</v>
      </c>
      <c r="CL569" s="829">
        <f t="shared" ca="1" si="474"/>
        <v>258.93780796007655</v>
      </c>
      <c r="CM569" s="829">
        <f t="shared" ca="1" si="475"/>
        <v>1306.1287796142021</v>
      </c>
      <c r="CN569" s="810">
        <f t="shared" ca="1" si="476"/>
        <v>3009.1007521561378</v>
      </c>
      <c r="CO569" s="810">
        <f t="shared" ca="1" si="477"/>
        <v>3500.8120289866647</v>
      </c>
      <c r="CP569" s="810">
        <f t="shared" ca="1" si="478"/>
        <v>915.24762731785074</v>
      </c>
      <c r="CQ569" s="810">
        <f t="shared" ca="1" si="479"/>
        <v>0</v>
      </c>
      <c r="CR569" s="810">
        <f t="shared" ca="1" si="480"/>
        <v>1175.5377295771814</v>
      </c>
      <c r="CS569" s="830">
        <f t="shared" ca="1" si="481"/>
        <v>1424.374959842748</v>
      </c>
      <c r="CT569" s="830">
        <f t="shared" ca="1" si="482"/>
        <v>2642.3051812776998</v>
      </c>
      <c r="CU569" s="830">
        <f t="shared" ca="1" si="483"/>
        <v>2875.9054704603832</v>
      </c>
      <c r="CV569" s="810">
        <f t="shared" ca="1" si="484"/>
        <v>2001.1279004469775</v>
      </c>
      <c r="CW569" s="810">
        <f t="shared" ca="1" si="485"/>
        <v>888.42121196821756</v>
      </c>
      <c r="CX569" s="810">
        <f t="shared" ca="1" si="486"/>
        <v>797.47939722712806</v>
      </c>
      <c r="CY569" s="830">
        <f t="shared" ca="1" si="487"/>
        <v>711.09354033708667</v>
      </c>
      <c r="CZ569" s="816">
        <f t="shared" ca="1" si="492"/>
        <v>34938.349760204059</v>
      </c>
      <c r="DA569" s="755">
        <f t="shared" ca="1" si="490"/>
        <v>9.3574421855250237E-2</v>
      </c>
      <c r="DB569" s="805"/>
    </row>
    <row r="570" spans="1:106" x14ac:dyDescent="0.25">
      <c r="A570" s="764">
        <v>740</v>
      </c>
      <c r="B570" s="765" t="s">
        <v>408</v>
      </c>
      <c r="C570" s="765" t="s">
        <v>876</v>
      </c>
      <c r="D570" s="717" t="s">
        <v>897</v>
      </c>
      <c r="E570" s="785">
        <v>0.12021015440049899</v>
      </c>
      <c r="F570" s="786">
        <v>0.121402920452972</v>
      </c>
      <c r="G570" s="787">
        <v>100.992234024173</v>
      </c>
      <c r="H570" s="786">
        <v>0.149987654508073</v>
      </c>
      <c r="I570" s="787">
        <v>124.771201947188</v>
      </c>
      <c r="J570" s="786">
        <v>0.11896711729901201</v>
      </c>
      <c r="K570" s="788">
        <v>98.965946672570098</v>
      </c>
      <c r="L570" s="789">
        <v>0.13007579862091101</v>
      </c>
      <c r="M570" s="790">
        <v>108.20699737856</v>
      </c>
      <c r="N570" s="789">
        <v>0.12789913178218301</v>
      </c>
      <c r="O570" s="791">
        <v>106.39627943249</v>
      </c>
      <c r="P570" s="792">
        <v>0.121432985625332</v>
      </c>
      <c r="Q570" s="775">
        <v>101.0172445339</v>
      </c>
      <c r="R570" s="792">
        <v>0.12567169722246099</v>
      </c>
      <c r="S570" s="775">
        <v>104.543329013426</v>
      </c>
      <c r="T570" s="792">
        <v>0.13012777215802701</v>
      </c>
      <c r="U570" s="775">
        <v>108.25023294162401</v>
      </c>
      <c r="V570" s="792">
        <v>8.5992485250129105E-2</v>
      </c>
      <c r="W570" s="775">
        <v>71.535125862688403</v>
      </c>
      <c r="X570" s="792">
        <v>0.13085145043961599</v>
      </c>
      <c r="Y570" s="776">
        <v>108.85224388254601</v>
      </c>
      <c r="Z570" s="793">
        <v>0.113501655786203</v>
      </c>
      <c r="AA570" s="778">
        <v>94.419357792399893</v>
      </c>
      <c r="AB570" s="793">
        <v>0.131671441227943</v>
      </c>
      <c r="AC570" s="778">
        <v>109.53437493246901</v>
      </c>
      <c r="AD570" s="793">
        <v>0.12973169220216901</v>
      </c>
      <c r="AE570" s="778">
        <v>107.92074334248601</v>
      </c>
      <c r="AF570" s="793">
        <v>0.124218996388819</v>
      </c>
      <c r="AG570" s="778">
        <v>103.33486135868699</v>
      </c>
      <c r="AH570" s="793">
        <v>0.123289098759866</v>
      </c>
      <c r="AI570" s="779">
        <v>102.56130139314899</v>
      </c>
      <c r="AJ570" s="794">
        <v>9.6116364524464398E-2</v>
      </c>
      <c r="AK570" s="781">
        <v>79.956942908697599</v>
      </c>
      <c r="AL570" s="794">
        <v>9.8214257525490595E-2</v>
      </c>
      <c r="AM570" s="781">
        <v>81.702130752011399</v>
      </c>
      <c r="AN570" s="794">
        <v>0.12849073657545099</v>
      </c>
      <c r="AO570" s="782">
        <v>106.88842154495801</v>
      </c>
      <c r="AP570" s="793">
        <v>0.10284910208112399</v>
      </c>
      <c r="AQ570" s="778">
        <v>85.557748922330305</v>
      </c>
      <c r="AR570" s="793">
        <v>0.11554480045769799</v>
      </c>
      <c r="AS570" s="778">
        <v>96.1190017881042</v>
      </c>
      <c r="AT570" s="793">
        <v>0.126535308075271</v>
      </c>
      <c r="AU570" s="779">
        <v>105.261746569012</v>
      </c>
      <c r="AV570" s="794">
        <v>0.148085290753948</v>
      </c>
      <c r="AW570" s="782">
        <v>123.188670285355</v>
      </c>
      <c r="AX570" s="49" t="str">
        <f t="shared" si="443"/>
        <v>TV: channels watched regularlySky Sports Channels</v>
      </c>
      <c r="AY570" s="49" t="b" cm="1">
        <f t="array" ref="AY570">NOT(OR(BX570="", NOT(ISNUMBER(MATCH(AX570, 'Overview Variables'!$C$2:$C$36 &amp; 'Overview Variables'!$D$2:$D$36, 0)))))</f>
        <v>0</v>
      </c>
      <c r="AZ570" s="753" t="str" cm="1">
        <f t="array" ref="AZ570">IF(AY570,1 + SUMPRODUCT((C:C=C570) * (BX:BX&gt;BX570) * (BX:BX&lt;&gt;"")* (AY:AY=TRUE)),"")</f>
        <v/>
      </c>
      <c r="BA570" s="717" t="str">
        <f t="shared" si="488"/>
        <v>Sky Sports Channels</v>
      </c>
      <c r="BB570" s="828">
        <f t="shared" si="444"/>
        <v>0</v>
      </c>
      <c r="BC570" s="828">
        <f t="shared" si="445"/>
        <v>0</v>
      </c>
      <c r="BD570" s="828">
        <f t="shared" si="446"/>
        <v>16.417462187263656</v>
      </c>
      <c r="BE570" s="808">
        <f t="shared" si="447"/>
        <v>97.42677316706235</v>
      </c>
      <c r="BF570" s="808">
        <f t="shared" si="448"/>
        <v>0</v>
      </c>
      <c r="BG570" s="829">
        <f t="shared" si="449"/>
        <v>165.02742746482619</v>
      </c>
      <c r="BH570" s="829">
        <f t="shared" si="450"/>
        <v>91.740338972396529</v>
      </c>
      <c r="BI570" s="829">
        <f t="shared" si="451"/>
        <v>0</v>
      </c>
      <c r="BJ570" s="829">
        <f t="shared" si="452"/>
        <v>0</v>
      </c>
      <c r="BK570" s="829">
        <f t="shared" si="453"/>
        <v>5.8883152697827192</v>
      </c>
      <c r="BL570" s="810">
        <f t="shared" si="454"/>
        <v>116.79320380400289</v>
      </c>
      <c r="BM570" s="810">
        <f t="shared" si="455"/>
        <v>71.365921145545101</v>
      </c>
      <c r="BN570" s="810">
        <f t="shared" si="456"/>
        <v>0</v>
      </c>
      <c r="BO570" s="810">
        <f t="shared" si="457"/>
        <v>0</v>
      </c>
      <c r="BP570" s="810">
        <f t="shared" si="458"/>
        <v>32.548322072604627</v>
      </c>
      <c r="BQ570" s="830">
        <f t="shared" si="459"/>
        <v>0</v>
      </c>
      <c r="BR570" s="830">
        <f t="shared" si="460"/>
        <v>3.142856240815699</v>
      </c>
      <c r="BS570" s="830">
        <f t="shared" si="461"/>
        <v>21.329462271524864</v>
      </c>
      <c r="BT570" s="810">
        <f t="shared" si="462"/>
        <v>0</v>
      </c>
      <c r="BU570" s="810">
        <f t="shared" si="463"/>
        <v>6.2394192247156912</v>
      </c>
      <c r="BV570" s="810">
        <f t="shared" si="464"/>
        <v>3.1633827018817748</v>
      </c>
      <c r="BW570" s="830">
        <f t="shared" si="465"/>
        <v>0</v>
      </c>
      <c r="BX570" s="816">
        <f t="shared" si="441"/>
        <v>631.08288452242221</v>
      </c>
      <c r="BY570" s="755">
        <f t="shared" si="491"/>
        <v>0.12294620777760028</v>
      </c>
      <c r="BZ570" s="805">
        <f t="shared" ca="1" si="489"/>
        <v>101.78957914120474</v>
      </c>
      <c r="CA570" s="757" t="str" cm="1">
        <f t="array" ref="CA570">IF(AY570,INDEX(BA:BA,MATCH(1,(C:C=C570)*(AY:AY=TRUE)*(AZ:AZ=1),0)),"")</f>
        <v/>
      </c>
      <c r="CC570" s="765" t="str">
        <f t="shared" si="493"/>
        <v>Sky Sports Channels</v>
      </c>
      <c r="CD570" s="828">
        <f t="shared" ca="1" si="466"/>
        <v>0</v>
      </c>
      <c r="CE570" s="828">
        <f t="shared" ca="1" si="467"/>
        <v>5.6995308713067736</v>
      </c>
      <c r="CF570" s="828">
        <f t="shared" ca="1" si="468"/>
        <v>1479.2371364959154</v>
      </c>
      <c r="CG570" s="808">
        <f t="shared" ca="1" si="469"/>
        <v>7714.6655404076109</v>
      </c>
      <c r="CH570" s="808">
        <f t="shared" ca="1" si="470"/>
        <v>6.1391583255447841</v>
      </c>
      <c r="CI570" s="829">
        <f t="shared" ca="1" si="471"/>
        <v>5473.9561260187156</v>
      </c>
      <c r="CJ570" s="829">
        <f t="shared" ca="1" si="472"/>
        <v>2958.8144394056217</v>
      </c>
      <c r="CK570" s="829">
        <f t="shared" ca="1" si="473"/>
        <v>0</v>
      </c>
      <c r="CL570" s="829">
        <f t="shared" ca="1" si="474"/>
        <v>247.65835752037182</v>
      </c>
      <c r="CM570" s="829">
        <f t="shared" ca="1" si="475"/>
        <v>1938.4333868124713</v>
      </c>
      <c r="CN570" s="810">
        <f t="shared" ca="1" si="476"/>
        <v>4013.6455519117103</v>
      </c>
      <c r="CO570" s="810">
        <f t="shared" ca="1" si="477"/>
        <v>4913.8465151856044</v>
      </c>
      <c r="CP570" s="810">
        <f t="shared" ca="1" si="478"/>
        <v>1361.0151828929552</v>
      </c>
      <c r="CQ570" s="810">
        <f t="shared" ca="1" si="479"/>
        <v>0</v>
      </c>
      <c r="CR570" s="810">
        <f t="shared" ca="1" si="480"/>
        <v>1754.8970317479327</v>
      </c>
      <c r="CS570" s="830">
        <f t="shared" ca="1" si="481"/>
        <v>1450.5881734032166</v>
      </c>
      <c r="CT570" s="830">
        <f t="shared" ca="1" si="482"/>
        <v>2755.4992091351642</v>
      </c>
      <c r="CU570" s="830">
        <f t="shared" ca="1" si="483"/>
        <v>3821.9569594367895</v>
      </c>
      <c r="CV570" s="810">
        <f t="shared" ca="1" si="484"/>
        <v>2180.7095114260719</v>
      </c>
      <c r="CW570" s="810">
        <f t="shared" ca="1" si="485"/>
        <v>1083.9257730936649</v>
      </c>
      <c r="CX570" s="810">
        <f t="shared" ca="1" si="486"/>
        <v>1099.7183624821803</v>
      </c>
      <c r="CY570" s="830">
        <f t="shared" ca="1" si="487"/>
        <v>837.57040450432987</v>
      </c>
      <c r="CZ570" s="816">
        <f t="shared" ca="1" si="492"/>
        <v>45097.976351077181</v>
      </c>
      <c r="DA570" s="755">
        <f t="shared" ca="1" si="490"/>
        <v>0.12078467050840892</v>
      </c>
      <c r="DB570" s="805"/>
    </row>
    <row r="571" spans="1:106" x14ac:dyDescent="0.25">
      <c r="A571" s="764">
        <v>741</v>
      </c>
      <c r="B571" s="765" t="s">
        <v>408</v>
      </c>
      <c r="C571" s="765" t="s">
        <v>898</v>
      </c>
      <c r="D571" s="717" t="s">
        <v>386</v>
      </c>
      <c r="E571" s="785" t="s">
        <v>386</v>
      </c>
      <c r="F571" s="786" t="s">
        <v>386</v>
      </c>
      <c r="G571" s="787" t="s">
        <v>386</v>
      </c>
      <c r="H571" s="786" t="s">
        <v>386</v>
      </c>
      <c r="I571" s="787" t="s">
        <v>386</v>
      </c>
      <c r="J571" s="786" t="s">
        <v>386</v>
      </c>
      <c r="K571" s="788" t="s">
        <v>386</v>
      </c>
      <c r="L571" s="789" t="s">
        <v>386</v>
      </c>
      <c r="M571" s="790" t="s">
        <v>386</v>
      </c>
      <c r="N571" s="789" t="s">
        <v>386</v>
      </c>
      <c r="O571" s="791" t="s">
        <v>386</v>
      </c>
      <c r="P571" s="792" t="s">
        <v>386</v>
      </c>
      <c r="Q571" s="775" t="s">
        <v>386</v>
      </c>
      <c r="R571" s="792" t="s">
        <v>386</v>
      </c>
      <c r="S571" s="775" t="s">
        <v>386</v>
      </c>
      <c r="T571" s="792" t="s">
        <v>386</v>
      </c>
      <c r="U571" s="775" t="s">
        <v>386</v>
      </c>
      <c r="V571" s="792" t="s">
        <v>386</v>
      </c>
      <c r="W571" s="775" t="s">
        <v>386</v>
      </c>
      <c r="X571" s="792" t="s">
        <v>386</v>
      </c>
      <c r="Y571" s="776" t="s">
        <v>386</v>
      </c>
      <c r="Z571" s="793" t="s">
        <v>386</v>
      </c>
      <c r="AA571" s="778" t="s">
        <v>386</v>
      </c>
      <c r="AB571" s="793" t="s">
        <v>386</v>
      </c>
      <c r="AC571" s="778" t="s">
        <v>386</v>
      </c>
      <c r="AD571" s="793" t="s">
        <v>386</v>
      </c>
      <c r="AE571" s="778" t="s">
        <v>386</v>
      </c>
      <c r="AF571" s="793" t="s">
        <v>386</v>
      </c>
      <c r="AG571" s="778" t="s">
        <v>386</v>
      </c>
      <c r="AH571" s="793" t="s">
        <v>386</v>
      </c>
      <c r="AI571" s="779" t="s">
        <v>386</v>
      </c>
      <c r="AJ571" s="794" t="s">
        <v>386</v>
      </c>
      <c r="AK571" s="781" t="s">
        <v>386</v>
      </c>
      <c r="AL571" s="794" t="s">
        <v>386</v>
      </c>
      <c r="AM571" s="781" t="s">
        <v>386</v>
      </c>
      <c r="AN571" s="794" t="s">
        <v>386</v>
      </c>
      <c r="AO571" s="782" t="s">
        <v>386</v>
      </c>
      <c r="AP571" s="793" t="s">
        <v>386</v>
      </c>
      <c r="AQ571" s="778" t="s">
        <v>386</v>
      </c>
      <c r="AR571" s="793" t="s">
        <v>386</v>
      </c>
      <c r="AS571" s="778" t="s">
        <v>386</v>
      </c>
      <c r="AT571" s="793" t="s">
        <v>386</v>
      </c>
      <c r="AU571" s="779" t="s">
        <v>386</v>
      </c>
      <c r="AV571" s="794" t="s">
        <v>386</v>
      </c>
      <c r="AW571" s="782" t="s">
        <v>386</v>
      </c>
      <c r="AX571" s="49" t="str">
        <f t="shared" si="443"/>
        <v>Services used to listen to music</v>
      </c>
      <c r="AY571" s="49" t="b" cm="1">
        <f t="array" ref="AY571">NOT(OR(BX571="", NOT(ISNUMBER(MATCH(AX571, 'Overview Variables'!$C$2:$C$36 &amp; 'Overview Variables'!$D$2:$D$36, 0)))))</f>
        <v>0</v>
      </c>
      <c r="AZ571" s="753" t="str" cm="1">
        <f t="array" ref="AZ571">IF(AY571,1 + SUMPRODUCT((C:C=C571) * (BX:BX&gt;BX571) * (BX:BX&lt;&gt;"")* (AY:AY=TRUE)),"")</f>
        <v/>
      </c>
      <c r="BA571" s="717" t="str">
        <f t="shared" si="488"/>
        <v/>
      </c>
      <c r="BB571" s="828" t="str">
        <f t="shared" si="444"/>
        <v/>
      </c>
      <c r="BC571" s="828" t="str">
        <f t="shared" si="445"/>
        <v/>
      </c>
      <c r="BD571" s="828" t="str">
        <f t="shared" si="446"/>
        <v/>
      </c>
      <c r="BE571" s="808" t="str">
        <f t="shared" si="447"/>
        <v/>
      </c>
      <c r="BF571" s="808" t="str">
        <f t="shared" si="448"/>
        <v/>
      </c>
      <c r="BG571" s="829" t="str">
        <f t="shared" si="449"/>
        <v/>
      </c>
      <c r="BH571" s="829" t="str">
        <f t="shared" si="450"/>
        <v/>
      </c>
      <c r="BI571" s="829" t="str">
        <f t="shared" si="451"/>
        <v/>
      </c>
      <c r="BJ571" s="829" t="str">
        <f t="shared" si="452"/>
        <v/>
      </c>
      <c r="BK571" s="829" t="str">
        <f t="shared" si="453"/>
        <v/>
      </c>
      <c r="BL571" s="810" t="str">
        <f t="shared" si="454"/>
        <v/>
      </c>
      <c r="BM571" s="810" t="str">
        <f t="shared" si="455"/>
        <v/>
      </c>
      <c r="BN571" s="810" t="str">
        <f t="shared" si="456"/>
        <v/>
      </c>
      <c r="BO571" s="810" t="str">
        <f t="shared" si="457"/>
        <v/>
      </c>
      <c r="BP571" s="810" t="str">
        <f t="shared" si="458"/>
        <v/>
      </c>
      <c r="BQ571" s="830" t="str">
        <f t="shared" si="459"/>
        <v/>
      </c>
      <c r="BR571" s="830" t="str">
        <f t="shared" si="460"/>
        <v/>
      </c>
      <c r="BS571" s="830" t="str">
        <f t="shared" si="461"/>
        <v/>
      </c>
      <c r="BT571" s="810" t="str">
        <f t="shared" si="462"/>
        <v/>
      </c>
      <c r="BU571" s="810" t="str">
        <f t="shared" si="463"/>
        <v/>
      </c>
      <c r="BV571" s="810" t="str">
        <f t="shared" si="464"/>
        <v/>
      </c>
      <c r="BW571" s="830" t="str">
        <f t="shared" si="465"/>
        <v/>
      </c>
      <c r="BX571" s="816" t="str">
        <f t="shared" si="441"/>
        <v/>
      </c>
      <c r="BY571" s="755" t="str">
        <f t="shared" si="491"/>
        <v/>
      </c>
      <c r="BZ571" s="805" t="str">
        <f t="shared" ca="1" si="489"/>
        <v/>
      </c>
      <c r="CA571" s="757" t="str" cm="1">
        <f t="array" ref="CA571">IF(AY571,INDEX(BA:BA,MATCH(1,(C:C=C571)*(AY:AY=TRUE)*(AZ:AZ=1),0)),"")</f>
        <v/>
      </c>
      <c r="CC571" s="765" t="str">
        <f t="shared" si="493"/>
        <v/>
      </c>
      <c r="CD571" s="828" t="str">
        <f t="shared" si="466"/>
        <v/>
      </c>
      <c r="CE571" s="828" t="str">
        <f t="shared" si="467"/>
        <v/>
      </c>
      <c r="CF571" s="828" t="str">
        <f t="shared" si="468"/>
        <v/>
      </c>
      <c r="CG571" s="808" t="str">
        <f t="shared" si="469"/>
        <v/>
      </c>
      <c r="CH571" s="808" t="str">
        <f t="shared" si="470"/>
        <v/>
      </c>
      <c r="CI571" s="829" t="str">
        <f t="shared" si="471"/>
        <v/>
      </c>
      <c r="CJ571" s="829" t="str">
        <f t="shared" si="472"/>
        <v/>
      </c>
      <c r="CK571" s="829" t="str">
        <f t="shared" si="473"/>
        <v/>
      </c>
      <c r="CL571" s="829" t="str">
        <f t="shared" si="474"/>
        <v/>
      </c>
      <c r="CM571" s="829" t="str">
        <f t="shared" si="475"/>
        <v/>
      </c>
      <c r="CN571" s="810" t="str">
        <f t="shared" si="476"/>
        <v/>
      </c>
      <c r="CO571" s="810" t="str">
        <f t="shared" si="477"/>
        <v/>
      </c>
      <c r="CP571" s="810" t="str">
        <f t="shared" si="478"/>
        <v/>
      </c>
      <c r="CQ571" s="810" t="str">
        <f t="shared" si="479"/>
        <v/>
      </c>
      <c r="CR571" s="810" t="str">
        <f t="shared" si="480"/>
        <v/>
      </c>
      <c r="CS571" s="830" t="str">
        <f t="shared" si="481"/>
        <v/>
      </c>
      <c r="CT571" s="830" t="str">
        <f t="shared" si="482"/>
        <v/>
      </c>
      <c r="CU571" s="830" t="str">
        <f t="shared" si="483"/>
        <v/>
      </c>
      <c r="CV571" s="810" t="str">
        <f t="shared" si="484"/>
        <v/>
      </c>
      <c r="CW571" s="810" t="str">
        <f t="shared" si="485"/>
        <v/>
      </c>
      <c r="CX571" s="810" t="str">
        <f t="shared" si="486"/>
        <v/>
      </c>
      <c r="CY571" s="830" t="str">
        <f t="shared" si="487"/>
        <v/>
      </c>
      <c r="CZ571" s="816" t="str">
        <f t="shared" si="492"/>
        <v/>
      </c>
      <c r="DA571" s="755" t="str">
        <f t="shared" ca="1" si="490"/>
        <v/>
      </c>
      <c r="DB571" s="805"/>
    </row>
    <row r="572" spans="1:106" x14ac:dyDescent="0.25">
      <c r="A572" s="764">
        <v>742</v>
      </c>
      <c r="B572" s="765" t="s">
        <v>408</v>
      </c>
      <c r="C572" s="765" t="s">
        <v>898</v>
      </c>
      <c r="D572" s="717" t="s">
        <v>899</v>
      </c>
      <c r="E572" s="785">
        <v>0.347294316900912</v>
      </c>
      <c r="F572" s="786">
        <v>0.56810241400938799</v>
      </c>
      <c r="G572" s="787">
        <v>163.579530779213</v>
      </c>
      <c r="H572" s="786">
        <v>0.42387143228609298</v>
      </c>
      <c r="I572" s="787">
        <v>122.049631007071</v>
      </c>
      <c r="J572" s="786">
        <v>0.41049150446548399</v>
      </c>
      <c r="K572" s="788">
        <v>118.19701172438199</v>
      </c>
      <c r="L572" s="789">
        <v>0.372295271153676</v>
      </c>
      <c r="M572" s="790">
        <v>107.198780122825</v>
      </c>
      <c r="N572" s="789">
        <v>0.42392642626479698</v>
      </c>
      <c r="O572" s="791">
        <v>122.065465985079</v>
      </c>
      <c r="P572" s="792">
        <v>0.31134262804764701</v>
      </c>
      <c r="Q572" s="775">
        <v>89.648063010624298</v>
      </c>
      <c r="R572" s="792">
        <v>0.33211844260075901</v>
      </c>
      <c r="S572" s="775">
        <v>95.630255503293199</v>
      </c>
      <c r="T572" s="792">
        <v>0.37893759733620902</v>
      </c>
      <c r="U572" s="775">
        <v>109.11137294663099</v>
      </c>
      <c r="V572" s="792">
        <v>0.48652485065439399</v>
      </c>
      <c r="W572" s="775">
        <v>140.090069712602</v>
      </c>
      <c r="X572" s="792">
        <v>0.36808755599144799</v>
      </c>
      <c r="Y572" s="776">
        <v>105.987209717707</v>
      </c>
      <c r="Z572" s="793">
        <v>0.28642123245778001</v>
      </c>
      <c r="AA572" s="778">
        <v>82.472191026235393</v>
      </c>
      <c r="AB572" s="793">
        <v>0.30190116615255402</v>
      </c>
      <c r="AC572" s="778">
        <v>86.929486450159999</v>
      </c>
      <c r="AD572" s="793">
        <v>0.35332299552180202</v>
      </c>
      <c r="AE572" s="778">
        <v>101.73589901346099</v>
      </c>
      <c r="AF572" s="793">
        <v>0.35635072172730797</v>
      </c>
      <c r="AG572" s="778">
        <v>102.60770314562301</v>
      </c>
      <c r="AH572" s="793">
        <v>0.26126290397310298</v>
      </c>
      <c r="AI572" s="779">
        <v>75.228096533363399</v>
      </c>
      <c r="AJ572" s="794">
        <v>0.44605683493674098</v>
      </c>
      <c r="AK572" s="781">
        <v>128.43770059848299</v>
      </c>
      <c r="AL572" s="794">
        <v>0.29564142103562302</v>
      </c>
      <c r="AM572" s="781">
        <v>85.127054100333595</v>
      </c>
      <c r="AN572" s="794">
        <v>0.32284589933253499</v>
      </c>
      <c r="AO572" s="782">
        <v>92.960317408432402</v>
      </c>
      <c r="AP572" s="793">
        <v>0.34911916432455398</v>
      </c>
      <c r="AQ572" s="778">
        <v>100.52544695805101</v>
      </c>
      <c r="AR572" s="793">
        <v>0.25421291616971098</v>
      </c>
      <c r="AS572" s="778">
        <v>73.198121535124798</v>
      </c>
      <c r="AT572" s="793">
        <v>0.30000427001747898</v>
      </c>
      <c r="AU572" s="779">
        <v>86.383293770705194</v>
      </c>
      <c r="AV572" s="794">
        <v>0.55515743609755297</v>
      </c>
      <c r="AW572" s="782">
        <v>159.852151066424</v>
      </c>
      <c r="AX572" s="49" t="str">
        <f t="shared" si="443"/>
        <v xml:space="preserve">Services used to listen to musicSpotify </v>
      </c>
      <c r="AY572" s="49" t="b" cm="1">
        <f t="array" ref="AY572">NOT(OR(BX572="", NOT(ISNUMBER(MATCH(AX572, 'Overview Variables'!$C$2:$C$36 &amp; 'Overview Variables'!$D$2:$D$36, 0)))))</f>
        <v>0</v>
      </c>
      <c r="AZ572" s="753" t="str" cm="1">
        <f t="array" ref="AZ572">IF(AY572,1 + SUMPRODUCT((C:C=C572) * (BX:BX&gt;BX572) * (BX:BX&lt;&gt;"")* (AY:AY=TRUE)),"")</f>
        <v/>
      </c>
      <c r="BA572" s="717" t="str">
        <f t="shared" si="488"/>
        <v xml:space="preserve">Spotify </v>
      </c>
      <c r="BB572" s="828">
        <f t="shared" si="444"/>
        <v>0</v>
      </c>
      <c r="BC572" s="828">
        <f t="shared" si="445"/>
        <v>0</v>
      </c>
      <c r="BD572" s="828">
        <f t="shared" si="446"/>
        <v>56.647827616236789</v>
      </c>
      <c r="BE572" s="808">
        <f t="shared" si="447"/>
        <v>278.8491580941033</v>
      </c>
      <c r="BF572" s="808">
        <f t="shared" si="448"/>
        <v>0</v>
      </c>
      <c r="BG572" s="829">
        <f t="shared" si="449"/>
        <v>423.1146315167523</v>
      </c>
      <c r="BH572" s="829">
        <f t="shared" si="450"/>
        <v>242.44646309855409</v>
      </c>
      <c r="BI572" s="829">
        <f t="shared" si="451"/>
        <v>0</v>
      </c>
      <c r="BJ572" s="829">
        <f t="shared" si="452"/>
        <v>0</v>
      </c>
      <c r="BK572" s="829">
        <f t="shared" si="453"/>
        <v>16.56394001961516</v>
      </c>
      <c r="BL572" s="810">
        <f t="shared" si="454"/>
        <v>294.72744819905563</v>
      </c>
      <c r="BM572" s="810">
        <f t="shared" si="455"/>
        <v>163.63043205468429</v>
      </c>
      <c r="BN572" s="810">
        <f t="shared" si="456"/>
        <v>0</v>
      </c>
      <c r="BO572" s="810">
        <f t="shared" si="457"/>
        <v>0</v>
      </c>
      <c r="BP572" s="810">
        <f t="shared" si="458"/>
        <v>68.973406648899186</v>
      </c>
      <c r="BQ572" s="830">
        <f t="shared" si="459"/>
        <v>0</v>
      </c>
      <c r="BR572" s="830">
        <f t="shared" si="460"/>
        <v>9.4605254731399366</v>
      </c>
      <c r="BS572" s="830">
        <f t="shared" si="461"/>
        <v>53.592419289200805</v>
      </c>
      <c r="BT572" s="810">
        <f t="shared" si="462"/>
        <v>0</v>
      </c>
      <c r="BU572" s="810">
        <f t="shared" si="463"/>
        <v>13.727497473164393</v>
      </c>
      <c r="BV572" s="810">
        <f t="shared" si="464"/>
        <v>7.5001067504369745</v>
      </c>
      <c r="BW572" s="830">
        <f t="shared" si="465"/>
        <v>0</v>
      </c>
      <c r="BX572" s="816">
        <f t="shared" si="441"/>
        <v>1629.233856233843</v>
      </c>
      <c r="BY572" s="755">
        <f t="shared" si="491"/>
        <v>0.31740382938512429</v>
      </c>
      <c r="BZ572" s="805">
        <f t="shared" ca="1" si="489"/>
        <v>94.874084343811319</v>
      </c>
      <c r="CA572" s="757" t="str" cm="1">
        <f t="array" ref="CA572">IF(AY572,INDEX(BA:BA,MATCH(1,(C:C=C572)*(AY:AY=TRUE)*(AZ:AZ=1),0)),"")</f>
        <v/>
      </c>
      <c r="CC572" s="765" t="str">
        <f t="shared" si="493"/>
        <v xml:space="preserve">Spotify </v>
      </c>
      <c r="CD572" s="828">
        <f t="shared" ca="1" si="466"/>
        <v>0</v>
      </c>
      <c r="CE572" s="828">
        <f t="shared" ca="1" si="467"/>
        <v>16.107114426871533</v>
      </c>
      <c r="CF572" s="828">
        <f t="shared" ca="1" si="468"/>
        <v>5104.0513665238277</v>
      </c>
      <c r="CG572" s="808">
        <f t="shared" ca="1" si="469"/>
        <v>22080.460236853371</v>
      </c>
      <c r="CH572" s="808">
        <f t="shared" ca="1" si="470"/>
        <v>20.348468460710254</v>
      </c>
      <c r="CI572" s="829">
        <f t="shared" ca="1" si="471"/>
        <v>14034.702987131832</v>
      </c>
      <c r="CJ572" s="829">
        <f t="shared" ca="1" si="472"/>
        <v>7819.3966125922698</v>
      </c>
      <c r="CK572" s="829">
        <f t="shared" ca="1" si="473"/>
        <v>0</v>
      </c>
      <c r="CL572" s="829">
        <f t="shared" ca="1" si="474"/>
        <v>1401.1915698846547</v>
      </c>
      <c r="CM572" s="829">
        <f t="shared" ca="1" si="475"/>
        <v>5452.8490544573106</v>
      </c>
      <c r="CN572" s="810">
        <f t="shared" ca="1" si="476"/>
        <v>10128.427622172017</v>
      </c>
      <c r="CO572" s="810">
        <f t="shared" ca="1" si="477"/>
        <v>11266.649619647163</v>
      </c>
      <c r="CP572" s="810">
        <f t="shared" ca="1" si="478"/>
        <v>3706.7115460192249</v>
      </c>
      <c r="CQ572" s="810">
        <f t="shared" ca="1" si="479"/>
        <v>0</v>
      </c>
      <c r="CR572" s="810">
        <f t="shared" ca="1" si="480"/>
        <v>3718.8161751531479</v>
      </c>
      <c r="CS572" s="830">
        <f t="shared" ca="1" si="481"/>
        <v>6731.8897528652951</v>
      </c>
      <c r="CT572" s="830">
        <f t="shared" ca="1" si="482"/>
        <v>8294.5157085754399</v>
      </c>
      <c r="CU572" s="830">
        <f t="shared" ca="1" si="483"/>
        <v>9603.051275646254</v>
      </c>
      <c r="CV572" s="810">
        <f t="shared" ca="1" si="484"/>
        <v>7402.3736411735181</v>
      </c>
      <c r="CW572" s="810">
        <f t="shared" ca="1" si="485"/>
        <v>2384.7713665880588</v>
      </c>
      <c r="CX572" s="810">
        <f t="shared" ca="1" si="486"/>
        <v>2607.33711072191</v>
      </c>
      <c r="CY572" s="830">
        <f t="shared" ca="1" si="487"/>
        <v>3139.9704585677596</v>
      </c>
      <c r="CZ572" s="816">
        <f t="shared" ca="1" si="492"/>
        <v>124913.62168746063</v>
      </c>
      <c r="DA572" s="755">
        <f t="shared" ca="1" si="490"/>
        <v>0.33455271961824073</v>
      </c>
      <c r="DB572" s="805"/>
    </row>
    <row r="573" spans="1:106" x14ac:dyDescent="0.25">
      <c r="A573" s="764">
        <v>743</v>
      </c>
      <c r="B573" s="765" t="s">
        <v>408</v>
      </c>
      <c r="C573" s="765" t="s">
        <v>898</v>
      </c>
      <c r="D573" s="717" t="s">
        <v>900</v>
      </c>
      <c r="E573" s="785">
        <v>0.20098993184521899</v>
      </c>
      <c r="F573" s="786">
        <v>8.4561166989995606E-2</v>
      </c>
      <c r="G573" s="787">
        <v>42.072339750388799</v>
      </c>
      <c r="H573" s="786">
        <v>0.212425049632575</v>
      </c>
      <c r="I573" s="787">
        <v>105.68939831083701</v>
      </c>
      <c r="J573" s="786">
        <v>0.143593163278882</v>
      </c>
      <c r="K573" s="788">
        <v>71.44296331692</v>
      </c>
      <c r="L573" s="789">
        <v>0.157028501798984</v>
      </c>
      <c r="M573" s="790">
        <v>78.1275461697807</v>
      </c>
      <c r="N573" s="789">
        <v>0.18016836278449599</v>
      </c>
      <c r="O573" s="791">
        <v>89.640491506431601</v>
      </c>
      <c r="P573" s="792">
        <v>0.16645490513257599</v>
      </c>
      <c r="Q573" s="775">
        <v>82.817533995066995</v>
      </c>
      <c r="R573" s="792">
        <v>0.182054523327737</v>
      </c>
      <c r="S573" s="775">
        <v>90.578926842930699</v>
      </c>
      <c r="T573" s="792">
        <v>0.23448064095221699</v>
      </c>
      <c r="U573" s="775">
        <v>116.66287898081799</v>
      </c>
      <c r="V573" s="792">
        <v>0.21443272262958499</v>
      </c>
      <c r="W573" s="775">
        <v>106.68829063274499</v>
      </c>
      <c r="X573" s="792">
        <v>0.16891097905423999</v>
      </c>
      <c r="Y573" s="776">
        <v>84.039522529077601</v>
      </c>
      <c r="Z573" s="793">
        <v>0.159716043839948</v>
      </c>
      <c r="AA573" s="778">
        <v>79.464698740703099</v>
      </c>
      <c r="AB573" s="793">
        <v>0.193829792629895</v>
      </c>
      <c r="AC573" s="778">
        <v>96.437563240312798</v>
      </c>
      <c r="AD573" s="793">
        <v>0.20345621305488801</v>
      </c>
      <c r="AE573" s="778">
        <v>101.227067041133</v>
      </c>
      <c r="AF573" s="793">
        <v>0.29350719594992902</v>
      </c>
      <c r="AG573" s="778">
        <v>146.03079530170501</v>
      </c>
      <c r="AH573" s="793">
        <v>0.182220601443148</v>
      </c>
      <c r="AI573" s="779">
        <v>90.661556909962599</v>
      </c>
      <c r="AJ573" s="794">
        <v>0.246944983538299</v>
      </c>
      <c r="AK573" s="781">
        <v>122.86435508046701</v>
      </c>
      <c r="AL573" s="794">
        <v>0.22580271187335599</v>
      </c>
      <c r="AM573" s="781">
        <v>112.345285059972</v>
      </c>
      <c r="AN573" s="794">
        <v>0.229188440675762</v>
      </c>
      <c r="AO573" s="782">
        <v>114.02981162870201</v>
      </c>
      <c r="AP573" s="793">
        <v>0.256397801021988</v>
      </c>
      <c r="AQ573" s="778">
        <v>127.567484932249</v>
      </c>
      <c r="AR573" s="793">
        <v>0.235756295599653</v>
      </c>
      <c r="AS573" s="778">
        <v>117.29756482588699</v>
      </c>
      <c r="AT573" s="793">
        <v>0.25978807372283702</v>
      </c>
      <c r="AU573" s="779">
        <v>129.25427226021301</v>
      </c>
      <c r="AV573" s="794">
        <v>0.28015028562690802</v>
      </c>
      <c r="AW573" s="782">
        <v>139.38523340693899</v>
      </c>
      <c r="AX573" s="49" t="str">
        <f t="shared" si="443"/>
        <v>Services used to listen to musicYoutube</v>
      </c>
      <c r="AY573" s="49" t="b" cm="1">
        <f t="array" ref="AY573">NOT(OR(BX573="", NOT(ISNUMBER(MATCH(AX573, 'Overview Variables'!$C$2:$C$36 &amp; 'Overview Variables'!$D$2:$D$36, 0)))))</f>
        <v>0</v>
      </c>
      <c r="AZ573" s="832" t="str" cm="1">
        <f t="array" ref="AZ573">IF(AY573,1 + SUMPRODUCT((C:C=C573) * (BX:BX&gt;BX573) * (BX:BX&lt;&gt;"")* (AY:AY=TRUE)),"")</f>
        <v/>
      </c>
      <c r="BA573" s="717" t="str">
        <f t="shared" si="488"/>
        <v>Youtube</v>
      </c>
      <c r="BB573" s="828">
        <f t="shared" si="444"/>
        <v>0</v>
      </c>
      <c r="BC573" s="828">
        <f t="shared" si="445"/>
        <v>0</v>
      </c>
      <c r="BD573" s="828">
        <f t="shared" si="446"/>
        <v>19.815856532485714</v>
      </c>
      <c r="BE573" s="808">
        <f t="shared" si="447"/>
        <v>117.61434784743902</v>
      </c>
      <c r="BF573" s="808">
        <f t="shared" si="448"/>
        <v>0</v>
      </c>
      <c r="BG573" s="829">
        <f t="shared" si="449"/>
        <v>226.21221607517077</v>
      </c>
      <c r="BH573" s="829">
        <f t="shared" si="450"/>
        <v>132.89980202924801</v>
      </c>
      <c r="BI573" s="829">
        <f t="shared" si="451"/>
        <v>0</v>
      </c>
      <c r="BJ573" s="829">
        <f t="shared" si="452"/>
        <v>0</v>
      </c>
      <c r="BK573" s="829">
        <f t="shared" si="453"/>
        <v>7.6009940574407997</v>
      </c>
      <c r="BL573" s="810">
        <f t="shared" si="454"/>
        <v>164.3478091113065</v>
      </c>
      <c r="BM573" s="810">
        <f t="shared" si="455"/>
        <v>105.05574760540308</v>
      </c>
      <c r="BN573" s="810">
        <f t="shared" si="456"/>
        <v>0</v>
      </c>
      <c r="BO573" s="810">
        <f t="shared" si="457"/>
        <v>0</v>
      </c>
      <c r="BP573" s="810">
        <f t="shared" si="458"/>
        <v>48.10623878099107</v>
      </c>
      <c r="BQ573" s="830">
        <f t="shared" si="459"/>
        <v>0</v>
      </c>
      <c r="BR573" s="830">
        <f t="shared" si="460"/>
        <v>7.2256867799473916</v>
      </c>
      <c r="BS573" s="830">
        <f t="shared" si="461"/>
        <v>38.045281152176493</v>
      </c>
      <c r="BT573" s="810">
        <f t="shared" si="462"/>
        <v>0</v>
      </c>
      <c r="BU573" s="810">
        <f t="shared" si="463"/>
        <v>12.730839962381262</v>
      </c>
      <c r="BV573" s="810">
        <f t="shared" si="464"/>
        <v>6.4947018430709251</v>
      </c>
      <c r="BW573" s="830">
        <f t="shared" si="465"/>
        <v>0</v>
      </c>
      <c r="BX573" s="816">
        <f t="shared" si="441"/>
        <v>886.14952177706107</v>
      </c>
      <c r="BY573" s="755">
        <f t="shared" si="491"/>
        <v>0.17263774045919755</v>
      </c>
      <c r="BZ573" s="805">
        <f t="shared" ca="1" si="489"/>
        <v>89.520726406116253</v>
      </c>
      <c r="CA573" s="757" t="str" cm="1">
        <f t="array" ref="CA573">IF(AY573,INDEX(BA:BA,MATCH(1,(C:C=C573)*(AY:AY=TRUE)*(AZ:AZ=1),0)),"")</f>
        <v/>
      </c>
      <c r="CC573" s="765" t="str">
        <f t="shared" si="493"/>
        <v>Youtube</v>
      </c>
      <c r="CD573" s="828">
        <f t="shared" ca="1" si="466"/>
        <v>0</v>
      </c>
      <c r="CE573" s="828">
        <f t="shared" ca="1" si="467"/>
        <v>8.0721518860378492</v>
      </c>
      <c r="CF573" s="828">
        <f t="shared" ca="1" si="468"/>
        <v>1785.4373922096188</v>
      </c>
      <c r="CG573" s="808">
        <f t="shared" ca="1" si="469"/>
        <v>9313.2034131959426</v>
      </c>
      <c r="CH573" s="808">
        <f t="shared" ca="1" si="470"/>
        <v>8.6480814136558077</v>
      </c>
      <c r="CI573" s="829">
        <f t="shared" ca="1" si="471"/>
        <v>7503.4542135662605</v>
      </c>
      <c r="CJ573" s="829">
        <f t="shared" ca="1" si="472"/>
        <v>4286.2916972282401</v>
      </c>
      <c r="CK573" s="829">
        <f t="shared" ca="1" si="473"/>
        <v>0</v>
      </c>
      <c r="CL573" s="829">
        <f t="shared" ca="1" si="474"/>
        <v>617.56624117320473</v>
      </c>
      <c r="CM573" s="829">
        <f t="shared" ca="1" si="475"/>
        <v>2502.2472437095112</v>
      </c>
      <c r="CN573" s="810">
        <f t="shared" ca="1" si="476"/>
        <v>5647.8787422682417</v>
      </c>
      <c r="CO573" s="810">
        <f t="shared" ca="1" si="477"/>
        <v>7233.5340311550517</v>
      </c>
      <c r="CP573" s="810">
        <f t="shared" ca="1" si="478"/>
        <v>2134.4591311588301</v>
      </c>
      <c r="CQ573" s="810">
        <f t="shared" ca="1" si="479"/>
        <v>0</v>
      </c>
      <c r="CR573" s="810">
        <f t="shared" ca="1" si="480"/>
        <v>2593.7280409417685</v>
      </c>
      <c r="CS573" s="830">
        <f t="shared" ca="1" si="481"/>
        <v>3726.8936915600084</v>
      </c>
      <c r="CT573" s="830">
        <f t="shared" ca="1" si="482"/>
        <v>6335.1208843188761</v>
      </c>
      <c r="CU573" s="830">
        <f t="shared" ca="1" si="483"/>
        <v>6817.2101679005409</v>
      </c>
      <c r="CV573" s="810">
        <f t="shared" ca="1" si="484"/>
        <v>5436.4025750692117</v>
      </c>
      <c r="CW573" s="810">
        <f t="shared" ca="1" si="485"/>
        <v>2211.629809020345</v>
      </c>
      <c r="CX573" s="810">
        <f t="shared" ca="1" si="486"/>
        <v>2257.8181487251763</v>
      </c>
      <c r="CY573" s="830">
        <f t="shared" ca="1" si="487"/>
        <v>1584.5300155057919</v>
      </c>
      <c r="CZ573" s="816">
        <f t="shared" ca="1" si="492"/>
        <v>72004.12567200631</v>
      </c>
      <c r="DA573" s="755">
        <f t="shared" ca="1" si="490"/>
        <v>0.19284667069837647</v>
      </c>
      <c r="DB573" s="805"/>
    </row>
    <row r="574" spans="1:106" x14ac:dyDescent="0.25">
      <c r="A574" s="764">
        <v>744</v>
      </c>
      <c r="B574" s="765" t="s">
        <v>408</v>
      </c>
      <c r="C574" s="765" t="s">
        <v>898</v>
      </c>
      <c r="D574" s="717" t="s">
        <v>901</v>
      </c>
      <c r="E574" s="785">
        <v>0.19053031573266299</v>
      </c>
      <c r="F574" s="786">
        <v>0.247624797970354</v>
      </c>
      <c r="G574" s="787">
        <v>129.96608808322199</v>
      </c>
      <c r="H574" s="786">
        <v>0.18158024831668901</v>
      </c>
      <c r="I574" s="787">
        <v>95.302549422879295</v>
      </c>
      <c r="J574" s="786">
        <v>0.19192697320882701</v>
      </c>
      <c r="K574" s="788">
        <v>100.733036876989</v>
      </c>
      <c r="L574" s="789">
        <v>0.196991799261022</v>
      </c>
      <c r="M574" s="790">
        <v>103.391315184416</v>
      </c>
      <c r="N574" s="789">
        <v>0.16341936709742899</v>
      </c>
      <c r="O574" s="791">
        <v>85.770795303108798</v>
      </c>
      <c r="P574" s="792">
        <v>0.19084150558200599</v>
      </c>
      <c r="Q574" s="775">
        <v>100.16332825993899</v>
      </c>
      <c r="R574" s="792">
        <v>0.19002215698514999</v>
      </c>
      <c r="S574" s="775">
        <v>99.733292444533305</v>
      </c>
      <c r="T574" s="792">
        <v>0.17862203833036</v>
      </c>
      <c r="U574" s="775">
        <v>93.749930368554999</v>
      </c>
      <c r="V574" s="792">
        <v>0.15076224662189899</v>
      </c>
      <c r="W574" s="775">
        <v>79.127694740944406</v>
      </c>
      <c r="X574" s="792">
        <v>0.19002215698514999</v>
      </c>
      <c r="Y574" s="776">
        <v>99.733292444533305</v>
      </c>
      <c r="Z574" s="793">
        <v>0.193192267412894</v>
      </c>
      <c r="AA574" s="778">
        <v>101.397127627692</v>
      </c>
      <c r="AB574" s="793">
        <v>0.20539405071974501</v>
      </c>
      <c r="AC574" s="778">
        <v>107.801244085449</v>
      </c>
      <c r="AD574" s="793">
        <v>0.172034663980763</v>
      </c>
      <c r="AE574" s="778">
        <v>90.2925412783908</v>
      </c>
      <c r="AF574" s="793">
        <v>0.21928279454288599</v>
      </c>
      <c r="AG574" s="778">
        <v>115.090763220361</v>
      </c>
      <c r="AH574" s="793">
        <v>0.197507872147377</v>
      </c>
      <c r="AI574" s="779">
        <v>103.662176482457</v>
      </c>
      <c r="AJ574" s="794">
        <v>0.17284267237628501</v>
      </c>
      <c r="AK574" s="781">
        <v>90.7166251793779</v>
      </c>
      <c r="AL574" s="794">
        <v>0.19359129504783301</v>
      </c>
      <c r="AM574" s="781">
        <v>101.60655762491</v>
      </c>
      <c r="AN574" s="794">
        <v>0.205624978073565</v>
      </c>
      <c r="AO574" s="782">
        <v>107.92244650561599</v>
      </c>
      <c r="AP574" s="793">
        <v>0.20255250599034599</v>
      </c>
      <c r="AQ574" s="778">
        <v>106.309856891515</v>
      </c>
      <c r="AR574" s="793">
        <v>0.19192697320882701</v>
      </c>
      <c r="AS574" s="778">
        <v>100.733036876989</v>
      </c>
      <c r="AT574" s="793">
        <v>0.16561083529243001</v>
      </c>
      <c r="AU574" s="779">
        <v>86.920989269131297</v>
      </c>
      <c r="AV574" s="794">
        <v>0.218223147340525</v>
      </c>
      <c r="AW574" s="782">
        <v>114.534606475285</v>
      </c>
      <c r="AX574" s="49" t="str">
        <f t="shared" si="443"/>
        <v>Services used to listen to musicAmazon</v>
      </c>
      <c r="AY574" s="49" t="b" cm="1">
        <f t="array" ref="AY574">NOT(OR(BX574="", NOT(ISNUMBER(MATCH(AX574, 'Overview Variables'!$C$2:$C$36 &amp; 'Overview Variables'!$D$2:$D$36, 0)))))</f>
        <v>0</v>
      </c>
      <c r="AZ574" s="753" t="str" cm="1">
        <f t="array" ref="AZ574">IF(AY574,1 + SUMPRODUCT((C:C=C574) * (BX:BX&gt;BX574) * (BX:BX&lt;&gt;"")* (AY:AY=TRUE)),"")</f>
        <v/>
      </c>
      <c r="BA574" s="717" t="str">
        <f t="shared" si="488"/>
        <v>Amazon</v>
      </c>
      <c r="BB574" s="828">
        <f t="shared" si="444"/>
        <v>0</v>
      </c>
      <c r="BC574" s="828">
        <f t="shared" si="445"/>
        <v>0</v>
      </c>
      <c r="BD574" s="828">
        <f t="shared" si="446"/>
        <v>26.485922302818128</v>
      </c>
      <c r="BE574" s="808">
        <f t="shared" si="447"/>
        <v>147.54685764650549</v>
      </c>
      <c r="BF574" s="808">
        <f t="shared" si="448"/>
        <v>0</v>
      </c>
      <c r="BG574" s="829">
        <f t="shared" si="449"/>
        <v>259.35360608594613</v>
      </c>
      <c r="BH574" s="829">
        <f t="shared" si="450"/>
        <v>138.7161745991595</v>
      </c>
      <c r="BI574" s="829">
        <f t="shared" si="451"/>
        <v>0</v>
      </c>
      <c r="BJ574" s="829">
        <f t="shared" si="452"/>
        <v>0</v>
      </c>
      <c r="BK574" s="829">
        <f t="shared" si="453"/>
        <v>8.5509970643317494</v>
      </c>
      <c r="BL574" s="810">
        <f t="shared" si="454"/>
        <v>198.79484316786792</v>
      </c>
      <c r="BM574" s="810">
        <f t="shared" si="455"/>
        <v>111.32357549010179</v>
      </c>
      <c r="BN574" s="810">
        <f t="shared" si="456"/>
        <v>0</v>
      </c>
      <c r="BO574" s="810">
        <f t="shared" si="457"/>
        <v>0</v>
      </c>
      <c r="BP574" s="810">
        <f t="shared" si="458"/>
        <v>52.142078246907531</v>
      </c>
      <c r="BQ574" s="830">
        <f t="shared" si="459"/>
        <v>0</v>
      </c>
      <c r="BR574" s="830">
        <f t="shared" si="460"/>
        <v>6.1949214415306564</v>
      </c>
      <c r="BS574" s="830">
        <f t="shared" si="461"/>
        <v>34.133746360211788</v>
      </c>
      <c r="BT574" s="810">
        <f t="shared" si="462"/>
        <v>0</v>
      </c>
      <c r="BU574" s="810">
        <f t="shared" si="463"/>
        <v>10.364056553276658</v>
      </c>
      <c r="BV574" s="810">
        <f t="shared" si="464"/>
        <v>4.1402708823107499</v>
      </c>
      <c r="BW574" s="830">
        <f t="shared" si="465"/>
        <v>0</v>
      </c>
      <c r="BX574" s="816">
        <f t="shared" si="441"/>
        <v>997.74704984096832</v>
      </c>
      <c r="BY574" s="755">
        <f t="shared" si="491"/>
        <v>0.19437893041904702</v>
      </c>
      <c r="BZ574" s="805">
        <f t="shared" ca="1" si="489"/>
        <v>100.17656723327366</v>
      </c>
      <c r="CA574" s="757" t="str" cm="1">
        <f t="array" ref="CA574">IF(AY574,INDEX(BA:BA,MATCH(1,(C:C=C574)*(AY:AY=TRUE)*(AZ:AZ=1),0)),"")</f>
        <v/>
      </c>
      <c r="CC574" s="765" t="str">
        <f t="shared" si="493"/>
        <v>Amazon</v>
      </c>
      <c r="CD574" s="828">
        <f t="shared" ca="1" si="466"/>
        <v>0</v>
      </c>
      <c r="CE574" s="828">
        <f t="shared" ca="1" si="467"/>
        <v>6.9000494360341822</v>
      </c>
      <c r="CF574" s="828">
        <f t="shared" ca="1" si="468"/>
        <v>2386.4199848785552</v>
      </c>
      <c r="CG574" s="808">
        <f t="shared" ca="1" si="469"/>
        <v>11683.386622371954</v>
      </c>
      <c r="CH574" s="808">
        <f t="shared" ca="1" si="470"/>
        <v>7.8441296206765916</v>
      </c>
      <c r="CI574" s="829">
        <f t="shared" ca="1" si="471"/>
        <v>8602.753388625666</v>
      </c>
      <c r="CJ574" s="829">
        <f t="shared" ca="1" si="472"/>
        <v>4473.8816640583709</v>
      </c>
      <c r="CK574" s="829">
        <f t="shared" ca="1" si="473"/>
        <v>0</v>
      </c>
      <c r="CL574" s="829">
        <f t="shared" ca="1" si="474"/>
        <v>434.19527027106909</v>
      </c>
      <c r="CM574" s="829">
        <f t="shared" ca="1" si="475"/>
        <v>2814.9882335780121</v>
      </c>
      <c r="CN574" s="810">
        <f t="shared" ca="1" si="476"/>
        <v>6831.6649602547577</v>
      </c>
      <c r="CO574" s="810">
        <f t="shared" ca="1" si="477"/>
        <v>7665.1005788101638</v>
      </c>
      <c r="CP574" s="810">
        <f t="shared" ca="1" si="478"/>
        <v>1804.8156598221847</v>
      </c>
      <c r="CQ574" s="810">
        <f t="shared" ca="1" si="479"/>
        <v>0</v>
      </c>
      <c r="CR574" s="810">
        <f t="shared" ca="1" si="480"/>
        <v>2811.3270521457644</v>
      </c>
      <c r="CS574" s="830">
        <f t="shared" ca="1" si="481"/>
        <v>2608.5416115028934</v>
      </c>
      <c r="CT574" s="830">
        <f t="shared" ca="1" si="482"/>
        <v>5431.3973738620034</v>
      </c>
      <c r="CU574" s="830">
        <f t="shared" ca="1" si="483"/>
        <v>6116.3149727981909</v>
      </c>
      <c r="CV574" s="810">
        <f t="shared" ca="1" si="484"/>
        <v>4294.7207845133062</v>
      </c>
      <c r="CW574" s="810">
        <f t="shared" ca="1" si="485"/>
        <v>1800.4669356720062</v>
      </c>
      <c r="CX574" s="810">
        <f t="shared" ca="1" si="486"/>
        <v>1439.3237695265093</v>
      </c>
      <c r="CY574" s="830">
        <f t="shared" ca="1" si="487"/>
        <v>1234.2701213580094</v>
      </c>
      <c r="CZ574" s="816">
        <f t="shared" ca="1" si="492"/>
        <v>72448.313163106141</v>
      </c>
      <c r="DA574" s="755">
        <f t="shared" ca="1" si="490"/>
        <v>0.19403632584695318</v>
      </c>
      <c r="DB574" s="805"/>
    </row>
    <row r="575" spans="1:106" x14ac:dyDescent="0.25">
      <c r="A575" s="764">
        <v>745</v>
      </c>
      <c r="B575" s="765" t="s">
        <v>408</v>
      </c>
      <c r="C575" s="765" t="s">
        <v>898</v>
      </c>
      <c r="D575" s="717" t="s">
        <v>902</v>
      </c>
      <c r="E575" s="785">
        <v>8.7246489371433797E-2</v>
      </c>
      <c r="F575" s="786">
        <v>8.1078924130320404E-2</v>
      </c>
      <c r="G575" s="787">
        <v>92.930872880332998</v>
      </c>
      <c r="H575" s="786">
        <v>0.116102183799285</v>
      </c>
      <c r="I575" s="787">
        <v>133.07375991371299</v>
      </c>
      <c r="J575" s="786">
        <v>9.9088970638700202E-2</v>
      </c>
      <c r="K575" s="788">
        <v>113.573590585231</v>
      </c>
      <c r="L575" s="789">
        <v>0.10949198097076</v>
      </c>
      <c r="M575" s="790">
        <v>125.497291363348</v>
      </c>
      <c r="N575" s="789">
        <v>0.127925418598753</v>
      </c>
      <c r="O575" s="791">
        <v>146.62529062245301</v>
      </c>
      <c r="P575" s="792">
        <v>8.5202600483305399E-2</v>
      </c>
      <c r="Q575" s="775">
        <v>97.657339678818403</v>
      </c>
      <c r="R575" s="792">
        <v>9.2269075381299803E-2</v>
      </c>
      <c r="S575" s="775">
        <v>105.756777202213</v>
      </c>
      <c r="T575" s="792">
        <v>9.4048104913956806E-2</v>
      </c>
      <c r="U575" s="775">
        <v>107.795861577382</v>
      </c>
      <c r="V575" s="792">
        <v>9.3148470848375506E-2</v>
      </c>
      <c r="W575" s="775">
        <v>106.764720872395</v>
      </c>
      <c r="X575" s="792">
        <v>0.10349970342772701</v>
      </c>
      <c r="Y575" s="776">
        <v>118.62907513344</v>
      </c>
      <c r="Z575" s="793">
        <v>7.6048256816585794E-2</v>
      </c>
      <c r="AA575" s="778">
        <v>87.164833066034504</v>
      </c>
      <c r="AB575" s="793">
        <v>7.2493835737859905E-2</v>
      </c>
      <c r="AC575" s="778">
        <v>83.090834095607505</v>
      </c>
      <c r="AD575" s="793">
        <v>7.3890473764302106E-2</v>
      </c>
      <c r="AE575" s="778">
        <v>84.691629768309298</v>
      </c>
      <c r="AF575" s="793">
        <v>6.8332489362491103E-2</v>
      </c>
      <c r="AG575" s="778">
        <v>78.3211907490968</v>
      </c>
      <c r="AH575" s="793">
        <v>7.8047915994516104E-2</v>
      </c>
      <c r="AI575" s="779">
        <v>89.456798269834493</v>
      </c>
      <c r="AJ575" s="794">
        <v>0.10376987162097399</v>
      </c>
      <c r="AK575" s="781">
        <v>118.938735952109</v>
      </c>
      <c r="AL575" s="794">
        <v>8.7418893708726006E-2</v>
      </c>
      <c r="AM575" s="781">
        <v>100.197606045279</v>
      </c>
      <c r="AN575" s="794">
        <v>6.57952145070516E-2</v>
      </c>
      <c r="AO575" s="782">
        <v>75.413022324533998</v>
      </c>
      <c r="AP575" s="793">
        <v>6.6352205409807505E-2</v>
      </c>
      <c r="AQ575" s="778">
        <v>76.0514330007328</v>
      </c>
      <c r="AR575" s="793">
        <v>6.6352205409807505E-2</v>
      </c>
      <c r="AS575" s="778">
        <v>76.0514330007328</v>
      </c>
      <c r="AT575" s="793">
        <v>6.0313662517998301E-2</v>
      </c>
      <c r="AU575" s="779">
        <v>69.130188449446294</v>
      </c>
      <c r="AV575" s="794">
        <v>0.130133057856165</v>
      </c>
      <c r="AW575" s="782">
        <v>149.155638001835</v>
      </c>
      <c r="AX575" s="49" t="str">
        <f t="shared" si="443"/>
        <v>Services used to listen to musicApple</v>
      </c>
      <c r="AY575" s="49" t="b" cm="1">
        <f t="array" ref="AY575">NOT(OR(BX575="", NOT(ISNUMBER(MATCH(AX575, 'Overview Variables'!$C$2:$C$36 &amp; 'Overview Variables'!$D$2:$D$36, 0)))))</f>
        <v>0</v>
      </c>
      <c r="AZ575" s="753" t="str" cm="1">
        <f t="array" ref="AZ575">IF(AY575,1 + SUMPRODUCT((C:C=C575) * (BX:BX&gt;BX575) * (BX:BX&lt;&gt;"")* (AY:AY=TRUE)),"")</f>
        <v/>
      </c>
      <c r="BA575" s="717" t="str">
        <f t="shared" si="488"/>
        <v>Apple</v>
      </c>
      <c r="BB575" s="828">
        <f t="shared" si="444"/>
        <v>0</v>
      </c>
      <c r="BC575" s="828">
        <f t="shared" si="445"/>
        <v>0</v>
      </c>
      <c r="BD575" s="828">
        <f t="shared" si="446"/>
        <v>13.674277948140627</v>
      </c>
      <c r="BE575" s="808">
        <f t="shared" si="447"/>
        <v>82.009493747099242</v>
      </c>
      <c r="BF575" s="808">
        <f t="shared" si="448"/>
        <v>0</v>
      </c>
      <c r="BG575" s="829">
        <f t="shared" si="449"/>
        <v>115.79033405681204</v>
      </c>
      <c r="BH575" s="829">
        <f t="shared" si="450"/>
        <v>67.356425028348852</v>
      </c>
      <c r="BI575" s="829">
        <f t="shared" si="451"/>
        <v>0</v>
      </c>
      <c r="BJ575" s="829">
        <f t="shared" si="452"/>
        <v>0</v>
      </c>
      <c r="BK575" s="829">
        <f t="shared" si="453"/>
        <v>4.6574866542477151</v>
      </c>
      <c r="BL575" s="810">
        <f t="shared" si="454"/>
        <v>78.25365626426678</v>
      </c>
      <c r="BM575" s="810">
        <f t="shared" si="455"/>
        <v>39.291658969920071</v>
      </c>
      <c r="BN575" s="810">
        <f t="shared" si="456"/>
        <v>0</v>
      </c>
      <c r="BO575" s="810">
        <f t="shared" si="457"/>
        <v>0</v>
      </c>
      <c r="BP575" s="810">
        <f t="shared" si="458"/>
        <v>20.604649822552251</v>
      </c>
      <c r="BQ575" s="830">
        <f t="shared" si="459"/>
        <v>0</v>
      </c>
      <c r="BR575" s="830">
        <f t="shared" si="460"/>
        <v>2.7974045986792322</v>
      </c>
      <c r="BS575" s="830">
        <f t="shared" si="461"/>
        <v>10.922005608170565</v>
      </c>
      <c r="BT575" s="810">
        <f t="shared" si="462"/>
        <v>0</v>
      </c>
      <c r="BU575" s="810">
        <f t="shared" si="463"/>
        <v>3.5830190921296055</v>
      </c>
      <c r="BV575" s="810">
        <f t="shared" si="464"/>
        <v>1.5078415629499575</v>
      </c>
      <c r="BW575" s="830">
        <f t="shared" si="465"/>
        <v>0</v>
      </c>
      <c r="BX575" s="816">
        <f t="shared" si="441"/>
        <v>440.448253353317</v>
      </c>
      <c r="BY575" s="755">
        <f t="shared" si="491"/>
        <v>8.5807179690885832E-2</v>
      </c>
      <c r="BZ575" s="805">
        <f t="shared" ca="1" si="489"/>
        <v>99.816325778538257</v>
      </c>
      <c r="CA575" s="757" t="str" cm="1">
        <f t="array" ref="CA575">IF(AY575,INDEX(BA:BA,MATCH(1,(C:C=C575)*(AY:AY=TRUE)*(AZ:AZ=1),0)),"")</f>
        <v/>
      </c>
      <c r="CC575" s="765" t="str">
        <f t="shared" si="493"/>
        <v>Apple</v>
      </c>
      <c r="CD575" s="828">
        <f t="shared" ca="1" si="466"/>
        <v>0</v>
      </c>
      <c r="CE575" s="828">
        <f t="shared" ca="1" si="467"/>
        <v>4.4118829843728298</v>
      </c>
      <c r="CF575" s="828">
        <f t="shared" ca="1" si="468"/>
        <v>1232.0722609215984</v>
      </c>
      <c r="CG575" s="808">
        <f t="shared" ca="1" si="469"/>
        <v>6493.8598993948053</v>
      </c>
      <c r="CH575" s="808">
        <f t="shared" ca="1" si="470"/>
        <v>6.1404200927401442</v>
      </c>
      <c r="CI575" s="829">
        <f t="shared" ca="1" si="471"/>
        <v>3840.7628245864407</v>
      </c>
      <c r="CJ575" s="829">
        <f t="shared" ca="1" si="472"/>
        <v>2172.3831107773226</v>
      </c>
      <c r="CK575" s="829">
        <f t="shared" ca="1" si="473"/>
        <v>0</v>
      </c>
      <c r="CL575" s="829">
        <f t="shared" ca="1" si="474"/>
        <v>268.26759604332148</v>
      </c>
      <c r="CM575" s="829">
        <f t="shared" ca="1" si="475"/>
        <v>1533.2446065783479</v>
      </c>
      <c r="CN575" s="810">
        <f t="shared" ca="1" si="476"/>
        <v>2689.2184575481069</v>
      </c>
      <c r="CO575" s="810">
        <f t="shared" ca="1" si="477"/>
        <v>2705.397455901194</v>
      </c>
      <c r="CP575" s="810">
        <f t="shared" ca="1" si="478"/>
        <v>775.18496026129344</v>
      </c>
      <c r="CQ575" s="810">
        <f t="shared" ca="1" si="479"/>
        <v>0</v>
      </c>
      <c r="CR575" s="810">
        <f t="shared" ca="1" si="480"/>
        <v>1110.9340362659423</v>
      </c>
      <c r="CS575" s="830">
        <f t="shared" ca="1" si="481"/>
        <v>1566.0949025037396</v>
      </c>
      <c r="CT575" s="830">
        <f t="shared" ca="1" si="482"/>
        <v>2452.6244818920168</v>
      </c>
      <c r="CU575" s="830">
        <f t="shared" ca="1" si="483"/>
        <v>1957.0786555122497</v>
      </c>
      <c r="CV575" s="810">
        <f t="shared" ca="1" si="484"/>
        <v>1406.8658113041486</v>
      </c>
      <c r="CW575" s="810">
        <f t="shared" ca="1" si="485"/>
        <v>622.45003894940419</v>
      </c>
      <c r="CX575" s="810">
        <f t="shared" ca="1" si="486"/>
        <v>524.18604094392322</v>
      </c>
      <c r="CY575" s="830">
        <f t="shared" ca="1" si="487"/>
        <v>736.03257523446916</v>
      </c>
      <c r="CZ575" s="816">
        <f t="shared" ca="1" si="492"/>
        <v>32097.210017695437</v>
      </c>
      <c r="DA575" s="755">
        <f t="shared" ca="1" si="490"/>
        <v>8.5965075373807667E-2</v>
      </c>
      <c r="DB575" s="805"/>
    </row>
    <row r="576" spans="1:106" x14ac:dyDescent="0.25">
      <c r="A576" s="764">
        <v>746</v>
      </c>
      <c r="B576" s="765" t="s">
        <v>408</v>
      </c>
      <c r="C576" s="765" t="s">
        <v>898</v>
      </c>
      <c r="D576" s="717" t="s">
        <v>903</v>
      </c>
      <c r="E576" s="785">
        <v>2.1089266230457301E-2</v>
      </c>
      <c r="F576" s="786">
        <v>2.20905513783793E-2</v>
      </c>
      <c r="G576" s="787">
        <v>104.747842513723</v>
      </c>
      <c r="H576" s="786">
        <v>2.1347830416741601E-2</v>
      </c>
      <c r="I576" s="787">
        <v>101.226046385202</v>
      </c>
      <c r="J576" s="786">
        <v>2.1347830416741601E-2</v>
      </c>
      <c r="K576" s="788">
        <v>101.226046385202</v>
      </c>
      <c r="L576" s="789">
        <v>1.8476201423240801E-2</v>
      </c>
      <c r="M576" s="790">
        <v>87.609503438091707</v>
      </c>
      <c r="N576" s="789">
        <v>4.27897704563657E-2</v>
      </c>
      <c r="O576" s="791">
        <v>202.898336949098</v>
      </c>
      <c r="P576" s="792">
        <v>1.05782825289514E-2</v>
      </c>
      <c r="Q576" s="775">
        <v>50.159557062607199</v>
      </c>
      <c r="R576" s="792">
        <v>1.6686017824313198E-2</v>
      </c>
      <c r="S576" s="775">
        <v>79.120902747271302</v>
      </c>
      <c r="T576" s="792">
        <v>3.2759163413542097E-2</v>
      </c>
      <c r="U576" s="775">
        <v>155.33571939184301</v>
      </c>
      <c r="V576" s="792">
        <v>1.80291792598118E-2</v>
      </c>
      <c r="W576" s="775">
        <v>85.489836691301704</v>
      </c>
      <c r="X576" s="792">
        <v>1.9112037799574801E-2</v>
      </c>
      <c r="Y576" s="776">
        <v>90.624479726909598</v>
      </c>
      <c r="Z576" s="793">
        <v>1.13891396254736E-2</v>
      </c>
      <c r="AA576" s="778">
        <v>54.004437617774101</v>
      </c>
      <c r="AB576" s="793">
        <v>1.14512973238384E-2</v>
      </c>
      <c r="AC576" s="778">
        <v>54.299173801032303</v>
      </c>
      <c r="AD576" s="793">
        <v>2.3411061188368901E-2</v>
      </c>
      <c r="AE576" s="778">
        <v>111.00936814273</v>
      </c>
      <c r="AF576" s="793">
        <v>5.4711813238894999E-2</v>
      </c>
      <c r="AG576" s="778">
        <v>259.42966740056397</v>
      </c>
      <c r="AH576" s="793">
        <v>1.0242954698017901E-2</v>
      </c>
      <c r="AI576" s="779">
        <v>48.569516767847503</v>
      </c>
      <c r="AJ576" s="794">
        <v>2.62585916663459E-2</v>
      </c>
      <c r="AK576" s="781">
        <v>124.511641986021</v>
      </c>
      <c r="AL576" s="794">
        <v>2.4555354920768501E-2</v>
      </c>
      <c r="AM576" s="781">
        <v>116.435321421024</v>
      </c>
      <c r="AN576" s="794">
        <v>2.4555354920768501E-2</v>
      </c>
      <c r="AO576" s="782">
        <v>116.435321421024</v>
      </c>
      <c r="AP576" s="793">
        <v>3.2544232232073603E-2</v>
      </c>
      <c r="AQ576" s="778">
        <v>154.316569748988</v>
      </c>
      <c r="AR576" s="793">
        <v>2.0603812559754499E-2</v>
      </c>
      <c r="AS576" s="778">
        <v>97.698100704889796</v>
      </c>
      <c r="AT576" s="793">
        <v>2.6219339493165999E-2</v>
      </c>
      <c r="AU576" s="779">
        <v>124.325518046236</v>
      </c>
      <c r="AV576" s="794">
        <v>3.1069769218338698E-2</v>
      </c>
      <c r="AW576" s="782">
        <v>147.32503672160701</v>
      </c>
      <c r="AX576" s="49" t="str">
        <f t="shared" si="443"/>
        <v>Services used to listen to musicSoundcloud</v>
      </c>
      <c r="AY576" s="49" t="b" cm="1">
        <f t="array" ref="AY576">NOT(OR(BX576="", NOT(ISNUMBER(MATCH(AX576, 'Overview Variables'!$C$2:$C$36 &amp; 'Overview Variables'!$D$2:$D$36, 0)))))</f>
        <v>0</v>
      </c>
      <c r="AZ576" s="753" t="str" cm="1">
        <f t="array" ref="AZ576">IF(AY576,1 + SUMPRODUCT((C:C=C576) * (BX:BX&gt;BX576) * (BX:BX&lt;&gt;"")* (AY:AY=TRUE)),"")</f>
        <v/>
      </c>
      <c r="BA576" s="717" t="str">
        <f t="shared" si="488"/>
        <v>Soundcloud</v>
      </c>
      <c r="BB576" s="828">
        <f t="shared" si="444"/>
        <v>0</v>
      </c>
      <c r="BC576" s="828">
        <f t="shared" si="445"/>
        <v>0</v>
      </c>
      <c r="BD576" s="828">
        <f t="shared" si="446"/>
        <v>2.9460005975103409</v>
      </c>
      <c r="BE576" s="808">
        <f t="shared" si="447"/>
        <v>13.838674866007359</v>
      </c>
      <c r="BF576" s="808">
        <f t="shared" si="448"/>
        <v>0</v>
      </c>
      <c r="BG576" s="829">
        <f t="shared" si="449"/>
        <v>14.375885956844952</v>
      </c>
      <c r="BH576" s="829">
        <f t="shared" si="450"/>
        <v>12.180793011748635</v>
      </c>
      <c r="BI576" s="829">
        <f t="shared" si="451"/>
        <v>0</v>
      </c>
      <c r="BJ576" s="829">
        <f t="shared" si="452"/>
        <v>0</v>
      </c>
      <c r="BK576" s="829">
        <f t="shared" si="453"/>
        <v>0.86004170098086608</v>
      </c>
      <c r="BL576" s="810">
        <f t="shared" si="454"/>
        <v>11.719424674612334</v>
      </c>
      <c r="BM576" s="810">
        <f t="shared" si="455"/>
        <v>6.2066031495204124</v>
      </c>
      <c r="BN576" s="810">
        <f t="shared" si="456"/>
        <v>0</v>
      </c>
      <c r="BO576" s="810">
        <f t="shared" si="457"/>
        <v>0</v>
      </c>
      <c r="BP576" s="810">
        <f t="shared" si="458"/>
        <v>2.7041400402767257</v>
      </c>
      <c r="BQ576" s="830">
        <f t="shared" si="459"/>
        <v>0</v>
      </c>
      <c r="BR576" s="830">
        <f t="shared" si="460"/>
        <v>0.78577135746459204</v>
      </c>
      <c r="BS576" s="830">
        <f t="shared" si="461"/>
        <v>4.0761889168475713</v>
      </c>
      <c r="BT576" s="810">
        <f t="shared" si="462"/>
        <v>0</v>
      </c>
      <c r="BU576" s="810">
        <f t="shared" si="463"/>
        <v>1.112605878226743</v>
      </c>
      <c r="BV576" s="810">
        <f t="shared" si="464"/>
        <v>0.65548348732914996</v>
      </c>
      <c r="BW576" s="830">
        <f t="shared" si="465"/>
        <v>0</v>
      </c>
      <c r="BX576" s="816">
        <f t="shared" ref="BX576:BX639" si="494">IF(SUM(BB576:BW576)=0,"",SUM(BB576:BW576))</f>
        <v>71.46161363736968</v>
      </c>
      <c r="BY576" s="755">
        <f t="shared" si="491"/>
        <v>1.3921997591538999E-2</v>
      </c>
      <c r="BZ576" s="805">
        <f t="shared" ca="1" si="489"/>
        <v>75.412744956806634</v>
      </c>
      <c r="CA576" s="757" t="str" cm="1">
        <f t="array" ref="CA576">IF(AY576,INDEX(BA:BA,MATCH(1,(C:C=C576)*(AY:AY=TRUE)*(AZ:AZ=1),0)),"")</f>
        <v/>
      </c>
      <c r="CC576" s="765" t="str">
        <f t="shared" si="493"/>
        <v>Soundcloud</v>
      </c>
      <c r="CD576" s="828">
        <f t="shared" ca="1" si="466"/>
        <v>0</v>
      </c>
      <c r="CE576" s="828">
        <f t="shared" ca="1" si="467"/>
        <v>0.81121755583618083</v>
      </c>
      <c r="CF576" s="828">
        <f t="shared" ca="1" si="468"/>
        <v>265.43892340176507</v>
      </c>
      <c r="CG576" s="808">
        <f t="shared" ca="1" si="469"/>
        <v>1095.8050302109887</v>
      </c>
      <c r="CH576" s="808">
        <f t="shared" ca="1" si="470"/>
        <v>2.0539089819055536</v>
      </c>
      <c r="CI576" s="829">
        <f t="shared" ca="1" si="471"/>
        <v>476.84781984007117</v>
      </c>
      <c r="CJ576" s="829">
        <f t="shared" ca="1" si="472"/>
        <v>392.85560365562992</v>
      </c>
      <c r="CK576" s="829">
        <f t="shared" ca="1" si="473"/>
        <v>0</v>
      </c>
      <c r="CL576" s="829">
        <f t="shared" ca="1" si="474"/>
        <v>51.924036268257986</v>
      </c>
      <c r="CM576" s="829">
        <f t="shared" ca="1" si="475"/>
        <v>283.12572796290112</v>
      </c>
      <c r="CN576" s="810">
        <f t="shared" ca="1" si="476"/>
        <v>402.74275543599742</v>
      </c>
      <c r="CO576" s="810">
        <f t="shared" ca="1" si="477"/>
        <v>427.35096482832523</v>
      </c>
      <c r="CP576" s="810">
        <f t="shared" ca="1" si="478"/>
        <v>245.60544292717813</v>
      </c>
      <c r="CQ576" s="810">
        <f t="shared" ca="1" si="479"/>
        <v>0</v>
      </c>
      <c r="CR576" s="810">
        <f t="shared" ca="1" si="480"/>
        <v>145.7982171715868</v>
      </c>
      <c r="CS576" s="830">
        <f t="shared" ca="1" si="481"/>
        <v>396.29466542849229</v>
      </c>
      <c r="CT576" s="830">
        <f t="shared" ca="1" si="482"/>
        <v>688.92503765708102</v>
      </c>
      <c r="CU576" s="830">
        <f t="shared" ca="1" si="483"/>
        <v>730.39903211825902</v>
      </c>
      <c r="CV576" s="810">
        <f t="shared" ca="1" si="484"/>
        <v>690.03535601665658</v>
      </c>
      <c r="CW576" s="810">
        <f t="shared" ca="1" si="485"/>
        <v>193.28436562305694</v>
      </c>
      <c r="CX576" s="810">
        <f t="shared" ca="1" si="486"/>
        <v>227.87227953510569</v>
      </c>
      <c r="CY576" s="830">
        <f t="shared" ca="1" si="487"/>
        <v>175.73061469892369</v>
      </c>
      <c r="CZ576" s="816">
        <f t="shared" ca="1" si="492"/>
        <v>6892.9009993180189</v>
      </c>
      <c r="DA576" s="755">
        <f t="shared" ca="1" si="490"/>
        <v>1.8461067289770389E-2</v>
      </c>
      <c r="DB576" s="805"/>
    </row>
    <row r="577" spans="1:106" x14ac:dyDescent="0.25">
      <c r="A577" s="764">
        <v>747</v>
      </c>
      <c r="B577" s="765" t="s">
        <v>408</v>
      </c>
      <c r="C577" s="765" t="s">
        <v>898</v>
      </c>
      <c r="D577" s="717" t="s">
        <v>771</v>
      </c>
      <c r="E577" s="785">
        <v>1.4517765775165E-2</v>
      </c>
      <c r="F577" s="786">
        <v>1.37723715338897E-2</v>
      </c>
      <c r="G577" s="787">
        <v>94.865640809893804</v>
      </c>
      <c r="H577" s="786">
        <v>1.6075013441694298E-2</v>
      </c>
      <c r="I577" s="787">
        <v>110.726496698226</v>
      </c>
      <c r="J577" s="786">
        <v>9.2981681497549297E-3</v>
      </c>
      <c r="K577" s="788">
        <v>64.046825756487493</v>
      </c>
      <c r="L577" s="789">
        <v>7.6345771913592401E-3</v>
      </c>
      <c r="M577" s="790">
        <v>52.587824528891403</v>
      </c>
      <c r="N577" s="789">
        <v>2.3840119532103E-2</v>
      </c>
      <c r="O577" s="791">
        <v>164.21341893313499</v>
      </c>
      <c r="P577" s="792">
        <v>6.6146575030253396E-3</v>
      </c>
      <c r="Q577" s="775">
        <v>45.562503249231199</v>
      </c>
      <c r="R577" s="792">
        <v>6.1452504801770298E-3</v>
      </c>
      <c r="S577" s="775">
        <v>42.329174993919899</v>
      </c>
      <c r="T577" s="792">
        <v>2.0783236752100299E-2</v>
      </c>
      <c r="U577" s="775">
        <v>143.15726726803501</v>
      </c>
      <c r="V577" s="792">
        <v>1.3888746040820301E-2</v>
      </c>
      <c r="W577" s="775">
        <v>95.667241474437404</v>
      </c>
      <c r="X577" s="792">
        <v>1.04645747738514E-2</v>
      </c>
      <c r="Y577" s="776">
        <v>72.081165490028397</v>
      </c>
      <c r="Z577" s="793">
        <v>9.2427493587515803E-3</v>
      </c>
      <c r="AA577" s="778">
        <v>63.665094904360402</v>
      </c>
      <c r="AB577" s="793">
        <v>1.05785960337243E-2</v>
      </c>
      <c r="AC577" s="778">
        <v>72.866556724732206</v>
      </c>
      <c r="AD577" s="793">
        <v>1.48424751161194E-2</v>
      </c>
      <c r="AE577" s="778">
        <v>102.236634382887</v>
      </c>
      <c r="AF577" s="793">
        <v>5.02393544290601E-2</v>
      </c>
      <c r="AG577" s="778">
        <v>346.05431171098297</v>
      </c>
      <c r="AH577" s="793">
        <v>1.1321198945661E-2</v>
      </c>
      <c r="AI577" s="779">
        <v>77.981688925080604</v>
      </c>
      <c r="AJ577" s="794">
        <v>1.45809372054888E-2</v>
      </c>
      <c r="AK577" s="781">
        <v>100.43513190185099</v>
      </c>
      <c r="AL577" s="794">
        <v>1.4917654010028E-2</v>
      </c>
      <c r="AM577" s="781">
        <v>102.75447504151801</v>
      </c>
      <c r="AN577" s="794">
        <v>1.4917654010028E-2</v>
      </c>
      <c r="AO577" s="782">
        <v>102.75447504151801</v>
      </c>
      <c r="AP577" s="793">
        <v>1.8947019543150399E-2</v>
      </c>
      <c r="AQ577" s="778">
        <v>130.50919705263601</v>
      </c>
      <c r="AR577" s="793">
        <v>1.8358051638789799E-2</v>
      </c>
      <c r="AS577" s="778">
        <v>126.452320027054</v>
      </c>
      <c r="AT577" s="793">
        <v>2.3359068904576001E-2</v>
      </c>
      <c r="AU577" s="779">
        <v>160.899888222025</v>
      </c>
      <c r="AV577" s="794">
        <v>8.04272893629812E-2</v>
      </c>
      <c r="AW577" s="782">
        <v>553.99219555232798</v>
      </c>
      <c r="AX577" s="49" t="str">
        <f t="shared" si="443"/>
        <v>Services used to listen to musicGoogle</v>
      </c>
      <c r="AY577" s="49" t="b" cm="1">
        <f t="array" ref="AY577">NOT(OR(BX577="", NOT(ISNUMBER(MATCH(AX577, 'Overview Variables'!$C$2:$C$36 &amp; 'Overview Variables'!$D$2:$D$36, 0)))))</f>
        <v>0</v>
      </c>
      <c r="AZ577" s="753" t="str" cm="1">
        <f t="array" ref="AZ577">IF(AY577,1 + SUMPRODUCT((C:C=C577) * (BX:BX&gt;BX577) * (BX:BX&lt;&gt;"")* (AY:AY=TRUE)),"")</f>
        <v/>
      </c>
      <c r="BA577" s="717" t="str">
        <f t="shared" si="488"/>
        <v>Google</v>
      </c>
      <c r="BB577" s="828">
        <f t="shared" si="444"/>
        <v>0</v>
      </c>
      <c r="BC577" s="828">
        <f t="shared" si="445"/>
        <v>0</v>
      </c>
      <c r="BD577" s="828">
        <f t="shared" si="446"/>
        <v>1.2831472046661803</v>
      </c>
      <c r="BE577" s="808">
        <f t="shared" si="447"/>
        <v>5.7182983163280712</v>
      </c>
      <c r="BF577" s="808">
        <f t="shared" si="448"/>
        <v>0</v>
      </c>
      <c r="BG577" s="829">
        <f t="shared" si="449"/>
        <v>8.9893195466114371</v>
      </c>
      <c r="BH577" s="829">
        <f t="shared" si="450"/>
        <v>4.4860328505292317</v>
      </c>
      <c r="BI577" s="829">
        <f t="shared" si="451"/>
        <v>0</v>
      </c>
      <c r="BJ577" s="829">
        <f t="shared" si="452"/>
        <v>0</v>
      </c>
      <c r="BK577" s="829">
        <f t="shared" si="453"/>
        <v>0.47090586482331304</v>
      </c>
      <c r="BL577" s="810">
        <f t="shared" si="454"/>
        <v>9.5107890901553755</v>
      </c>
      <c r="BM577" s="810">
        <f t="shared" si="455"/>
        <v>5.7335990502785705</v>
      </c>
      <c r="BN577" s="810">
        <f t="shared" si="456"/>
        <v>0</v>
      </c>
      <c r="BO577" s="810">
        <f t="shared" si="457"/>
        <v>0</v>
      </c>
      <c r="BP577" s="810">
        <f t="shared" si="458"/>
        <v>2.9887965216545043</v>
      </c>
      <c r="BQ577" s="830">
        <f t="shared" si="459"/>
        <v>0</v>
      </c>
      <c r="BR577" s="830">
        <f t="shared" si="460"/>
        <v>0.477364928320896</v>
      </c>
      <c r="BS577" s="830">
        <f t="shared" si="461"/>
        <v>2.4763305656646479</v>
      </c>
      <c r="BT577" s="810">
        <f t="shared" si="462"/>
        <v>0</v>
      </c>
      <c r="BU577" s="810">
        <f t="shared" si="463"/>
        <v>0.99133478849464918</v>
      </c>
      <c r="BV577" s="810">
        <f t="shared" si="464"/>
        <v>0.58397672261440003</v>
      </c>
      <c r="BW577" s="830">
        <f t="shared" si="465"/>
        <v>0</v>
      </c>
      <c r="BX577" s="816">
        <f t="shared" si="494"/>
        <v>43.709895450141275</v>
      </c>
      <c r="BY577" s="755">
        <f t="shared" si="491"/>
        <v>8.5154676505243086E-3</v>
      </c>
      <c r="BZ577" s="805">
        <f t="shared" ca="1" si="489"/>
        <v>69.714301577349985</v>
      </c>
      <c r="CA577" s="757" t="str" cm="1">
        <f t="array" ref="CA577">IF(AY577,INDEX(BA:BA,MATCH(1,(C:C=C577)*(AY:AY=TRUE)*(AZ:AZ=1),0)),"")</f>
        <v/>
      </c>
      <c r="CC577" s="765" t="str">
        <f t="shared" si="493"/>
        <v>Google</v>
      </c>
      <c r="CD577" s="828">
        <f t="shared" ca="1" si="466"/>
        <v>0</v>
      </c>
      <c r="CE577" s="828">
        <f t="shared" ca="1" si="467"/>
        <v>0.61085051078438335</v>
      </c>
      <c r="CF577" s="828">
        <f t="shared" ca="1" si="468"/>
        <v>115.61342277405279</v>
      </c>
      <c r="CG577" s="808">
        <f t="shared" ca="1" si="469"/>
        <v>452.79913864232515</v>
      </c>
      <c r="CH577" s="808">
        <f t="shared" ca="1" si="470"/>
        <v>1.1443257375409441</v>
      </c>
      <c r="CI577" s="829">
        <f t="shared" ca="1" si="471"/>
        <v>298.17553092137626</v>
      </c>
      <c r="CJ577" s="829">
        <f t="shared" ca="1" si="472"/>
        <v>144.68377730528798</v>
      </c>
      <c r="CK577" s="829">
        <f t="shared" ca="1" si="473"/>
        <v>0</v>
      </c>
      <c r="CL577" s="829">
        <f t="shared" ca="1" si="474"/>
        <v>39.999588597562465</v>
      </c>
      <c r="CM577" s="829">
        <f t="shared" ca="1" si="475"/>
        <v>155.02221069983466</v>
      </c>
      <c r="CN577" s="810">
        <f t="shared" ca="1" si="476"/>
        <v>326.84210282417337</v>
      </c>
      <c r="CO577" s="810">
        <f t="shared" ca="1" si="477"/>
        <v>394.78262538255717</v>
      </c>
      <c r="CP577" s="810">
        <f t="shared" ca="1" si="478"/>
        <v>155.71240644320864</v>
      </c>
      <c r="CQ577" s="810">
        <f t="shared" ca="1" si="479"/>
        <v>0</v>
      </c>
      <c r="CR577" s="810">
        <f t="shared" ca="1" si="480"/>
        <v>161.14594579253867</v>
      </c>
      <c r="CS577" s="830">
        <f t="shared" ca="1" si="481"/>
        <v>220.05550430523698</v>
      </c>
      <c r="CT577" s="830">
        <f t="shared" ca="1" si="482"/>
        <v>418.52970090534558</v>
      </c>
      <c r="CU577" s="830">
        <f t="shared" ca="1" si="483"/>
        <v>443.72561852828284</v>
      </c>
      <c r="CV577" s="810">
        <f t="shared" ca="1" si="484"/>
        <v>401.73365537341789</v>
      </c>
      <c r="CW577" s="810">
        <f t="shared" ca="1" si="485"/>
        <v>172.21688242348711</v>
      </c>
      <c r="CX577" s="810">
        <f t="shared" ca="1" si="486"/>
        <v>203.01366784967001</v>
      </c>
      <c r="CY577" s="830">
        <f t="shared" ca="1" si="487"/>
        <v>454.89674863702169</v>
      </c>
      <c r="CZ577" s="816">
        <f t="shared" ca="1" si="492"/>
        <v>4560.7037036537049</v>
      </c>
      <c r="DA577" s="755">
        <f t="shared" ca="1" si="490"/>
        <v>1.2214807375035032E-2</v>
      </c>
      <c r="DB577" s="805"/>
    </row>
    <row r="578" spans="1:106" x14ac:dyDescent="0.25">
      <c r="A578" s="764">
        <v>748</v>
      </c>
      <c r="B578" s="765" t="s">
        <v>408</v>
      </c>
      <c r="C578" s="765" t="s">
        <v>898</v>
      </c>
      <c r="D578" s="717" t="s">
        <v>904</v>
      </c>
      <c r="E578" s="785">
        <v>1.08553847710563E-2</v>
      </c>
      <c r="F578" s="786">
        <v>1.08172030290668E-2</v>
      </c>
      <c r="G578" s="787">
        <v>99.6482691051975</v>
      </c>
      <c r="H578" s="786">
        <v>1.6725084536742801E-2</v>
      </c>
      <c r="I578" s="787">
        <v>154.071779945901</v>
      </c>
      <c r="J578" s="786">
        <v>1.2031062957122E-2</v>
      </c>
      <c r="K578" s="788">
        <v>110.830368622219</v>
      </c>
      <c r="L578" s="789">
        <v>8.1509020083651695E-3</v>
      </c>
      <c r="M578" s="790">
        <v>75.086256086452806</v>
      </c>
      <c r="N578" s="789">
        <v>1.5662560296343098E-2</v>
      </c>
      <c r="O578" s="791">
        <v>144.283787508888</v>
      </c>
      <c r="P578" s="792">
        <v>5.3541183946891396E-3</v>
      </c>
      <c r="Q578" s="775">
        <v>49.322235071434797</v>
      </c>
      <c r="R578" s="792">
        <v>7.8615205164638598E-3</v>
      </c>
      <c r="S578" s="775">
        <v>72.420468571735796</v>
      </c>
      <c r="T578" s="792">
        <v>2.8733365087896499E-2</v>
      </c>
      <c r="U578" s="775">
        <v>264.692276634064</v>
      </c>
      <c r="V578" s="792">
        <v>1.01540883152762E-2</v>
      </c>
      <c r="W578" s="775">
        <v>93.539644420067404</v>
      </c>
      <c r="X578" s="792">
        <v>1.52445969907957E-2</v>
      </c>
      <c r="Y578" s="776">
        <v>140.43350201129999</v>
      </c>
      <c r="Z578" s="793">
        <v>5.69607739805189E-3</v>
      </c>
      <c r="AA578" s="778">
        <v>52.472367568575798</v>
      </c>
      <c r="AB578" s="793">
        <v>5.6381229615270097E-3</v>
      </c>
      <c r="AC578" s="778">
        <v>51.938490255637099</v>
      </c>
      <c r="AD578" s="793">
        <v>7.3620907967875404E-3</v>
      </c>
      <c r="AE578" s="778">
        <v>67.819713000105097</v>
      </c>
      <c r="AF578" s="793">
        <v>2.59265379123149E-2</v>
      </c>
      <c r="AG578" s="778">
        <v>238.83573414590199</v>
      </c>
      <c r="AH578" s="793">
        <v>4.5796537210395904E-3</v>
      </c>
      <c r="AI578" s="779">
        <v>42.187852550839899</v>
      </c>
      <c r="AJ578" s="794">
        <v>1.08807545996098E-2</v>
      </c>
      <c r="AK578" s="781">
        <v>100.233707317507</v>
      </c>
      <c r="AL578" s="794">
        <v>7.9661316043744806E-3</v>
      </c>
      <c r="AM578" s="781">
        <v>73.384147797455597</v>
      </c>
      <c r="AN578" s="794">
        <v>1.08782938740501E-2</v>
      </c>
      <c r="AO578" s="782">
        <v>100.21103906933701</v>
      </c>
      <c r="AP578" s="793">
        <v>2.3307396526513799E-2</v>
      </c>
      <c r="AQ578" s="778">
        <v>214.708156533135</v>
      </c>
      <c r="AR578" s="793">
        <v>1.1733352133614001E-2</v>
      </c>
      <c r="AS578" s="778">
        <v>108.08785115474301</v>
      </c>
      <c r="AT578" s="793">
        <v>1.4819570733641801E-2</v>
      </c>
      <c r="AU578" s="779">
        <v>136.51815247631899</v>
      </c>
      <c r="AV578" s="794">
        <v>3.0269024327155201E-2</v>
      </c>
      <c r="AW578" s="782">
        <v>278.83879720100998</v>
      </c>
      <c r="AX578" s="49" t="str">
        <f t="shared" si="443"/>
        <v>Services used to listen to musicDeezer</v>
      </c>
      <c r="AY578" s="49" t="b" cm="1">
        <f t="array" ref="AY578">NOT(OR(BX578="", NOT(ISNUMBER(MATCH(AX578, 'Overview Variables'!$C$2:$C$36 &amp; 'Overview Variables'!$D$2:$D$36, 0)))))</f>
        <v>0</v>
      </c>
      <c r="AZ578" s="753" t="str" cm="1">
        <f t="array" ref="AZ578">IF(AY578,1 + SUMPRODUCT((C:C=C578) * (BX:BX&gt;BX578) * (BX:BX&lt;&gt;"")* (AY:AY=TRUE)),"")</f>
        <v/>
      </c>
      <c r="BA578" s="717" t="str">
        <f t="shared" si="488"/>
        <v>Deezer</v>
      </c>
      <c r="BB578" s="828">
        <f t="shared" si="444"/>
        <v>0</v>
      </c>
      <c r="BC578" s="828">
        <f t="shared" si="445"/>
        <v>0</v>
      </c>
      <c r="BD578" s="828">
        <f t="shared" si="446"/>
        <v>1.660286688082836</v>
      </c>
      <c r="BE578" s="808">
        <f t="shared" si="447"/>
        <v>6.1050256042655118</v>
      </c>
      <c r="BF578" s="808">
        <f t="shared" si="448"/>
        <v>0</v>
      </c>
      <c r="BG578" s="829">
        <f t="shared" si="449"/>
        <v>7.2762468983825404</v>
      </c>
      <c r="BH578" s="829">
        <f t="shared" si="450"/>
        <v>5.7389099770186176</v>
      </c>
      <c r="BI578" s="829">
        <f t="shared" si="451"/>
        <v>0</v>
      </c>
      <c r="BJ578" s="829">
        <f t="shared" si="452"/>
        <v>0</v>
      </c>
      <c r="BK578" s="829">
        <f t="shared" si="453"/>
        <v>0.68600686458580651</v>
      </c>
      <c r="BL578" s="810">
        <f t="shared" si="454"/>
        <v>5.8612636425953948</v>
      </c>
      <c r="BM578" s="810">
        <f t="shared" si="455"/>
        <v>3.0558626451476392</v>
      </c>
      <c r="BN578" s="810">
        <f t="shared" si="456"/>
        <v>0</v>
      </c>
      <c r="BO578" s="810">
        <f t="shared" si="457"/>
        <v>0</v>
      </c>
      <c r="BP578" s="810">
        <f t="shared" si="458"/>
        <v>1.2090285823544518</v>
      </c>
      <c r="BQ578" s="830">
        <f t="shared" si="459"/>
        <v>0</v>
      </c>
      <c r="BR578" s="830">
        <f t="shared" si="460"/>
        <v>0.25491621133998338</v>
      </c>
      <c r="BS578" s="830">
        <f t="shared" si="461"/>
        <v>1.8057967830923167</v>
      </c>
      <c r="BT578" s="810">
        <f t="shared" si="462"/>
        <v>0</v>
      </c>
      <c r="BU578" s="810">
        <f t="shared" si="463"/>
        <v>0.63360101521515599</v>
      </c>
      <c r="BV578" s="810">
        <f t="shared" si="464"/>
        <v>0.37048926834104501</v>
      </c>
      <c r="BW578" s="830">
        <f t="shared" si="465"/>
        <v>0</v>
      </c>
      <c r="BX578" s="816">
        <f t="shared" si="494"/>
        <v>34.657434180421298</v>
      </c>
      <c r="BY578" s="755">
        <f t="shared" si="491"/>
        <v>6.7518866511633155E-3</v>
      </c>
      <c r="BZ578" s="805">
        <f t="shared" ca="1" si="489"/>
        <v>72.32319268897929</v>
      </c>
      <c r="CA578" s="757" t="str" cm="1">
        <f t="array" ref="CA578">IF(AY578,INDEX(BA:BA,MATCH(1,(C:C=C578)*(AY:AY=TRUE)*(AZ:AZ=1),0)),"")</f>
        <v/>
      </c>
      <c r="CC578" s="765" t="str">
        <f t="shared" si="493"/>
        <v>Deezer</v>
      </c>
      <c r="CD578" s="828">
        <f t="shared" ca="1" si="466"/>
        <v>0</v>
      </c>
      <c r="CE578" s="828">
        <f t="shared" ca="1" si="467"/>
        <v>0.63555321239622642</v>
      </c>
      <c r="CF578" s="828">
        <f t="shared" ca="1" si="468"/>
        <v>149.59423680885496</v>
      </c>
      <c r="CG578" s="808">
        <f t="shared" ca="1" si="469"/>
        <v>483.42184721412985</v>
      </c>
      <c r="CH578" s="808">
        <f t="shared" ca="1" si="470"/>
        <v>0.75180289422446878</v>
      </c>
      <c r="CI578" s="829">
        <f t="shared" ca="1" si="471"/>
        <v>241.35294899579702</v>
      </c>
      <c r="CJ578" s="829">
        <f t="shared" ca="1" si="472"/>
        <v>185.09163903962511</v>
      </c>
      <c r="CK578" s="829">
        <f t="shared" ca="1" si="473"/>
        <v>0</v>
      </c>
      <c r="CL578" s="829">
        <f t="shared" ca="1" si="474"/>
        <v>29.243774347995455</v>
      </c>
      <c r="CM578" s="829">
        <f t="shared" ca="1" si="475"/>
        <v>225.83345982164749</v>
      </c>
      <c r="CN578" s="810">
        <f t="shared" ca="1" si="476"/>
        <v>201.42468894991094</v>
      </c>
      <c r="CO578" s="810">
        <f t="shared" ca="1" si="477"/>
        <v>210.40911080122646</v>
      </c>
      <c r="CP578" s="810">
        <f t="shared" ca="1" si="478"/>
        <v>77.235694549098085</v>
      </c>
      <c r="CQ578" s="810">
        <f t="shared" ca="1" si="479"/>
        <v>0</v>
      </c>
      <c r="CR578" s="810">
        <f t="shared" ca="1" si="480"/>
        <v>65.186791065277532</v>
      </c>
      <c r="CS578" s="830">
        <f t="shared" ca="1" si="481"/>
        <v>164.21234841731112</v>
      </c>
      <c r="CT578" s="830">
        <f t="shared" ca="1" si="482"/>
        <v>223.49778829233043</v>
      </c>
      <c r="CU578" s="830">
        <f t="shared" ca="1" si="483"/>
        <v>323.57485128362026</v>
      </c>
      <c r="CV578" s="810">
        <f t="shared" ca="1" si="484"/>
        <v>494.1867285516721</v>
      </c>
      <c r="CW578" s="810">
        <f t="shared" ca="1" si="485"/>
        <v>110.07057636543294</v>
      </c>
      <c r="CX578" s="810">
        <f t="shared" ca="1" si="486"/>
        <v>128.79688924608089</v>
      </c>
      <c r="CY578" s="830">
        <f t="shared" ca="1" si="487"/>
        <v>171.20160159438981</v>
      </c>
      <c r="CZ578" s="816">
        <f t="shared" ca="1" si="492"/>
        <v>3485.7223314510211</v>
      </c>
      <c r="DA578" s="755">
        <f t="shared" ca="1" si="490"/>
        <v>9.3357143125571366E-3</v>
      </c>
      <c r="DB578" s="805"/>
    </row>
    <row r="579" spans="1:106" x14ac:dyDescent="0.25">
      <c r="A579" s="764">
        <v>749</v>
      </c>
      <c r="B579" s="765" t="s">
        <v>408</v>
      </c>
      <c r="C579" s="765" t="s">
        <v>898</v>
      </c>
      <c r="D579" s="717" t="s">
        <v>905</v>
      </c>
      <c r="E579" s="785">
        <v>2.7297561486227199E-3</v>
      </c>
      <c r="F579" s="786">
        <v>5.4587422892844496E-3</v>
      </c>
      <c r="G579" s="787">
        <v>199.97179206056899</v>
      </c>
      <c r="H579" s="786">
        <v>3.9293290417279601E-3</v>
      </c>
      <c r="I579" s="787">
        <v>143.944324247075</v>
      </c>
      <c r="J579" s="786">
        <v>3.97544642577224E-3</v>
      </c>
      <c r="K579" s="788">
        <v>145.63375661881</v>
      </c>
      <c r="L579" s="789">
        <v>3.0275562254785502E-3</v>
      </c>
      <c r="M579" s="790">
        <v>110.909402182538</v>
      </c>
      <c r="N579" s="789">
        <v>4.2071797005940803E-3</v>
      </c>
      <c r="O579" s="791">
        <v>154.12291323958601</v>
      </c>
      <c r="P579" s="792">
        <v>1.73912454001287E-3</v>
      </c>
      <c r="Q579" s="775">
        <v>63.709886353413999</v>
      </c>
      <c r="R579" s="792">
        <v>1.5421596834214501E-3</v>
      </c>
      <c r="S579" s="775">
        <v>56.494411934909799</v>
      </c>
      <c r="T579" s="792">
        <v>2.1229493503679398E-3</v>
      </c>
      <c r="U579" s="775">
        <v>77.770659164521106</v>
      </c>
      <c r="V579" s="792">
        <v>2.1229493503679398E-3</v>
      </c>
      <c r="W579" s="775">
        <v>77.770659164521106</v>
      </c>
      <c r="X579" s="792">
        <v>2.5615879796801202E-3</v>
      </c>
      <c r="Y579" s="776">
        <v>93.8394435331724</v>
      </c>
      <c r="Z579" s="793">
        <v>1.8582449882895201E-3</v>
      </c>
      <c r="AA579" s="778">
        <v>68.073662522093301</v>
      </c>
      <c r="AB579" s="793">
        <v>2.4208574635686498E-3</v>
      </c>
      <c r="AC579" s="778">
        <v>88.684019075845796</v>
      </c>
      <c r="AD579" s="793">
        <v>1.8625916740004E-3</v>
      </c>
      <c r="AE579" s="778">
        <v>68.232896002090101</v>
      </c>
      <c r="AF579" s="793">
        <v>2.4208574635686498E-3</v>
      </c>
      <c r="AG579" s="778">
        <v>88.684019075845796</v>
      </c>
      <c r="AH579" s="793">
        <v>2.4208574635686498E-3</v>
      </c>
      <c r="AI579" s="779">
        <v>88.684019075845796</v>
      </c>
      <c r="AJ579" s="794">
        <v>7.1578186951589398E-3</v>
      </c>
      <c r="AK579" s="781">
        <v>262.21458274836499</v>
      </c>
      <c r="AL579" s="794">
        <v>1.7339785366922999E-3</v>
      </c>
      <c r="AM579" s="781">
        <v>63.521371224574999</v>
      </c>
      <c r="AN579" s="794">
        <v>3.6929350234042699E-3</v>
      </c>
      <c r="AO579" s="782">
        <v>135.28442917025799</v>
      </c>
      <c r="AP579" s="793">
        <v>2.0356771055619299E-3</v>
      </c>
      <c r="AQ579" s="778">
        <v>74.573588068993601</v>
      </c>
      <c r="AR579" s="793">
        <v>2.0356771055619299E-3</v>
      </c>
      <c r="AS579" s="778">
        <v>74.573588068993601</v>
      </c>
      <c r="AT579" s="793">
        <v>2.0356771055619299E-3</v>
      </c>
      <c r="AU579" s="779">
        <v>74.573588068993601</v>
      </c>
      <c r="AV579" s="794">
        <v>1.91093976945522E-3</v>
      </c>
      <c r="AW579" s="782">
        <v>70.004046713819804</v>
      </c>
      <c r="AX579" s="49" t="str">
        <f t="shared" si="443"/>
        <v>Services used to listen to musicTidal</v>
      </c>
      <c r="AY579" s="49" t="b" cm="1">
        <f t="array" ref="AY579">NOT(OR(BX579="", NOT(ISNUMBER(MATCH(AX579, 'Overview Variables'!$C$2:$C$36 &amp; 'Overview Variables'!$D$2:$D$36, 0)))))</f>
        <v>0</v>
      </c>
      <c r="AZ579" s="753" t="str" cm="1">
        <f t="array" ref="AZ579">IF(AY579,1 + SUMPRODUCT((C:C=C579) * (BX:BX&gt;BX579) * (BX:BX&lt;&gt;"")* (AY:AY=TRUE)),"")</f>
        <v/>
      </c>
      <c r="BA579" s="717" t="str">
        <f t="shared" si="488"/>
        <v>Tidal</v>
      </c>
      <c r="BB579" s="828">
        <f t="shared" si="444"/>
        <v>0</v>
      </c>
      <c r="BC579" s="828">
        <f t="shared" si="445"/>
        <v>0</v>
      </c>
      <c r="BD579" s="828">
        <f t="shared" si="446"/>
        <v>0.54861160675656917</v>
      </c>
      <c r="BE579" s="808">
        <f t="shared" si="447"/>
        <v>2.2676396128834342</v>
      </c>
      <c r="BF579" s="808">
        <f t="shared" si="448"/>
        <v>0</v>
      </c>
      <c r="BG579" s="829">
        <f t="shared" si="449"/>
        <v>2.3634702498774902</v>
      </c>
      <c r="BH579" s="829">
        <f t="shared" si="450"/>
        <v>1.1257765688976586</v>
      </c>
      <c r="BI579" s="829">
        <f t="shared" si="451"/>
        <v>0</v>
      </c>
      <c r="BJ579" s="829">
        <f t="shared" si="452"/>
        <v>0</v>
      </c>
      <c r="BK579" s="829">
        <f t="shared" si="453"/>
        <v>0.1152714590856054</v>
      </c>
      <c r="BL579" s="810">
        <f t="shared" si="454"/>
        <v>1.9121340929499162</v>
      </c>
      <c r="BM579" s="810">
        <f t="shared" si="455"/>
        <v>1.3121047452542083</v>
      </c>
      <c r="BN579" s="810">
        <f t="shared" si="456"/>
        <v>0</v>
      </c>
      <c r="BO579" s="810">
        <f t="shared" si="457"/>
        <v>0</v>
      </c>
      <c r="BP579" s="810">
        <f t="shared" si="458"/>
        <v>0.63910637038212359</v>
      </c>
      <c r="BQ579" s="830">
        <f t="shared" si="459"/>
        <v>0</v>
      </c>
      <c r="BR579" s="830">
        <f t="shared" si="460"/>
        <v>5.5487313174153598E-2</v>
      </c>
      <c r="BS579" s="830">
        <f t="shared" si="461"/>
        <v>0.61302721388510883</v>
      </c>
      <c r="BT579" s="810">
        <f t="shared" si="462"/>
        <v>0</v>
      </c>
      <c r="BU579" s="810">
        <f t="shared" si="463"/>
        <v>0.10992656370034422</v>
      </c>
      <c r="BV579" s="810">
        <f t="shared" si="464"/>
        <v>5.0891927639048248E-2</v>
      </c>
      <c r="BW579" s="830">
        <f t="shared" si="465"/>
        <v>0</v>
      </c>
      <c r="BX579" s="816">
        <f t="shared" si="494"/>
        <v>11.113447724485662</v>
      </c>
      <c r="BY579" s="755">
        <f t="shared" si="491"/>
        <v>2.1650979397010834E-3</v>
      </c>
      <c r="BZ579" s="805">
        <f t="shared" ca="1" si="489"/>
        <v>84.609197207757276</v>
      </c>
      <c r="CA579" s="757" t="str" cm="1">
        <f t="array" ref="CA579">IF(AY579,INDEX(BA:BA,MATCH(1,(C:C=C579)*(AY:AY=TRUE)*(AZ:AZ=1),0)),"")</f>
        <v/>
      </c>
      <c r="CC579" s="765" t="str">
        <f t="shared" si="493"/>
        <v>Tidal</v>
      </c>
      <c r="CD579" s="828">
        <f t="shared" ca="1" si="466"/>
        <v>0</v>
      </c>
      <c r="CE579" s="828">
        <f t="shared" ca="1" si="467"/>
        <v>0.14931450358566248</v>
      </c>
      <c r="CF579" s="828">
        <f t="shared" ca="1" si="468"/>
        <v>49.430700858052035</v>
      </c>
      <c r="CG579" s="808">
        <f t="shared" ca="1" si="469"/>
        <v>179.56133217690734</v>
      </c>
      <c r="CH579" s="808">
        <f t="shared" ca="1" si="470"/>
        <v>0.20194462562851584</v>
      </c>
      <c r="CI579" s="829">
        <f t="shared" ca="1" si="471"/>
        <v>78.396256014700157</v>
      </c>
      <c r="CJ579" s="829">
        <f t="shared" ca="1" si="472"/>
        <v>36.308607586474622</v>
      </c>
      <c r="CK579" s="829">
        <f t="shared" ca="1" si="473"/>
        <v>0</v>
      </c>
      <c r="CL579" s="829">
        <f t="shared" ca="1" si="474"/>
        <v>6.1140941290596666</v>
      </c>
      <c r="CM579" s="829">
        <f t="shared" ca="1" si="475"/>
        <v>37.947364330981301</v>
      </c>
      <c r="CN579" s="810">
        <f t="shared" ca="1" si="476"/>
        <v>65.711259275894008</v>
      </c>
      <c r="CO579" s="810">
        <f t="shared" ca="1" si="477"/>
        <v>90.343979682918444</v>
      </c>
      <c r="CP579" s="810">
        <f t="shared" ca="1" si="478"/>
        <v>19.540449251938195</v>
      </c>
      <c r="CQ579" s="810">
        <f t="shared" ca="1" si="479"/>
        <v>0</v>
      </c>
      <c r="CR579" s="810">
        <f t="shared" ca="1" si="480"/>
        <v>34.45848513643616</v>
      </c>
      <c r="CS579" s="830">
        <f t="shared" ca="1" si="481"/>
        <v>108.02579974733872</v>
      </c>
      <c r="CT579" s="830">
        <f t="shared" ca="1" si="482"/>
        <v>48.648501825439169</v>
      </c>
      <c r="CU579" s="830">
        <f t="shared" ca="1" si="483"/>
        <v>109.84635227116001</v>
      </c>
      <c r="CV579" s="810">
        <f t="shared" ca="1" si="484"/>
        <v>43.1624616692296</v>
      </c>
      <c r="CW579" s="810">
        <f t="shared" ca="1" si="485"/>
        <v>19.096686927276465</v>
      </c>
      <c r="CX579" s="810">
        <f t="shared" ca="1" si="486"/>
        <v>17.692069724438731</v>
      </c>
      <c r="CY579" s="830">
        <f t="shared" ca="1" si="487"/>
        <v>10.808275336038724</v>
      </c>
      <c r="CZ579" s="816">
        <f t="shared" ca="1" si="492"/>
        <v>955.44393507349764</v>
      </c>
      <c r="DA579" s="755">
        <f t="shared" ca="1" si="490"/>
        <v>2.5589392301934989E-3</v>
      </c>
      <c r="DB579" s="805"/>
    </row>
    <row r="580" spans="1:106" x14ac:dyDescent="0.25">
      <c r="A580" s="764">
        <v>750</v>
      </c>
      <c r="B580" s="765" t="s">
        <v>408</v>
      </c>
      <c r="C580" s="765" t="s">
        <v>906</v>
      </c>
      <c r="D580" s="717" t="s">
        <v>386</v>
      </c>
      <c r="E580" s="785" t="s">
        <v>386</v>
      </c>
      <c r="F580" s="786" t="s">
        <v>386</v>
      </c>
      <c r="G580" s="787" t="s">
        <v>386</v>
      </c>
      <c r="H580" s="786" t="s">
        <v>386</v>
      </c>
      <c r="I580" s="787" t="s">
        <v>386</v>
      </c>
      <c r="J580" s="786" t="s">
        <v>386</v>
      </c>
      <c r="K580" s="788" t="s">
        <v>386</v>
      </c>
      <c r="L580" s="789" t="s">
        <v>386</v>
      </c>
      <c r="M580" s="790" t="s">
        <v>386</v>
      </c>
      <c r="N580" s="789" t="s">
        <v>386</v>
      </c>
      <c r="O580" s="791" t="s">
        <v>386</v>
      </c>
      <c r="P580" s="792" t="s">
        <v>386</v>
      </c>
      <c r="Q580" s="775" t="s">
        <v>386</v>
      </c>
      <c r="R580" s="792" t="s">
        <v>386</v>
      </c>
      <c r="S580" s="775" t="s">
        <v>386</v>
      </c>
      <c r="T580" s="792" t="s">
        <v>386</v>
      </c>
      <c r="U580" s="775" t="s">
        <v>386</v>
      </c>
      <c r="V580" s="792" t="s">
        <v>386</v>
      </c>
      <c r="W580" s="775" t="s">
        <v>386</v>
      </c>
      <c r="X580" s="792" t="s">
        <v>386</v>
      </c>
      <c r="Y580" s="776" t="s">
        <v>386</v>
      </c>
      <c r="Z580" s="793" t="s">
        <v>386</v>
      </c>
      <c r="AA580" s="778" t="s">
        <v>386</v>
      </c>
      <c r="AB580" s="793" t="s">
        <v>386</v>
      </c>
      <c r="AC580" s="778" t="s">
        <v>386</v>
      </c>
      <c r="AD580" s="793" t="s">
        <v>386</v>
      </c>
      <c r="AE580" s="778" t="s">
        <v>386</v>
      </c>
      <c r="AF580" s="793" t="s">
        <v>386</v>
      </c>
      <c r="AG580" s="778" t="s">
        <v>386</v>
      </c>
      <c r="AH580" s="793" t="s">
        <v>386</v>
      </c>
      <c r="AI580" s="779" t="s">
        <v>386</v>
      </c>
      <c r="AJ580" s="794" t="s">
        <v>386</v>
      </c>
      <c r="AK580" s="781" t="s">
        <v>386</v>
      </c>
      <c r="AL580" s="794" t="s">
        <v>386</v>
      </c>
      <c r="AM580" s="781" t="s">
        <v>386</v>
      </c>
      <c r="AN580" s="794" t="s">
        <v>386</v>
      </c>
      <c r="AO580" s="782" t="s">
        <v>386</v>
      </c>
      <c r="AP580" s="793" t="s">
        <v>386</v>
      </c>
      <c r="AQ580" s="778" t="s">
        <v>386</v>
      </c>
      <c r="AR580" s="793" t="s">
        <v>386</v>
      </c>
      <c r="AS580" s="778" t="s">
        <v>386</v>
      </c>
      <c r="AT580" s="793" t="s">
        <v>386</v>
      </c>
      <c r="AU580" s="779" t="s">
        <v>386</v>
      </c>
      <c r="AV580" s="794" t="s">
        <v>386</v>
      </c>
      <c r="AW580" s="782" t="s">
        <v>386</v>
      </c>
      <c r="AX580" s="49" t="str">
        <f t="shared" si="443"/>
        <v>Newspapers</v>
      </c>
      <c r="AY580" s="49" t="b" cm="1">
        <f t="array" ref="AY580">NOT(OR(BX580="", NOT(ISNUMBER(MATCH(AX580, 'Overview Variables'!$C$2:$C$36 &amp; 'Overview Variables'!$D$2:$D$36, 0)))))</f>
        <v>0</v>
      </c>
      <c r="AZ580" s="753" t="str" cm="1">
        <f t="array" ref="AZ580">IF(AY580,1 + SUMPRODUCT((C:C=C580) * (BX:BX&gt;BX580) * (BX:BX&lt;&gt;"")* (AY:AY=TRUE)),"")</f>
        <v/>
      </c>
      <c r="BA580" s="717" t="str">
        <f t="shared" si="488"/>
        <v/>
      </c>
      <c r="BB580" s="828" t="str">
        <f t="shared" si="444"/>
        <v/>
      </c>
      <c r="BC580" s="828" t="str">
        <f t="shared" si="445"/>
        <v/>
      </c>
      <c r="BD580" s="828" t="str">
        <f t="shared" si="446"/>
        <v/>
      </c>
      <c r="BE580" s="808" t="str">
        <f t="shared" si="447"/>
        <v/>
      </c>
      <c r="BF580" s="808" t="str">
        <f t="shared" si="448"/>
        <v/>
      </c>
      <c r="BG580" s="829" t="str">
        <f t="shared" si="449"/>
        <v/>
      </c>
      <c r="BH580" s="829" t="str">
        <f t="shared" si="450"/>
        <v/>
      </c>
      <c r="BI580" s="829" t="str">
        <f t="shared" si="451"/>
        <v/>
      </c>
      <c r="BJ580" s="829" t="str">
        <f t="shared" si="452"/>
        <v/>
      </c>
      <c r="BK580" s="829" t="str">
        <f t="shared" si="453"/>
        <v/>
      </c>
      <c r="BL580" s="810" t="str">
        <f t="shared" si="454"/>
        <v/>
      </c>
      <c r="BM580" s="810" t="str">
        <f t="shared" si="455"/>
        <v/>
      </c>
      <c r="BN580" s="810" t="str">
        <f t="shared" si="456"/>
        <v/>
      </c>
      <c r="BO580" s="810" t="str">
        <f t="shared" si="457"/>
        <v/>
      </c>
      <c r="BP580" s="810" t="str">
        <f t="shared" si="458"/>
        <v/>
      </c>
      <c r="BQ580" s="830" t="str">
        <f t="shared" si="459"/>
        <v/>
      </c>
      <c r="BR580" s="830" t="str">
        <f t="shared" si="460"/>
        <v/>
      </c>
      <c r="BS580" s="830" t="str">
        <f t="shared" si="461"/>
        <v/>
      </c>
      <c r="BT580" s="810" t="str">
        <f t="shared" si="462"/>
        <v/>
      </c>
      <c r="BU580" s="810" t="str">
        <f t="shared" si="463"/>
        <v/>
      </c>
      <c r="BV580" s="810" t="str">
        <f t="shared" si="464"/>
        <v/>
      </c>
      <c r="BW580" s="830" t="str">
        <f t="shared" si="465"/>
        <v/>
      </c>
      <c r="BX580" s="816" t="str">
        <f t="shared" si="494"/>
        <v/>
      </c>
      <c r="BY580" s="755" t="str">
        <f t="shared" si="491"/>
        <v/>
      </c>
      <c r="BZ580" s="805" t="str">
        <f t="shared" ca="1" si="489"/>
        <v/>
      </c>
      <c r="CA580" s="757" t="str" cm="1">
        <f t="array" ref="CA580">IF(AY580,INDEX(BA:BA,MATCH(1,(C:C=C580)*(AY:AY=TRUE)*(AZ:AZ=1),0)),"")</f>
        <v/>
      </c>
      <c r="CC580" s="765" t="str">
        <f t="shared" si="493"/>
        <v/>
      </c>
      <c r="CD580" s="828" t="str">
        <f t="shared" si="466"/>
        <v/>
      </c>
      <c r="CE580" s="828" t="str">
        <f t="shared" si="467"/>
        <v/>
      </c>
      <c r="CF580" s="828" t="str">
        <f t="shared" si="468"/>
        <v/>
      </c>
      <c r="CG580" s="808" t="str">
        <f t="shared" si="469"/>
        <v/>
      </c>
      <c r="CH580" s="808" t="str">
        <f t="shared" si="470"/>
        <v/>
      </c>
      <c r="CI580" s="829" t="str">
        <f t="shared" si="471"/>
        <v/>
      </c>
      <c r="CJ580" s="829" t="str">
        <f t="shared" si="472"/>
        <v/>
      </c>
      <c r="CK580" s="829" t="str">
        <f t="shared" si="473"/>
        <v/>
      </c>
      <c r="CL580" s="829" t="str">
        <f t="shared" si="474"/>
        <v/>
      </c>
      <c r="CM580" s="829" t="str">
        <f t="shared" si="475"/>
        <v/>
      </c>
      <c r="CN580" s="810" t="str">
        <f t="shared" si="476"/>
        <v/>
      </c>
      <c r="CO580" s="810" t="str">
        <f t="shared" si="477"/>
        <v/>
      </c>
      <c r="CP580" s="810" t="str">
        <f t="shared" si="478"/>
        <v/>
      </c>
      <c r="CQ580" s="810" t="str">
        <f t="shared" si="479"/>
        <v/>
      </c>
      <c r="CR580" s="810" t="str">
        <f t="shared" si="480"/>
        <v/>
      </c>
      <c r="CS580" s="830" t="str">
        <f t="shared" si="481"/>
        <v/>
      </c>
      <c r="CT580" s="830" t="str">
        <f t="shared" si="482"/>
        <v/>
      </c>
      <c r="CU580" s="830" t="str">
        <f t="shared" si="483"/>
        <v/>
      </c>
      <c r="CV580" s="810" t="str">
        <f t="shared" si="484"/>
        <v/>
      </c>
      <c r="CW580" s="810" t="str">
        <f t="shared" si="485"/>
        <v/>
      </c>
      <c r="CX580" s="810" t="str">
        <f t="shared" si="486"/>
        <v/>
      </c>
      <c r="CY580" s="830" t="str">
        <f t="shared" si="487"/>
        <v/>
      </c>
      <c r="CZ580" s="816" t="str">
        <f t="shared" si="492"/>
        <v/>
      </c>
      <c r="DA580" s="755" t="str">
        <f t="shared" ca="1" si="490"/>
        <v/>
      </c>
      <c r="DB580" s="805"/>
    </row>
    <row r="581" spans="1:106" x14ac:dyDescent="0.25">
      <c r="A581" s="764">
        <v>762</v>
      </c>
      <c r="B581" s="765" t="s">
        <v>408</v>
      </c>
      <c r="C581" s="765" t="s">
        <v>906</v>
      </c>
      <c r="D581" s="717" t="s">
        <v>907</v>
      </c>
      <c r="E581" s="785">
        <v>2.66909262222511E-2</v>
      </c>
      <c r="F581" s="786">
        <v>0.124002455494168</v>
      </c>
      <c r="G581" s="787">
        <v>464.58655822439198</v>
      </c>
      <c r="H581" s="786">
        <v>4.1740674955594997E-2</v>
      </c>
      <c r="I581" s="787">
        <v>156.38526219744799</v>
      </c>
      <c r="J581" s="786">
        <v>0.210690045248868</v>
      </c>
      <c r="K581" s="788">
        <v>789.36955388691297</v>
      </c>
      <c r="L581" s="789">
        <v>0.101843031683578</v>
      </c>
      <c r="M581" s="790">
        <v>381.56424709861102</v>
      </c>
      <c r="N581" s="789">
        <v>3.14323133706393E-2</v>
      </c>
      <c r="O581" s="791">
        <v>117.76404126596201</v>
      </c>
      <c r="P581" s="792">
        <v>5.7473185680456798E-2</v>
      </c>
      <c r="Q581" s="775">
        <v>215.328554737616</v>
      </c>
      <c r="R581" s="792">
        <v>9.9318775068440793E-3</v>
      </c>
      <c r="S581" s="775">
        <v>37.210688846624898</v>
      </c>
      <c r="T581" s="792">
        <v>6.8356840010383299E-3</v>
      </c>
      <c r="U581" s="775">
        <v>25.6105162635371</v>
      </c>
      <c r="V581" s="792">
        <v>2.05508474576271E-2</v>
      </c>
      <c r="W581" s="775">
        <v>76.9956324726368</v>
      </c>
      <c r="X581" s="792">
        <v>2.2651038329627199E-2</v>
      </c>
      <c r="Y581" s="776">
        <v>84.864189953603102</v>
      </c>
      <c r="Z581" s="793">
        <v>2.51606727745111E-2</v>
      </c>
      <c r="AA581" s="778">
        <v>94.266765285708701</v>
      </c>
      <c r="AB581" s="793">
        <v>3.75962463907603E-3</v>
      </c>
      <c r="AC581" s="778">
        <v>14.085778094661199</v>
      </c>
      <c r="AD581" s="793">
        <v>2.4676616915422799E-3</v>
      </c>
      <c r="AE581" s="778">
        <v>9.2453205669764298</v>
      </c>
      <c r="AF581" s="793">
        <v>2.02370627348944E-3</v>
      </c>
      <c r="AG581" s="778">
        <v>7.5820009266009203</v>
      </c>
      <c r="AH581" s="793">
        <v>6.1023622047243998E-3</v>
      </c>
      <c r="AI581" s="779">
        <v>22.8630589808349</v>
      </c>
      <c r="AJ581" s="794">
        <v>8.7845392109886494E-3</v>
      </c>
      <c r="AK581" s="781">
        <v>32.912080824176698</v>
      </c>
      <c r="AL581" s="794">
        <v>1.0484307359307299E-3</v>
      </c>
      <c r="AM581" s="781">
        <v>3.9280417891856501</v>
      </c>
      <c r="AN581" s="794">
        <v>5.4231271723321898E-4</v>
      </c>
      <c r="AO581" s="782">
        <v>2.0318242713552399</v>
      </c>
      <c r="AP581" s="793">
        <v>1.3056835637480699E-3</v>
      </c>
      <c r="AQ581" s="778">
        <v>4.8918630731502502</v>
      </c>
      <c r="AR581" s="793">
        <v>3.1733439111463701E-3</v>
      </c>
      <c r="AS581" s="778">
        <v>11.8892236437298</v>
      </c>
      <c r="AT581" s="793">
        <v>1.16694124107633E-3</v>
      </c>
      <c r="AU581" s="779">
        <v>4.3720522523624599</v>
      </c>
      <c r="AV581" s="794">
        <v>3.4389952153109998E-2</v>
      </c>
      <c r="AW581" s="782">
        <v>128.84510588636101</v>
      </c>
      <c r="AX581" s="49" t="str">
        <f t="shared" si="443"/>
        <v>NewspapersThe Telegraph</v>
      </c>
      <c r="AY581" s="49" t="b" cm="1">
        <f t="array" ref="AY581">NOT(OR(BX581="", NOT(ISNUMBER(MATCH(AX581, 'Overview Variables'!$C$2:$C$36 &amp; 'Overview Variables'!$D$2:$D$36, 0)))))</f>
        <v>0</v>
      </c>
      <c r="AZ581" s="753" t="str" cm="1">
        <f t="array" ref="AZ581">IF(AY581,1 + SUMPRODUCT((C:C=C581) * (BX:BX&gt;BX581) * (BX:BX&lt;&gt;"")* (AY:AY=TRUE)),"")</f>
        <v/>
      </c>
      <c r="BA581" s="717" t="str">
        <f t="shared" si="488"/>
        <v>The Telegraph</v>
      </c>
      <c r="BB581" s="828">
        <f t="shared" si="444"/>
        <v>0</v>
      </c>
      <c r="BC581" s="828">
        <f t="shared" si="445"/>
        <v>0</v>
      </c>
      <c r="BD581" s="828">
        <f t="shared" si="446"/>
        <v>29.075226244343785</v>
      </c>
      <c r="BE581" s="808">
        <f t="shared" si="447"/>
        <v>76.280430730999925</v>
      </c>
      <c r="BF581" s="808">
        <f t="shared" si="448"/>
        <v>0</v>
      </c>
      <c r="BG581" s="829">
        <f t="shared" si="449"/>
        <v>78.106059339740796</v>
      </c>
      <c r="BH581" s="829">
        <f t="shared" si="450"/>
        <v>7.2502705799961777</v>
      </c>
      <c r="BI581" s="829">
        <f t="shared" si="451"/>
        <v>0</v>
      </c>
      <c r="BJ581" s="829">
        <f t="shared" si="452"/>
        <v>0</v>
      </c>
      <c r="BK581" s="829">
        <f t="shared" si="453"/>
        <v>1.0192967248332239</v>
      </c>
      <c r="BL581" s="810">
        <f t="shared" si="454"/>
        <v>25.890332284971922</v>
      </c>
      <c r="BM581" s="810">
        <f t="shared" si="455"/>
        <v>2.0377165543792084</v>
      </c>
      <c r="BN581" s="810">
        <f t="shared" si="456"/>
        <v>0</v>
      </c>
      <c r="BO581" s="810">
        <f t="shared" si="457"/>
        <v>0</v>
      </c>
      <c r="BP581" s="810">
        <f t="shared" si="458"/>
        <v>1.6110236220472416</v>
      </c>
      <c r="BQ581" s="830">
        <f t="shared" si="459"/>
        <v>0</v>
      </c>
      <c r="BR581" s="830">
        <f t="shared" si="460"/>
        <v>3.3549783549783357E-2</v>
      </c>
      <c r="BS581" s="830">
        <f t="shared" si="461"/>
        <v>9.0023911060714348E-2</v>
      </c>
      <c r="BT581" s="810">
        <f t="shared" si="462"/>
        <v>0</v>
      </c>
      <c r="BU581" s="810">
        <f t="shared" si="463"/>
        <v>0.17136057120190398</v>
      </c>
      <c r="BV581" s="810">
        <f t="shared" si="464"/>
        <v>2.9173531026908249E-2</v>
      </c>
      <c r="BW581" s="830">
        <f t="shared" si="465"/>
        <v>0</v>
      </c>
      <c r="BX581" s="816">
        <f t="shared" si="494"/>
        <v>221.5944638781516</v>
      </c>
      <c r="BY581" s="755">
        <f t="shared" si="491"/>
        <v>4.3170555986392287E-2</v>
      </c>
      <c r="BZ581" s="805">
        <f t="shared" ca="1" si="489"/>
        <v>119.70547139077108</v>
      </c>
      <c r="CA581" s="757" t="str" cm="1">
        <f t="array" ref="CA581">IF(AY581,INDEX(BA:BA,MATCH(1,(C:C=C581)*(AY:AY=TRUE)*(AZ:AZ=1),0)),"")</f>
        <v/>
      </c>
      <c r="CC581" s="765"/>
      <c r="CD581" s="828">
        <f t="shared" ca="1" si="466"/>
        <v>0</v>
      </c>
      <c r="CE581" s="828">
        <f t="shared" ca="1" si="467"/>
        <v>1.58614564831261</v>
      </c>
      <c r="CF581" s="828">
        <f t="shared" ca="1" si="468"/>
        <v>2619.7200226244249</v>
      </c>
      <c r="CG581" s="808">
        <f t="shared" ca="1" si="469"/>
        <v>6040.2083661213273</v>
      </c>
      <c r="CH581" s="808">
        <f t="shared" ca="1" si="470"/>
        <v>1.5087510417906864</v>
      </c>
      <c r="CI581" s="829">
        <f t="shared" ca="1" si="471"/>
        <v>2590.7762641036315</v>
      </c>
      <c r="CJ581" s="829">
        <f t="shared" ca="1" si="472"/>
        <v>233.83612402113701</v>
      </c>
      <c r="CK581" s="829">
        <f t="shared" ca="1" si="473"/>
        <v>0</v>
      </c>
      <c r="CL581" s="829">
        <f t="shared" ca="1" si="474"/>
        <v>59.186440677966047</v>
      </c>
      <c r="CM581" s="829">
        <f t="shared" ca="1" si="475"/>
        <v>335.55248181509734</v>
      </c>
      <c r="CN581" s="810">
        <f t="shared" ca="1" si="476"/>
        <v>889.73171065226154</v>
      </c>
      <c r="CO581" s="810">
        <f t="shared" ca="1" si="477"/>
        <v>140.30543190567838</v>
      </c>
      <c r="CP581" s="810">
        <f t="shared" ca="1" si="478"/>
        <v>25.888238805970058</v>
      </c>
      <c r="CQ581" s="810">
        <f t="shared" ca="1" si="479"/>
        <v>0</v>
      </c>
      <c r="CR581" s="810">
        <f t="shared" ca="1" si="480"/>
        <v>86.861023622047114</v>
      </c>
      <c r="CS581" s="830">
        <f t="shared" ca="1" si="481"/>
        <v>132.5762657722407</v>
      </c>
      <c r="CT581" s="830">
        <f t="shared" ca="1" si="482"/>
        <v>29.41477272727256</v>
      </c>
      <c r="CU581" s="830">
        <f t="shared" ca="1" si="483"/>
        <v>16.131091774102099</v>
      </c>
      <c r="CV581" s="810">
        <f t="shared" ca="1" si="484"/>
        <v>27.684408602150327</v>
      </c>
      <c r="CW581" s="810">
        <f t="shared" ca="1" si="485"/>
        <v>29.769139230464098</v>
      </c>
      <c r="CX581" s="810">
        <f t="shared" ca="1" si="486"/>
        <v>10.141886326194385</v>
      </c>
      <c r="CY581" s="830">
        <f t="shared" ca="1" si="487"/>
        <v>194.50956937799015</v>
      </c>
      <c r="CZ581" s="816">
        <f t="shared" ca="1" si="492"/>
        <v>13465.388134850058</v>
      </c>
      <c r="DA581" s="755">
        <f t="shared" ca="1" si="490"/>
        <v>3.6063978934985093E-2</v>
      </c>
      <c r="DB581" s="805"/>
    </row>
    <row r="582" spans="1:106" x14ac:dyDescent="0.25">
      <c r="A582" s="764">
        <v>763</v>
      </c>
      <c r="B582" s="765" t="s">
        <v>408</v>
      </c>
      <c r="C582" s="765" t="s">
        <v>906</v>
      </c>
      <c r="D582" s="717" t="s">
        <v>908</v>
      </c>
      <c r="E582" s="785">
        <v>3.0520741107762699E-2</v>
      </c>
      <c r="F582" s="786">
        <v>0.350521792510742</v>
      </c>
      <c r="G582" s="787">
        <v>1148.4707768829001</v>
      </c>
      <c r="H582" s="786">
        <v>0.28552397868561202</v>
      </c>
      <c r="I582" s="787">
        <v>935.50801298527801</v>
      </c>
      <c r="J582" s="786">
        <v>0.236802413273001</v>
      </c>
      <c r="K582" s="788">
        <v>775.87373267542296</v>
      </c>
      <c r="L582" s="789">
        <v>9.8902464278318405E-2</v>
      </c>
      <c r="M582" s="790">
        <v>324.05000890742798</v>
      </c>
      <c r="N582" s="789">
        <v>0.12459816644838601</v>
      </c>
      <c r="O582" s="791">
        <v>408.240959839261</v>
      </c>
      <c r="P582" s="792">
        <v>3.3960161582392998E-2</v>
      </c>
      <c r="Q582" s="775">
        <v>111.269125027096</v>
      </c>
      <c r="R582" s="792">
        <v>1.0345705736295899E-2</v>
      </c>
      <c r="S582" s="775">
        <v>33.897295284433703</v>
      </c>
      <c r="T582" s="792">
        <v>1.2459980963917899E-2</v>
      </c>
      <c r="U582" s="775">
        <v>40.824634368884396</v>
      </c>
      <c r="V582" s="792">
        <v>4.42796610169491E-2</v>
      </c>
      <c r="W582" s="775">
        <v>145.08055640132099</v>
      </c>
      <c r="X582" s="792">
        <v>1.89952135077073E-2</v>
      </c>
      <c r="Y582" s="776">
        <v>62.237065085146398</v>
      </c>
      <c r="Z582" s="793">
        <v>1.00847805278271E-2</v>
      </c>
      <c r="AA582" s="778">
        <v>33.042384168260398</v>
      </c>
      <c r="AB582" s="793">
        <v>1.86477382098171E-3</v>
      </c>
      <c r="AC582" s="778">
        <v>6.1098576027284501</v>
      </c>
      <c r="AD582" s="793">
        <v>1.8706467661691499E-3</v>
      </c>
      <c r="AE582" s="778">
        <v>6.12910007513993</v>
      </c>
      <c r="AF582" s="793">
        <v>2.0959814975426401E-3</v>
      </c>
      <c r="AG582" s="778">
        <v>6.8674004020483599</v>
      </c>
      <c r="AH582" s="793">
        <v>2.5196850393700699E-3</v>
      </c>
      <c r="AI582" s="779">
        <v>8.2556482834855203</v>
      </c>
      <c r="AJ582" s="794">
        <v>8.5848905925571001E-3</v>
      </c>
      <c r="AK582" s="781">
        <v>28.128054172228399</v>
      </c>
      <c r="AL582" s="794">
        <v>3.0438311688311601E-4</v>
      </c>
      <c r="AM582" s="781">
        <v>0.99729923270342402</v>
      </c>
      <c r="AN582" s="794">
        <v>3.69758670840831E-4</v>
      </c>
      <c r="AO582" s="782">
        <v>1.2114996471916699</v>
      </c>
      <c r="AP582" s="793">
        <v>8.1925243215565796E-4</v>
      </c>
      <c r="AQ582" s="778">
        <v>2.68424816180916</v>
      </c>
      <c r="AR582" s="793">
        <v>1.19000396667988E-3</v>
      </c>
      <c r="AS582" s="778">
        <v>3.8990008875545201</v>
      </c>
      <c r="AT582" s="793">
        <v>1.2355848434925799E-3</v>
      </c>
      <c r="AU582" s="779">
        <v>4.0483448259987398</v>
      </c>
      <c r="AV582" s="794">
        <v>3.8277511961722403E-2</v>
      </c>
      <c r="AW582" s="782">
        <v>125.414752631897</v>
      </c>
      <c r="AX582" s="49" t="str">
        <f t="shared" si="443"/>
        <v>NewspapersThe Times</v>
      </c>
      <c r="AY582" s="49" t="b" cm="1">
        <f t="array" ref="AY582">NOT(OR(BX582="", NOT(ISNUMBER(MATCH(AX582, 'Overview Variables'!$C$2:$C$36 &amp; 'Overview Variables'!$D$2:$D$36, 0)))))</f>
        <v>0</v>
      </c>
      <c r="AZ582" s="753" t="str" cm="1">
        <f t="array" ref="AZ582">IF(AY582,1 + SUMPRODUCT((C:C=C582) * (BX:BX&gt;BX582) * (BX:BX&lt;&gt;"")* (AY:AY=TRUE)),"")</f>
        <v/>
      </c>
      <c r="BA582" s="717" t="str">
        <f t="shared" si="488"/>
        <v>The Times</v>
      </c>
      <c r="BB582" s="828">
        <f t="shared" si="444"/>
        <v>0</v>
      </c>
      <c r="BC582" s="828">
        <f t="shared" si="445"/>
        <v>0</v>
      </c>
      <c r="BD582" s="828">
        <f t="shared" si="446"/>
        <v>32.678733031674135</v>
      </c>
      <c r="BE582" s="808">
        <f t="shared" si="447"/>
        <v>74.077945744460479</v>
      </c>
      <c r="BF582" s="808">
        <f t="shared" si="448"/>
        <v>0</v>
      </c>
      <c r="BG582" s="829">
        <f t="shared" si="449"/>
        <v>46.151859590472085</v>
      </c>
      <c r="BH582" s="829">
        <f t="shared" si="450"/>
        <v>7.5523651874960063</v>
      </c>
      <c r="BI582" s="829">
        <f t="shared" si="451"/>
        <v>0</v>
      </c>
      <c r="BJ582" s="829">
        <f t="shared" si="452"/>
        <v>0</v>
      </c>
      <c r="BK582" s="829">
        <f t="shared" si="453"/>
        <v>0.85478460784682853</v>
      </c>
      <c r="BL582" s="810">
        <f t="shared" si="454"/>
        <v>10.377239163134085</v>
      </c>
      <c r="BM582" s="810">
        <f t="shared" si="455"/>
        <v>1.0107074109720868</v>
      </c>
      <c r="BN582" s="810">
        <f t="shared" si="456"/>
        <v>0</v>
      </c>
      <c r="BO582" s="810">
        <f t="shared" si="457"/>
        <v>0</v>
      </c>
      <c r="BP582" s="810">
        <f t="shared" si="458"/>
        <v>0.66519685039369847</v>
      </c>
      <c r="BQ582" s="830">
        <f t="shared" si="459"/>
        <v>0</v>
      </c>
      <c r="BR582" s="830">
        <f t="shared" si="460"/>
        <v>9.7402597402597123E-3</v>
      </c>
      <c r="BS582" s="830">
        <f t="shared" si="461"/>
        <v>6.1379939359577945E-2</v>
      </c>
      <c r="BT582" s="810">
        <f t="shared" si="462"/>
        <v>0</v>
      </c>
      <c r="BU582" s="810">
        <f t="shared" si="463"/>
        <v>6.4260214200713525E-2</v>
      </c>
      <c r="BV582" s="810">
        <f t="shared" si="464"/>
        <v>3.0889621087314498E-2</v>
      </c>
      <c r="BW582" s="830">
        <f t="shared" si="465"/>
        <v>0</v>
      </c>
      <c r="BX582" s="816">
        <f t="shared" si="494"/>
        <v>173.53510162083725</v>
      </c>
      <c r="BY582" s="755">
        <f t="shared" si="491"/>
        <v>3.3807734584227013E-2</v>
      </c>
      <c r="BZ582" s="805">
        <f t="shared" ca="1" si="489"/>
        <v>106.10237690963027</v>
      </c>
      <c r="CA582" s="757" t="str" cm="1">
        <f t="array" ref="CA582">IF(AY582,INDEX(BA:BA,MATCH(1,(C:C=C582)*(AY:AY=TRUE)*(AZ:AZ=1),0)),"")</f>
        <v/>
      </c>
      <c r="CC582" s="765" t="str">
        <f>D582</f>
        <v>The Times</v>
      </c>
      <c r="CD582" s="828">
        <f t="shared" ca="1" si="466"/>
        <v>0</v>
      </c>
      <c r="CE582" s="828">
        <f t="shared" ca="1" si="467"/>
        <v>10.849911190053257</v>
      </c>
      <c r="CF582" s="828">
        <f t="shared" ca="1" si="468"/>
        <v>2944.4012066364944</v>
      </c>
      <c r="CG582" s="808">
        <f t="shared" ca="1" si="469"/>
        <v>5865.8062538827862</v>
      </c>
      <c r="CH582" s="808">
        <f t="shared" ca="1" si="470"/>
        <v>5.9807119895225282</v>
      </c>
      <c r="CI582" s="829">
        <f t="shared" ca="1" si="471"/>
        <v>1530.8561638111116</v>
      </c>
      <c r="CJ582" s="829">
        <f t="shared" ca="1" si="472"/>
        <v>243.57929585535067</v>
      </c>
      <c r="CK582" s="829">
        <f t="shared" ca="1" si="473"/>
        <v>0</v>
      </c>
      <c r="CL582" s="829">
        <f t="shared" ca="1" si="474"/>
        <v>127.52542372881341</v>
      </c>
      <c r="CM582" s="829">
        <f t="shared" ca="1" si="475"/>
        <v>281.39509290317596</v>
      </c>
      <c r="CN582" s="810">
        <f t="shared" ca="1" si="476"/>
        <v>356.61800902502188</v>
      </c>
      <c r="CO582" s="810">
        <f t="shared" ca="1" si="477"/>
        <v>69.591494225216437</v>
      </c>
      <c r="CP582" s="810">
        <f t="shared" ca="1" si="478"/>
        <v>19.624955223880551</v>
      </c>
      <c r="CQ582" s="810">
        <f t="shared" ca="1" si="479"/>
        <v>0</v>
      </c>
      <c r="CR582" s="810">
        <f t="shared" ca="1" si="480"/>
        <v>35.865196850393573</v>
      </c>
      <c r="CS582" s="830">
        <f t="shared" ca="1" si="481"/>
        <v>129.56316882287175</v>
      </c>
      <c r="CT582" s="830">
        <f t="shared" ca="1" si="482"/>
        <v>8.5397727272727035</v>
      </c>
      <c r="CU582" s="830">
        <f t="shared" ca="1" si="483"/>
        <v>10.998471664160519</v>
      </c>
      <c r="CV582" s="810">
        <f t="shared" ca="1" si="484"/>
        <v>17.370609318996415</v>
      </c>
      <c r="CW582" s="810">
        <f t="shared" ca="1" si="485"/>
        <v>11.163427211423954</v>
      </c>
      <c r="CX582" s="810">
        <f t="shared" ca="1" si="486"/>
        <v>10.738467874794011</v>
      </c>
      <c r="CY582" s="830">
        <f t="shared" ca="1" si="487"/>
        <v>216.49760765550192</v>
      </c>
      <c r="CZ582" s="816">
        <f t="shared" ca="1" si="492"/>
        <v>11896.965240596841</v>
      </c>
      <c r="DA582" s="755">
        <f t="shared" ca="1" si="490"/>
        <v>3.1863315006620263E-2</v>
      </c>
      <c r="DB582" s="805"/>
    </row>
    <row r="583" spans="1:106" x14ac:dyDescent="0.25">
      <c r="A583" s="764">
        <v>764</v>
      </c>
      <c r="B583" s="765" t="s">
        <v>408</v>
      </c>
      <c r="C583" s="765" t="s">
        <v>906</v>
      </c>
      <c r="D583" s="717" t="s">
        <v>909</v>
      </c>
      <c r="E583" s="785">
        <v>2.7947901521366499E-2</v>
      </c>
      <c r="F583" s="786">
        <v>6.5684468999386098E-2</v>
      </c>
      <c r="G583" s="787">
        <v>235.02469031232701</v>
      </c>
      <c r="H583" s="786">
        <v>0.15985790408525699</v>
      </c>
      <c r="I583" s="787">
        <v>571.98535626384603</v>
      </c>
      <c r="J583" s="786">
        <v>4.39291101055806E-2</v>
      </c>
      <c r="K583" s="788">
        <v>157.18214146416699</v>
      </c>
      <c r="L583" s="789">
        <v>3.3174570304410803E-2</v>
      </c>
      <c r="M583" s="790">
        <v>118.701471303841</v>
      </c>
      <c r="N583" s="789">
        <v>0.12900345279199901</v>
      </c>
      <c r="O583" s="791">
        <v>461.58547071369202</v>
      </c>
      <c r="P583" s="792">
        <v>1.45702744114779E-2</v>
      </c>
      <c r="Q583" s="775">
        <v>52.133697409584499</v>
      </c>
      <c r="R583" s="792">
        <v>1.2064684535557301E-2</v>
      </c>
      <c r="S583" s="775">
        <v>43.168480919162299</v>
      </c>
      <c r="T583" s="792">
        <v>7.2164056416024899E-2</v>
      </c>
      <c r="U583" s="775">
        <v>258.20921245501899</v>
      </c>
      <c r="V583" s="792">
        <v>0.19184322033898299</v>
      </c>
      <c r="W583" s="775">
        <v>686.43157409265996</v>
      </c>
      <c r="X583" s="792">
        <v>1.9899747484264801E-2</v>
      </c>
      <c r="Y583" s="776">
        <v>71.203011321087004</v>
      </c>
      <c r="Z583" s="793">
        <v>1.1588951182825101E-2</v>
      </c>
      <c r="AA583" s="778">
        <v>41.466265987681297</v>
      </c>
      <c r="AB583" s="793">
        <v>4.45139557266602E-3</v>
      </c>
      <c r="AC583" s="778">
        <v>15.9274769494334</v>
      </c>
      <c r="AD583" s="793">
        <v>1.37711442786069E-2</v>
      </c>
      <c r="AE583" s="778">
        <v>49.274340930673198</v>
      </c>
      <c r="AF583" s="793">
        <v>2.40676496097137E-2</v>
      </c>
      <c r="AG583" s="778">
        <v>86.1161242868762</v>
      </c>
      <c r="AH583" s="793">
        <v>4.0944881889763696E-3</v>
      </c>
      <c r="AI583" s="779">
        <v>14.6504315747859</v>
      </c>
      <c r="AJ583" s="794">
        <v>8.0019166267369393E-2</v>
      </c>
      <c r="AK583" s="781">
        <v>286.31547240208198</v>
      </c>
      <c r="AL583" s="794">
        <v>2.90854978354978E-3</v>
      </c>
      <c r="AM583" s="781">
        <v>10.407041764213099</v>
      </c>
      <c r="AN583" s="794">
        <v>4.7329109867626298E-3</v>
      </c>
      <c r="AO583" s="782">
        <v>16.934763360119401</v>
      </c>
      <c r="AP583" s="793">
        <v>1.22887864823348E-2</v>
      </c>
      <c r="AQ583" s="778">
        <v>43.970336996285397</v>
      </c>
      <c r="AR583" s="793">
        <v>5.4541848472828202E-3</v>
      </c>
      <c r="AS583" s="778">
        <v>19.515543387445401</v>
      </c>
      <c r="AT583" s="793">
        <v>7.7567270730367899E-3</v>
      </c>
      <c r="AU583" s="779">
        <v>27.754237888331801</v>
      </c>
      <c r="AV583" s="794">
        <v>4.2464114832535801E-2</v>
      </c>
      <c r="AW583" s="782">
        <v>151.940262134069</v>
      </c>
      <c r="AX583" s="49" t="str">
        <f t="shared" ref="AX583:AX646" si="495">_xlfn.CONCAT(C583,D583)</f>
        <v>NewspapersThe Guardian</v>
      </c>
      <c r="AY583" s="49" t="b" cm="1">
        <f t="array" ref="AY583">NOT(OR(BX583="", NOT(ISNUMBER(MATCH(AX583, 'Overview Variables'!$C$2:$C$36 &amp; 'Overview Variables'!$D$2:$D$36, 0)))))</f>
        <v>0</v>
      </c>
      <c r="AZ583" s="753" t="str" cm="1">
        <f t="array" ref="AZ583">IF(AY583,1 + SUMPRODUCT((C:C=C583) * (BX:BX&gt;BX583) * (BX:BX&lt;&gt;"")* (AY:AY=TRUE)),"")</f>
        <v/>
      </c>
      <c r="BA583" s="717" t="str">
        <f t="shared" si="488"/>
        <v>The Guardian</v>
      </c>
      <c r="BB583" s="828">
        <f t="shared" ref="BB583:BB646" si="496">IF(OR(F583="",F583="*"),"",BB$5*F583)</f>
        <v>0</v>
      </c>
      <c r="BC583" s="828">
        <f t="shared" ref="BC583:BC646" si="497">IF(OR(H583="",H583="*"),"",BC$5*H583)</f>
        <v>0</v>
      </c>
      <c r="BD583" s="828">
        <f t="shared" ref="BD583:BD646" si="498">IF(OR(J583="",J583="*"),"",BD$5*J583)</f>
        <v>6.0622171945701231</v>
      </c>
      <c r="BE583" s="808">
        <f t="shared" ref="BE583:BE646" si="499">IF(OR(L583="",L583="*"),"",BE$5*L583)</f>
        <v>24.847753158003691</v>
      </c>
      <c r="BF583" s="808">
        <f t="shared" ref="BF583:BF646" si="500">IF(OR(N583="",N583="*"),"",BF$5*N583)</f>
        <v>0</v>
      </c>
      <c r="BG583" s="829">
        <f t="shared" ref="BG583:BG646" si="501">IF(OR(P583="",P583="*"),"",BG$5*P583)</f>
        <v>19.801002925198464</v>
      </c>
      <c r="BH583" s="829">
        <f t="shared" ref="BH583:BH646" si="502">IF(OR(R583="",R583="*"),"",BH$5*R583)</f>
        <v>8.8072197109568293</v>
      </c>
      <c r="BI583" s="829">
        <f t="shared" ref="BI583:BI646" si="503">IF(OR(T583="",T583="*"),"",BI$5*T583)</f>
        <v>0</v>
      </c>
      <c r="BJ583" s="829">
        <f t="shared" ref="BJ583:BJ646" si="504">IF(OR(V583="",V583="*"),"",BJ$5*V583)</f>
        <v>0</v>
      </c>
      <c r="BK583" s="829">
        <f t="shared" ref="BK583:BK646" si="505">IF(OR(X583="",X583="*"),"",BK$5*X583)</f>
        <v>0.89548863679191604</v>
      </c>
      <c r="BL583" s="810">
        <f t="shared" ref="BL583:BL646" si="506">IF(OR(Z583="",Z583="*"),"",BL$5*Z583)</f>
        <v>11.925030767127028</v>
      </c>
      <c r="BM583" s="810">
        <f t="shared" ref="BM583:BM646" si="507">IF(OR(AB583="",AB583="*"),"",BM$5*AB583)</f>
        <v>2.4126564003849826</v>
      </c>
      <c r="BN583" s="810">
        <f t="shared" ref="BN583:BN646" si="508">IF(OR(AD583="",AD583="*"),"",BN$5*AD583)</f>
        <v>0</v>
      </c>
      <c r="BO583" s="810">
        <f t="shared" ref="BO583:BO646" si="509">IF(OR(AF583="",AF583="*"),"",BO$5*AF583)</f>
        <v>0</v>
      </c>
      <c r="BP583" s="810">
        <f t="shared" ref="BP583:BP646" si="510">IF(OR(AH583="",AH583="*"),"",BP$5*AH583)</f>
        <v>1.0809448818897616</v>
      </c>
      <c r="BQ583" s="830">
        <f t="shared" ref="BQ583:BQ646" si="511">IF(OR(AJ583="",AJ583="*"),"",BQ$5*AJ583)</f>
        <v>0</v>
      </c>
      <c r="BR583" s="830">
        <f t="shared" ref="BR583:BR646" si="512">IF(OR(AL583="",AL583="*"),"",BR$5*AL583)</f>
        <v>9.3073593073592961E-2</v>
      </c>
      <c r="BS583" s="830">
        <f t="shared" ref="BS583:BS646" si="513">IF(OR(AN583="",AN583="*"),"",BS$5*AN583)</f>
        <v>0.78566322380259657</v>
      </c>
      <c r="BT583" s="810">
        <f t="shared" ref="BT583:BT646" si="514">IF(OR(AP583="",AP583="*"),"",BT$5*AP583)</f>
        <v>0</v>
      </c>
      <c r="BU583" s="810">
        <f t="shared" ref="BU583:BU646" si="515">IF(OR(AR583="",AR583="*"),"",BU$5*AR583)</f>
        <v>0.29452598175327227</v>
      </c>
      <c r="BV583" s="810">
        <f t="shared" ref="BV583:BV646" si="516">IF(OR(AT583="",AT583="*"),"",BV$5*AT583)</f>
        <v>0.19391817682591975</v>
      </c>
      <c r="BW583" s="830">
        <f t="shared" ref="BW583:BW646" si="517">IF(OR(AV583="",AV583="*"),"",BW$5*AV583)</f>
        <v>0</v>
      </c>
      <c r="BX583" s="816">
        <f t="shared" si="494"/>
        <v>77.199494650378199</v>
      </c>
      <c r="BY583" s="755">
        <f t="shared" si="491"/>
        <v>1.503983920716505E-2</v>
      </c>
      <c r="BZ583" s="805">
        <f t="shared" ca="1" si="489"/>
        <v>78.624048930695679</v>
      </c>
      <c r="CA583" s="757" t="str" cm="1">
        <f t="array" ref="CA583">IF(AY583,INDEX(BA:BA,MATCH(1,(C:C=C583)*(AY:AY=TRUE)*(AZ:AZ=1),0)),"")</f>
        <v/>
      </c>
      <c r="CC583" s="765" t="str">
        <f>D583</f>
        <v>The Guardian</v>
      </c>
      <c r="CD583" s="828">
        <f t="shared" ref="CD583:CD646" ca="1" si="518">IF(OR(F583="",F583="*"),"",CD$5*F583)</f>
        <v>0</v>
      </c>
      <c r="CE583" s="828">
        <f t="shared" ref="CE583:CE646" ca="1" si="519">IF(OR(H583="",H583="*"),"",CE$5*H583)</f>
        <v>6.0746003552397658</v>
      </c>
      <c r="CF583" s="828">
        <f t="shared" ref="CF583:CF646" ca="1" si="520">IF(OR(J583="",J583="*"),"",CF$5*J583)</f>
        <v>546.21455505278914</v>
      </c>
      <c r="CG583" s="808">
        <f t="shared" ref="CG583:CG646" ca="1" si="521">IF(OR(L583="",L583="*"),"",CG$5*L583)</f>
        <v>1967.5505901843003</v>
      </c>
      <c r="CH583" s="808">
        <f t="shared" ref="CH583:CH646" ca="1" si="522">IF(OR(N583="",N583="*"),"",CH$5*N583)</f>
        <v>6.192165734015953</v>
      </c>
      <c r="CI583" s="829">
        <f t="shared" ref="CI583:CI646" ca="1" si="523">IF(OR(P583="",P583="*"),"",CI$5*P583)</f>
        <v>656.79882992060072</v>
      </c>
      <c r="CJ583" s="829">
        <f t="shared" ref="CJ583:CJ646" ca="1" si="524">IF(OR(R583="",R583="*"),"",CJ$5*R583)</f>
        <v>284.05093270516107</v>
      </c>
      <c r="CK583" s="829">
        <f t="shared" ref="CK583:CK646" ca="1" si="525">IF(OR(T583="",T583="*"),"",CK$5*T583)</f>
        <v>0</v>
      </c>
      <c r="CL583" s="829">
        <f t="shared" ref="CL583:CL646" ca="1" si="526">IF(OR(V583="",V583="*"),"",CL$5*V583)</f>
        <v>552.50847457627106</v>
      </c>
      <c r="CM583" s="829">
        <f t="shared" ref="CM583:CM646" ca="1" si="527">IF(OR(X583="",X583="*"),"",CM$5*X583)</f>
        <v>294.79485923189878</v>
      </c>
      <c r="CN583" s="810">
        <f t="shared" ref="CN583:CN646" ca="1" si="528">IF(OR(Z583="",Z583="*"),"",CN$5*Z583)</f>
        <v>409.80849172706121</v>
      </c>
      <c r="CO583" s="810">
        <f t="shared" ref="CO583:CO646" ca="1" si="529">IF(OR(AB583="",AB583="*"),"",CO$5*AB583)</f>
        <v>166.12163137632319</v>
      </c>
      <c r="CP583" s="810">
        <f t="shared" ref="CP583:CP646" ca="1" si="530">IF(OR(AD583="",AD583="*"),"",CP$5*AD583)</f>
        <v>144.47307462686499</v>
      </c>
      <c r="CQ583" s="810">
        <f t="shared" ref="CQ583:CQ646" ca="1" si="531">IF(OR(AF583="",AF583="*"),"",CQ$5*AF583)</f>
        <v>0</v>
      </c>
      <c r="CR583" s="810">
        <f t="shared" ref="CR583:CR646" ca="1" si="532">IF(OR(AH583="",AH583="*"),"",CR$5*AH583)</f>
        <v>58.280944881889646</v>
      </c>
      <c r="CS583" s="830">
        <f t="shared" ref="CS583:CS646" ca="1" si="533">IF(OR(AJ583="",AJ583="*"),"",CS$5*AJ583)</f>
        <v>1207.6492573071389</v>
      </c>
      <c r="CT583" s="830">
        <f t="shared" ref="CT583:CT646" ca="1" si="534">IF(OR(AL583="",AL583="*"),"",CT$5*AL583)</f>
        <v>81.602272727272634</v>
      </c>
      <c r="CU583" s="830">
        <f t="shared" ref="CU583:CU646" ca="1" si="535">IF(OR(AN583="",AN583="*"),"",CU$5*AN583)</f>
        <v>140.78043730125444</v>
      </c>
      <c r="CV583" s="810">
        <f t="shared" ref="CV583:CV646" ca="1" si="536">IF(OR(AP583="",AP583="*"),"",CV$5*AP583)</f>
        <v>260.55913978494476</v>
      </c>
      <c r="CW583" s="810">
        <f t="shared" ref="CW583:CW646" ca="1" si="537">IF(OR(AR583="",AR583="*"),"",CW$5*AR583)</f>
        <v>51.165708052360138</v>
      </c>
      <c r="CX583" s="810">
        <f t="shared" ref="CX583:CX646" ca="1" si="538">IF(OR(AT583="",AT583="*"),"",CX$5*AT583)</f>
        <v>67.413714991762745</v>
      </c>
      <c r="CY583" s="830">
        <f t="shared" ref="CY583:CY646" ca="1" si="539">IF(OR(AV583="",AV583="*"),"",CY$5*AV583)</f>
        <v>240.17703349282249</v>
      </c>
      <c r="CZ583" s="816">
        <f t="shared" ca="1" si="492"/>
        <v>7142.2167140299725</v>
      </c>
      <c r="DA583" s="755">
        <f t="shared" ca="1" si="490"/>
        <v>1.9128802715848603E-2</v>
      </c>
      <c r="DB583" s="805"/>
    </row>
    <row r="584" spans="1:106" x14ac:dyDescent="0.25">
      <c r="A584" s="764">
        <v>765</v>
      </c>
      <c r="B584" s="765" t="s">
        <v>408</v>
      </c>
      <c r="C584" s="765" t="s">
        <v>906</v>
      </c>
      <c r="D584" s="717" t="s">
        <v>910</v>
      </c>
      <c r="E584" s="785">
        <v>0.15675842518661701</v>
      </c>
      <c r="F584" s="786">
        <v>7.05954573357888E-2</v>
      </c>
      <c r="G584" s="787">
        <v>45.034553805797998</v>
      </c>
      <c r="H584" s="786">
        <v>6.4165186500888094E-2</v>
      </c>
      <c r="I584" s="787">
        <v>40.932528139716197</v>
      </c>
      <c r="J584" s="786">
        <v>0.148567119155354</v>
      </c>
      <c r="K584" s="788">
        <v>94.774567286248697</v>
      </c>
      <c r="L584" s="789">
        <v>0.23112445640919399</v>
      </c>
      <c r="M584" s="790">
        <v>147.439894304913</v>
      </c>
      <c r="N584" s="789">
        <v>0.161150136921062</v>
      </c>
      <c r="O584" s="791">
        <v>102.80157939148501</v>
      </c>
      <c r="P584" s="792">
        <v>0.262738542972558</v>
      </c>
      <c r="Q584" s="775">
        <v>167.607286600241</v>
      </c>
      <c r="R584" s="792">
        <v>0.21264404405678899</v>
      </c>
      <c r="S584" s="775">
        <v>135.65079121179099</v>
      </c>
      <c r="T584" s="792">
        <v>0.16154711430301899</v>
      </c>
      <c r="U584" s="775">
        <v>103.054820888065</v>
      </c>
      <c r="V584" s="792">
        <v>9.2055084745762697E-2</v>
      </c>
      <c r="W584" s="775">
        <v>58.724170414555601</v>
      </c>
      <c r="X584" s="792">
        <v>0.2129800625636</v>
      </c>
      <c r="Y584" s="776">
        <v>135.86514556397901</v>
      </c>
      <c r="Z584" s="793">
        <v>0.239846848078763</v>
      </c>
      <c r="AA584" s="778">
        <v>153.004119423394</v>
      </c>
      <c r="AB584" s="793">
        <v>0.18762030798845</v>
      </c>
      <c r="AC584" s="778">
        <v>119.687543278833</v>
      </c>
      <c r="AD584" s="793">
        <v>0.13102487562189</v>
      </c>
      <c r="AE584" s="778">
        <v>83.583944828425302</v>
      </c>
      <c r="AF584" s="793">
        <v>9.5258745302110398E-2</v>
      </c>
      <c r="AG584" s="778">
        <v>60.7678631554936</v>
      </c>
      <c r="AH584" s="793">
        <v>0.184173228346456</v>
      </c>
      <c r="AI584" s="779">
        <v>117.48856760151899</v>
      </c>
      <c r="AJ584" s="794">
        <v>9.8386839163072906E-2</v>
      </c>
      <c r="AK584" s="781">
        <v>62.763350069347602</v>
      </c>
      <c r="AL584" s="794">
        <v>9.1551677489177502E-2</v>
      </c>
      <c r="AM584" s="781">
        <v>58.4030347205819</v>
      </c>
      <c r="AN584" s="794">
        <v>7.8832548623265206E-2</v>
      </c>
      <c r="AO584" s="782">
        <v>50.289194044541397</v>
      </c>
      <c r="AP584" s="793">
        <v>4.9129544290834597E-2</v>
      </c>
      <c r="AQ584" s="778">
        <v>31.340927438092699</v>
      </c>
      <c r="AR584" s="793">
        <v>0.115331217770725</v>
      </c>
      <c r="AS584" s="778">
        <v>73.572579995892895</v>
      </c>
      <c r="AT584" s="793">
        <v>9.1570565623283903E-2</v>
      </c>
      <c r="AU584" s="779">
        <v>58.415083919266998</v>
      </c>
      <c r="AV584" s="794">
        <v>0.15181419457735201</v>
      </c>
      <c r="AW584" s="782">
        <v>96.845955422569006</v>
      </c>
      <c r="AX584" s="49" t="str">
        <f t="shared" si="495"/>
        <v>NewspapersThe Daily Mail / The Scottish Daily Mail</v>
      </c>
      <c r="AY584" s="49" t="b" cm="1">
        <f t="array" ref="AY584">NOT(OR(BX584="", NOT(ISNUMBER(MATCH(AX584, 'Overview Variables'!$C$2:$C$36 &amp; 'Overview Variables'!$D$2:$D$36, 0)))))</f>
        <v>0</v>
      </c>
      <c r="AZ584" s="753" t="str" cm="1">
        <f t="array" ref="AZ584">IF(AY584,1 + SUMPRODUCT((C:C=C584) * (BX:BX&gt;BX584) * (BX:BX&lt;&gt;"")* (AY:AY=TRUE)),"")</f>
        <v/>
      </c>
      <c r="BA584" s="717" t="str">
        <f t="shared" ref="BA584:BA647" si="540">D584</f>
        <v>The Daily Mail / The Scottish Daily Mail</v>
      </c>
      <c r="BB584" s="828">
        <f t="shared" si="496"/>
        <v>0</v>
      </c>
      <c r="BC584" s="828">
        <f t="shared" si="497"/>
        <v>0</v>
      </c>
      <c r="BD584" s="828">
        <f t="shared" si="498"/>
        <v>20.502262443438852</v>
      </c>
      <c r="BE584" s="808">
        <f t="shared" si="499"/>
        <v>173.1122178504863</v>
      </c>
      <c r="BF584" s="808">
        <f t="shared" si="500"/>
        <v>0</v>
      </c>
      <c r="BG584" s="829">
        <f t="shared" si="501"/>
        <v>357.06167989970629</v>
      </c>
      <c r="BH584" s="829">
        <f t="shared" si="502"/>
        <v>155.23015216145598</v>
      </c>
      <c r="BI584" s="829">
        <f t="shared" si="503"/>
        <v>0</v>
      </c>
      <c r="BJ584" s="829">
        <f t="shared" si="504"/>
        <v>0</v>
      </c>
      <c r="BK584" s="829">
        <f t="shared" si="505"/>
        <v>9.5841028153619998</v>
      </c>
      <c r="BL584" s="810">
        <f t="shared" si="506"/>
        <v>246.80240667304713</v>
      </c>
      <c r="BM584" s="810">
        <f t="shared" si="507"/>
        <v>101.6902069297399</v>
      </c>
      <c r="BN584" s="810">
        <f t="shared" si="508"/>
        <v>0</v>
      </c>
      <c r="BO584" s="810">
        <f t="shared" si="509"/>
        <v>0</v>
      </c>
      <c r="BP584" s="810">
        <f t="shared" si="510"/>
        <v>48.621732283464382</v>
      </c>
      <c r="BQ584" s="830">
        <f t="shared" si="511"/>
        <v>0</v>
      </c>
      <c r="BR584" s="830">
        <f t="shared" si="512"/>
        <v>2.9296536796536801</v>
      </c>
      <c r="BS584" s="830">
        <f t="shared" si="513"/>
        <v>13.086203071462025</v>
      </c>
      <c r="BT584" s="810">
        <f t="shared" si="514"/>
        <v>0</v>
      </c>
      <c r="BU584" s="810">
        <f t="shared" si="515"/>
        <v>6.2278857596191495</v>
      </c>
      <c r="BV584" s="810">
        <f t="shared" si="516"/>
        <v>2.2892641405820977</v>
      </c>
      <c r="BW584" s="830">
        <f t="shared" si="517"/>
        <v>0</v>
      </c>
      <c r="BX584" s="816">
        <f t="shared" si="494"/>
        <v>1137.1377677080177</v>
      </c>
      <c r="BY584" s="755">
        <f t="shared" si="491"/>
        <v>0.22153472973076518</v>
      </c>
      <c r="BZ584" s="805">
        <f t="shared" ref="BZ584:BZ647" ca="1" si="541">IFERROR(IF(DA584&gt;0,BY584/DA584*100,""),"")</f>
        <v>126.29977398453771</v>
      </c>
      <c r="CA584" s="757" t="str" cm="1">
        <f t="array" ref="CA584">IF(AY584,INDEX(BA:BA,MATCH(1,(C:C=C584)*(AY:AY=TRUE)*(AZ:AZ=1),0)),"")</f>
        <v/>
      </c>
      <c r="CC584" s="765" t="str">
        <f>D584</f>
        <v>The Daily Mail / The Scottish Daily Mail</v>
      </c>
      <c r="CD584" s="828">
        <f t="shared" ca="1" si="518"/>
        <v>0</v>
      </c>
      <c r="CE584" s="828">
        <f t="shared" ca="1" si="519"/>
        <v>2.4382770870337476</v>
      </c>
      <c r="CF584" s="828">
        <f t="shared" ca="1" si="520"/>
        <v>1847.2835595776717</v>
      </c>
      <c r="CG584" s="808">
        <f t="shared" ca="1" si="521"/>
        <v>13707.760385172887</v>
      </c>
      <c r="CH584" s="808">
        <f t="shared" ca="1" si="522"/>
        <v>7.7352065722109762</v>
      </c>
      <c r="CI584" s="829">
        <f t="shared" ca="1" si="523"/>
        <v>11843.72804011697</v>
      </c>
      <c r="CJ584" s="829">
        <f t="shared" ca="1" si="524"/>
        <v>5006.4913732730402</v>
      </c>
      <c r="CK584" s="829">
        <f t="shared" ca="1" si="525"/>
        <v>0</v>
      </c>
      <c r="CL584" s="829">
        <f t="shared" ca="1" si="526"/>
        <v>265.11864406779659</v>
      </c>
      <c r="CM584" s="829">
        <f t="shared" ca="1" si="527"/>
        <v>3155.0866468171703</v>
      </c>
      <c r="CN584" s="810">
        <f t="shared" ca="1" si="528"/>
        <v>8481.4642417612176</v>
      </c>
      <c r="CO584" s="810">
        <f t="shared" ca="1" si="529"/>
        <v>7001.8022738209656</v>
      </c>
      <c r="CP584" s="810">
        <f t="shared" ca="1" si="530"/>
        <v>1374.581970149248</v>
      </c>
      <c r="CQ584" s="810">
        <f t="shared" ca="1" si="531"/>
        <v>0</v>
      </c>
      <c r="CR584" s="810">
        <f t="shared" ca="1" si="532"/>
        <v>2621.5217322834546</v>
      </c>
      <c r="CS584" s="830">
        <f t="shared" ca="1" si="533"/>
        <v>1484.8541766490962</v>
      </c>
      <c r="CT584" s="830">
        <f t="shared" ca="1" si="534"/>
        <v>2568.573863636364</v>
      </c>
      <c r="CU584" s="830">
        <f t="shared" ca="1" si="535"/>
        <v>2344.8741587990235</v>
      </c>
      <c r="CV584" s="810">
        <f t="shared" ca="1" si="536"/>
        <v>1041.6937275985661</v>
      </c>
      <c r="CW584" s="810">
        <f t="shared" ca="1" si="537"/>
        <v>1081.9221539071712</v>
      </c>
      <c r="CX584" s="810">
        <f t="shared" ca="1" si="538"/>
        <v>795.8397858319604</v>
      </c>
      <c r="CY584" s="830">
        <f t="shared" ca="1" si="539"/>
        <v>858.661084529503</v>
      </c>
      <c r="CZ584" s="816">
        <f t="shared" ca="1" si="492"/>
        <v>65491.431301651362</v>
      </c>
      <c r="DA584" s="755">
        <f t="shared" ca="1" si="490"/>
        <v>0.17540390037268527</v>
      </c>
      <c r="DB584" s="805"/>
    </row>
    <row r="585" spans="1:106" x14ac:dyDescent="0.25">
      <c r="A585" s="764">
        <v>766</v>
      </c>
      <c r="B585" s="765" t="s">
        <v>408</v>
      </c>
      <c r="C585" s="765" t="s">
        <v>906</v>
      </c>
      <c r="D585" s="717" t="s">
        <v>911</v>
      </c>
      <c r="E585" s="785">
        <v>1.55548154947081E-2</v>
      </c>
      <c r="F585" s="786">
        <v>1.5960712093308699E-2</v>
      </c>
      <c r="G585" s="787">
        <v>102.609459422638</v>
      </c>
      <c r="H585" s="786">
        <v>1.0657193605683801E-2</v>
      </c>
      <c r="I585" s="787">
        <v>68.513789889115003</v>
      </c>
      <c r="J585" s="786">
        <v>1.25377073906485E-2</v>
      </c>
      <c r="K585" s="788">
        <v>80.6033822446431</v>
      </c>
      <c r="L585" s="789">
        <v>1.7291364671774601E-2</v>
      </c>
      <c r="M585" s="790">
        <v>111.16406155802601</v>
      </c>
      <c r="N585" s="789">
        <v>7.6794856530539302E-3</v>
      </c>
      <c r="O585" s="791">
        <v>49.3704708722939</v>
      </c>
      <c r="P585" s="792">
        <v>2.3206574731856802E-2</v>
      </c>
      <c r="Q585" s="775">
        <v>149.192221146897</v>
      </c>
      <c r="R585" s="792">
        <v>1.8558604443878499E-2</v>
      </c>
      <c r="S585" s="775">
        <v>119.31099054304001</v>
      </c>
      <c r="T585" s="792">
        <v>6.5761010642900403E-3</v>
      </c>
      <c r="U585" s="775">
        <v>42.276946753417199</v>
      </c>
      <c r="V585" s="792">
        <v>1.0805084745762699E-2</v>
      </c>
      <c r="W585" s="775">
        <v>69.464563880160995</v>
      </c>
      <c r="X585" s="792">
        <v>1.7525345795801402E-2</v>
      </c>
      <c r="Y585" s="776">
        <v>112.668297491305</v>
      </c>
      <c r="Z585" s="793">
        <v>2.9057842198823999E-2</v>
      </c>
      <c r="AA585" s="778">
        <v>186.809301651374</v>
      </c>
      <c r="AB585" s="793">
        <v>2.2106592877766999E-2</v>
      </c>
      <c r="AC585" s="778">
        <v>142.120572791673</v>
      </c>
      <c r="AD585" s="793">
        <v>9.1940298507462593E-3</v>
      </c>
      <c r="AE585" s="778">
        <v>59.107289661353803</v>
      </c>
      <c r="AF585" s="793">
        <v>7.0106967331598699E-3</v>
      </c>
      <c r="AG585" s="778">
        <v>45.070908976997899</v>
      </c>
      <c r="AH585" s="793">
        <v>2.45669291338582E-2</v>
      </c>
      <c r="AI585" s="779">
        <v>157.937772660923</v>
      </c>
      <c r="AJ585" s="794">
        <v>1.1340041526912601E-2</v>
      </c>
      <c r="AK585" s="781">
        <v>72.903735378736002</v>
      </c>
      <c r="AL585" s="794">
        <v>9.1653138528138504E-3</v>
      </c>
      <c r="AM585" s="781">
        <v>58.922678034541597</v>
      </c>
      <c r="AN585" s="794">
        <v>1.05504474079917E-2</v>
      </c>
      <c r="AO585" s="782">
        <v>67.827531683555307</v>
      </c>
      <c r="AP585" s="793">
        <v>6.9124423963133601E-3</v>
      </c>
      <c r="AQ585" s="778">
        <v>44.4392439027324</v>
      </c>
      <c r="AR585" s="793">
        <v>1.53708845696152E-2</v>
      </c>
      <c r="AS585" s="778">
        <v>98.817530653735702</v>
      </c>
      <c r="AT585" s="793">
        <v>1.54448105436573E-2</v>
      </c>
      <c r="AU585" s="779">
        <v>99.2927916689966</v>
      </c>
      <c r="AV585" s="794">
        <v>2.5917065390749599E-2</v>
      </c>
      <c r="AW585" s="782">
        <v>166.61763297396101</v>
      </c>
      <c r="AX585" s="49" t="str">
        <f t="shared" si="495"/>
        <v>NewspapersThe Express</v>
      </c>
      <c r="AY585" s="49" t="b" cm="1">
        <f t="array" ref="AY585">NOT(OR(BX585="", NOT(ISNUMBER(MATCH(AX585, 'Overview Variables'!$C$2:$C$36 &amp; 'Overview Variables'!$D$2:$D$36, 0)))))</f>
        <v>0</v>
      </c>
      <c r="AZ585" s="753" t="str" cm="1">
        <f t="array" ref="AZ585">IF(AY585,1 + SUMPRODUCT((C:C=C585) * (BX:BX&gt;BX585) * (BX:BX&lt;&gt;"")* (AY:AY=TRUE)),"")</f>
        <v/>
      </c>
      <c r="BA585" s="717" t="str">
        <f t="shared" si="540"/>
        <v>The Express</v>
      </c>
      <c r="BB585" s="828">
        <f t="shared" si="496"/>
        <v>0</v>
      </c>
      <c r="BC585" s="828">
        <f t="shared" si="497"/>
        <v>0</v>
      </c>
      <c r="BD585" s="828">
        <f t="shared" si="498"/>
        <v>1.730203619909493</v>
      </c>
      <c r="BE585" s="808">
        <f t="shared" si="499"/>
        <v>12.951232139159176</v>
      </c>
      <c r="BF585" s="808">
        <f t="shared" si="500"/>
        <v>0</v>
      </c>
      <c r="BG585" s="829">
        <f t="shared" si="501"/>
        <v>31.537735060593395</v>
      </c>
      <c r="BH585" s="829">
        <f t="shared" si="502"/>
        <v>13.547781244031304</v>
      </c>
      <c r="BI585" s="829">
        <f t="shared" si="503"/>
        <v>0</v>
      </c>
      <c r="BJ585" s="829">
        <f t="shared" si="504"/>
        <v>0</v>
      </c>
      <c r="BK585" s="829">
        <f t="shared" si="505"/>
        <v>0.78864056081106304</v>
      </c>
      <c r="BL585" s="810">
        <f t="shared" si="506"/>
        <v>29.900519622589897</v>
      </c>
      <c r="BM585" s="810">
        <f t="shared" si="507"/>
        <v>11.981773339749713</v>
      </c>
      <c r="BN585" s="810">
        <f t="shared" si="508"/>
        <v>0</v>
      </c>
      <c r="BO585" s="810">
        <f t="shared" si="509"/>
        <v>0</v>
      </c>
      <c r="BP585" s="810">
        <f t="shared" si="510"/>
        <v>6.4856692913385645</v>
      </c>
      <c r="BQ585" s="830">
        <f t="shared" si="511"/>
        <v>0</v>
      </c>
      <c r="BR585" s="830">
        <f t="shared" si="512"/>
        <v>0.29329004329004321</v>
      </c>
      <c r="BS585" s="830">
        <f t="shared" si="513"/>
        <v>1.7513742697266224</v>
      </c>
      <c r="BT585" s="810">
        <f t="shared" si="514"/>
        <v>0</v>
      </c>
      <c r="BU585" s="810">
        <f t="shared" si="515"/>
        <v>0.83002776675922085</v>
      </c>
      <c r="BV585" s="810">
        <f t="shared" si="516"/>
        <v>0.38612026359143248</v>
      </c>
      <c r="BW585" s="830">
        <f t="shared" si="517"/>
        <v>0</v>
      </c>
      <c r="BX585" s="816">
        <f t="shared" si="494"/>
        <v>112.18436722154992</v>
      </c>
      <c r="BY585" s="755">
        <f t="shared" si="491"/>
        <v>2.1855516700087653E-2</v>
      </c>
      <c r="BZ585" s="805">
        <f t="shared" ca="1" si="541"/>
        <v>124.23663947261865</v>
      </c>
      <c r="CA585" s="757" t="str" cm="1">
        <f t="array" ref="CA585">IF(AY585,INDEX(BA:BA,MATCH(1,(C:C=C585)*(AY:AY=TRUE)*(AZ:AZ=1),0)),"")</f>
        <v/>
      </c>
      <c r="CC585" s="765"/>
      <c r="CD585" s="828">
        <f t="shared" ca="1" si="518"/>
        <v>0</v>
      </c>
      <c r="CE585" s="828">
        <f t="shared" ca="1" si="519"/>
        <v>0.40497335701598441</v>
      </c>
      <c r="CF585" s="828">
        <f t="shared" ca="1" si="520"/>
        <v>155.89385369532346</v>
      </c>
      <c r="CG585" s="808">
        <f t="shared" ca="1" si="521"/>
        <v>1025.5335473182797</v>
      </c>
      <c r="CH585" s="808">
        <f t="shared" ca="1" si="522"/>
        <v>0.36861531134658865</v>
      </c>
      <c r="CI585" s="829">
        <f t="shared" ca="1" si="523"/>
        <v>1046.1059757626408</v>
      </c>
      <c r="CJ585" s="829">
        <f t="shared" ca="1" si="524"/>
        <v>436.94378302667536</v>
      </c>
      <c r="CK585" s="829">
        <f t="shared" ca="1" si="525"/>
        <v>0</v>
      </c>
      <c r="CL585" s="829">
        <f t="shared" ca="1" si="526"/>
        <v>31.118644067796573</v>
      </c>
      <c r="CM585" s="829">
        <f t="shared" ca="1" si="527"/>
        <v>259.62047261900199</v>
      </c>
      <c r="CN585" s="810">
        <f t="shared" ca="1" si="528"/>
        <v>1027.5434158348144</v>
      </c>
      <c r="CO585" s="810">
        <f t="shared" ca="1" si="529"/>
        <v>824.99593960538664</v>
      </c>
      <c r="CP585" s="810">
        <f t="shared" ca="1" si="530"/>
        <v>96.454567164179011</v>
      </c>
      <c r="CQ585" s="810">
        <f t="shared" ca="1" si="531"/>
        <v>0</v>
      </c>
      <c r="CR585" s="810">
        <f t="shared" ca="1" si="532"/>
        <v>349.6856692913376</v>
      </c>
      <c r="CS585" s="830">
        <f t="shared" ca="1" si="533"/>
        <v>171.14390672416496</v>
      </c>
      <c r="CT585" s="830">
        <f t="shared" ca="1" si="534"/>
        <v>257.14204545454538</v>
      </c>
      <c r="CU585" s="830">
        <f t="shared" ca="1" si="535"/>
        <v>313.82305815071311</v>
      </c>
      <c r="CV585" s="810">
        <f t="shared" ca="1" si="536"/>
        <v>146.56451612903217</v>
      </c>
      <c r="CW585" s="810">
        <f t="shared" ca="1" si="537"/>
        <v>144.19426814756019</v>
      </c>
      <c r="CX585" s="810">
        <f t="shared" ca="1" si="538"/>
        <v>134.23084843492558</v>
      </c>
      <c r="CY585" s="830">
        <f t="shared" ca="1" si="539"/>
        <v>146.58692185007973</v>
      </c>
      <c r="CZ585" s="816">
        <f t="shared" ca="1" si="492"/>
        <v>6568.3550219448198</v>
      </c>
      <c r="DA585" s="755">
        <f t="shared" ref="DA585:DA648" ca="1" si="542">IFERROR(CZ585/$CZ$5,"")</f>
        <v>1.7591844718968384E-2</v>
      </c>
      <c r="DB585" s="805"/>
    </row>
    <row r="586" spans="1:106" x14ac:dyDescent="0.25">
      <c r="A586" s="764">
        <v>767</v>
      </c>
      <c r="B586" s="765" t="s">
        <v>408</v>
      </c>
      <c r="C586" s="765" t="s">
        <v>906</v>
      </c>
      <c r="D586" s="717" t="s">
        <v>912</v>
      </c>
      <c r="E586" s="785">
        <v>0.21809435234296901</v>
      </c>
      <c r="F586" s="786">
        <v>4.7268262737875898E-2</v>
      </c>
      <c r="G586" s="787">
        <v>21.673308928029002</v>
      </c>
      <c r="H586" s="786">
        <v>5.1953818827708699E-2</v>
      </c>
      <c r="I586" s="787">
        <v>23.821716733869099</v>
      </c>
      <c r="J586" s="786">
        <v>8.2013574660633401E-2</v>
      </c>
      <c r="K586" s="788">
        <v>37.604630188525498</v>
      </c>
      <c r="L586" s="789">
        <v>0.12899150962932199</v>
      </c>
      <c r="M586" s="790">
        <v>59.144818856415903</v>
      </c>
      <c r="N586" s="789">
        <v>0.12674127872365701</v>
      </c>
      <c r="O586" s="791">
        <v>58.113049403657897</v>
      </c>
      <c r="P586" s="792">
        <v>0.14938013650926299</v>
      </c>
      <c r="Q586" s="775">
        <v>68.493353864730906</v>
      </c>
      <c r="R586" s="792">
        <v>0.24129369071114701</v>
      </c>
      <c r="S586" s="775">
        <v>110.637294418195</v>
      </c>
      <c r="T586" s="792">
        <v>0.25750627325430397</v>
      </c>
      <c r="U586" s="775">
        <v>118.071041495543</v>
      </c>
      <c r="V586" s="792">
        <v>0.17394067796610099</v>
      </c>
      <c r="W586" s="775">
        <v>79.754783238296298</v>
      </c>
      <c r="X586" s="792">
        <v>0.22292993630573199</v>
      </c>
      <c r="Y586" s="776">
        <v>102.217198157959</v>
      </c>
      <c r="Z586" s="793">
        <v>0.182859291672364</v>
      </c>
      <c r="AA586" s="778">
        <v>83.844120541372106</v>
      </c>
      <c r="AB586" s="793">
        <v>0.215892685274302</v>
      </c>
      <c r="AC586" s="778">
        <v>98.990497899182202</v>
      </c>
      <c r="AD586" s="793">
        <v>0.29046766169154198</v>
      </c>
      <c r="AE586" s="778">
        <v>133.18440325073601</v>
      </c>
      <c r="AF586" s="793">
        <v>0.32140792136455598</v>
      </c>
      <c r="AG586" s="778">
        <v>147.371042813212</v>
      </c>
      <c r="AH586" s="793">
        <v>0.20377952755905501</v>
      </c>
      <c r="AI586" s="779">
        <v>93.436407394262403</v>
      </c>
      <c r="AJ586" s="794">
        <v>0.27375818559335502</v>
      </c>
      <c r="AK586" s="781">
        <v>125.522821958658</v>
      </c>
      <c r="AL586" s="794">
        <v>0.24655032467532401</v>
      </c>
      <c r="AM586" s="781">
        <v>113.047551221136</v>
      </c>
      <c r="AN586" s="794">
        <v>0.253284689525969</v>
      </c>
      <c r="AO586" s="782">
        <v>116.13537297273</v>
      </c>
      <c r="AP586" s="793">
        <v>0.27142857142857102</v>
      </c>
      <c r="AQ586" s="778">
        <v>124.454653920487</v>
      </c>
      <c r="AR586" s="793">
        <v>0.27647758825862701</v>
      </c>
      <c r="AS586" s="778">
        <v>126.76971470762599</v>
      </c>
      <c r="AT586" s="793">
        <v>0.34857221306974101</v>
      </c>
      <c r="AU586" s="779">
        <v>159.82633631960601</v>
      </c>
      <c r="AV586" s="794">
        <v>0.204346092503987</v>
      </c>
      <c r="AW586" s="782">
        <v>93.6961871358493</v>
      </c>
      <c r="AX586" s="49" t="str">
        <f t="shared" si="495"/>
        <v>NewspapersThe Sun</v>
      </c>
      <c r="AY586" s="49" t="b" cm="1">
        <f t="array" ref="AY586">NOT(OR(BX586="", NOT(ISNUMBER(MATCH(AX586, 'Overview Variables'!$C$2:$C$36 &amp; 'Overview Variables'!$D$2:$D$36, 0)))))</f>
        <v>0</v>
      </c>
      <c r="AZ586" s="753" t="str" cm="1">
        <f t="array" ref="AZ586">IF(AY586,1 + SUMPRODUCT((C:C=C586) * (BX:BX&gt;BX586) * (BX:BX&lt;&gt;"")* (AY:AY=TRUE)),"")</f>
        <v/>
      </c>
      <c r="BA586" s="717" t="str">
        <f t="shared" si="540"/>
        <v>The Sun</v>
      </c>
      <c r="BB586" s="828">
        <f t="shared" si="496"/>
        <v>0</v>
      </c>
      <c r="BC586" s="828">
        <f t="shared" si="497"/>
        <v>0</v>
      </c>
      <c r="BD586" s="828">
        <f t="shared" si="498"/>
        <v>11.31787330316741</v>
      </c>
      <c r="BE586" s="808">
        <f t="shared" si="499"/>
        <v>96.614640712362174</v>
      </c>
      <c r="BF586" s="808">
        <f t="shared" si="500"/>
        <v>0</v>
      </c>
      <c r="BG586" s="829">
        <f t="shared" si="501"/>
        <v>203.0076055160884</v>
      </c>
      <c r="BH586" s="829">
        <f t="shared" si="502"/>
        <v>176.14439421913733</v>
      </c>
      <c r="BI586" s="829">
        <f t="shared" si="503"/>
        <v>0</v>
      </c>
      <c r="BJ586" s="829">
        <f t="shared" si="504"/>
        <v>0</v>
      </c>
      <c r="BK586" s="829">
        <f t="shared" si="505"/>
        <v>10.031847133757939</v>
      </c>
      <c r="BL586" s="810">
        <f t="shared" si="506"/>
        <v>188.16221113086257</v>
      </c>
      <c r="BM586" s="810">
        <f t="shared" si="507"/>
        <v>117.01383541867169</v>
      </c>
      <c r="BN586" s="810">
        <f t="shared" si="508"/>
        <v>0</v>
      </c>
      <c r="BO586" s="810">
        <f t="shared" si="509"/>
        <v>0</v>
      </c>
      <c r="BP586" s="810">
        <f t="shared" si="510"/>
        <v>53.797795275590524</v>
      </c>
      <c r="BQ586" s="830">
        <f t="shared" si="511"/>
        <v>0</v>
      </c>
      <c r="BR586" s="830">
        <f t="shared" si="512"/>
        <v>7.8896103896103682</v>
      </c>
      <c r="BS586" s="830">
        <f t="shared" si="513"/>
        <v>42.045258461310851</v>
      </c>
      <c r="BT586" s="810">
        <f t="shared" si="514"/>
        <v>0</v>
      </c>
      <c r="BU586" s="810">
        <f t="shared" si="515"/>
        <v>14.929789765965857</v>
      </c>
      <c r="BV586" s="810">
        <f t="shared" si="516"/>
        <v>8.714305326743526</v>
      </c>
      <c r="BW586" s="830">
        <f t="shared" si="517"/>
        <v>0</v>
      </c>
      <c r="BX586" s="816">
        <f t="shared" si="494"/>
        <v>929.66916665326858</v>
      </c>
      <c r="BY586" s="755">
        <f t="shared" si="491"/>
        <v>0.18111614390283823</v>
      </c>
      <c r="BZ586" s="805">
        <f t="shared" ca="1" si="541"/>
        <v>88.41603984075465</v>
      </c>
      <c r="CA586" s="757" t="str" cm="1">
        <f t="array" ref="CA586">IF(AY586,INDEX(BA:BA,MATCH(1,(C:C=C586)*(AY:AY=TRUE)*(AZ:AZ=1),0)),"")</f>
        <v/>
      </c>
      <c r="CC586" s="765" t="str">
        <f>D586</f>
        <v>The Sun</v>
      </c>
      <c r="CD586" s="828">
        <f t="shared" ca="1" si="518"/>
        <v>0</v>
      </c>
      <c r="CE586" s="828">
        <f t="shared" ca="1" si="519"/>
        <v>1.9742451154529306</v>
      </c>
      <c r="CF586" s="828">
        <f t="shared" ca="1" si="520"/>
        <v>1019.7567873303157</v>
      </c>
      <c r="CG586" s="808">
        <f t="shared" ca="1" si="521"/>
        <v>7650.3574446054581</v>
      </c>
      <c r="CH586" s="808">
        <f t="shared" ca="1" si="522"/>
        <v>6.0835813787355359</v>
      </c>
      <c r="CI586" s="829">
        <f t="shared" ca="1" si="523"/>
        <v>6733.7577935645568</v>
      </c>
      <c r="CJ586" s="829">
        <f t="shared" ca="1" si="524"/>
        <v>5681.0186541032454</v>
      </c>
      <c r="CK586" s="829">
        <f t="shared" ca="1" si="525"/>
        <v>0</v>
      </c>
      <c r="CL586" s="829">
        <f t="shared" ca="1" si="526"/>
        <v>500.94915254237088</v>
      </c>
      <c r="CM586" s="829">
        <f t="shared" ca="1" si="527"/>
        <v>3302.4840764331138</v>
      </c>
      <c r="CN586" s="810">
        <f t="shared" ca="1" si="528"/>
        <v>6466.2702721181358</v>
      </c>
      <c r="CO586" s="810">
        <f t="shared" ca="1" si="529"/>
        <v>8056.8991217516759</v>
      </c>
      <c r="CP586" s="810">
        <f t="shared" ca="1" si="530"/>
        <v>3047.2962388059668</v>
      </c>
      <c r="CQ586" s="810">
        <f t="shared" ca="1" si="531"/>
        <v>0</v>
      </c>
      <c r="CR586" s="810">
        <f t="shared" ca="1" si="532"/>
        <v>2900.5977952755889</v>
      </c>
      <c r="CS586" s="830">
        <f t="shared" ca="1" si="533"/>
        <v>4131.5585369749142</v>
      </c>
      <c r="CT586" s="830">
        <f t="shared" ca="1" si="534"/>
        <v>6917.2159090908899</v>
      </c>
      <c r="CU586" s="830">
        <f t="shared" ca="1" si="535"/>
        <v>7533.9530899499478</v>
      </c>
      <c r="CV586" s="810">
        <f t="shared" ca="1" si="536"/>
        <v>5755.0999999999913</v>
      </c>
      <c r="CW586" s="810">
        <f t="shared" ca="1" si="537"/>
        <v>2593.6362554541797</v>
      </c>
      <c r="CX586" s="810">
        <f t="shared" ca="1" si="538"/>
        <v>3029.4411037891191</v>
      </c>
      <c r="CY586" s="830">
        <f t="shared" ca="1" si="539"/>
        <v>1155.7814992025505</v>
      </c>
      <c r="CZ586" s="816">
        <f t="shared" ca="1" si="492"/>
        <v>76484.131557486224</v>
      </c>
      <c r="DA586" s="755">
        <f t="shared" ca="1" si="542"/>
        <v>0.20484534732503842</v>
      </c>
      <c r="DB586" s="805"/>
    </row>
    <row r="587" spans="1:106" x14ac:dyDescent="0.25">
      <c r="A587" s="764">
        <v>768</v>
      </c>
      <c r="B587" s="765" t="s">
        <v>408</v>
      </c>
      <c r="C587" s="765" t="s">
        <v>906</v>
      </c>
      <c r="D587" s="717" t="s">
        <v>913</v>
      </c>
      <c r="E587" s="785">
        <v>0.1089040150106</v>
      </c>
      <c r="F587" s="786">
        <v>6.2615101289134403E-2</v>
      </c>
      <c r="G587" s="787">
        <v>57.495677531301197</v>
      </c>
      <c r="H587" s="786">
        <v>8.3925399644760201E-2</v>
      </c>
      <c r="I587" s="787">
        <v>77.0636414429637</v>
      </c>
      <c r="J587" s="786">
        <v>4.5625942684766198E-2</v>
      </c>
      <c r="K587" s="788">
        <v>41.895556082413698</v>
      </c>
      <c r="L587" s="789">
        <v>7.93124870573617E-2</v>
      </c>
      <c r="M587" s="790">
        <v>72.827881552063999</v>
      </c>
      <c r="N587" s="789">
        <v>7.1437075842362099E-2</v>
      </c>
      <c r="O587" s="791">
        <v>65.596365602690497</v>
      </c>
      <c r="P587" s="792">
        <v>9.8063797186237603E-2</v>
      </c>
      <c r="Q587" s="775">
        <v>90.046080648810502</v>
      </c>
      <c r="R587" s="792">
        <v>0.112242949003628</v>
      </c>
      <c r="S587" s="775">
        <v>103.065942052461</v>
      </c>
      <c r="T587" s="792">
        <v>0.137665484122177</v>
      </c>
      <c r="U587" s="775">
        <v>126.409925390517</v>
      </c>
      <c r="V587" s="792">
        <v>8.7288135593220295E-2</v>
      </c>
      <c r="W587" s="775">
        <v>80.151439398009501</v>
      </c>
      <c r="X587" s="792">
        <v>0.104172162966871</v>
      </c>
      <c r="Y587" s="776">
        <v>95.655025167558705</v>
      </c>
      <c r="Z587" s="793">
        <v>0.107172159168603</v>
      </c>
      <c r="AA587" s="778">
        <v>98.409741053323302</v>
      </c>
      <c r="AB587" s="793">
        <v>0.117270211742059</v>
      </c>
      <c r="AC587" s="778">
        <v>107.68217473951201</v>
      </c>
      <c r="AD587" s="793">
        <v>0.122029850746268</v>
      </c>
      <c r="AE587" s="778">
        <v>112.052664664742</v>
      </c>
      <c r="AF587" s="793">
        <v>0.138768430182133</v>
      </c>
      <c r="AG587" s="778">
        <v>127.422694350274</v>
      </c>
      <c r="AH587" s="793">
        <v>0.111338582677165</v>
      </c>
      <c r="AI587" s="779">
        <v>102.235516905715</v>
      </c>
      <c r="AJ587" s="794">
        <v>0.14139115157323101</v>
      </c>
      <c r="AK587" s="781">
        <v>129.83098149271001</v>
      </c>
      <c r="AL587" s="794">
        <v>0.10186688311688299</v>
      </c>
      <c r="AM587" s="781">
        <v>93.538225479536294</v>
      </c>
      <c r="AN587" s="794">
        <v>0.12840486109399199</v>
      </c>
      <c r="AO587" s="782">
        <v>117.90645283508999</v>
      </c>
      <c r="AP587" s="793">
        <v>0.115873015873015</v>
      </c>
      <c r="AQ587" s="778">
        <v>106.39921389651001</v>
      </c>
      <c r="AR587" s="793">
        <v>0.129710432368107</v>
      </c>
      <c r="AS587" s="778">
        <v>119.10528032918</v>
      </c>
      <c r="AT587" s="793">
        <v>0.12156781987918699</v>
      </c>
      <c r="AU587" s="779">
        <v>111.628409537843</v>
      </c>
      <c r="AV587" s="794">
        <v>0.119218500797448</v>
      </c>
      <c r="AW587" s="782">
        <v>109.471171274855</v>
      </c>
      <c r="AX587" s="49" t="str">
        <f t="shared" si="495"/>
        <v>NewspapersThe Mirror / Daily Record</v>
      </c>
      <c r="AY587" s="49" t="b" cm="1">
        <f t="array" ref="AY587">NOT(OR(BX587="", NOT(ISNUMBER(MATCH(AX587, 'Overview Variables'!$C$2:$C$36 &amp; 'Overview Variables'!$D$2:$D$36, 0)))))</f>
        <v>0</v>
      </c>
      <c r="AZ587" s="832" t="str" cm="1">
        <f t="array" ref="AZ587">IF(AY587,1 + SUMPRODUCT((C:C=C587) * (BX:BX&gt;BX587) * (BX:BX&lt;&gt;"")* (AY:AY=TRUE)),"")</f>
        <v/>
      </c>
      <c r="BA587" s="717" t="str">
        <f t="shared" si="540"/>
        <v>The Mirror / Daily Record</v>
      </c>
      <c r="BB587" s="828">
        <f t="shared" si="496"/>
        <v>0</v>
      </c>
      <c r="BC587" s="828">
        <f t="shared" si="497"/>
        <v>0</v>
      </c>
      <c r="BD587" s="828">
        <f t="shared" si="498"/>
        <v>6.2963800904977356</v>
      </c>
      <c r="BE587" s="808">
        <f t="shared" si="499"/>
        <v>59.405052805963912</v>
      </c>
      <c r="BF587" s="808">
        <f t="shared" si="500"/>
        <v>0</v>
      </c>
      <c r="BG587" s="829">
        <f t="shared" si="501"/>
        <v>133.26870037609692</v>
      </c>
      <c r="BH587" s="829">
        <f t="shared" si="502"/>
        <v>81.937352772648438</v>
      </c>
      <c r="BI587" s="829">
        <f t="shared" si="503"/>
        <v>0</v>
      </c>
      <c r="BJ587" s="829">
        <f t="shared" si="504"/>
        <v>0</v>
      </c>
      <c r="BK587" s="829">
        <f t="shared" si="505"/>
        <v>4.6877473335091953</v>
      </c>
      <c r="BL587" s="810">
        <f t="shared" si="506"/>
        <v>110.28015178449249</v>
      </c>
      <c r="BM587" s="810">
        <f t="shared" si="507"/>
        <v>63.560454764195974</v>
      </c>
      <c r="BN587" s="810">
        <f t="shared" si="508"/>
        <v>0</v>
      </c>
      <c r="BO587" s="810">
        <f t="shared" si="509"/>
        <v>0</v>
      </c>
      <c r="BP587" s="810">
        <f t="shared" si="510"/>
        <v>29.39338582677156</v>
      </c>
      <c r="BQ587" s="830">
        <f t="shared" si="511"/>
        <v>0</v>
      </c>
      <c r="BR587" s="830">
        <f t="shared" si="512"/>
        <v>3.2597402597402558</v>
      </c>
      <c r="BS587" s="830">
        <f t="shared" si="513"/>
        <v>21.315206941602671</v>
      </c>
      <c r="BT587" s="810">
        <f t="shared" si="514"/>
        <v>0</v>
      </c>
      <c r="BU587" s="810">
        <f t="shared" si="515"/>
        <v>7.0043633478777778</v>
      </c>
      <c r="BV587" s="810">
        <f t="shared" si="516"/>
        <v>3.0391954969796751</v>
      </c>
      <c r="BW587" s="830">
        <f t="shared" si="517"/>
        <v>0</v>
      </c>
      <c r="BX587" s="816">
        <f t="shared" si="494"/>
        <v>523.44773180037669</v>
      </c>
      <c r="BY587" s="755">
        <f t="shared" si="491"/>
        <v>0.10197695924418014</v>
      </c>
      <c r="BZ587" s="805">
        <f t="shared" ca="1" si="541"/>
        <v>96.681279874524961</v>
      </c>
      <c r="CA587" s="757" t="str" cm="1">
        <f t="array" ref="CA587">IF(AY587,INDEX(BA:BA,MATCH(1,(C:C=C587)*(AY:AY=TRUE)*(AZ:AZ=1),0)),"")</f>
        <v/>
      </c>
      <c r="CC587" s="765" t="str">
        <f>D587</f>
        <v>The Mirror / Daily Record</v>
      </c>
      <c r="CD587" s="828">
        <f t="shared" ca="1" si="518"/>
        <v>0</v>
      </c>
      <c r="CE587" s="828">
        <f t="shared" ca="1" si="519"/>
        <v>3.1891651865008876</v>
      </c>
      <c r="CF587" s="828">
        <f t="shared" ca="1" si="520"/>
        <v>567.31297134238287</v>
      </c>
      <c r="CG587" s="808">
        <f t="shared" ca="1" si="521"/>
        <v>4703.9442948850647</v>
      </c>
      <c r="CH587" s="808">
        <f t="shared" ca="1" si="522"/>
        <v>3.428979640433381</v>
      </c>
      <c r="CI587" s="829">
        <f t="shared" ca="1" si="523"/>
        <v>4420.5198495612185</v>
      </c>
      <c r="CJ587" s="829">
        <f t="shared" ca="1" si="524"/>
        <v>2642.6479913414173</v>
      </c>
      <c r="CK587" s="829">
        <f t="shared" ca="1" si="525"/>
        <v>0</v>
      </c>
      <c r="CL587" s="829">
        <f t="shared" ca="1" si="526"/>
        <v>251.38983050847446</v>
      </c>
      <c r="CM587" s="829">
        <f t="shared" ca="1" si="527"/>
        <v>1543.2064221912269</v>
      </c>
      <c r="CN587" s="810">
        <f t="shared" ca="1" si="528"/>
        <v>3789.821892520139</v>
      </c>
      <c r="CO587" s="810">
        <f t="shared" ca="1" si="529"/>
        <v>4376.4070320019</v>
      </c>
      <c r="CP587" s="810">
        <f t="shared" ca="1" si="530"/>
        <v>1280.2151641790977</v>
      </c>
      <c r="CQ587" s="810">
        <f t="shared" ca="1" si="531"/>
        <v>0</v>
      </c>
      <c r="CR587" s="810">
        <f t="shared" ca="1" si="532"/>
        <v>1584.7933858267666</v>
      </c>
      <c r="CS587" s="830">
        <f t="shared" ca="1" si="533"/>
        <v>2133.8752595432024</v>
      </c>
      <c r="CT587" s="830">
        <f t="shared" ca="1" si="534"/>
        <v>2857.9772727272693</v>
      </c>
      <c r="CU587" s="830">
        <f t="shared" ca="1" si="535"/>
        <v>3819.4025932407917</v>
      </c>
      <c r="CV587" s="810">
        <f t="shared" ca="1" si="536"/>
        <v>2456.8555555555372</v>
      </c>
      <c r="CW587" s="810">
        <f t="shared" ca="1" si="537"/>
        <v>1216.8135660452117</v>
      </c>
      <c r="CX587" s="810">
        <f t="shared" ca="1" si="538"/>
        <v>1056.5459225700142</v>
      </c>
      <c r="CY587" s="830">
        <f t="shared" ca="1" si="539"/>
        <v>674.29984051036593</v>
      </c>
      <c r="CZ587" s="816">
        <f t="shared" ca="1" si="492"/>
        <v>39382.646989377005</v>
      </c>
      <c r="DA587" s="755">
        <f t="shared" ca="1" si="542"/>
        <v>0.10547746096920524</v>
      </c>
      <c r="DB587" s="805"/>
    </row>
    <row r="588" spans="1:106" x14ac:dyDescent="0.25">
      <c r="A588" s="764">
        <v>780</v>
      </c>
      <c r="B588" s="765" t="s">
        <v>408</v>
      </c>
      <c r="C588" s="765" t="s">
        <v>914</v>
      </c>
      <c r="D588" s="717" t="s">
        <v>386</v>
      </c>
      <c r="E588" s="785" t="s">
        <v>386</v>
      </c>
      <c r="F588" s="786" t="s">
        <v>386</v>
      </c>
      <c r="G588" s="787" t="s">
        <v>386</v>
      </c>
      <c r="H588" s="786" t="s">
        <v>386</v>
      </c>
      <c r="I588" s="787" t="s">
        <v>386</v>
      </c>
      <c r="J588" s="786" t="s">
        <v>386</v>
      </c>
      <c r="K588" s="788" t="s">
        <v>386</v>
      </c>
      <c r="L588" s="789" t="s">
        <v>386</v>
      </c>
      <c r="M588" s="790" t="s">
        <v>386</v>
      </c>
      <c r="N588" s="789" t="s">
        <v>386</v>
      </c>
      <c r="O588" s="791" t="s">
        <v>386</v>
      </c>
      <c r="P588" s="792" t="s">
        <v>386</v>
      </c>
      <c r="Q588" s="775" t="s">
        <v>386</v>
      </c>
      <c r="R588" s="792" t="s">
        <v>386</v>
      </c>
      <c r="S588" s="775" t="s">
        <v>386</v>
      </c>
      <c r="T588" s="792" t="s">
        <v>386</v>
      </c>
      <c r="U588" s="775" t="s">
        <v>386</v>
      </c>
      <c r="V588" s="792" t="s">
        <v>386</v>
      </c>
      <c r="W588" s="775" t="s">
        <v>386</v>
      </c>
      <c r="X588" s="792" t="s">
        <v>386</v>
      </c>
      <c r="Y588" s="776" t="s">
        <v>386</v>
      </c>
      <c r="Z588" s="793" t="s">
        <v>386</v>
      </c>
      <c r="AA588" s="778" t="s">
        <v>386</v>
      </c>
      <c r="AB588" s="793" t="s">
        <v>386</v>
      </c>
      <c r="AC588" s="778" t="s">
        <v>386</v>
      </c>
      <c r="AD588" s="793" t="s">
        <v>386</v>
      </c>
      <c r="AE588" s="778" t="s">
        <v>386</v>
      </c>
      <c r="AF588" s="793" t="s">
        <v>386</v>
      </c>
      <c r="AG588" s="778" t="s">
        <v>386</v>
      </c>
      <c r="AH588" s="793" t="s">
        <v>386</v>
      </c>
      <c r="AI588" s="779" t="s">
        <v>386</v>
      </c>
      <c r="AJ588" s="794" t="s">
        <v>386</v>
      </c>
      <c r="AK588" s="781" t="s">
        <v>386</v>
      </c>
      <c r="AL588" s="794" t="s">
        <v>386</v>
      </c>
      <c r="AM588" s="781" t="s">
        <v>386</v>
      </c>
      <c r="AN588" s="794" t="s">
        <v>386</v>
      </c>
      <c r="AO588" s="782" t="s">
        <v>386</v>
      </c>
      <c r="AP588" s="793" t="s">
        <v>386</v>
      </c>
      <c r="AQ588" s="778" t="s">
        <v>386</v>
      </c>
      <c r="AR588" s="793" t="s">
        <v>386</v>
      </c>
      <c r="AS588" s="778" t="s">
        <v>386</v>
      </c>
      <c r="AT588" s="793" t="s">
        <v>386</v>
      </c>
      <c r="AU588" s="779" t="s">
        <v>386</v>
      </c>
      <c r="AV588" s="794" t="s">
        <v>386</v>
      </c>
      <c r="AW588" s="782" t="s">
        <v>386</v>
      </c>
      <c r="AX588" s="49" t="str">
        <f t="shared" si="495"/>
        <v>Magazines Read</v>
      </c>
      <c r="AY588" s="49" t="b" cm="1">
        <f t="array" ref="AY588">NOT(OR(BX588="", NOT(ISNUMBER(MATCH(AX588, 'Overview Variables'!$C$2:$C$36 &amp; 'Overview Variables'!$D$2:$D$36, 0)))))</f>
        <v>0</v>
      </c>
      <c r="AZ588" s="753" t="str" cm="1">
        <f t="array" ref="AZ588">IF(AY588,1 + SUMPRODUCT((C:C=C588) * (BX:BX&gt;BX588) * (BX:BX&lt;&gt;"")* (AY:AY=TRUE)),"")</f>
        <v/>
      </c>
      <c r="BA588" s="717" t="str">
        <f t="shared" si="540"/>
        <v/>
      </c>
      <c r="BB588" s="828" t="str">
        <f t="shared" si="496"/>
        <v/>
      </c>
      <c r="BC588" s="828" t="str">
        <f t="shared" si="497"/>
        <v/>
      </c>
      <c r="BD588" s="828" t="str">
        <f t="shared" si="498"/>
        <v/>
      </c>
      <c r="BE588" s="808" t="str">
        <f t="shared" si="499"/>
        <v/>
      </c>
      <c r="BF588" s="808" t="str">
        <f t="shared" si="500"/>
        <v/>
      </c>
      <c r="BG588" s="829" t="str">
        <f t="shared" si="501"/>
        <v/>
      </c>
      <c r="BH588" s="829" t="str">
        <f t="shared" si="502"/>
        <v/>
      </c>
      <c r="BI588" s="829" t="str">
        <f t="shared" si="503"/>
        <v/>
      </c>
      <c r="BJ588" s="829" t="str">
        <f t="shared" si="504"/>
        <v/>
      </c>
      <c r="BK588" s="829" t="str">
        <f t="shared" si="505"/>
        <v/>
      </c>
      <c r="BL588" s="810" t="str">
        <f t="shared" si="506"/>
        <v/>
      </c>
      <c r="BM588" s="810" t="str">
        <f t="shared" si="507"/>
        <v/>
      </c>
      <c r="BN588" s="810" t="str">
        <f t="shared" si="508"/>
        <v/>
      </c>
      <c r="BO588" s="810" t="str">
        <f t="shared" si="509"/>
        <v/>
      </c>
      <c r="BP588" s="810" t="str">
        <f t="shared" si="510"/>
        <v/>
      </c>
      <c r="BQ588" s="830" t="str">
        <f t="shared" si="511"/>
        <v/>
      </c>
      <c r="BR588" s="830" t="str">
        <f t="shared" si="512"/>
        <v/>
      </c>
      <c r="BS588" s="830" t="str">
        <f t="shared" si="513"/>
        <v/>
      </c>
      <c r="BT588" s="810" t="str">
        <f t="shared" si="514"/>
        <v/>
      </c>
      <c r="BU588" s="810" t="str">
        <f t="shared" si="515"/>
        <v/>
      </c>
      <c r="BV588" s="810" t="str">
        <f t="shared" si="516"/>
        <v/>
      </c>
      <c r="BW588" s="830" t="str">
        <f t="shared" si="517"/>
        <v/>
      </c>
      <c r="BX588" s="816" t="str">
        <f t="shared" si="494"/>
        <v/>
      </c>
      <c r="BY588" s="755" t="str">
        <f t="shared" si="491"/>
        <v/>
      </c>
      <c r="BZ588" s="805" t="str">
        <f t="shared" ca="1" si="541"/>
        <v/>
      </c>
      <c r="CA588" s="757" t="str" cm="1">
        <f t="array" ref="CA588">IF(AY588,INDEX(BA:BA,MATCH(1,(C:C=C588)*(AY:AY=TRUE)*(AZ:AZ=1),0)),"")</f>
        <v/>
      </c>
      <c r="CC588" s="765" t="str">
        <f>D588</f>
        <v/>
      </c>
      <c r="CD588" s="828" t="str">
        <f t="shared" si="518"/>
        <v/>
      </c>
      <c r="CE588" s="828" t="str">
        <f t="shared" si="519"/>
        <v/>
      </c>
      <c r="CF588" s="828" t="str">
        <f t="shared" si="520"/>
        <v/>
      </c>
      <c r="CG588" s="808" t="str">
        <f t="shared" si="521"/>
        <v/>
      </c>
      <c r="CH588" s="808" t="str">
        <f t="shared" si="522"/>
        <v/>
      </c>
      <c r="CI588" s="829" t="str">
        <f t="shared" si="523"/>
        <v/>
      </c>
      <c r="CJ588" s="829" t="str">
        <f t="shared" si="524"/>
        <v/>
      </c>
      <c r="CK588" s="829" t="str">
        <f t="shared" si="525"/>
        <v/>
      </c>
      <c r="CL588" s="829" t="str">
        <f t="shared" si="526"/>
        <v/>
      </c>
      <c r="CM588" s="829" t="str">
        <f t="shared" si="527"/>
        <v/>
      </c>
      <c r="CN588" s="810" t="str">
        <f t="shared" si="528"/>
        <v/>
      </c>
      <c r="CO588" s="810" t="str">
        <f t="shared" si="529"/>
        <v/>
      </c>
      <c r="CP588" s="810" t="str">
        <f t="shared" si="530"/>
        <v/>
      </c>
      <c r="CQ588" s="810" t="str">
        <f t="shared" si="531"/>
        <v/>
      </c>
      <c r="CR588" s="810" t="str">
        <f t="shared" si="532"/>
        <v/>
      </c>
      <c r="CS588" s="830" t="str">
        <f t="shared" si="533"/>
        <v/>
      </c>
      <c r="CT588" s="830" t="str">
        <f t="shared" si="534"/>
        <v/>
      </c>
      <c r="CU588" s="830" t="str">
        <f t="shared" si="535"/>
        <v/>
      </c>
      <c r="CV588" s="810" t="str">
        <f t="shared" si="536"/>
        <v/>
      </c>
      <c r="CW588" s="810" t="str">
        <f t="shared" si="537"/>
        <v/>
      </c>
      <c r="CX588" s="810" t="str">
        <f t="shared" si="538"/>
        <v/>
      </c>
      <c r="CY588" s="830" t="str">
        <f t="shared" si="539"/>
        <v/>
      </c>
      <c r="CZ588" s="816" t="str">
        <f t="shared" si="492"/>
        <v/>
      </c>
      <c r="DA588" s="755" t="str">
        <f t="shared" ca="1" si="542"/>
        <v/>
      </c>
      <c r="DB588" s="805"/>
    </row>
    <row r="589" spans="1:106" x14ac:dyDescent="0.25">
      <c r="A589" s="764">
        <v>781</v>
      </c>
      <c r="B589" s="765" t="s">
        <v>408</v>
      </c>
      <c r="C589" s="765" t="s">
        <v>914</v>
      </c>
      <c r="D589" s="717" t="s">
        <v>915</v>
      </c>
      <c r="E589" s="785">
        <v>2.7876828604615201E-2</v>
      </c>
      <c r="F589" s="786">
        <v>0.16451810926949001</v>
      </c>
      <c r="G589" s="787">
        <v>590.16078049227201</v>
      </c>
      <c r="H589" s="786">
        <v>0.39054174067495501</v>
      </c>
      <c r="I589" s="787">
        <v>1400.9547004579199</v>
      </c>
      <c r="J589" s="786">
        <v>6.1274509803921498E-3</v>
      </c>
      <c r="K589" s="788">
        <v>21.980445004341998</v>
      </c>
      <c r="L589" s="789">
        <v>4.5351004348726399E-3</v>
      </c>
      <c r="M589" s="790">
        <v>16.2683513938949</v>
      </c>
      <c r="N589" s="789">
        <v>0.18942731277533001</v>
      </c>
      <c r="O589" s="791">
        <v>679.51529014304299</v>
      </c>
      <c r="P589" s="792">
        <v>1.2815155314110599E-3</v>
      </c>
      <c r="Q589" s="775">
        <v>4.5970635669758098</v>
      </c>
      <c r="R589" s="792">
        <v>4.3611128796078097E-3</v>
      </c>
      <c r="S589" s="775">
        <v>15.644221735057</v>
      </c>
      <c r="T589" s="792">
        <v>9.1200138444232901E-2</v>
      </c>
      <c r="U589" s="775">
        <v>327.15392320177199</v>
      </c>
      <c r="V589" s="792">
        <v>0.27447033898305001</v>
      </c>
      <c r="W589" s="775">
        <v>984.58236722669903</v>
      </c>
      <c r="X589" s="792">
        <v>6.1809821731428696E-3</v>
      </c>
      <c r="Y589" s="776">
        <v>22.1724725606683</v>
      </c>
      <c r="Z589" s="793">
        <v>1.4357992615889499E-3</v>
      </c>
      <c r="AA589" s="778">
        <v>5.1505114945221599</v>
      </c>
      <c r="AB589" s="793">
        <v>6.3161693936477302E-4</v>
      </c>
      <c r="AC589" s="778">
        <v>2.2657417324013802</v>
      </c>
      <c r="AD589" s="793">
        <v>1.27363184079601E-3</v>
      </c>
      <c r="AE589" s="778">
        <v>4.568783124007</v>
      </c>
      <c r="AF589" s="793">
        <v>2.4139924833766899E-2</v>
      </c>
      <c r="AG589" s="778">
        <v>86.594946563506795</v>
      </c>
      <c r="AH589" s="793">
        <v>1.45669291338582E-3</v>
      </c>
      <c r="AI589" s="779">
        <v>5.2254613824495699</v>
      </c>
      <c r="AJ589" s="794">
        <v>0.11148378853218301</v>
      </c>
      <c r="AK589" s="781">
        <v>399.91560773783999</v>
      </c>
      <c r="AL589" s="794">
        <v>1.69101731601731E-4</v>
      </c>
      <c r="AM589" s="781">
        <v>0.60660319005489405</v>
      </c>
      <c r="AN589" s="794">
        <v>5.9161387334532895E-4</v>
      </c>
      <c r="AO589" s="782">
        <v>2.1222423889616402</v>
      </c>
      <c r="AP589" s="793">
        <v>1.8791602662570399E-2</v>
      </c>
      <c r="AQ589" s="778">
        <v>67.409399143270093</v>
      </c>
      <c r="AR589" s="793">
        <v>7.9333597778659198E-4</v>
      </c>
      <c r="AS589" s="778">
        <v>2.8458616618077102</v>
      </c>
      <c r="AT589" s="793">
        <v>4.3931905546402998E-3</v>
      </c>
      <c r="AU589" s="779">
        <v>15.7592910475941</v>
      </c>
      <c r="AV589" s="794">
        <v>1.49521531100478E-2</v>
      </c>
      <c r="AW589" s="782">
        <v>53.6364925943275</v>
      </c>
      <c r="AX589" s="49" t="str">
        <f t="shared" si="495"/>
        <v>Magazines ReadBusiness / Educational / Science</v>
      </c>
      <c r="AY589" s="49" t="b" cm="1">
        <f t="array" ref="AY589">NOT(OR(BX589="", NOT(ISNUMBER(MATCH(AX589, 'Overview Variables'!$C$2:$C$36 &amp; 'Overview Variables'!$D$2:$D$36, 0)))))</f>
        <v>0</v>
      </c>
      <c r="AZ589" s="753" t="str" cm="1">
        <f t="array" ref="AZ589">IF(AY589,1 + SUMPRODUCT((C:C=C589) * (BX:BX&gt;BX589) * (BX:BX&lt;&gt;"")* (AY:AY=TRUE)),"")</f>
        <v/>
      </c>
      <c r="BA589" s="717" t="str">
        <f t="shared" si="540"/>
        <v>Business / Educational / Science</v>
      </c>
      <c r="BB589" s="828">
        <f t="shared" si="496"/>
        <v>0</v>
      </c>
      <c r="BC589" s="828">
        <f t="shared" si="497"/>
        <v>0</v>
      </c>
      <c r="BD589" s="828">
        <f t="shared" si="498"/>
        <v>0.84558823529411664</v>
      </c>
      <c r="BE589" s="808">
        <f t="shared" si="499"/>
        <v>3.3967902257196072</v>
      </c>
      <c r="BF589" s="808">
        <f t="shared" si="500"/>
        <v>0</v>
      </c>
      <c r="BG589" s="829">
        <f t="shared" si="501"/>
        <v>1.7415796071876304</v>
      </c>
      <c r="BH589" s="829">
        <f t="shared" si="502"/>
        <v>3.1836124021137011</v>
      </c>
      <c r="BI589" s="829">
        <f t="shared" si="503"/>
        <v>0</v>
      </c>
      <c r="BJ589" s="829">
        <f t="shared" si="504"/>
        <v>0</v>
      </c>
      <c r="BK589" s="829">
        <f t="shared" si="505"/>
        <v>0.27814419779142913</v>
      </c>
      <c r="BL589" s="810">
        <f t="shared" si="506"/>
        <v>1.4774374401750294</v>
      </c>
      <c r="BM589" s="810">
        <f t="shared" si="507"/>
        <v>0.34233638113570697</v>
      </c>
      <c r="BN589" s="810">
        <f t="shared" si="508"/>
        <v>0</v>
      </c>
      <c r="BO589" s="810">
        <f t="shared" si="509"/>
        <v>0</v>
      </c>
      <c r="BP589" s="810">
        <f t="shared" si="510"/>
        <v>0.38456692913385648</v>
      </c>
      <c r="BQ589" s="830">
        <f t="shared" si="511"/>
        <v>0</v>
      </c>
      <c r="BR589" s="830">
        <f t="shared" si="512"/>
        <v>5.411255411255392E-3</v>
      </c>
      <c r="BS589" s="830">
        <f t="shared" si="513"/>
        <v>9.8207902975324599E-2</v>
      </c>
      <c r="BT589" s="810">
        <f t="shared" si="514"/>
        <v>0</v>
      </c>
      <c r="BU589" s="810">
        <f t="shared" si="515"/>
        <v>4.2840142800475968E-2</v>
      </c>
      <c r="BV589" s="810">
        <f t="shared" si="516"/>
        <v>0.1098297638660075</v>
      </c>
      <c r="BW589" s="830">
        <f t="shared" si="517"/>
        <v>0</v>
      </c>
      <c r="BX589" s="816">
        <f t="shared" si="494"/>
        <v>11.906344483604141</v>
      </c>
      <c r="BY589" s="755">
        <f t="shared" ref="BY589:BY652" si="543">IF(BX589&lt;&gt;"", BX589 / $BX$5, "")</f>
        <v>2.3195683778694993E-3</v>
      </c>
      <c r="BZ589" s="805">
        <f t="shared" ca="1" si="541"/>
        <v>23.073592777390591</v>
      </c>
      <c r="CA589" s="757" t="str" cm="1">
        <f t="array" ref="CA589">IF(AY589,INDEX(BA:BA,MATCH(1,(C:C=C589)*(AY:AY=TRUE)*(AZ:AZ=1),0)),"")</f>
        <v/>
      </c>
      <c r="CC589" s="765" t="str">
        <f>D589</f>
        <v>Business / Educational / Science</v>
      </c>
      <c r="CD589" s="828">
        <f t="shared" ca="1" si="518"/>
        <v>0</v>
      </c>
      <c r="CE589" s="828">
        <f t="shared" ca="1" si="519"/>
        <v>14.84058614564829</v>
      </c>
      <c r="CF589" s="828">
        <f t="shared" ca="1" si="520"/>
        <v>76.188725490195992</v>
      </c>
      <c r="CG589" s="808">
        <f t="shared" ca="1" si="521"/>
        <v>268.97227169186141</v>
      </c>
      <c r="CH589" s="808">
        <f t="shared" ca="1" si="522"/>
        <v>9.0925110132158409</v>
      </c>
      <c r="CI589" s="829">
        <f t="shared" ca="1" si="523"/>
        <v>57.768157124947756</v>
      </c>
      <c r="CJ589" s="829">
        <f t="shared" ca="1" si="524"/>
        <v>102.67804163748627</v>
      </c>
      <c r="CK589" s="829">
        <f t="shared" ca="1" si="525"/>
        <v>0</v>
      </c>
      <c r="CL589" s="829">
        <f t="shared" ca="1" si="526"/>
        <v>790.47457627118399</v>
      </c>
      <c r="CM589" s="829">
        <f t="shared" ca="1" si="527"/>
        <v>91.565069912938469</v>
      </c>
      <c r="CN589" s="810">
        <f t="shared" ca="1" si="528"/>
        <v>50.772733488308447</v>
      </c>
      <c r="CO589" s="810">
        <f t="shared" ca="1" si="529"/>
        <v>23.571312560153963</v>
      </c>
      <c r="CP589" s="810">
        <f t="shared" ca="1" si="530"/>
        <v>13.36167164179094</v>
      </c>
      <c r="CQ589" s="810">
        <f t="shared" ca="1" si="531"/>
        <v>0</v>
      </c>
      <c r="CR589" s="810">
        <f t="shared" ca="1" si="532"/>
        <v>20.734566929133763</v>
      </c>
      <c r="CS589" s="830">
        <f t="shared" ca="1" si="533"/>
        <v>1682.5133365277059</v>
      </c>
      <c r="CT589" s="830">
        <f t="shared" ca="1" si="534"/>
        <v>4.7443181818181648</v>
      </c>
      <c r="CU589" s="830">
        <f t="shared" ca="1" si="535"/>
        <v>17.597554662656808</v>
      </c>
      <c r="CV589" s="810">
        <f t="shared" ca="1" si="536"/>
        <v>398.43835125448015</v>
      </c>
      <c r="CW589" s="810">
        <f t="shared" ca="1" si="537"/>
        <v>7.4422848076160193</v>
      </c>
      <c r="CX589" s="810">
        <f t="shared" ca="1" si="538"/>
        <v>38.181219110378848</v>
      </c>
      <c r="CY589" s="830">
        <f t="shared" ca="1" si="539"/>
        <v>84.569377990430354</v>
      </c>
      <c r="CZ589" s="816">
        <f t="shared" ca="1" si="492"/>
        <v>3753.5066664419514</v>
      </c>
      <c r="DA589" s="755">
        <f t="shared" ca="1" si="542"/>
        <v>1.0052913736704255E-2</v>
      </c>
      <c r="DB589" s="805"/>
    </row>
    <row r="590" spans="1:106" x14ac:dyDescent="0.25">
      <c r="A590" s="764">
        <v>782</v>
      </c>
      <c r="B590" s="765" t="s">
        <v>408</v>
      </c>
      <c r="C590" s="765" t="s">
        <v>914</v>
      </c>
      <c r="D590" s="717" t="s">
        <v>916</v>
      </c>
      <c r="E590" s="785">
        <v>2.43475506242232E-2</v>
      </c>
      <c r="F590" s="786">
        <v>4.7882136279926303E-2</v>
      </c>
      <c r="G590" s="787">
        <v>196.660998960152</v>
      </c>
      <c r="H590" s="786">
        <v>0.11456483126110099</v>
      </c>
      <c r="I590" s="787">
        <v>470.539451911524</v>
      </c>
      <c r="J590" s="786">
        <v>7.9185520361990894E-3</v>
      </c>
      <c r="K590" s="788">
        <v>32.522992388075998</v>
      </c>
      <c r="L590" s="789">
        <v>4.6386415406916501E-3</v>
      </c>
      <c r="M590" s="790">
        <v>19.051779015818902</v>
      </c>
      <c r="N590" s="789">
        <v>6.7210382188355705E-2</v>
      </c>
      <c r="O590" s="791">
        <v>276.04576421534699</v>
      </c>
      <c r="P590" s="792">
        <v>2.5908900961136602E-3</v>
      </c>
      <c r="Q590" s="775">
        <v>10.6412761435476</v>
      </c>
      <c r="R590" s="792">
        <v>8.1173998854014093E-3</v>
      </c>
      <c r="S590" s="775">
        <v>33.339698151507001</v>
      </c>
      <c r="T590" s="792">
        <v>0.144068529895301</v>
      </c>
      <c r="U590" s="775">
        <v>591.71672797331905</v>
      </c>
      <c r="V590" s="792">
        <v>8.8347457627118597E-2</v>
      </c>
      <c r="W590" s="775">
        <v>362.85973480725397</v>
      </c>
      <c r="X590" s="792">
        <v>1.84675686880488E-3</v>
      </c>
      <c r="Y590" s="776">
        <v>7.5849800963861798</v>
      </c>
      <c r="Z590" s="793">
        <v>1.9485847121564299E-3</v>
      </c>
      <c r="AA590" s="778">
        <v>8.0032063275300995</v>
      </c>
      <c r="AB590" s="793">
        <v>4.8123195380173197E-3</v>
      </c>
      <c r="AC590" s="778">
        <v>19.765107432324498</v>
      </c>
      <c r="AD590" s="793">
        <v>1.0547263681591999E-2</v>
      </c>
      <c r="AE590" s="778">
        <v>43.319608795057199</v>
      </c>
      <c r="AF590" s="793">
        <v>0.15257299797629301</v>
      </c>
      <c r="AG590" s="778">
        <v>626.64618848558598</v>
      </c>
      <c r="AH590" s="793">
        <v>1.2992125984251899E-3</v>
      </c>
      <c r="AI590" s="779">
        <v>5.3361121144260597</v>
      </c>
      <c r="AJ590" s="794">
        <v>6.8479476122025207E-2</v>
      </c>
      <c r="AK590" s="781">
        <v>281.25817327142198</v>
      </c>
      <c r="AL590" s="794">
        <v>7.0684523809523801E-3</v>
      </c>
      <c r="AM590" s="781">
        <v>29.031472159339099</v>
      </c>
      <c r="AN590" s="794">
        <v>1.01313875810387E-2</v>
      </c>
      <c r="AO590" s="782">
        <v>41.611526914576302</v>
      </c>
      <c r="AP590" s="793">
        <v>3.9605734767025003E-2</v>
      </c>
      <c r="AQ590" s="778">
        <v>162.66825102160999</v>
      </c>
      <c r="AR590" s="793">
        <v>1.0908369694565599E-3</v>
      </c>
      <c r="AS590" s="778">
        <v>4.4802739556532396</v>
      </c>
      <c r="AT590" s="793">
        <v>8.0999450851180592E-3</v>
      </c>
      <c r="AU590" s="779">
        <v>33.268007982123102</v>
      </c>
      <c r="AV590" s="794">
        <v>4.2464114832535801E-2</v>
      </c>
      <c r="AW590" s="782">
        <v>174.40815911185899</v>
      </c>
      <c r="AX590" s="49" t="str">
        <f t="shared" si="495"/>
        <v>Magazines ReadCelebrity</v>
      </c>
      <c r="AY590" s="49" t="b" cm="1">
        <f t="array" ref="AY590">NOT(OR(BX590="", NOT(ISNUMBER(MATCH(AX590, 'Overview Variables'!$C$2:$C$36 &amp; 'Overview Variables'!$D$2:$D$36, 0)))))</f>
        <v>0</v>
      </c>
      <c r="AZ590" s="753" t="str" cm="1">
        <f t="array" ref="AZ590">IF(AY590,1 + SUMPRODUCT((C:C=C590) * (BX:BX&gt;BX590) * (BX:BX&lt;&gt;"")* (AY:AY=TRUE)),"")</f>
        <v/>
      </c>
      <c r="BA590" s="717" t="str">
        <f t="shared" si="540"/>
        <v>Celebrity</v>
      </c>
      <c r="BB590" s="828">
        <f t="shared" si="496"/>
        <v>0</v>
      </c>
      <c r="BC590" s="828">
        <f t="shared" si="497"/>
        <v>0</v>
      </c>
      <c r="BD590" s="828">
        <f t="shared" si="498"/>
        <v>1.0927601809954743</v>
      </c>
      <c r="BE590" s="808">
        <f t="shared" si="499"/>
        <v>3.4743425139780459</v>
      </c>
      <c r="BF590" s="808">
        <f t="shared" si="500"/>
        <v>0</v>
      </c>
      <c r="BG590" s="829">
        <f t="shared" si="501"/>
        <v>3.5210196406184644</v>
      </c>
      <c r="BH590" s="829">
        <f t="shared" si="502"/>
        <v>5.9257019163430291</v>
      </c>
      <c r="BI590" s="829">
        <f t="shared" si="503"/>
        <v>0</v>
      </c>
      <c r="BJ590" s="829">
        <f t="shared" si="504"/>
        <v>0</v>
      </c>
      <c r="BK590" s="829">
        <f t="shared" si="505"/>
        <v>8.3104059096219596E-2</v>
      </c>
      <c r="BL590" s="810">
        <f t="shared" si="506"/>
        <v>2.0050936688089664</v>
      </c>
      <c r="BM590" s="810">
        <f t="shared" si="507"/>
        <v>2.6082771896053871</v>
      </c>
      <c r="BN590" s="810">
        <f t="shared" si="508"/>
        <v>0</v>
      </c>
      <c r="BO590" s="810">
        <f t="shared" si="509"/>
        <v>0</v>
      </c>
      <c r="BP590" s="810">
        <f t="shared" si="510"/>
        <v>0.34299212598425016</v>
      </c>
      <c r="BQ590" s="830">
        <f t="shared" si="511"/>
        <v>0</v>
      </c>
      <c r="BR590" s="830">
        <f t="shared" si="512"/>
        <v>0.22619047619047616</v>
      </c>
      <c r="BS590" s="830">
        <f t="shared" si="513"/>
        <v>1.6818103384524243</v>
      </c>
      <c r="BT590" s="810">
        <f t="shared" si="514"/>
        <v>0</v>
      </c>
      <c r="BU590" s="810">
        <f t="shared" si="515"/>
        <v>5.8905196350654235E-2</v>
      </c>
      <c r="BV590" s="810">
        <f t="shared" si="516"/>
        <v>0.20249862712795147</v>
      </c>
      <c r="BW590" s="830">
        <f t="shared" si="517"/>
        <v>0</v>
      </c>
      <c r="BX590" s="816">
        <f t="shared" si="494"/>
        <v>21.222695933551343</v>
      </c>
      <c r="BY590" s="755">
        <f t="shared" si="543"/>
        <v>4.1345598935420497E-3</v>
      </c>
      <c r="BZ590" s="805">
        <f t="shared" ca="1" si="541"/>
        <v>38.190338200365147</v>
      </c>
      <c r="CA590" s="757" t="str" cm="1">
        <f t="array" ref="CA590">IF(AY590,INDEX(BA:BA,MATCH(1,(C:C=C590)*(AY:AY=TRUE)*(AZ:AZ=1),0)),"")</f>
        <v/>
      </c>
      <c r="CC590" s="765"/>
      <c r="CD590" s="828">
        <f t="shared" ca="1" si="518"/>
        <v>0</v>
      </c>
      <c r="CE590" s="828">
        <f t="shared" ca="1" si="519"/>
        <v>4.353463587921838</v>
      </c>
      <c r="CF590" s="828">
        <f t="shared" ca="1" si="520"/>
        <v>98.459276018099473</v>
      </c>
      <c r="CG590" s="808">
        <f t="shared" ca="1" si="521"/>
        <v>275.11319113688108</v>
      </c>
      <c r="CH590" s="808">
        <f t="shared" ca="1" si="522"/>
        <v>3.2260983450410738</v>
      </c>
      <c r="CI590" s="829">
        <f t="shared" ca="1" si="523"/>
        <v>116.79214375261158</v>
      </c>
      <c r="CJ590" s="829">
        <f t="shared" ca="1" si="524"/>
        <v>191.11606290189079</v>
      </c>
      <c r="CK590" s="829">
        <f t="shared" ca="1" si="525"/>
        <v>0</v>
      </c>
      <c r="CL590" s="829">
        <f t="shared" ca="1" si="526"/>
        <v>254.44067796610156</v>
      </c>
      <c r="CM590" s="829">
        <f t="shared" ca="1" si="527"/>
        <v>27.357856254475493</v>
      </c>
      <c r="CN590" s="810">
        <f t="shared" ca="1" si="528"/>
        <v>68.905852591275675</v>
      </c>
      <c r="CO590" s="810">
        <f t="shared" ca="1" si="529"/>
        <v>179.59095283926837</v>
      </c>
      <c r="CP590" s="810">
        <f t="shared" ca="1" si="530"/>
        <v>110.65134328358167</v>
      </c>
      <c r="CQ590" s="810">
        <f t="shared" ca="1" si="531"/>
        <v>0</v>
      </c>
      <c r="CR590" s="810">
        <f t="shared" ca="1" si="532"/>
        <v>18.492992125984152</v>
      </c>
      <c r="CS590" s="830">
        <f t="shared" ca="1" si="533"/>
        <v>1033.4922536336044</v>
      </c>
      <c r="CT590" s="830">
        <f t="shared" ca="1" si="534"/>
        <v>198.31249999999997</v>
      </c>
      <c r="CU590" s="830">
        <f t="shared" ca="1" si="535"/>
        <v>301.35812359799615</v>
      </c>
      <c r="CV590" s="810">
        <f t="shared" ca="1" si="536"/>
        <v>839.76039426523118</v>
      </c>
      <c r="CW590" s="810">
        <f t="shared" ca="1" si="537"/>
        <v>10.233141610471989</v>
      </c>
      <c r="CX590" s="810">
        <f t="shared" ca="1" si="538"/>
        <v>70.396622734761053</v>
      </c>
      <c r="CY590" s="830">
        <f t="shared" ca="1" si="539"/>
        <v>240.17703349282249</v>
      </c>
      <c r="CZ590" s="816">
        <f t="shared" ca="1" si="492"/>
        <v>4042.22998013802</v>
      </c>
      <c r="DA590" s="755">
        <f t="shared" ca="1" si="542"/>
        <v>1.0826193451993357E-2</v>
      </c>
      <c r="DB590" s="805"/>
    </row>
    <row r="591" spans="1:106" x14ac:dyDescent="0.25">
      <c r="A591" s="764">
        <v>783</v>
      </c>
      <c r="B591" s="765" t="s">
        <v>408</v>
      </c>
      <c r="C591" s="765" t="s">
        <v>914</v>
      </c>
      <c r="D591" s="717" t="s">
        <v>917</v>
      </c>
      <c r="E591" s="785">
        <v>1.54654666850779E-2</v>
      </c>
      <c r="F591" s="786">
        <v>9.20810313075506E-3</v>
      </c>
      <c r="G591" s="787">
        <v>59.539768946252501</v>
      </c>
      <c r="H591" s="786">
        <v>2.2424511545292999E-2</v>
      </c>
      <c r="I591" s="787">
        <v>144.99731564473001</v>
      </c>
      <c r="J591" s="786">
        <v>1.88536953242835E-2</v>
      </c>
      <c r="K591" s="788">
        <v>121.90835044425</v>
      </c>
      <c r="L591" s="789">
        <v>2.57817353489335E-2</v>
      </c>
      <c r="M591" s="790">
        <v>166.70518823598999</v>
      </c>
      <c r="N591" s="789">
        <v>2.1669246338849799E-2</v>
      </c>
      <c r="O591" s="791">
        <v>140.11375653964399</v>
      </c>
      <c r="P591" s="792">
        <v>2.7691879091795501E-2</v>
      </c>
      <c r="Q591" s="775">
        <v>179.05621379349799</v>
      </c>
      <c r="R591" s="792">
        <v>2.63258419812822E-2</v>
      </c>
      <c r="S591" s="775">
        <v>170.223392008487</v>
      </c>
      <c r="T591" s="792">
        <v>1.12485939257592E-2</v>
      </c>
      <c r="U591" s="775">
        <v>72.733621007458098</v>
      </c>
      <c r="V591" s="792">
        <v>2.57415254237288E-2</v>
      </c>
      <c r="W591" s="775">
        <v>166.44519009934399</v>
      </c>
      <c r="X591" s="792">
        <v>2.5289262427919901E-2</v>
      </c>
      <c r="Y591" s="776">
        <v>163.520849017253</v>
      </c>
      <c r="Z591" s="793">
        <v>3.0630384247230899E-2</v>
      </c>
      <c r="AA591" s="778">
        <v>198.056643688516</v>
      </c>
      <c r="AB591" s="793">
        <v>1.5820500481231899E-2</v>
      </c>
      <c r="AC591" s="778">
        <v>102.295655238755</v>
      </c>
      <c r="AD591" s="793">
        <v>8.0000000000000002E-3</v>
      </c>
      <c r="AE591" s="778">
        <v>51.728151260504198</v>
      </c>
      <c r="AF591" s="793">
        <v>5.7097427002023703E-3</v>
      </c>
      <c r="AG591" s="778">
        <v>36.919304256828397</v>
      </c>
      <c r="AH591" s="793">
        <v>1.3228346456692901E-2</v>
      </c>
      <c r="AI591" s="779">
        <v>85.534738304770698</v>
      </c>
      <c r="AJ591" s="794">
        <v>1.2537933237501899E-2</v>
      </c>
      <c r="AK591" s="781">
        <v>81.070513375450801</v>
      </c>
      <c r="AL591" s="794">
        <v>3.4834956709956701E-3</v>
      </c>
      <c r="AM591" s="781">
        <v>22.524348873071901</v>
      </c>
      <c r="AN591" s="794">
        <v>4.0426948011930801E-3</v>
      </c>
      <c r="AO591" s="782">
        <v>26.140141022021201</v>
      </c>
      <c r="AP591" s="793">
        <v>2.1761392729134602E-3</v>
      </c>
      <c r="AQ591" s="778">
        <v>14.070957684148899</v>
      </c>
      <c r="AR591" s="793">
        <v>8.92502975009916E-4</v>
      </c>
      <c r="AS591" s="778">
        <v>5.7709411114703704</v>
      </c>
      <c r="AT591" s="793">
        <v>1.0296540362438201E-3</v>
      </c>
      <c r="AU591" s="779">
        <v>6.6577624666011301</v>
      </c>
      <c r="AV591" s="794">
        <v>9.7687400318979198E-3</v>
      </c>
      <c r="AW591" s="782">
        <v>63.1648577493198</v>
      </c>
      <c r="AX591" s="49" t="str">
        <f t="shared" si="495"/>
        <v>Magazines ReadFashion</v>
      </c>
      <c r="AY591" s="49" t="b" cm="1">
        <f t="array" ref="AY591">NOT(OR(BX591="", NOT(ISNUMBER(MATCH(AX591, 'Overview Variables'!$C$2:$C$36 &amp; 'Overview Variables'!$D$2:$D$36, 0)))))</f>
        <v>0</v>
      </c>
      <c r="AZ591" s="753" t="str" cm="1">
        <f t="array" ref="AZ591">IF(AY591,1 + SUMPRODUCT((C:C=C591) * (BX:BX&gt;BX591) * (BX:BX&lt;&gt;"")* (AY:AY=TRUE)),"")</f>
        <v/>
      </c>
      <c r="BA591" s="717" t="str">
        <f t="shared" si="540"/>
        <v>Fashion</v>
      </c>
      <c r="BB591" s="828">
        <f t="shared" si="496"/>
        <v>0</v>
      </c>
      <c r="BC591" s="828">
        <f t="shared" si="497"/>
        <v>0</v>
      </c>
      <c r="BD591" s="828">
        <f t="shared" si="498"/>
        <v>2.6018099547511229</v>
      </c>
      <c r="BE591" s="808">
        <f t="shared" si="499"/>
        <v>19.310519776351192</v>
      </c>
      <c r="BF591" s="808">
        <f t="shared" si="500"/>
        <v>0</v>
      </c>
      <c r="BG591" s="829">
        <f t="shared" si="501"/>
        <v>37.633263685750087</v>
      </c>
      <c r="BH591" s="829">
        <f t="shared" si="502"/>
        <v>19.217864646336007</v>
      </c>
      <c r="BI591" s="829">
        <f t="shared" si="503"/>
        <v>0</v>
      </c>
      <c r="BJ591" s="829">
        <f t="shared" si="504"/>
        <v>0</v>
      </c>
      <c r="BK591" s="829">
        <f t="shared" si="505"/>
        <v>1.1380168092563956</v>
      </c>
      <c r="BL591" s="810">
        <f t="shared" si="506"/>
        <v>31.518665390400596</v>
      </c>
      <c r="BM591" s="810">
        <f t="shared" si="507"/>
        <v>8.574711260827689</v>
      </c>
      <c r="BN591" s="810">
        <f t="shared" si="508"/>
        <v>0</v>
      </c>
      <c r="BO591" s="810">
        <f t="shared" si="509"/>
        <v>0</v>
      </c>
      <c r="BP591" s="810">
        <f t="shared" si="510"/>
        <v>3.4922834645669258</v>
      </c>
      <c r="BQ591" s="830">
        <f t="shared" si="511"/>
        <v>0</v>
      </c>
      <c r="BR591" s="830">
        <f t="shared" si="512"/>
        <v>0.11147186147186144</v>
      </c>
      <c r="BS591" s="830">
        <f t="shared" si="513"/>
        <v>0.67108733699805134</v>
      </c>
      <c r="BT591" s="810">
        <f t="shared" si="514"/>
        <v>0</v>
      </c>
      <c r="BU591" s="810">
        <f t="shared" si="515"/>
        <v>4.8195160650535467E-2</v>
      </c>
      <c r="BV591" s="810">
        <f t="shared" si="516"/>
        <v>2.57413509060955E-2</v>
      </c>
      <c r="BW591" s="830">
        <f t="shared" si="517"/>
        <v>0</v>
      </c>
      <c r="BX591" s="816">
        <f t="shared" si="494"/>
        <v>124.34363069826657</v>
      </c>
      <c r="BY591" s="755">
        <f t="shared" si="543"/>
        <v>2.4224358211234476E-2</v>
      </c>
      <c r="BZ591" s="805">
        <f t="shared" ca="1" si="541"/>
        <v>138.00411639584968</v>
      </c>
      <c r="CA591" s="757" t="str" cm="1">
        <f t="array" ref="CA591">IF(AY591,INDEX(BA:BA,MATCH(1,(C:C=C591)*(AY:AY=TRUE)*(AZ:AZ=1),0)),"")</f>
        <v/>
      </c>
      <c r="CC591" s="765" t="str">
        <f t="shared" ref="CC591:CC605" si="544">D591</f>
        <v>Fashion</v>
      </c>
      <c r="CD591" s="828">
        <f t="shared" ca="1" si="518"/>
        <v>0</v>
      </c>
      <c r="CE591" s="828">
        <f t="shared" ca="1" si="519"/>
        <v>0.85213143872113395</v>
      </c>
      <c r="CF591" s="828">
        <f t="shared" ca="1" si="520"/>
        <v>234.42684766214103</v>
      </c>
      <c r="CG591" s="808">
        <f t="shared" ca="1" si="521"/>
        <v>1529.0889418098971</v>
      </c>
      <c r="CH591" s="808">
        <f t="shared" ca="1" si="522"/>
        <v>1.0401238242647903</v>
      </c>
      <c r="CI591" s="829">
        <f t="shared" ca="1" si="523"/>
        <v>1248.2945256999576</v>
      </c>
      <c r="CJ591" s="829">
        <f t="shared" ca="1" si="524"/>
        <v>619.81562360730811</v>
      </c>
      <c r="CK591" s="829">
        <f t="shared" ca="1" si="525"/>
        <v>0</v>
      </c>
      <c r="CL591" s="829">
        <f t="shared" ca="1" si="526"/>
        <v>74.135593220338947</v>
      </c>
      <c r="CM591" s="829">
        <f t="shared" ca="1" si="527"/>
        <v>374.63513360720543</v>
      </c>
      <c r="CN591" s="810">
        <f t="shared" ca="1" si="528"/>
        <v>1083.1516477505791</v>
      </c>
      <c r="CO591" s="810">
        <f t="shared" ca="1" si="529"/>
        <v>590.40525745909326</v>
      </c>
      <c r="CP591" s="810">
        <f t="shared" ca="1" si="530"/>
        <v>83.927999999999997</v>
      </c>
      <c r="CQ591" s="810">
        <f t="shared" ca="1" si="531"/>
        <v>0</v>
      </c>
      <c r="CR591" s="810">
        <f t="shared" ca="1" si="532"/>
        <v>188.29228346456674</v>
      </c>
      <c r="CS591" s="830">
        <f t="shared" ca="1" si="533"/>
        <v>189.22248842037865</v>
      </c>
      <c r="CT591" s="830">
        <f t="shared" ca="1" si="534"/>
        <v>97.732954545454518</v>
      </c>
      <c r="CU591" s="830">
        <f t="shared" ca="1" si="535"/>
        <v>120.24995686148817</v>
      </c>
      <c r="CV591" s="810">
        <f t="shared" ca="1" si="536"/>
        <v>46.140681003584099</v>
      </c>
      <c r="CW591" s="810">
        <f t="shared" ca="1" si="537"/>
        <v>8.3725704085680217</v>
      </c>
      <c r="CX591" s="810">
        <f t="shared" ca="1" si="538"/>
        <v>8.9487232289950409</v>
      </c>
      <c r="CY591" s="830">
        <f t="shared" ca="1" si="539"/>
        <v>55.251993620414638</v>
      </c>
      <c r="CZ591" s="816">
        <f t="shared" ca="1" si="492"/>
        <v>6553.9854776329576</v>
      </c>
      <c r="DA591" s="755">
        <f t="shared" ca="1" si="542"/>
        <v>1.7553359163395937E-2</v>
      </c>
      <c r="DB591" s="805"/>
    </row>
    <row r="592" spans="1:106" x14ac:dyDescent="0.25">
      <c r="A592" s="764">
        <v>784</v>
      </c>
      <c r="B592" s="765" t="s">
        <v>408</v>
      </c>
      <c r="C592" s="765" t="s">
        <v>914</v>
      </c>
      <c r="D592" s="717" t="s">
        <v>918</v>
      </c>
      <c r="E592" s="785">
        <v>8.23836637885519E-2</v>
      </c>
      <c r="F592" s="786">
        <v>0.20441988950276199</v>
      </c>
      <c r="G592" s="787">
        <v>248.13158349867899</v>
      </c>
      <c r="H592" s="786">
        <v>0.44071936056838301</v>
      </c>
      <c r="I592" s="787">
        <v>534.95965134488904</v>
      </c>
      <c r="J592" s="786">
        <v>3.96870286576168E-2</v>
      </c>
      <c r="K592" s="788">
        <v>48.173420351246598</v>
      </c>
      <c r="L592" s="789">
        <v>2.85359287637191E-2</v>
      </c>
      <c r="M592" s="790">
        <v>34.6378486358172</v>
      </c>
      <c r="N592" s="789">
        <v>0.24806524586260201</v>
      </c>
      <c r="O592" s="791">
        <v>301.10975217039697</v>
      </c>
      <c r="P592" s="792">
        <v>1.30101685471514E-2</v>
      </c>
      <c r="Q592" s="775">
        <v>15.792170375602099</v>
      </c>
      <c r="R592" s="792">
        <v>3.2501432482332698E-2</v>
      </c>
      <c r="S592" s="775">
        <v>39.451307440940802</v>
      </c>
      <c r="T592" s="792">
        <v>0.30838452885696899</v>
      </c>
      <c r="U592" s="775">
        <v>374.32728125381402</v>
      </c>
      <c r="V592" s="792">
        <v>0.42266949152542299</v>
      </c>
      <c r="W592" s="775">
        <v>513.05012679486697</v>
      </c>
      <c r="X592" s="792">
        <v>2.5100817849470401E-2</v>
      </c>
      <c r="Y592" s="776">
        <v>30.468198056710399</v>
      </c>
      <c r="Z592" s="793">
        <v>1.4460549706003E-2</v>
      </c>
      <c r="AA592" s="778">
        <v>17.552690716836501</v>
      </c>
      <c r="AB592" s="793">
        <v>3.3626082771896E-2</v>
      </c>
      <c r="AC592" s="778">
        <v>40.816444942533202</v>
      </c>
      <c r="AD592" s="793">
        <v>6.3203980099502399E-2</v>
      </c>
      <c r="AE592" s="778">
        <v>76.719069282623096</v>
      </c>
      <c r="AF592" s="793">
        <v>0.29278693263949102</v>
      </c>
      <c r="AG592" s="778">
        <v>355.39440609362202</v>
      </c>
      <c r="AH592" s="793">
        <v>1.4133858267716499E-2</v>
      </c>
      <c r="AI592" s="779">
        <v>17.156141906959601</v>
      </c>
      <c r="AJ592" s="794">
        <v>0.27072352659319598</v>
      </c>
      <c r="AK592" s="781">
        <v>328.613118358078</v>
      </c>
      <c r="AL592" s="794">
        <v>3.2366071428571397E-2</v>
      </c>
      <c r="AM592" s="781">
        <v>39.287001743019097</v>
      </c>
      <c r="AN592" s="794">
        <v>5.1470406981043701E-2</v>
      </c>
      <c r="AO592" s="782">
        <v>62.476472414663299</v>
      </c>
      <c r="AP592" s="793">
        <v>9.8719918074756705E-2</v>
      </c>
      <c r="AQ592" s="778">
        <v>119.82948261215201</v>
      </c>
      <c r="AR592" s="793">
        <v>1.6759222530741701E-2</v>
      </c>
      <c r="AS592" s="778">
        <v>20.3428953751758</v>
      </c>
      <c r="AT592" s="793">
        <v>3.4733662822624897E-2</v>
      </c>
      <c r="AU592" s="779">
        <v>42.160862026934403</v>
      </c>
      <c r="AV592" s="794">
        <v>6.8082137161084494E-2</v>
      </c>
      <c r="AW592" s="782">
        <v>82.640336724797606</v>
      </c>
      <c r="AX592" s="49" t="str">
        <f t="shared" si="495"/>
        <v>Magazines ReadFood and Cooking</v>
      </c>
      <c r="AY592" s="49" t="b" cm="1">
        <f t="array" ref="AY592">NOT(OR(BX592="", NOT(ISNUMBER(MATCH(AX592, 'Overview Variables'!$C$2:$C$36 &amp; 'Overview Variables'!$D$2:$D$36, 0)))))</f>
        <v>0</v>
      </c>
      <c r="AZ592" s="753" t="str" cm="1">
        <f t="array" ref="AZ592">IF(AY592,1 + SUMPRODUCT((C:C=C592) * (BX:BX&gt;BX592) * (BX:BX&lt;&gt;"")* (AY:AY=TRUE)),"")</f>
        <v/>
      </c>
      <c r="BA592" s="717" t="str">
        <f t="shared" si="540"/>
        <v>Food and Cooking</v>
      </c>
      <c r="BB592" s="828">
        <f t="shared" si="496"/>
        <v>0</v>
      </c>
      <c r="BC592" s="828">
        <f t="shared" si="497"/>
        <v>0</v>
      </c>
      <c r="BD592" s="828">
        <f t="shared" si="498"/>
        <v>5.4768099547511184</v>
      </c>
      <c r="BE592" s="808">
        <f t="shared" si="499"/>
        <v>21.373410644025608</v>
      </c>
      <c r="BF592" s="808">
        <f t="shared" si="500"/>
        <v>0</v>
      </c>
      <c r="BG592" s="829">
        <f t="shared" si="501"/>
        <v>17.680819055578752</v>
      </c>
      <c r="BH592" s="829">
        <f t="shared" si="502"/>
        <v>23.72604571210287</v>
      </c>
      <c r="BI592" s="829">
        <f t="shared" si="503"/>
        <v>0</v>
      </c>
      <c r="BJ592" s="829">
        <f t="shared" si="504"/>
        <v>0</v>
      </c>
      <c r="BK592" s="829">
        <f t="shared" si="505"/>
        <v>1.1295368032261681</v>
      </c>
      <c r="BL592" s="810">
        <f t="shared" si="506"/>
        <v>14.879905647477088</v>
      </c>
      <c r="BM592" s="810">
        <f t="shared" si="507"/>
        <v>18.225336862367634</v>
      </c>
      <c r="BN592" s="810">
        <f t="shared" si="508"/>
        <v>0</v>
      </c>
      <c r="BO592" s="810">
        <f t="shared" si="509"/>
        <v>0</v>
      </c>
      <c r="BP592" s="810">
        <f t="shared" si="510"/>
        <v>3.7313385826771559</v>
      </c>
      <c r="BQ592" s="830">
        <f t="shared" si="511"/>
        <v>0</v>
      </c>
      <c r="BR592" s="830">
        <f t="shared" si="512"/>
        <v>1.0357142857142847</v>
      </c>
      <c r="BS592" s="830">
        <f t="shared" si="513"/>
        <v>8.5440875588532545</v>
      </c>
      <c r="BT592" s="810">
        <f t="shared" si="514"/>
        <v>0</v>
      </c>
      <c r="BU592" s="810">
        <f t="shared" si="515"/>
        <v>0.90499801666005186</v>
      </c>
      <c r="BV592" s="810">
        <f t="shared" si="516"/>
        <v>0.86834157056562244</v>
      </c>
      <c r="BW592" s="830">
        <f t="shared" si="517"/>
        <v>0</v>
      </c>
      <c r="BX592" s="816">
        <f t="shared" si="494"/>
        <v>117.57634469399959</v>
      </c>
      <c r="BY592" s="755">
        <f t="shared" si="543"/>
        <v>2.2905970133255325E-2</v>
      </c>
      <c r="BZ592" s="805">
        <f t="shared" ca="1" si="541"/>
        <v>49.585535548262513</v>
      </c>
      <c r="CA592" s="757" t="str" cm="1">
        <f t="array" ref="CA592">IF(AY592,INDEX(BA:BA,MATCH(1,(C:C=C592)*(AY:AY=TRUE)*(AZ:AZ=1),0)),"")</f>
        <v/>
      </c>
      <c r="CC592" s="765" t="str">
        <f t="shared" si="544"/>
        <v>Food and Cooking</v>
      </c>
      <c r="CD592" s="828">
        <f t="shared" ca="1" si="518"/>
        <v>0</v>
      </c>
      <c r="CE592" s="828">
        <f t="shared" ca="1" si="519"/>
        <v>16.747335701598555</v>
      </c>
      <c r="CF592" s="828">
        <f t="shared" ca="1" si="520"/>
        <v>493.46851432880732</v>
      </c>
      <c r="CG592" s="808">
        <f t="shared" ca="1" si="521"/>
        <v>1692.4373990474162</v>
      </c>
      <c r="CH592" s="808">
        <f t="shared" ca="1" si="522"/>
        <v>11.907131801404896</v>
      </c>
      <c r="CI592" s="829">
        <f t="shared" ca="1" si="523"/>
        <v>586.47237776849079</v>
      </c>
      <c r="CJ592" s="829">
        <f t="shared" ca="1" si="524"/>
        <v>765.21372636404101</v>
      </c>
      <c r="CK592" s="829">
        <f t="shared" ca="1" si="525"/>
        <v>0</v>
      </c>
      <c r="CL592" s="829">
        <f t="shared" ca="1" si="526"/>
        <v>1217.2881355932182</v>
      </c>
      <c r="CM592" s="829">
        <f t="shared" ca="1" si="527"/>
        <v>371.8435156220545</v>
      </c>
      <c r="CN592" s="810">
        <f t="shared" ca="1" si="528"/>
        <v>511.35395870367813</v>
      </c>
      <c r="CO592" s="810">
        <f t="shared" ca="1" si="529"/>
        <v>1254.8917829643867</v>
      </c>
      <c r="CP592" s="810">
        <f t="shared" ca="1" si="530"/>
        <v>663.07295522387972</v>
      </c>
      <c r="CQ592" s="810">
        <f t="shared" ca="1" si="531"/>
        <v>0</v>
      </c>
      <c r="CR592" s="810">
        <f t="shared" ca="1" si="532"/>
        <v>201.18133858267666</v>
      </c>
      <c r="CS592" s="830">
        <f t="shared" ca="1" si="533"/>
        <v>4085.7594633445137</v>
      </c>
      <c r="CT592" s="830">
        <f t="shared" ca="1" si="534"/>
        <v>908.06249999999909</v>
      </c>
      <c r="CU592" s="830">
        <f t="shared" ca="1" si="535"/>
        <v>1530.9872556511448</v>
      </c>
      <c r="CV592" s="810">
        <f t="shared" ca="1" si="536"/>
        <v>2093.1584229390664</v>
      </c>
      <c r="CW592" s="810">
        <f t="shared" ca="1" si="537"/>
        <v>157.21826656088791</v>
      </c>
      <c r="CX592" s="810">
        <f t="shared" ca="1" si="538"/>
        <v>301.870263591433</v>
      </c>
      <c r="CY592" s="830">
        <f t="shared" ca="1" si="539"/>
        <v>385.07256778309392</v>
      </c>
      <c r="CZ592" s="816">
        <f t="shared" ca="1" si="492"/>
        <v>17248.006911571792</v>
      </c>
      <c r="DA592" s="755">
        <f t="shared" ca="1" si="542"/>
        <v>4.6194862836482872E-2</v>
      </c>
      <c r="DB592" s="805"/>
    </row>
    <row r="593" spans="1:106" x14ac:dyDescent="0.25">
      <c r="A593" s="764">
        <v>785</v>
      </c>
      <c r="B593" s="765" t="s">
        <v>408</v>
      </c>
      <c r="C593" s="765" t="s">
        <v>914</v>
      </c>
      <c r="D593" s="717" t="s">
        <v>418</v>
      </c>
      <c r="E593" s="785">
        <v>2.47435283032661E-2</v>
      </c>
      <c r="F593" s="786">
        <v>3.5604665438919499E-2</v>
      </c>
      <c r="G593" s="787">
        <v>143.89486011265299</v>
      </c>
      <c r="H593" s="786">
        <v>8.7255772646536403E-2</v>
      </c>
      <c r="I593" s="787">
        <v>352.640785813148</v>
      </c>
      <c r="J593" s="786">
        <v>6.9758672699849096E-3</v>
      </c>
      <c r="K593" s="788">
        <v>28.192694204666399</v>
      </c>
      <c r="L593" s="789">
        <v>6.1710499068130002E-3</v>
      </c>
      <c r="M593" s="790">
        <v>24.9400563702082</v>
      </c>
      <c r="N593" s="789">
        <v>8.8820097630670294E-2</v>
      </c>
      <c r="O593" s="791">
        <v>358.9629439345</v>
      </c>
      <c r="P593" s="792">
        <v>4.09527789385708E-3</v>
      </c>
      <c r="Q593" s="775">
        <v>16.550905124215902</v>
      </c>
      <c r="R593" s="792">
        <v>2.5530018463105601E-2</v>
      </c>
      <c r="S593" s="775">
        <v>103.17856916038799</v>
      </c>
      <c r="T593" s="792">
        <v>9.4488188976377896E-2</v>
      </c>
      <c r="U593" s="775">
        <v>381.87031298970197</v>
      </c>
      <c r="V593" s="792">
        <v>0.136016949152542</v>
      </c>
      <c r="W593" s="775">
        <v>549.70716983231603</v>
      </c>
      <c r="X593" s="792">
        <v>6.7086269928014102E-3</v>
      </c>
      <c r="Y593" s="776">
        <v>27.112653096914499</v>
      </c>
      <c r="Z593" s="793">
        <v>3.58949815397237E-3</v>
      </c>
      <c r="AA593" s="778">
        <v>14.506816125728401</v>
      </c>
      <c r="AB593" s="793">
        <v>8.9328681424446499E-3</v>
      </c>
      <c r="AC593" s="778">
        <v>36.101836540690599</v>
      </c>
      <c r="AD593" s="793">
        <v>2.0059701492537298E-2</v>
      </c>
      <c r="AE593" s="778">
        <v>81.070497492022795</v>
      </c>
      <c r="AF593" s="793">
        <v>8.9259901705695199E-2</v>
      </c>
      <c r="AG593" s="778">
        <v>360.74039486888</v>
      </c>
      <c r="AH593" s="793">
        <v>4.5275590551180998E-3</v>
      </c>
      <c r="AI593" s="779">
        <v>18.2979524974232</v>
      </c>
      <c r="AJ593" s="794">
        <v>7.7383804504072798E-2</v>
      </c>
      <c r="AK593" s="781">
        <v>312.74361342338602</v>
      </c>
      <c r="AL593" s="794">
        <v>6.5949675324675303E-3</v>
      </c>
      <c r="AM593" s="781">
        <v>26.653302842008198</v>
      </c>
      <c r="AN593" s="794">
        <v>1.06490497202159E-2</v>
      </c>
      <c r="AO593" s="782">
        <v>43.037717134343701</v>
      </c>
      <c r="AP593" s="793">
        <v>3.2027649769585199E-2</v>
      </c>
      <c r="AQ593" s="778">
        <v>129.43849145943199</v>
      </c>
      <c r="AR593" s="793">
        <v>3.4708449028163402E-3</v>
      </c>
      <c r="AS593" s="778">
        <v>14.0272836609086</v>
      </c>
      <c r="AT593" s="793">
        <v>8.2372322899505693E-3</v>
      </c>
      <c r="AU593" s="779">
        <v>33.290451503083602</v>
      </c>
      <c r="AV593" s="794">
        <v>1.3955342902711301E-2</v>
      </c>
      <c r="AW593" s="782">
        <v>56.399971465949903</v>
      </c>
      <c r="AX593" s="49" t="str">
        <f t="shared" si="495"/>
        <v>Magazines ReadHealth</v>
      </c>
      <c r="AY593" s="49" t="b" cm="1">
        <f t="array" ref="AY593">NOT(OR(BX593="", NOT(ISNUMBER(MATCH(AX593, 'Overview Variables'!$C$2:$C$36 &amp; 'Overview Variables'!$D$2:$D$36, 0)))))</f>
        <v>0</v>
      </c>
      <c r="AZ593" s="753" t="str" cm="1">
        <f t="array" ref="AZ593">IF(AY593,1 + SUMPRODUCT((C:C=C593) * (BX:BX&gt;BX593) * (BX:BX&lt;&gt;"")* (AY:AY=TRUE)),"")</f>
        <v/>
      </c>
      <c r="BA593" s="717" t="str">
        <f t="shared" si="540"/>
        <v>Health</v>
      </c>
      <c r="BB593" s="828">
        <f t="shared" si="496"/>
        <v>0</v>
      </c>
      <c r="BC593" s="828">
        <f t="shared" si="497"/>
        <v>0</v>
      </c>
      <c r="BD593" s="828">
        <f t="shared" si="498"/>
        <v>0.96266968325791757</v>
      </c>
      <c r="BE593" s="808">
        <f t="shared" si="499"/>
        <v>4.6221163802029368</v>
      </c>
      <c r="BF593" s="808">
        <f t="shared" si="500"/>
        <v>0</v>
      </c>
      <c r="BG593" s="829">
        <f t="shared" si="501"/>
        <v>5.5654826577517715</v>
      </c>
      <c r="BH593" s="829">
        <f t="shared" si="502"/>
        <v>18.63691347806709</v>
      </c>
      <c r="BI593" s="829">
        <f t="shared" si="503"/>
        <v>0</v>
      </c>
      <c r="BJ593" s="829">
        <f t="shared" si="504"/>
        <v>0</v>
      </c>
      <c r="BK593" s="829">
        <f t="shared" si="505"/>
        <v>0.30188821467606347</v>
      </c>
      <c r="BL593" s="810">
        <f t="shared" si="506"/>
        <v>3.6935936004375689</v>
      </c>
      <c r="BM593" s="810">
        <f t="shared" si="507"/>
        <v>4.841614533205</v>
      </c>
      <c r="BN593" s="810">
        <f t="shared" si="508"/>
        <v>0</v>
      </c>
      <c r="BO593" s="810">
        <f t="shared" si="509"/>
        <v>0</v>
      </c>
      <c r="BP593" s="810">
        <f t="shared" si="510"/>
        <v>1.1952755905511783</v>
      </c>
      <c r="BQ593" s="830">
        <f t="shared" si="511"/>
        <v>0</v>
      </c>
      <c r="BR593" s="830">
        <f t="shared" si="512"/>
        <v>0.21103896103896097</v>
      </c>
      <c r="BS593" s="830">
        <f t="shared" si="513"/>
        <v>1.7677422535558394</v>
      </c>
      <c r="BT593" s="810">
        <f t="shared" si="514"/>
        <v>0</v>
      </c>
      <c r="BU593" s="810">
        <f t="shared" si="515"/>
        <v>0.18742562475208238</v>
      </c>
      <c r="BV593" s="810">
        <f t="shared" si="516"/>
        <v>0.20593080724876422</v>
      </c>
      <c r="BW593" s="830">
        <f t="shared" si="517"/>
        <v>0</v>
      </c>
      <c r="BX593" s="816">
        <f t="shared" si="494"/>
        <v>42.191691784745167</v>
      </c>
      <c r="BY593" s="755">
        <f t="shared" si="543"/>
        <v>8.2196944836830637E-3</v>
      </c>
      <c r="BZ593" s="805">
        <f t="shared" ca="1" si="541"/>
        <v>61.329967704168823</v>
      </c>
      <c r="CA593" s="757" t="str" cm="1">
        <f t="array" ref="CA593">IF(AY593,INDEX(BA:BA,MATCH(1,(C:C=C593)*(AY:AY=TRUE)*(AZ:AZ=1),0)),"")</f>
        <v/>
      </c>
      <c r="CC593" s="765" t="str">
        <f t="shared" si="544"/>
        <v>Health</v>
      </c>
      <c r="CD593" s="828">
        <f t="shared" ca="1" si="518"/>
        <v>0</v>
      </c>
      <c r="CE593" s="828">
        <f t="shared" ca="1" si="519"/>
        <v>3.3157193605683832</v>
      </c>
      <c r="CF593" s="828">
        <f t="shared" ca="1" si="520"/>
        <v>86.737933634992359</v>
      </c>
      <c r="CG593" s="808">
        <f t="shared" ca="1" si="521"/>
        <v>365.99879892317222</v>
      </c>
      <c r="CH593" s="808">
        <f t="shared" ca="1" si="522"/>
        <v>4.2633646862721744</v>
      </c>
      <c r="CI593" s="829">
        <f t="shared" ca="1" si="523"/>
        <v>184.60693689928945</v>
      </c>
      <c r="CJ593" s="829">
        <f t="shared" ca="1" si="524"/>
        <v>601.07875469535827</v>
      </c>
      <c r="CK593" s="829">
        <f t="shared" ca="1" si="525"/>
        <v>0</v>
      </c>
      <c r="CL593" s="829">
        <f t="shared" ca="1" si="526"/>
        <v>391.728813559321</v>
      </c>
      <c r="CM593" s="829">
        <f t="shared" ca="1" si="527"/>
        <v>99.381600271360085</v>
      </c>
      <c r="CN593" s="810">
        <f t="shared" ca="1" si="528"/>
        <v>126.93183372077095</v>
      </c>
      <c r="CO593" s="810">
        <f t="shared" ca="1" si="529"/>
        <v>333.36570620789189</v>
      </c>
      <c r="CP593" s="810">
        <f t="shared" ca="1" si="530"/>
        <v>210.4463283582088</v>
      </c>
      <c r="CQ593" s="810">
        <f t="shared" ca="1" si="531"/>
        <v>0</v>
      </c>
      <c r="CR593" s="810">
        <f t="shared" ca="1" si="532"/>
        <v>64.445275590551034</v>
      </c>
      <c r="CS593" s="830">
        <f t="shared" ca="1" si="533"/>
        <v>1167.8763775754667</v>
      </c>
      <c r="CT593" s="830">
        <f t="shared" ca="1" si="534"/>
        <v>185.02840909090904</v>
      </c>
      <c r="CU593" s="830">
        <f t="shared" ca="1" si="535"/>
        <v>316.75598392782194</v>
      </c>
      <c r="CV593" s="810">
        <f t="shared" ca="1" si="536"/>
        <v>679.08225806451503</v>
      </c>
      <c r="CW593" s="810">
        <f t="shared" ca="1" si="537"/>
        <v>32.55999603332009</v>
      </c>
      <c r="CX593" s="810">
        <f t="shared" ca="1" si="538"/>
        <v>71.589785831960398</v>
      </c>
      <c r="CY593" s="830">
        <f t="shared" ca="1" si="539"/>
        <v>78.931419457735117</v>
      </c>
      <c r="CZ593" s="816">
        <f t="shared" ref="CZ593:CZ656" ca="1" si="545">IF(SUM(CD593:CY593)=0,"",SUM(CD593:CY593))</f>
        <v>5004.1252958894856</v>
      </c>
      <c r="DA593" s="755">
        <f t="shared" ca="1" si="542"/>
        <v>1.3402411237735482E-2</v>
      </c>
      <c r="DB593" s="805"/>
    </row>
    <row r="594" spans="1:106" x14ac:dyDescent="0.25">
      <c r="A594" s="764">
        <v>786</v>
      </c>
      <c r="B594" s="765" t="s">
        <v>408</v>
      </c>
      <c r="C594" s="765" t="s">
        <v>914</v>
      </c>
      <c r="D594" s="717" t="s">
        <v>919</v>
      </c>
      <c r="E594" s="785">
        <v>4.3003175944051397E-2</v>
      </c>
      <c r="F594" s="786">
        <v>5.58624923265807E-2</v>
      </c>
      <c r="G594" s="787">
        <v>129.90317831236399</v>
      </c>
      <c r="H594" s="786">
        <v>0.11856127886323201</v>
      </c>
      <c r="I594" s="787">
        <v>275.70354110004502</v>
      </c>
      <c r="J594" s="786">
        <v>1.16892911010558E-2</v>
      </c>
      <c r="K594" s="788">
        <v>27.182390240813699</v>
      </c>
      <c r="L594" s="789">
        <v>1.0333402360737201E-2</v>
      </c>
      <c r="M594" s="790">
        <v>24.0293934898699</v>
      </c>
      <c r="N594" s="789">
        <v>7.6913918323609901E-2</v>
      </c>
      <c r="O594" s="791">
        <v>178.85636731500301</v>
      </c>
      <c r="P594" s="792">
        <v>8.2184148210057099E-3</v>
      </c>
      <c r="Q594" s="775">
        <v>19.111181071133299</v>
      </c>
      <c r="R594" s="792">
        <v>1.7126122111160599E-2</v>
      </c>
      <c r="S594" s="775">
        <v>39.8252494965541</v>
      </c>
      <c r="T594" s="792">
        <v>0.247642121657869</v>
      </c>
      <c r="U594" s="775">
        <v>575.86937760145997</v>
      </c>
      <c r="V594" s="792">
        <v>0.104131355932203</v>
      </c>
      <c r="W594" s="775">
        <v>242.14805917516799</v>
      </c>
      <c r="X594" s="792">
        <v>1.48117438661289E-2</v>
      </c>
      <c r="Y594" s="776">
        <v>34.443372009080299</v>
      </c>
      <c r="Z594" s="793">
        <v>7.8285245453302305E-3</v>
      </c>
      <c r="AA594" s="778">
        <v>18.204526464546198</v>
      </c>
      <c r="AB594" s="793">
        <v>1.22413378248315E-2</v>
      </c>
      <c r="AC594" s="778">
        <v>28.4661250154127</v>
      </c>
      <c r="AD594" s="793">
        <v>3.1323383084577099E-2</v>
      </c>
      <c r="AE594" s="778">
        <v>72.839697061747003</v>
      </c>
      <c r="AF594" s="793">
        <v>0.28686036426712902</v>
      </c>
      <c r="AG594" s="778">
        <v>667.06785712837598</v>
      </c>
      <c r="AH594" s="793">
        <v>6.8110236220472404E-3</v>
      </c>
      <c r="AI594" s="779">
        <v>15.838420006253999</v>
      </c>
      <c r="AJ594" s="794">
        <v>0.112042804663791</v>
      </c>
      <c r="AK594" s="781">
        <v>260.54541834203798</v>
      </c>
      <c r="AL594" s="794">
        <v>1.4982413419913399E-2</v>
      </c>
      <c r="AM594" s="781">
        <v>34.840248635138103</v>
      </c>
      <c r="AN594" s="794">
        <v>2.3935711292429801E-2</v>
      </c>
      <c r="AO594" s="782">
        <v>55.660333840391097</v>
      </c>
      <c r="AP594" s="793">
        <v>7.6292882744495596E-2</v>
      </c>
      <c r="AQ594" s="778">
        <v>177.412205190973</v>
      </c>
      <c r="AR594" s="793">
        <v>1.00158667195557E-2</v>
      </c>
      <c r="AS594" s="778">
        <v>23.290993048017398</v>
      </c>
      <c r="AT594" s="793">
        <v>3.3635365183964802E-2</v>
      </c>
      <c r="AU594" s="779">
        <v>78.216002529035507</v>
      </c>
      <c r="AV594" s="794">
        <v>2.0933014354066901E-2</v>
      </c>
      <c r="AW594" s="782">
        <v>48.677833426306798</v>
      </c>
      <c r="AX594" s="49" t="str">
        <f t="shared" si="495"/>
        <v>Magazines ReadHome and Gardening</v>
      </c>
      <c r="AY594" s="49" t="b" cm="1">
        <f t="array" ref="AY594">NOT(OR(BX594="", NOT(ISNUMBER(MATCH(AX594, 'Overview Variables'!$C$2:$C$36 &amp; 'Overview Variables'!$D$2:$D$36, 0)))))</f>
        <v>0</v>
      </c>
      <c r="AZ594" s="753" t="str" cm="1">
        <f t="array" ref="AZ594">IF(AY594,1 + SUMPRODUCT((C:C=C594) * (BX:BX&gt;BX594) * (BX:BX&lt;&gt;"")* (AY:AY=TRUE)),"")</f>
        <v/>
      </c>
      <c r="BA594" s="717" t="str">
        <f t="shared" si="540"/>
        <v>Home and Gardening</v>
      </c>
      <c r="BB594" s="828">
        <f t="shared" si="496"/>
        <v>0</v>
      </c>
      <c r="BC594" s="828">
        <f t="shared" si="497"/>
        <v>0</v>
      </c>
      <c r="BD594" s="828">
        <f t="shared" si="498"/>
        <v>1.6131221719457005</v>
      </c>
      <c r="BE594" s="808">
        <f t="shared" si="499"/>
        <v>7.7397183681921637</v>
      </c>
      <c r="BF594" s="808">
        <f t="shared" si="500"/>
        <v>0</v>
      </c>
      <c r="BG594" s="829">
        <f t="shared" si="501"/>
        <v>11.16882574174676</v>
      </c>
      <c r="BH594" s="829">
        <f t="shared" si="502"/>
        <v>12.502069141147237</v>
      </c>
      <c r="BI594" s="829">
        <f t="shared" si="503"/>
        <v>0</v>
      </c>
      <c r="BJ594" s="829">
        <f t="shared" si="504"/>
        <v>0</v>
      </c>
      <c r="BK594" s="829">
        <f t="shared" si="505"/>
        <v>0.66652847397580051</v>
      </c>
      <c r="BL594" s="810">
        <f t="shared" si="506"/>
        <v>8.0555517571448068</v>
      </c>
      <c r="BM594" s="810">
        <f t="shared" si="507"/>
        <v>6.6348051010586726</v>
      </c>
      <c r="BN594" s="810">
        <f t="shared" si="508"/>
        <v>0</v>
      </c>
      <c r="BO594" s="810">
        <f t="shared" si="509"/>
        <v>0</v>
      </c>
      <c r="BP594" s="810">
        <f t="shared" si="510"/>
        <v>1.7981102362204715</v>
      </c>
      <c r="BQ594" s="830">
        <f t="shared" si="511"/>
        <v>0</v>
      </c>
      <c r="BR594" s="830">
        <f t="shared" si="512"/>
        <v>0.47943722943722877</v>
      </c>
      <c r="BS594" s="830">
        <f t="shared" si="513"/>
        <v>3.973328074543347</v>
      </c>
      <c r="BT594" s="810">
        <f t="shared" si="514"/>
        <v>0</v>
      </c>
      <c r="BU594" s="810">
        <f t="shared" si="515"/>
        <v>0.54085680285600779</v>
      </c>
      <c r="BV594" s="810">
        <f t="shared" si="516"/>
        <v>0.84088412959912007</v>
      </c>
      <c r="BW594" s="830">
        <f t="shared" si="517"/>
        <v>0</v>
      </c>
      <c r="BX594" s="816">
        <f t="shared" si="494"/>
        <v>56.013237227867315</v>
      </c>
      <c r="BY594" s="755">
        <f t="shared" si="543"/>
        <v>1.0912378185830376E-2</v>
      </c>
      <c r="BZ594" s="805">
        <f t="shared" ca="1" si="541"/>
        <v>49.905652117643868</v>
      </c>
      <c r="CA594" s="757" t="str" cm="1">
        <f t="array" ref="CA594">IF(AY594,INDEX(BA:BA,MATCH(1,(C:C=C594)*(AY:AY=TRUE)*(AZ:AZ=1),0)),"")</f>
        <v/>
      </c>
      <c r="CC594" s="765" t="str">
        <f t="shared" si="544"/>
        <v>Home and Gardening</v>
      </c>
      <c r="CD594" s="828">
        <f t="shared" ca="1" si="518"/>
        <v>0</v>
      </c>
      <c r="CE594" s="828">
        <f t="shared" ca="1" si="519"/>
        <v>4.5053285968028165</v>
      </c>
      <c r="CF594" s="828">
        <f t="shared" ca="1" si="520"/>
        <v>145.34464555052782</v>
      </c>
      <c r="CG594" s="808">
        <f t="shared" ca="1" si="521"/>
        <v>612.86376061296266</v>
      </c>
      <c r="CH594" s="808">
        <f t="shared" ca="1" si="522"/>
        <v>3.6918680795332754</v>
      </c>
      <c r="CI594" s="829">
        <f t="shared" ca="1" si="523"/>
        <v>370.4697033012954</v>
      </c>
      <c r="CJ594" s="829">
        <f t="shared" ca="1" si="524"/>
        <v>403.21741898516512</v>
      </c>
      <c r="CK594" s="829">
        <f t="shared" ca="1" si="525"/>
        <v>0</v>
      </c>
      <c r="CL594" s="829">
        <f t="shared" ca="1" si="526"/>
        <v>299.89830508474466</v>
      </c>
      <c r="CM594" s="829">
        <f t="shared" ca="1" si="527"/>
        <v>219.42117363283353</v>
      </c>
      <c r="CN594" s="810">
        <f t="shared" ca="1" si="528"/>
        <v>276.83228497196762</v>
      </c>
      <c r="CO594" s="810">
        <f t="shared" ca="1" si="529"/>
        <v>456.83448628488674</v>
      </c>
      <c r="CP594" s="810">
        <f t="shared" ca="1" si="530"/>
        <v>328.61361194029837</v>
      </c>
      <c r="CQ594" s="810">
        <f t="shared" ca="1" si="531"/>
        <v>0</v>
      </c>
      <c r="CR594" s="810">
        <f t="shared" ca="1" si="532"/>
        <v>96.948110236220415</v>
      </c>
      <c r="CS594" s="830">
        <f t="shared" ca="1" si="533"/>
        <v>1690.9500079859338</v>
      </c>
      <c r="CT594" s="830">
        <f t="shared" ca="1" si="534"/>
        <v>420.34659090909031</v>
      </c>
      <c r="CU594" s="830">
        <f t="shared" ca="1" si="535"/>
        <v>711.96773239332447</v>
      </c>
      <c r="CV594" s="810">
        <f t="shared" ca="1" si="536"/>
        <v>1617.63799283154</v>
      </c>
      <c r="CW594" s="810">
        <f t="shared" ca="1" si="537"/>
        <v>93.958845696152025</v>
      </c>
      <c r="CX594" s="810">
        <f t="shared" ca="1" si="538"/>
        <v>292.32495881383812</v>
      </c>
      <c r="CY594" s="830">
        <f t="shared" ca="1" si="539"/>
        <v>118.39712918660238</v>
      </c>
      <c r="CZ594" s="816">
        <f t="shared" ca="1" si="545"/>
        <v>8164.2239550937193</v>
      </c>
      <c r="DA594" s="755">
        <f t="shared" ca="1" si="542"/>
        <v>2.1866016618931956E-2</v>
      </c>
      <c r="DB594" s="805"/>
    </row>
    <row r="595" spans="1:106" x14ac:dyDescent="0.25">
      <c r="A595" s="764">
        <v>787</v>
      </c>
      <c r="B595" s="765" t="s">
        <v>408</v>
      </c>
      <c r="C595" s="765" t="s">
        <v>914</v>
      </c>
      <c r="D595" s="717" t="s">
        <v>920</v>
      </c>
      <c r="E595" s="785">
        <v>3.1735072656827401E-2</v>
      </c>
      <c r="F595" s="786">
        <v>0.14671577655003001</v>
      </c>
      <c r="G595" s="787">
        <v>462.314292255027</v>
      </c>
      <c r="H595" s="786">
        <v>0.182504440497335</v>
      </c>
      <c r="I595" s="787">
        <v>575.08751428073901</v>
      </c>
      <c r="J595" s="786">
        <v>4.6662895927601797E-2</v>
      </c>
      <c r="K595" s="788">
        <v>147.03888165689301</v>
      </c>
      <c r="L595" s="789">
        <v>1.4889211016773599E-2</v>
      </c>
      <c r="M595" s="790">
        <v>46.917211054723701</v>
      </c>
      <c r="N595" s="789">
        <v>0.108108108108108</v>
      </c>
      <c r="O595" s="791">
        <v>340.65813958314499</v>
      </c>
      <c r="P595" s="792">
        <v>7.8841064215071695E-3</v>
      </c>
      <c r="Q595" s="775">
        <v>24.843511488891998</v>
      </c>
      <c r="R595" s="792">
        <v>3.34245877634175E-3</v>
      </c>
      <c r="S595" s="775">
        <v>10.532381042532901</v>
      </c>
      <c r="T595" s="792">
        <v>0.21285800813359801</v>
      </c>
      <c r="U595" s="775">
        <v>670.73427067703403</v>
      </c>
      <c r="V595" s="792">
        <v>9.1737288135593203E-2</v>
      </c>
      <c r="W595" s="775">
        <v>289.07224863673599</v>
      </c>
      <c r="X595" s="792">
        <v>6.3317378359024597E-3</v>
      </c>
      <c r="Y595" s="776">
        <v>19.951861791437398</v>
      </c>
      <c r="Z595" s="793">
        <v>3.4869410638588799E-3</v>
      </c>
      <c r="AA595" s="778">
        <v>10.987657414764699</v>
      </c>
      <c r="AB595" s="793">
        <v>1.17300288739172E-3</v>
      </c>
      <c r="AC595" s="778">
        <v>3.69623507743683</v>
      </c>
      <c r="AD595" s="793">
        <v>1.3452736318407901E-2</v>
      </c>
      <c r="AE595" s="778">
        <v>42.390753170416097</v>
      </c>
      <c r="AF595" s="793">
        <v>0.188999710899103</v>
      </c>
      <c r="AG595" s="778">
        <v>595.55468154392997</v>
      </c>
      <c r="AH595" s="793">
        <v>1.8503937007874E-3</v>
      </c>
      <c r="AI595" s="779">
        <v>5.8307529993611302</v>
      </c>
      <c r="AJ595" s="794">
        <v>7.1074908161635503E-2</v>
      </c>
      <c r="AK595" s="781">
        <v>223.96327536481701</v>
      </c>
      <c r="AL595" s="794">
        <v>1.96158008658008E-3</v>
      </c>
      <c r="AM595" s="781">
        <v>6.1811110621738896</v>
      </c>
      <c r="AN595" s="794">
        <v>9.5644242857495006E-3</v>
      </c>
      <c r="AO595" s="782">
        <v>30.138340596147302</v>
      </c>
      <c r="AP595" s="793">
        <v>3.5663082437275902E-2</v>
      </c>
      <c r="AQ595" s="778">
        <v>112.37750366266501</v>
      </c>
      <c r="AR595" s="793">
        <v>7.5366917889726302E-3</v>
      </c>
      <c r="AS595" s="778">
        <v>23.748777481847601</v>
      </c>
      <c r="AT595" s="793">
        <v>2.56727073036793E-2</v>
      </c>
      <c r="AU595" s="779">
        <v>80.896954550239798</v>
      </c>
      <c r="AV595" s="794">
        <v>4.4358054226475201E-2</v>
      </c>
      <c r="AW595" s="782">
        <v>139.77612311195401</v>
      </c>
      <c r="AX595" s="49" t="str">
        <f t="shared" si="495"/>
        <v>Magazines ReadComputers and Electrical</v>
      </c>
      <c r="AY595" s="49" t="b" cm="1">
        <f t="array" ref="AY595">NOT(OR(BX595="", NOT(ISNUMBER(MATCH(AX595, 'Overview Variables'!$C$2:$C$36 &amp; 'Overview Variables'!$D$2:$D$36, 0)))))</f>
        <v>0</v>
      </c>
      <c r="AZ595" s="753" t="str" cm="1">
        <f t="array" ref="AZ595">IF(AY595,1 + SUMPRODUCT((C:C=C595) * (BX:BX&gt;BX595) * (BX:BX&lt;&gt;"")* (AY:AY=TRUE)),"")</f>
        <v/>
      </c>
      <c r="BA595" s="717" t="str">
        <f t="shared" si="540"/>
        <v>Computers and Electrical</v>
      </c>
      <c r="BB595" s="828">
        <f t="shared" si="496"/>
        <v>0</v>
      </c>
      <c r="BC595" s="828">
        <f t="shared" si="497"/>
        <v>0</v>
      </c>
      <c r="BD595" s="828">
        <f t="shared" si="498"/>
        <v>6.4394796380090478</v>
      </c>
      <c r="BE595" s="808">
        <f t="shared" si="499"/>
        <v>11.152019051563427</v>
      </c>
      <c r="BF595" s="808">
        <f t="shared" si="500"/>
        <v>0</v>
      </c>
      <c r="BG595" s="829">
        <f t="shared" si="501"/>
        <v>10.714500626828244</v>
      </c>
      <c r="BH595" s="829">
        <f t="shared" si="502"/>
        <v>2.4399949067294773</v>
      </c>
      <c r="BI595" s="829">
        <f t="shared" si="503"/>
        <v>0</v>
      </c>
      <c r="BJ595" s="829">
        <f t="shared" si="504"/>
        <v>0</v>
      </c>
      <c r="BK595" s="829">
        <f t="shared" si="505"/>
        <v>0.28492820261561069</v>
      </c>
      <c r="BL595" s="810">
        <f t="shared" si="506"/>
        <v>3.5880623547107873</v>
      </c>
      <c r="BM595" s="810">
        <f t="shared" si="507"/>
        <v>0.63576756496631226</v>
      </c>
      <c r="BN595" s="810">
        <f t="shared" si="508"/>
        <v>0</v>
      </c>
      <c r="BO595" s="810">
        <f t="shared" si="509"/>
        <v>0</v>
      </c>
      <c r="BP595" s="810">
        <f t="shared" si="510"/>
        <v>0.48850393700787359</v>
      </c>
      <c r="BQ595" s="830">
        <f t="shared" si="511"/>
        <v>0</v>
      </c>
      <c r="BR595" s="830">
        <f t="shared" si="512"/>
        <v>6.277056277056256E-2</v>
      </c>
      <c r="BS595" s="830">
        <f t="shared" si="513"/>
        <v>1.587694431434417</v>
      </c>
      <c r="BT595" s="810">
        <f t="shared" si="514"/>
        <v>0</v>
      </c>
      <c r="BU595" s="810">
        <f t="shared" si="515"/>
        <v>0.406981356604522</v>
      </c>
      <c r="BV595" s="810">
        <f t="shared" si="516"/>
        <v>0.64181768259198246</v>
      </c>
      <c r="BW595" s="830">
        <f t="shared" si="517"/>
        <v>0</v>
      </c>
      <c r="BX595" s="816">
        <f t="shared" si="494"/>
        <v>38.442520315832262</v>
      </c>
      <c r="BY595" s="755">
        <f t="shared" si="543"/>
        <v>7.4892889763943623E-3</v>
      </c>
      <c r="BZ595" s="805">
        <f t="shared" ca="1" si="541"/>
        <v>52.610636409696134</v>
      </c>
      <c r="CA595" s="757" t="str" cm="1">
        <f t="array" ref="CA595">IF(AY595,INDEX(BA:BA,MATCH(1,(C:C=C595)*(AY:AY=TRUE)*(AZ:AZ=1),0)),"")</f>
        <v/>
      </c>
      <c r="CC595" s="765" t="str">
        <f t="shared" si="544"/>
        <v>Computers and Electrical</v>
      </c>
      <c r="CD595" s="828">
        <f t="shared" ca="1" si="518"/>
        <v>0</v>
      </c>
      <c r="CE595" s="828">
        <f t="shared" ca="1" si="519"/>
        <v>6.9351687388987298</v>
      </c>
      <c r="CF595" s="828">
        <f t="shared" ca="1" si="520"/>
        <v>580.20644796380077</v>
      </c>
      <c r="CG595" s="808">
        <f t="shared" ca="1" si="521"/>
        <v>883.06421619382536</v>
      </c>
      <c r="CH595" s="808">
        <f t="shared" ca="1" si="522"/>
        <v>5.1891891891891841</v>
      </c>
      <c r="CI595" s="829">
        <f t="shared" ca="1" si="523"/>
        <v>355.39974926870019</v>
      </c>
      <c r="CJ595" s="829">
        <f t="shared" ca="1" si="524"/>
        <v>78.69484943019016</v>
      </c>
      <c r="CK595" s="829">
        <f t="shared" ca="1" si="525"/>
        <v>0</v>
      </c>
      <c r="CL595" s="829">
        <f t="shared" ca="1" si="526"/>
        <v>264.2033898305084</v>
      </c>
      <c r="CM595" s="829">
        <f t="shared" ca="1" si="527"/>
        <v>93.798364301059038</v>
      </c>
      <c r="CN595" s="810">
        <f t="shared" ca="1" si="528"/>
        <v>123.30520990017772</v>
      </c>
      <c r="CO595" s="810">
        <f t="shared" ca="1" si="529"/>
        <v>43.775294754571597</v>
      </c>
      <c r="CP595" s="810">
        <f t="shared" ca="1" si="530"/>
        <v>141.13265671641727</v>
      </c>
      <c r="CQ595" s="810">
        <f t="shared" ca="1" si="531"/>
        <v>0</v>
      </c>
      <c r="CR595" s="810">
        <f t="shared" ca="1" si="532"/>
        <v>26.33850393700785</v>
      </c>
      <c r="CS595" s="830">
        <f t="shared" ca="1" si="533"/>
        <v>1072.662513975403</v>
      </c>
      <c r="CT595" s="830">
        <f t="shared" ca="1" si="534"/>
        <v>55.034090909090722</v>
      </c>
      <c r="CU595" s="830">
        <f t="shared" ca="1" si="535"/>
        <v>284.4938003796189</v>
      </c>
      <c r="CV595" s="810">
        <f t="shared" ca="1" si="536"/>
        <v>756.16433691756095</v>
      </c>
      <c r="CW595" s="810">
        <f t="shared" ca="1" si="537"/>
        <v>70.701705672352247</v>
      </c>
      <c r="CX595" s="810">
        <f t="shared" ca="1" si="538"/>
        <v>223.12149917627679</v>
      </c>
      <c r="CY595" s="830">
        <f t="shared" ca="1" si="539"/>
        <v>250.88915470494373</v>
      </c>
      <c r="CZ595" s="816">
        <f t="shared" ca="1" si="545"/>
        <v>5315.1101419595925</v>
      </c>
      <c r="DA595" s="755">
        <f t="shared" ca="1" si="542"/>
        <v>1.4235313403306575E-2</v>
      </c>
      <c r="DB595" s="805"/>
    </row>
    <row r="596" spans="1:106" x14ac:dyDescent="0.25">
      <c r="A596" s="764">
        <v>789</v>
      </c>
      <c r="B596" s="765" t="s">
        <v>408</v>
      </c>
      <c r="C596" s="765" t="s">
        <v>914</v>
      </c>
      <c r="D596" s="717" t="s">
        <v>921</v>
      </c>
      <c r="E596" s="785">
        <v>2.83520018194666E-2</v>
      </c>
      <c r="F596" s="786">
        <v>5.7704112952731701E-2</v>
      </c>
      <c r="G596" s="787">
        <v>203.52747336913501</v>
      </c>
      <c r="H596" s="786">
        <v>1.97602131438721E-2</v>
      </c>
      <c r="I596" s="787">
        <v>69.696006898195805</v>
      </c>
      <c r="J596" s="786">
        <v>0.10595776772247301</v>
      </c>
      <c r="K596" s="788">
        <v>373.72235088431103</v>
      </c>
      <c r="L596" s="789">
        <v>7.5440049699730796E-2</v>
      </c>
      <c r="M596" s="790">
        <v>266.08367966431598</v>
      </c>
      <c r="N596" s="789">
        <v>5.2565781640671501E-2</v>
      </c>
      <c r="O596" s="791">
        <v>185.40412763581099</v>
      </c>
      <c r="P596" s="792">
        <v>5.2152110321771798E-2</v>
      </c>
      <c r="Q596" s="775">
        <v>183.94507256966801</v>
      </c>
      <c r="R596" s="792">
        <v>2.2856051442032201E-2</v>
      </c>
      <c r="S596" s="775">
        <v>80.615300420653497</v>
      </c>
      <c r="T596" s="792">
        <v>6.6107121225231394E-2</v>
      </c>
      <c r="U596" s="775">
        <v>233.16562141246001</v>
      </c>
      <c r="V596" s="792">
        <v>2.8283898305084699E-2</v>
      </c>
      <c r="W596" s="775">
        <v>99.759792924620996</v>
      </c>
      <c r="X596" s="792">
        <v>1.59047224211359E-2</v>
      </c>
      <c r="Y596" s="776">
        <v>56.0973525693542</v>
      </c>
      <c r="Z596" s="793">
        <v>2.12635033501982E-2</v>
      </c>
      <c r="AA596" s="778">
        <v>74.998243459474494</v>
      </c>
      <c r="AB596" s="793">
        <v>7.5794032723772798E-3</v>
      </c>
      <c r="AC596" s="778">
        <v>26.733220887327999</v>
      </c>
      <c r="AD596" s="793">
        <v>1.05074626865671E-2</v>
      </c>
      <c r="AE596" s="778">
        <v>37.0607435533976</v>
      </c>
      <c r="AF596" s="793">
        <v>9.0127204394333596E-2</v>
      </c>
      <c r="AG596" s="778">
        <v>317.88656394784601</v>
      </c>
      <c r="AH596" s="793">
        <v>5.0393700787401503E-3</v>
      </c>
      <c r="AI596" s="779">
        <v>17.774300773640899</v>
      </c>
      <c r="AJ596" s="794">
        <v>8.3053825267529104E-3</v>
      </c>
      <c r="AK596" s="781">
        <v>29.2938134655817</v>
      </c>
      <c r="AL596" s="794">
        <v>6.2567640692640604E-3</v>
      </c>
      <c r="AM596" s="781">
        <v>22.068156277304301</v>
      </c>
      <c r="AN596" s="794">
        <v>7.3705228387605601E-3</v>
      </c>
      <c r="AO596" s="782">
        <v>25.996481256219099</v>
      </c>
      <c r="AP596" s="793">
        <v>1.25704045058883E-2</v>
      </c>
      <c r="AQ596" s="778">
        <v>44.336920496588903</v>
      </c>
      <c r="AR596" s="793">
        <v>7.9333597778659198E-4</v>
      </c>
      <c r="AS596" s="778">
        <v>2.7981656563025501</v>
      </c>
      <c r="AT596" s="793">
        <v>3.6381109280615E-3</v>
      </c>
      <c r="AU596" s="779">
        <v>12.8319367049544</v>
      </c>
      <c r="AV596" s="794">
        <v>3.2795055821371599E-2</v>
      </c>
      <c r="AW596" s="782">
        <v>115.671041608265</v>
      </c>
      <c r="AX596" s="49" t="str">
        <f t="shared" si="495"/>
        <v>Magazines ReadMotor</v>
      </c>
      <c r="AY596" s="49" t="b" cm="1">
        <f t="array" ref="AY596">NOT(OR(BX596="", NOT(ISNUMBER(MATCH(AX596, 'Overview Variables'!$C$2:$C$36 &amp; 'Overview Variables'!$D$2:$D$36, 0)))))</f>
        <v>0</v>
      </c>
      <c r="AZ596" s="753" t="str" cm="1">
        <f t="array" ref="AZ596">IF(AY596,1 + SUMPRODUCT((C:C=C596) * (BX:BX&gt;BX596) * (BX:BX&lt;&gt;"")* (AY:AY=TRUE)),"")</f>
        <v/>
      </c>
      <c r="BA596" s="717" t="str">
        <f t="shared" si="540"/>
        <v>Motor</v>
      </c>
      <c r="BB596" s="828">
        <f t="shared" si="496"/>
        <v>0</v>
      </c>
      <c r="BC596" s="828">
        <f t="shared" si="497"/>
        <v>0</v>
      </c>
      <c r="BD596" s="828">
        <f t="shared" si="498"/>
        <v>14.622171945701275</v>
      </c>
      <c r="BE596" s="808">
        <f t="shared" si="499"/>
        <v>56.504597225098365</v>
      </c>
      <c r="BF596" s="808">
        <f t="shared" si="500"/>
        <v>0</v>
      </c>
      <c r="BG596" s="829">
        <f t="shared" si="501"/>
        <v>70.874717927287875</v>
      </c>
      <c r="BH596" s="829">
        <f t="shared" si="502"/>
        <v>16.684917552683508</v>
      </c>
      <c r="BI596" s="829">
        <f t="shared" si="503"/>
        <v>0</v>
      </c>
      <c r="BJ596" s="829">
        <f t="shared" si="504"/>
        <v>0</v>
      </c>
      <c r="BK596" s="829">
        <f t="shared" si="505"/>
        <v>0.71571250895111549</v>
      </c>
      <c r="BL596" s="810">
        <f t="shared" si="506"/>
        <v>21.880144947353948</v>
      </c>
      <c r="BM596" s="810">
        <f t="shared" si="507"/>
        <v>4.1080365736284854</v>
      </c>
      <c r="BN596" s="810">
        <f t="shared" si="508"/>
        <v>0</v>
      </c>
      <c r="BO596" s="810">
        <f t="shared" si="509"/>
        <v>0</v>
      </c>
      <c r="BP596" s="810">
        <f t="shared" si="510"/>
        <v>1.3303937007873996</v>
      </c>
      <c r="BQ596" s="830">
        <f t="shared" si="511"/>
        <v>0</v>
      </c>
      <c r="BR596" s="830">
        <f t="shared" si="512"/>
        <v>0.20021645021644993</v>
      </c>
      <c r="BS596" s="830">
        <f t="shared" si="513"/>
        <v>1.223506791234253</v>
      </c>
      <c r="BT596" s="810">
        <f t="shared" si="514"/>
        <v>0</v>
      </c>
      <c r="BU596" s="810">
        <f t="shared" si="515"/>
        <v>4.2840142800475968E-2</v>
      </c>
      <c r="BV596" s="810">
        <f t="shared" si="516"/>
        <v>9.0952773201537496E-2</v>
      </c>
      <c r="BW596" s="830">
        <f t="shared" si="517"/>
        <v>0</v>
      </c>
      <c r="BX596" s="816">
        <f t="shared" si="494"/>
        <v>188.27820853894474</v>
      </c>
      <c r="BY596" s="755">
        <f t="shared" si="543"/>
        <v>3.6679954907255938E-2</v>
      </c>
      <c r="BZ596" s="805">
        <f t="shared" ca="1" si="541"/>
        <v>121.9635610564292</v>
      </c>
      <c r="CA596" s="757" t="str" cm="1">
        <f t="array" ref="CA596">IF(AY596,INDEX(BA:BA,MATCH(1,(C:C=C596)*(AY:AY=TRUE)*(AZ:AZ=1),0)),"")</f>
        <v/>
      </c>
      <c r="CC596" s="765" t="str">
        <f t="shared" si="544"/>
        <v>Motor</v>
      </c>
      <c r="CD596" s="828">
        <f t="shared" ca="1" si="518"/>
        <v>0</v>
      </c>
      <c r="CE596" s="828">
        <f t="shared" ca="1" si="519"/>
        <v>0.75088809946713986</v>
      </c>
      <c r="CF596" s="828">
        <f t="shared" ca="1" si="520"/>
        <v>1317.4788838612294</v>
      </c>
      <c r="CG596" s="808">
        <f t="shared" ca="1" si="521"/>
        <v>4474.2739076413336</v>
      </c>
      <c r="CH596" s="808">
        <f t="shared" ca="1" si="522"/>
        <v>2.5231575187522322</v>
      </c>
      <c r="CI596" s="829">
        <f t="shared" ca="1" si="523"/>
        <v>2350.9128290848289</v>
      </c>
      <c r="CJ596" s="829">
        <f t="shared" ca="1" si="524"/>
        <v>538.12287515120613</v>
      </c>
      <c r="CK596" s="829">
        <f t="shared" ca="1" si="525"/>
        <v>0</v>
      </c>
      <c r="CL596" s="829">
        <f t="shared" ca="1" si="526"/>
        <v>81.457627118643927</v>
      </c>
      <c r="CM596" s="829">
        <f t="shared" ca="1" si="527"/>
        <v>235.61255794670723</v>
      </c>
      <c r="CN596" s="810">
        <f t="shared" ca="1" si="528"/>
        <v>751.92000546970871</v>
      </c>
      <c r="CO596" s="810">
        <f t="shared" ca="1" si="529"/>
        <v>282.8557507218477</v>
      </c>
      <c r="CP596" s="810">
        <f t="shared" ca="1" si="530"/>
        <v>110.23379104477544</v>
      </c>
      <c r="CQ596" s="810">
        <f t="shared" ca="1" si="531"/>
        <v>0</v>
      </c>
      <c r="CR596" s="810">
        <f t="shared" ca="1" si="532"/>
        <v>71.730393700787303</v>
      </c>
      <c r="CS596" s="830">
        <f t="shared" ca="1" si="533"/>
        <v>125.34483309375493</v>
      </c>
      <c r="CT596" s="830">
        <f t="shared" ca="1" si="534"/>
        <v>175.53977272727246</v>
      </c>
      <c r="CU596" s="830">
        <f t="shared" ca="1" si="535"/>
        <v>219.23620183893286</v>
      </c>
      <c r="CV596" s="810">
        <f t="shared" ca="1" si="536"/>
        <v>266.53028673834962</v>
      </c>
      <c r="CW596" s="810">
        <f t="shared" ca="1" si="537"/>
        <v>7.4422848076160193</v>
      </c>
      <c r="CX596" s="810">
        <f t="shared" ca="1" si="538"/>
        <v>31.618822075782496</v>
      </c>
      <c r="CY596" s="830">
        <f t="shared" ca="1" si="539"/>
        <v>185.48883572567777</v>
      </c>
      <c r="CZ596" s="816">
        <f t="shared" ca="1" si="545"/>
        <v>11229.073704366674</v>
      </c>
      <c r="DA596" s="755">
        <f t="shared" ca="1" si="542"/>
        <v>3.0074519462649277E-2</v>
      </c>
      <c r="DB596" s="805"/>
    </row>
    <row r="597" spans="1:106" x14ac:dyDescent="0.25">
      <c r="A597" s="764">
        <v>790</v>
      </c>
      <c r="B597" s="765" t="s">
        <v>408</v>
      </c>
      <c r="C597" s="765" t="s">
        <v>914</v>
      </c>
      <c r="D597" s="717" t="s">
        <v>922</v>
      </c>
      <c r="E597" s="785">
        <v>2.5890848245108102E-2</v>
      </c>
      <c r="F597" s="786">
        <v>2.7010435850214801E-2</v>
      </c>
      <c r="G597" s="787">
        <v>104.32426004164699</v>
      </c>
      <c r="H597" s="786">
        <v>8.6589698046181093E-2</v>
      </c>
      <c r="I597" s="787">
        <v>334.441333194023</v>
      </c>
      <c r="J597" s="786">
        <v>3.48793363499245E-3</v>
      </c>
      <c r="K597" s="788">
        <v>13.4716854464259</v>
      </c>
      <c r="L597" s="789">
        <v>4.9906813004762804E-3</v>
      </c>
      <c r="M597" s="790">
        <v>19.275850884565799</v>
      </c>
      <c r="N597" s="789">
        <v>5.7447315156566203E-2</v>
      </c>
      <c r="O597" s="791">
        <v>221.88270779201</v>
      </c>
      <c r="P597" s="792">
        <v>5.0982030923526897E-3</v>
      </c>
      <c r="Q597" s="775">
        <v>19.691139680276599</v>
      </c>
      <c r="R597" s="792">
        <v>1.4070159801362401E-2</v>
      </c>
      <c r="S597" s="775">
        <v>54.344143800004197</v>
      </c>
      <c r="T597" s="792">
        <v>6.2819070693086398E-2</v>
      </c>
      <c r="U597" s="775">
        <v>242.63040785060201</v>
      </c>
      <c r="V597" s="792">
        <v>0.13294491525423699</v>
      </c>
      <c r="W597" s="775">
        <v>513.48226985709505</v>
      </c>
      <c r="X597" s="792">
        <v>7.9146722948780692E-3</v>
      </c>
      <c r="Y597" s="776">
        <v>30.5693819682925</v>
      </c>
      <c r="Z597" s="793">
        <v>2.2562559824969202E-3</v>
      </c>
      <c r="AA597" s="778">
        <v>8.7144923222946993</v>
      </c>
      <c r="AB597" s="793">
        <v>8.4817131857555308E-3</v>
      </c>
      <c r="AC597" s="778">
        <v>32.7595029156994</v>
      </c>
      <c r="AD597" s="793">
        <v>2.0815920398009901E-2</v>
      </c>
      <c r="AE597" s="778">
        <v>80.398757896790499</v>
      </c>
      <c r="AF597" s="793">
        <v>4.3003758311650701E-2</v>
      </c>
      <c r="AG597" s="778">
        <v>166.096366965404</v>
      </c>
      <c r="AH597" s="793">
        <v>1.65354330708661E-3</v>
      </c>
      <c r="AI597" s="779">
        <v>6.3865937934228798</v>
      </c>
      <c r="AJ597" s="794">
        <v>0.11419900974285201</v>
      </c>
      <c r="AK597" s="781">
        <v>441.07867251676203</v>
      </c>
      <c r="AL597" s="794">
        <v>2.2321428571428499E-2</v>
      </c>
      <c r="AM597" s="781">
        <v>86.213585434173595</v>
      </c>
      <c r="AN597" s="794">
        <v>1.5825671111987499E-2</v>
      </c>
      <c r="AO597" s="782">
        <v>61.124575611297999</v>
      </c>
      <c r="AP597" s="793">
        <v>3.9912954429083401E-2</v>
      </c>
      <c r="AQ597" s="778">
        <v>154.15854301577201</v>
      </c>
      <c r="AR597" s="793">
        <v>1.3486711622372E-2</v>
      </c>
      <c r="AS597" s="778">
        <v>52.090651857728403</v>
      </c>
      <c r="AT597" s="793">
        <v>5.1208127402525998E-2</v>
      </c>
      <c r="AU597" s="779">
        <v>197.78466475002901</v>
      </c>
      <c r="AV597" s="794">
        <v>1.45534290271132E-2</v>
      </c>
      <c r="AW597" s="782">
        <v>56.210707696156597</v>
      </c>
      <c r="AX597" s="49" t="str">
        <f t="shared" si="495"/>
        <v>Magazines ReadMusic and Film</v>
      </c>
      <c r="AY597" s="49" t="b" cm="1">
        <f t="array" ref="AY597">NOT(OR(BX597="", NOT(ISNUMBER(MATCH(AX597, 'Overview Variables'!$C$2:$C$36 &amp; 'Overview Variables'!$D$2:$D$36, 0)))))</f>
        <v>0</v>
      </c>
      <c r="AZ597" s="753" t="str" cm="1">
        <f t="array" ref="AZ597">IF(AY597,1 + SUMPRODUCT((C:C=C597) * (BX:BX&gt;BX597) * (BX:BX&lt;&gt;"")* (AY:AY=TRUE)),"")</f>
        <v/>
      </c>
      <c r="BA597" s="717" t="str">
        <f t="shared" si="540"/>
        <v>Music and Film</v>
      </c>
      <c r="BB597" s="828">
        <f t="shared" si="496"/>
        <v>0</v>
      </c>
      <c r="BC597" s="828">
        <f t="shared" si="497"/>
        <v>0</v>
      </c>
      <c r="BD597" s="828">
        <f t="shared" si="498"/>
        <v>0.48133484162895812</v>
      </c>
      <c r="BE597" s="808">
        <f t="shared" si="499"/>
        <v>3.7380202940567342</v>
      </c>
      <c r="BF597" s="808">
        <f t="shared" si="500"/>
        <v>0</v>
      </c>
      <c r="BG597" s="829">
        <f t="shared" si="501"/>
        <v>6.9284580025073055</v>
      </c>
      <c r="BH597" s="829">
        <f t="shared" si="502"/>
        <v>10.271216654994552</v>
      </c>
      <c r="BI597" s="829">
        <f t="shared" si="503"/>
        <v>0</v>
      </c>
      <c r="BJ597" s="829">
        <f t="shared" si="504"/>
        <v>0</v>
      </c>
      <c r="BK597" s="829">
        <f t="shared" si="505"/>
        <v>0.35616025326951312</v>
      </c>
      <c r="BL597" s="810">
        <f t="shared" si="506"/>
        <v>2.3216874059893309</v>
      </c>
      <c r="BM597" s="810">
        <f t="shared" si="507"/>
        <v>4.5970885466794975</v>
      </c>
      <c r="BN597" s="810">
        <f t="shared" si="508"/>
        <v>0</v>
      </c>
      <c r="BO597" s="810">
        <f t="shared" si="509"/>
        <v>0</v>
      </c>
      <c r="BP597" s="810">
        <f t="shared" si="510"/>
        <v>0.43653543307086506</v>
      </c>
      <c r="BQ597" s="830">
        <f t="shared" si="511"/>
        <v>0</v>
      </c>
      <c r="BR597" s="830">
        <f t="shared" si="512"/>
        <v>0.71428571428571197</v>
      </c>
      <c r="BS597" s="830">
        <f t="shared" si="513"/>
        <v>2.627061404589925</v>
      </c>
      <c r="BT597" s="810">
        <f t="shared" si="514"/>
        <v>0</v>
      </c>
      <c r="BU597" s="810">
        <f t="shared" si="515"/>
        <v>0.72828242760808792</v>
      </c>
      <c r="BV597" s="810">
        <f t="shared" si="516"/>
        <v>1.2802031850631499</v>
      </c>
      <c r="BW597" s="830">
        <f t="shared" si="517"/>
        <v>0</v>
      </c>
      <c r="BX597" s="816">
        <f t="shared" si="494"/>
        <v>34.480334163743628</v>
      </c>
      <c r="BY597" s="755">
        <f t="shared" si="543"/>
        <v>6.7173844075089865E-3</v>
      </c>
      <c r="BZ597" s="805">
        <f t="shared" ca="1" si="541"/>
        <v>39.401591602912177</v>
      </c>
      <c r="CA597" s="757" t="str" cm="1">
        <f t="array" ref="CA597">IF(AY597,INDEX(BA:BA,MATCH(1,(C:C=C597)*(AY:AY=TRUE)*(AZ:AZ=1),0)),"")</f>
        <v/>
      </c>
      <c r="CC597" s="765" t="str">
        <f t="shared" si="544"/>
        <v>Music and Film</v>
      </c>
      <c r="CD597" s="828">
        <f t="shared" ca="1" si="518"/>
        <v>0</v>
      </c>
      <c r="CE597" s="828">
        <f t="shared" ca="1" si="519"/>
        <v>3.2904085257548816</v>
      </c>
      <c r="CF597" s="828">
        <f t="shared" ca="1" si="520"/>
        <v>43.368966817496123</v>
      </c>
      <c r="CG597" s="808">
        <f t="shared" ca="1" si="521"/>
        <v>295.99231724994769</v>
      </c>
      <c r="CH597" s="808">
        <f t="shared" ca="1" si="522"/>
        <v>2.7574711275151778</v>
      </c>
      <c r="CI597" s="829">
        <f t="shared" ca="1" si="523"/>
        <v>229.81679899707456</v>
      </c>
      <c r="CJ597" s="829">
        <f t="shared" ca="1" si="524"/>
        <v>331.26784236327637</v>
      </c>
      <c r="CK597" s="829">
        <f t="shared" ca="1" si="525"/>
        <v>0</v>
      </c>
      <c r="CL597" s="829">
        <f t="shared" ca="1" si="526"/>
        <v>382.88135593220255</v>
      </c>
      <c r="CM597" s="829">
        <f t="shared" ca="1" si="527"/>
        <v>117.24795537632372</v>
      </c>
      <c r="CN597" s="810">
        <f t="shared" ca="1" si="528"/>
        <v>79.785724053056086</v>
      </c>
      <c r="CO597" s="810">
        <f t="shared" ca="1" si="529"/>
        <v>316.52905437921066</v>
      </c>
      <c r="CP597" s="810">
        <f t="shared" ca="1" si="530"/>
        <v>218.37982089552187</v>
      </c>
      <c r="CQ597" s="810">
        <f t="shared" ca="1" si="531"/>
        <v>0</v>
      </c>
      <c r="CR597" s="810">
        <f t="shared" ca="1" si="532"/>
        <v>23.536535433070807</v>
      </c>
      <c r="CS597" s="830">
        <f t="shared" ca="1" si="533"/>
        <v>1723.4914550391225</v>
      </c>
      <c r="CT597" s="830">
        <f t="shared" ca="1" si="534"/>
        <v>626.24999999999795</v>
      </c>
      <c r="CU597" s="830">
        <f t="shared" ca="1" si="535"/>
        <v>470.73458722606813</v>
      </c>
      <c r="CV597" s="810">
        <f t="shared" ca="1" si="536"/>
        <v>846.2743727598554</v>
      </c>
      <c r="CW597" s="810">
        <f t="shared" ca="1" si="537"/>
        <v>126.51884172947173</v>
      </c>
      <c r="CX597" s="810">
        <f t="shared" ca="1" si="538"/>
        <v>445.04983525535346</v>
      </c>
      <c r="CY597" s="830">
        <f t="shared" ca="1" si="539"/>
        <v>82.314194577352254</v>
      </c>
      <c r="CZ597" s="816">
        <f t="shared" ca="1" si="545"/>
        <v>6365.4875377376729</v>
      </c>
      <c r="DA597" s="755">
        <f t="shared" ca="1" si="542"/>
        <v>1.7048510311985732E-2</v>
      </c>
      <c r="DB597" s="805"/>
    </row>
    <row r="598" spans="1:106" x14ac:dyDescent="0.25">
      <c r="A598" s="764">
        <v>791</v>
      </c>
      <c r="B598" s="765" t="s">
        <v>408</v>
      </c>
      <c r="C598" s="765" t="s">
        <v>914</v>
      </c>
      <c r="D598" s="717" t="s">
        <v>923</v>
      </c>
      <c r="E598" s="785">
        <v>2.65487803887485E-2</v>
      </c>
      <c r="F598" s="786">
        <v>3.9287906691221598E-2</v>
      </c>
      <c r="G598" s="787">
        <v>147.983847528724</v>
      </c>
      <c r="H598" s="786">
        <v>9.7690941385435104E-2</v>
      </c>
      <c r="I598" s="787">
        <v>367.96771812100599</v>
      </c>
      <c r="J598" s="786">
        <v>5.5618401206636503E-3</v>
      </c>
      <c r="K598" s="788">
        <v>20.949512705377501</v>
      </c>
      <c r="L598" s="789">
        <v>2.9405674052598802E-3</v>
      </c>
      <c r="M598" s="790">
        <v>11.0760922430399</v>
      </c>
      <c r="N598" s="789">
        <v>8.3998095011310794E-2</v>
      </c>
      <c r="O598" s="791">
        <v>316.39153957862902</v>
      </c>
      <c r="P598" s="792">
        <v>1.22579746482797E-3</v>
      </c>
      <c r="Q598" s="775">
        <v>4.6171516991698303</v>
      </c>
      <c r="R598" s="792">
        <v>3.8199528872477199E-3</v>
      </c>
      <c r="S598" s="775">
        <v>14.388430772762</v>
      </c>
      <c r="T598" s="792">
        <v>0.24279657350523401</v>
      </c>
      <c r="U598" s="775">
        <v>914.53004601346095</v>
      </c>
      <c r="V598" s="792">
        <v>0.129978813559322</v>
      </c>
      <c r="W598" s="775">
        <v>489.58487605105699</v>
      </c>
      <c r="X598" s="792">
        <v>1.1457430369728201E-2</v>
      </c>
      <c r="Y598" s="776">
        <v>43.156145788843602</v>
      </c>
      <c r="Z598" s="793">
        <v>1.6750991385204399E-3</v>
      </c>
      <c r="AA598" s="778">
        <v>6.3095144635357903</v>
      </c>
      <c r="AB598" s="793">
        <v>5.7146294513955702E-4</v>
      </c>
      <c r="AC598" s="778">
        <v>2.1525016847167202</v>
      </c>
      <c r="AD598" s="793">
        <v>2.3641791044776098E-2</v>
      </c>
      <c r="AE598" s="778">
        <v>89.050384607481107</v>
      </c>
      <c r="AF598" s="793">
        <v>0.160306446949985</v>
      </c>
      <c r="AG598" s="778">
        <v>603.81849788446004</v>
      </c>
      <c r="AH598" s="793">
        <v>1.2992125984251899E-3</v>
      </c>
      <c r="AI598" s="779">
        <v>4.8936809126486498</v>
      </c>
      <c r="AJ598" s="794">
        <v>8.2375019964861795E-2</v>
      </c>
      <c r="AK598" s="781">
        <v>310.27798173272203</v>
      </c>
      <c r="AL598" s="794">
        <v>3.0438311688311599E-3</v>
      </c>
      <c r="AM598" s="781">
        <v>11.465050839477099</v>
      </c>
      <c r="AN598" s="794">
        <v>8.9974609904602196E-3</v>
      </c>
      <c r="AO598" s="782">
        <v>33.8902987584069</v>
      </c>
      <c r="AP598" s="793">
        <v>1.9406041986687099E-2</v>
      </c>
      <c r="AQ598" s="778">
        <v>73.095794618541007</v>
      </c>
      <c r="AR598" s="793">
        <v>3.66917889726299E-3</v>
      </c>
      <c r="AS598" s="778">
        <v>13.8205177169569</v>
      </c>
      <c r="AT598" s="793">
        <v>2.8830313014826998E-3</v>
      </c>
      <c r="AU598" s="779">
        <v>10.8593737989732</v>
      </c>
      <c r="AV598" s="794">
        <v>1.8839712918660202E-2</v>
      </c>
      <c r="AW598" s="782">
        <v>70.962630459079804</v>
      </c>
      <c r="AX598" s="49" t="str">
        <f t="shared" si="495"/>
        <v>Magazines ReadSport</v>
      </c>
      <c r="AY598" s="49" t="b" cm="1">
        <f t="array" ref="AY598">NOT(OR(BX598="", NOT(ISNUMBER(MATCH(AX598, 'Overview Variables'!$C$2:$C$36 &amp; 'Overview Variables'!$D$2:$D$36, 0)))))</f>
        <v>0</v>
      </c>
      <c r="AZ598" s="753" t="str" cm="1">
        <f t="array" ref="AZ598">IF(AY598,1 + SUMPRODUCT((C:C=C598) * (BX:BX&gt;BX598) * (BX:BX&lt;&gt;"")* (AY:AY=TRUE)),"")</f>
        <v/>
      </c>
      <c r="BA598" s="717" t="str">
        <f t="shared" si="540"/>
        <v>Sport</v>
      </c>
      <c r="BB598" s="828">
        <f t="shared" si="496"/>
        <v>0</v>
      </c>
      <c r="BC598" s="828">
        <f t="shared" si="497"/>
        <v>0</v>
      </c>
      <c r="BD598" s="828">
        <f t="shared" si="498"/>
        <v>0.76753393665158376</v>
      </c>
      <c r="BE598" s="808">
        <f t="shared" si="499"/>
        <v>2.2024849865396501</v>
      </c>
      <c r="BF598" s="808">
        <f t="shared" si="500"/>
        <v>0</v>
      </c>
      <c r="BG598" s="829">
        <f t="shared" si="501"/>
        <v>1.6658587547012111</v>
      </c>
      <c r="BH598" s="829">
        <f t="shared" si="502"/>
        <v>2.7885656076908356</v>
      </c>
      <c r="BI598" s="829">
        <f t="shared" si="503"/>
        <v>0</v>
      </c>
      <c r="BJ598" s="829">
        <f t="shared" si="504"/>
        <v>0</v>
      </c>
      <c r="BK598" s="829">
        <f t="shared" si="505"/>
        <v>0.51558436663776908</v>
      </c>
      <c r="BL598" s="810">
        <f t="shared" si="506"/>
        <v>1.7236770135375326</v>
      </c>
      <c r="BM598" s="810">
        <f t="shared" si="507"/>
        <v>0.30973291626563992</v>
      </c>
      <c r="BN598" s="810">
        <f t="shared" si="508"/>
        <v>0</v>
      </c>
      <c r="BO598" s="810">
        <f t="shared" si="509"/>
        <v>0</v>
      </c>
      <c r="BP598" s="810">
        <f t="shared" si="510"/>
        <v>0.34299212598425016</v>
      </c>
      <c r="BQ598" s="830">
        <f t="shared" si="511"/>
        <v>0</v>
      </c>
      <c r="BR598" s="830">
        <f t="shared" si="512"/>
        <v>9.7402597402597116E-2</v>
      </c>
      <c r="BS598" s="830">
        <f t="shared" si="513"/>
        <v>1.4935785244163964</v>
      </c>
      <c r="BT598" s="810">
        <f t="shared" si="514"/>
        <v>0</v>
      </c>
      <c r="BU598" s="810">
        <f t="shared" si="515"/>
        <v>0.19813566045220146</v>
      </c>
      <c r="BV598" s="810">
        <f t="shared" si="516"/>
        <v>7.2075782537067493E-2</v>
      </c>
      <c r="BW598" s="830">
        <f t="shared" si="517"/>
        <v>0</v>
      </c>
      <c r="BX598" s="816">
        <f t="shared" si="494"/>
        <v>12.177622272816734</v>
      </c>
      <c r="BY598" s="755">
        <f t="shared" si="543"/>
        <v>2.3724181322456136E-3</v>
      </c>
      <c r="BZ598" s="805">
        <f t="shared" ca="1" si="541"/>
        <v>25.59101790561456</v>
      </c>
      <c r="CA598" s="757" t="str" cm="1">
        <f t="array" ref="CA598">IF(AY598,INDEX(BA:BA,MATCH(1,(C:C=C598)*(AY:AY=TRUE)*(AZ:AZ=1),0)),"")</f>
        <v/>
      </c>
      <c r="CC598" s="765" t="str">
        <f t="shared" si="544"/>
        <v>Sport</v>
      </c>
      <c r="CD598" s="828">
        <f t="shared" ca="1" si="518"/>
        <v>0</v>
      </c>
      <c r="CE598" s="828">
        <f t="shared" ca="1" si="519"/>
        <v>3.7122557726465342</v>
      </c>
      <c r="CF598" s="828">
        <f t="shared" ca="1" si="520"/>
        <v>69.155920060331823</v>
      </c>
      <c r="CG598" s="808">
        <f t="shared" ca="1" si="521"/>
        <v>174.40211223855823</v>
      </c>
      <c r="CH598" s="808">
        <f t="shared" ca="1" si="522"/>
        <v>4.0319085605429184</v>
      </c>
      <c r="CI598" s="829">
        <f t="shared" ca="1" si="523"/>
        <v>55.256498119515228</v>
      </c>
      <c r="CJ598" s="829">
        <f t="shared" ca="1" si="524"/>
        <v>89.936970777360315</v>
      </c>
      <c r="CK598" s="829">
        <f t="shared" ca="1" si="525"/>
        <v>0</v>
      </c>
      <c r="CL598" s="829">
        <f t="shared" ca="1" si="526"/>
        <v>374.33898305084739</v>
      </c>
      <c r="CM598" s="829">
        <f t="shared" ca="1" si="527"/>
        <v>169.73037349715355</v>
      </c>
      <c r="CN598" s="810">
        <f t="shared" ca="1" si="528"/>
        <v>59.234855736359798</v>
      </c>
      <c r="CO598" s="810">
        <f t="shared" ca="1" si="529"/>
        <v>21.326425649663129</v>
      </c>
      <c r="CP598" s="810">
        <f t="shared" ca="1" si="530"/>
        <v>248.02602985074606</v>
      </c>
      <c r="CQ598" s="810">
        <f t="shared" ca="1" si="531"/>
        <v>0</v>
      </c>
      <c r="CR598" s="810">
        <f t="shared" ca="1" si="532"/>
        <v>18.492992125984152</v>
      </c>
      <c r="CS598" s="830">
        <f t="shared" ca="1" si="533"/>
        <v>1243.2038013096942</v>
      </c>
      <c r="CT598" s="830">
        <f t="shared" ca="1" si="534"/>
        <v>85.397727272727025</v>
      </c>
      <c r="CU598" s="830">
        <f t="shared" ca="1" si="535"/>
        <v>267.62947716123921</v>
      </c>
      <c r="CV598" s="810">
        <f t="shared" ca="1" si="536"/>
        <v>411.46630824372659</v>
      </c>
      <c r="CW598" s="810">
        <f t="shared" ca="1" si="537"/>
        <v>34.420567235224112</v>
      </c>
      <c r="CX598" s="810">
        <f t="shared" ca="1" si="538"/>
        <v>25.056425041186145</v>
      </c>
      <c r="CY598" s="830">
        <f t="shared" ca="1" si="539"/>
        <v>106.5574162679421</v>
      </c>
      <c r="CZ598" s="816">
        <f t="shared" ca="1" si="545"/>
        <v>3461.3770479714485</v>
      </c>
      <c r="DA598" s="755">
        <f t="shared" ca="1" si="542"/>
        <v>9.2705110089627007E-3</v>
      </c>
      <c r="DB598" s="805"/>
    </row>
    <row r="599" spans="1:106" x14ac:dyDescent="0.25">
      <c r="A599" s="764">
        <v>792</v>
      </c>
      <c r="B599" s="765" t="s">
        <v>408</v>
      </c>
      <c r="C599" s="765" t="s">
        <v>914</v>
      </c>
      <c r="D599" s="717" t="s">
        <v>924</v>
      </c>
      <c r="E599" s="785">
        <v>5.2689399169868298E-2</v>
      </c>
      <c r="F599" s="786">
        <v>0.116635972989564</v>
      </c>
      <c r="G599" s="787">
        <v>221.36516040643099</v>
      </c>
      <c r="H599" s="786">
        <v>0.31971580817051498</v>
      </c>
      <c r="I599" s="787">
        <v>606.79342184139398</v>
      </c>
      <c r="J599" s="786">
        <v>2.01734539969834E-2</v>
      </c>
      <c r="K599" s="788">
        <v>38.287500550053799</v>
      </c>
      <c r="L599" s="789">
        <v>1.20936011596603E-2</v>
      </c>
      <c r="M599" s="790">
        <v>22.952626809561998</v>
      </c>
      <c r="N599" s="789">
        <v>0.195201809739254</v>
      </c>
      <c r="O599" s="791">
        <v>370.47643893211301</v>
      </c>
      <c r="P599" s="792">
        <v>7.57765705530018E-3</v>
      </c>
      <c r="Q599" s="775">
        <v>14.3817488426279</v>
      </c>
      <c r="R599" s="792">
        <v>1.5311644489717899E-2</v>
      </c>
      <c r="S599" s="775">
        <v>29.060199453696299</v>
      </c>
      <c r="T599" s="792">
        <v>0.28208012459980902</v>
      </c>
      <c r="U599" s="775">
        <v>535.36409418979201</v>
      </c>
      <c r="V599" s="792">
        <v>0.317478813559322</v>
      </c>
      <c r="W599" s="775">
        <v>602.54779625742901</v>
      </c>
      <c r="X599" s="792">
        <v>1.6545433987864101E-2</v>
      </c>
      <c r="Y599" s="776">
        <v>31.4018270250575</v>
      </c>
      <c r="Z599" s="793">
        <v>5.8115684397647997E-3</v>
      </c>
      <c r="AA599" s="778">
        <v>11.0298628022471</v>
      </c>
      <c r="AB599" s="793">
        <v>5.1431665062560104E-3</v>
      </c>
      <c r="AC599" s="778">
        <v>9.7612927596207104</v>
      </c>
      <c r="AD599" s="793">
        <v>2.8776119402984999E-2</v>
      </c>
      <c r="AE599" s="778">
        <v>54.614628096653902</v>
      </c>
      <c r="AF599" s="793">
        <v>0.163558832032379</v>
      </c>
      <c r="AG599" s="778">
        <v>310.42075751342799</v>
      </c>
      <c r="AH599" s="793">
        <v>5.1181102362204698E-3</v>
      </c>
      <c r="AI599" s="779">
        <v>9.7137380893638703</v>
      </c>
      <c r="AJ599" s="794">
        <v>0.20579779587925201</v>
      </c>
      <c r="AK599" s="781">
        <v>390.58671976078</v>
      </c>
      <c r="AL599" s="794">
        <v>5.1406926406926401E-3</v>
      </c>
      <c r="AM599" s="781">
        <v>9.7565975731081505</v>
      </c>
      <c r="AN599" s="794">
        <v>1.45191904750166E-2</v>
      </c>
      <c r="AO599" s="782">
        <v>27.5561891078078</v>
      </c>
      <c r="AP599" s="793">
        <v>6.6615463389656904E-2</v>
      </c>
      <c r="AQ599" s="778">
        <v>126.43048590266</v>
      </c>
      <c r="AR599" s="793">
        <v>7.0408568028560098E-3</v>
      </c>
      <c r="AS599" s="778">
        <v>13.362947601958</v>
      </c>
      <c r="AT599" s="793">
        <v>2.8761669412410699E-2</v>
      </c>
      <c r="AU599" s="779">
        <v>54.587203243074299</v>
      </c>
      <c r="AV599" s="794">
        <v>3.4589314194577302E-2</v>
      </c>
      <c r="AW599" s="782">
        <v>65.647577576398007</v>
      </c>
      <c r="AX599" s="49" t="str">
        <f t="shared" si="495"/>
        <v>Magazines ReadTravel</v>
      </c>
      <c r="AY599" s="49" t="b" cm="1">
        <f t="array" ref="AY599">NOT(OR(BX599="", NOT(ISNUMBER(MATCH(AX599, 'Overview Variables'!$C$2:$C$36 &amp; 'Overview Variables'!$D$2:$D$36, 0)))))</f>
        <v>0</v>
      </c>
      <c r="AZ599" s="753" t="str" cm="1">
        <f t="array" ref="AZ599">IF(AY599,1 + SUMPRODUCT((C:C=C599) * (BX:BX&gt;BX599) * (BX:BX&lt;&gt;"")* (AY:AY=TRUE)),"")</f>
        <v/>
      </c>
      <c r="BA599" s="717" t="str">
        <f t="shared" si="540"/>
        <v>Travel</v>
      </c>
      <c r="BB599" s="828">
        <f t="shared" si="496"/>
        <v>0</v>
      </c>
      <c r="BC599" s="828">
        <f t="shared" si="497"/>
        <v>0</v>
      </c>
      <c r="BD599" s="828">
        <f t="shared" si="498"/>
        <v>2.783936651583709</v>
      </c>
      <c r="BE599" s="808">
        <f t="shared" si="499"/>
        <v>9.0581072685855641</v>
      </c>
      <c r="BF599" s="808">
        <f t="shared" si="500"/>
        <v>0</v>
      </c>
      <c r="BG599" s="829">
        <f t="shared" si="501"/>
        <v>10.298035938152944</v>
      </c>
      <c r="BH599" s="829">
        <f t="shared" si="502"/>
        <v>11.177500477494066</v>
      </c>
      <c r="BI599" s="829">
        <f t="shared" si="503"/>
        <v>0</v>
      </c>
      <c r="BJ599" s="829">
        <f t="shared" si="504"/>
        <v>0</v>
      </c>
      <c r="BK599" s="829">
        <f t="shared" si="505"/>
        <v>0.74454452945388461</v>
      </c>
      <c r="BL599" s="810">
        <f t="shared" si="506"/>
        <v>5.9801039245179792</v>
      </c>
      <c r="BM599" s="810">
        <f t="shared" si="507"/>
        <v>2.7875962463907578</v>
      </c>
      <c r="BN599" s="810">
        <f t="shared" si="508"/>
        <v>0</v>
      </c>
      <c r="BO599" s="810">
        <f t="shared" si="509"/>
        <v>0</v>
      </c>
      <c r="BP599" s="810">
        <f t="shared" si="510"/>
        <v>1.351181102362204</v>
      </c>
      <c r="BQ599" s="830">
        <f t="shared" si="511"/>
        <v>0</v>
      </c>
      <c r="BR599" s="830">
        <f t="shared" si="512"/>
        <v>0.16450216450216448</v>
      </c>
      <c r="BS599" s="830">
        <f t="shared" si="513"/>
        <v>2.4101856188527555</v>
      </c>
      <c r="BT599" s="810">
        <f t="shared" si="514"/>
        <v>0</v>
      </c>
      <c r="BU599" s="810">
        <f t="shared" si="515"/>
        <v>0.38020626735422453</v>
      </c>
      <c r="BV599" s="810">
        <f t="shared" si="516"/>
        <v>0.71904173531026749</v>
      </c>
      <c r="BW599" s="830">
        <f t="shared" si="517"/>
        <v>0</v>
      </c>
      <c r="BX599" s="816">
        <f t="shared" si="494"/>
        <v>47.854941924560521</v>
      </c>
      <c r="BY599" s="755">
        <f t="shared" si="543"/>
        <v>9.3229966733996729E-3</v>
      </c>
      <c r="BZ599" s="805">
        <f t="shared" ca="1" si="541"/>
        <v>37.716011327193677</v>
      </c>
      <c r="CA599" s="757" t="str" cm="1">
        <f t="array" ref="CA599">IF(AY599,INDEX(BA:BA,MATCH(1,(C:C=C599)*(AY:AY=TRUE)*(AZ:AZ=1),0)),"")</f>
        <v/>
      </c>
      <c r="CC599" s="765" t="str">
        <f t="shared" si="544"/>
        <v>Travel</v>
      </c>
      <c r="CD599" s="828">
        <f t="shared" ca="1" si="518"/>
        <v>0</v>
      </c>
      <c r="CE599" s="828">
        <f t="shared" ca="1" si="519"/>
        <v>12.149200710479569</v>
      </c>
      <c r="CF599" s="828">
        <f t="shared" ca="1" si="520"/>
        <v>250.8367269984916</v>
      </c>
      <c r="CG599" s="808">
        <f t="shared" ca="1" si="521"/>
        <v>717.25939117829273</v>
      </c>
      <c r="CH599" s="808">
        <f t="shared" ca="1" si="522"/>
        <v>9.3696868674841909</v>
      </c>
      <c r="CI599" s="829">
        <f t="shared" ca="1" si="523"/>
        <v>341.58562473882154</v>
      </c>
      <c r="CJ599" s="829">
        <f t="shared" ca="1" si="524"/>
        <v>360.49735786591822</v>
      </c>
      <c r="CK599" s="829">
        <f t="shared" ca="1" si="525"/>
        <v>0</v>
      </c>
      <c r="CL599" s="829">
        <f t="shared" ca="1" si="526"/>
        <v>914.33898305084733</v>
      </c>
      <c r="CM599" s="829">
        <f t="shared" ca="1" si="527"/>
        <v>245.1040590962188</v>
      </c>
      <c r="CN599" s="810">
        <f t="shared" ca="1" si="528"/>
        <v>205.50868316696284</v>
      </c>
      <c r="CO599" s="810">
        <f t="shared" ca="1" si="529"/>
        <v>191.93783084696804</v>
      </c>
      <c r="CP599" s="810">
        <f t="shared" ca="1" si="530"/>
        <v>301.89026865671565</v>
      </c>
      <c r="CQ599" s="810">
        <f t="shared" ca="1" si="531"/>
        <v>0</v>
      </c>
      <c r="CR599" s="810">
        <f t="shared" ca="1" si="532"/>
        <v>72.851181102362162</v>
      </c>
      <c r="CS599" s="830">
        <f t="shared" ca="1" si="533"/>
        <v>3105.9003354096712</v>
      </c>
      <c r="CT599" s="830">
        <f t="shared" ca="1" si="534"/>
        <v>144.22727272727272</v>
      </c>
      <c r="CU599" s="830">
        <f t="shared" ca="1" si="535"/>
        <v>431.87332067936876</v>
      </c>
      <c r="CV599" s="810">
        <f t="shared" ca="1" si="536"/>
        <v>1412.4476702508953</v>
      </c>
      <c r="CW599" s="810">
        <f t="shared" ca="1" si="537"/>
        <v>66.050277667592226</v>
      </c>
      <c r="CX599" s="810">
        <f t="shared" ca="1" si="538"/>
        <v>249.96766886326139</v>
      </c>
      <c r="CY599" s="830">
        <f t="shared" ca="1" si="539"/>
        <v>195.63716108452923</v>
      </c>
      <c r="CZ599" s="816">
        <f t="shared" ca="1" si="545"/>
        <v>9229.4327009621538</v>
      </c>
      <c r="DA599" s="755">
        <f t="shared" ca="1" si="542"/>
        <v>2.4718935924907006E-2</v>
      </c>
      <c r="DB599" s="805"/>
    </row>
    <row r="600" spans="1:106" x14ac:dyDescent="0.25">
      <c r="A600" s="764">
        <v>818</v>
      </c>
      <c r="B600" s="765" t="s">
        <v>408</v>
      </c>
      <c r="C600" s="765" t="s">
        <v>914</v>
      </c>
      <c r="D600" s="717" t="s">
        <v>386</v>
      </c>
      <c r="E600" s="785" t="s">
        <v>386</v>
      </c>
      <c r="F600" s="786" t="s">
        <v>386</v>
      </c>
      <c r="G600" s="787" t="s">
        <v>386</v>
      </c>
      <c r="H600" s="786" t="s">
        <v>386</v>
      </c>
      <c r="I600" s="787" t="s">
        <v>386</v>
      </c>
      <c r="J600" s="786" t="s">
        <v>386</v>
      </c>
      <c r="K600" s="788" t="s">
        <v>386</v>
      </c>
      <c r="L600" s="789" t="s">
        <v>386</v>
      </c>
      <c r="M600" s="790" t="s">
        <v>386</v>
      </c>
      <c r="N600" s="789" t="s">
        <v>386</v>
      </c>
      <c r="O600" s="791" t="s">
        <v>386</v>
      </c>
      <c r="P600" s="792" t="s">
        <v>386</v>
      </c>
      <c r="Q600" s="775" t="s">
        <v>386</v>
      </c>
      <c r="R600" s="792" t="s">
        <v>386</v>
      </c>
      <c r="S600" s="775" t="s">
        <v>386</v>
      </c>
      <c r="T600" s="792" t="s">
        <v>386</v>
      </c>
      <c r="U600" s="775" t="s">
        <v>386</v>
      </c>
      <c r="V600" s="792" t="s">
        <v>386</v>
      </c>
      <c r="W600" s="775" t="s">
        <v>386</v>
      </c>
      <c r="X600" s="792" t="s">
        <v>386</v>
      </c>
      <c r="Y600" s="776" t="s">
        <v>386</v>
      </c>
      <c r="Z600" s="793" t="s">
        <v>386</v>
      </c>
      <c r="AA600" s="778" t="s">
        <v>386</v>
      </c>
      <c r="AB600" s="793" t="s">
        <v>386</v>
      </c>
      <c r="AC600" s="778" t="s">
        <v>386</v>
      </c>
      <c r="AD600" s="793" t="s">
        <v>386</v>
      </c>
      <c r="AE600" s="778" t="s">
        <v>386</v>
      </c>
      <c r="AF600" s="793" t="s">
        <v>386</v>
      </c>
      <c r="AG600" s="778" t="s">
        <v>386</v>
      </c>
      <c r="AH600" s="793" t="s">
        <v>386</v>
      </c>
      <c r="AI600" s="779" t="s">
        <v>386</v>
      </c>
      <c r="AJ600" s="794" t="s">
        <v>386</v>
      </c>
      <c r="AK600" s="781" t="s">
        <v>386</v>
      </c>
      <c r="AL600" s="794" t="s">
        <v>386</v>
      </c>
      <c r="AM600" s="781" t="s">
        <v>386</v>
      </c>
      <c r="AN600" s="794" t="s">
        <v>386</v>
      </c>
      <c r="AO600" s="782" t="s">
        <v>386</v>
      </c>
      <c r="AP600" s="793" t="s">
        <v>386</v>
      </c>
      <c r="AQ600" s="778" t="s">
        <v>386</v>
      </c>
      <c r="AR600" s="793" t="s">
        <v>386</v>
      </c>
      <c r="AS600" s="778" t="s">
        <v>386</v>
      </c>
      <c r="AT600" s="793" t="s">
        <v>386</v>
      </c>
      <c r="AU600" s="779" t="s">
        <v>386</v>
      </c>
      <c r="AV600" s="794" t="s">
        <v>386</v>
      </c>
      <c r="AW600" s="782" t="s">
        <v>386</v>
      </c>
      <c r="AX600" s="49" t="str">
        <f t="shared" si="495"/>
        <v>Magazines Read</v>
      </c>
      <c r="AY600" s="49" t="b" cm="1">
        <f t="array" ref="AY600">NOT(OR(BX600="", NOT(ISNUMBER(MATCH(AX600, 'Overview Variables'!$C$2:$C$36 &amp; 'Overview Variables'!$D$2:$D$36, 0)))))</f>
        <v>0</v>
      </c>
      <c r="AZ600" s="753" t="str" cm="1">
        <f t="array" ref="AZ600">IF(AY600,1 + SUMPRODUCT((C:C=C600) * (BX:BX&gt;BX600) * (BX:BX&lt;&gt;"")* (AY:AY=TRUE)),"")</f>
        <v/>
      </c>
      <c r="BA600" s="717" t="str">
        <f t="shared" si="540"/>
        <v/>
      </c>
      <c r="BB600" s="828" t="str">
        <f t="shared" si="496"/>
        <v/>
      </c>
      <c r="BC600" s="828" t="str">
        <f t="shared" si="497"/>
        <v/>
      </c>
      <c r="BD600" s="828" t="str">
        <f t="shared" si="498"/>
        <v/>
      </c>
      <c r="BE600" s="808" t="str">
        <f t="shared" si="499"/>
        <v/>
      </c>
      <c r="BF600" s="808" t="str">
        <f t="shared" si="500"/>
        <v/>
      </c>
      <c r="BG600" s="829" t="str">
        <f t="shared" si="501"/>
        <v/>
      </c>
      <c r="BH600" s="829" t="str">
        <f t="shared" si="502"/>
        <v/>
      </c>
      <c r="BI600" s="829" t="str">
        <f t="shared" si="503"/>
        <v/>
      </c>
      <c r="BJ600" s="829" t="str">
        <f t="shared" si="504"/>
        <v/>
      </c>
      <c r="BK600" s="829" t="str">
        <f t="shared" si="505"/>
        <v/>
      </c>
      <c r="BL600" s="810" t="str">
        <f t="shared" si="506"/>
        <v/>
      </c>
      <c r="BM600" s="810" t="str">
        <f t="shared" si="507"/>
        <v/>
      </c>
      <c r="BN600" s="810" t="str">
        <f t="shared" si="508"/>
        <v/>
      </c>
      <c r="BO600" s="810" t="str">
        <f t="shared" si="509"/>
        <v/>
      </c>
      <c r="BP600" s="810" t="str">
        <f t="shared" si="510"/>
        <v/>
      </c>
      <c r="BQ600" s="830" t="str">
        <f t="shared" si="511"/>
        <v/>
      </c>
      <c r="BR600" s="830" t="str">
        <f t="shared" si="512"/>
        <v/>
      </c>
      <c r="BS600" s="830" t="str">
        <f t="shared" si="513"/>
        <v/>
      </c>
      <c r="BT600" s="810" t="str">
        <f t="shared" si="514"/>
        <v/>
      </c>
      <c r="BU600" s="810" t="str">
        <f t="shared" si="515"/>
        <v/>
      </c>
      <c r="BV600" s="810" t="str">
        <f t="shared" si="516"/>
        <v/>
      </c>
      <c r="BW600" s="830" t="str">
        <f t="shared" si="517"/>
        <v/>
      </c>
      <c r="BX600" s="816" t="str">
        <f t="shared" si="494"/>
        <v/>
      </c>
      <c r="BY600" s="755" t="str">
        <f t="shared" si="543"/>
        <v/>
      </c>
      <c r="BZ600" s="805" t="str">
        <f t="shared" ca="1" si="541"/>
        <v/>
      </c>
      <c r="CA600" s="757" t="str" cm="1">
        <f t="array" ref="CA600">IF(AY600,INDEX(BA:BA,MATCH(1,(C:C=C600)*(AY:AY=TRUE)*(AZ:AZ=1),0)),"")</f>
        <v/>
      </c>
      <c r="CC600" s="765" t="str">
        <f t="shared" si="544"/>
        <v/>
      </c>
      <c r="CD600" s="828" t="str">
        <f t="shared" si="518"/>
        <v/>
      </c>
      <c r="CE600" s="828" t="str">
        <f t="shared" si="519"/>
        <v/>
      </c>
      <c r="CF600" s="828" t="str">
        <f t="shared" si="520"/>
        <v/>
      </c>
      <c r="CG600" s="808" t="str">
        <f t="shared" si="521"/>
        <v/>
      </c>
      <c r="CH600" s="808" t="str">
        <f t="shared" si="522"/>
        <v/>
      </c>
      <c r="CI600" s="829" t="str">
        <f t="shared" si="523"/>
        <v/>
      </c>
      <c r="CJ600" s="829" t="str">
        <f t="shared" si="524"/>
        <v/>
      </c>
      <c r="CK600" s="829" t="str">
        <f t="shared" si="525"/>
        <v/>
      </c>
      <c r="CL600" s="829" t="str">
        <f t="shared" si="526"/>
        <v/>
      </c>
      <c r="CM600" s="829" t="str">
        <f t="shared" si="527"/>
        <v/>
      </c>
      <c r="CN600" s="810" t="str">
        <f t="shared" si="528"/>
        <v/>
      </c>
      <c r="CO600" s="810" t="str">
        <f t="shared" si="529"/>
        <v/>
      </c>
      <c r="CP600" s="810" t="str">
        <f t="shared" si="530"/>
        <v/>
      </c>
      <c r="CQ600" s="810" t="str">
        <f t="shared" si="531"/>
        <v/>
      </c>
      <c r="CR600" s="810" t="str">
        <f t="shared" si="532"/>
        <v/>
      </c>
      <c r="CS600" s="830" t="str">
        <f t="shared" si="533"/>
        <v/>
      </c>
      <c r="CT600" s="830" t="str">
        <f t="shared" si="534"/>
        <v/>
      </c>
      <c r="CU600" s="830" t="str">
        <f t="shared" si="535"/>
        <v/>
      </c>
      <c r="CV600" s="810" t="str">
        <f t="shared" si="536"/>
        <v/>
      </c>
      <c r="CW600" s="810" t="str">
        <f t="shared" si="537"/>
        <v/>
      </c>
      <c r="CX600" s="810" t="str">
        <f t="shared" si="538"/>
        <v/>
      </c>
      <c r="CY600" s="830" t="str">
        <f t="shared" si="539"/>
        <v/>
      </c>
      <c r="CZ600" s="816" t="str">
        <f t="shared" si="545"/>
        <v/>
      </c>
      <c r="DA600" s="755" t="str">
        <f t="shared" ca="1" si="542"/>
        <v/>
      </c>
      <c r="DB600" s="805"/>
    </row>
    <row r="601" spans="1:106" x14ac:dyDescent="0.25">
      <c r="A601" s="764">
        <v>819</v>
      </c>
      <c r="B601" s="765" t="s">
        <v>410</v>
      </c>
      <c r="C601" s="765" t="s">
        <v>925</v>
      </c>
      <c r="D601" s="717" t="s">
        <v>386</v>
      </c>
      <c r="E601" s="785" t="s">
        <v>386</v>
      </c>
      <c r="F601" s="786" t="s">
        <v>386</v>
      </c>
      <c r="G601" s="787" t="s">
        <v>386</v>
      </c>
      <c r="H601" s="786" t="s">
        <v>386</v>
      </c>
      <c r="I601" s="787" t="s">
        <v>386</v>
      </c>
      <c r="J601" s="786" t="s">
        <v>386</v>
      </c>
      <c r="K601" s="788" t="s">
        <v>386</v>
      </c>
      <c r="L601" s="789" t="s">
        <v>386</v>
      </c>
      <c r="M601" s="790" t="s">
        <v>386</v>
      </c>
      <c r="N601" s="789" t="s">
        <v>386</v>
      </c>
      <c r="O601" s="791" t="s">
        <v>386</v>
      </c>
      <c r="P601" s="792" t="s">
        <v>386</v>
      </c>
      <c r="Q601" s="775" t="s">
        <v>386</v>
      </c>
      <c r="R601" s="792" t="s">
        <v>386</v>
      </c>
      <c r="S601" s="775" t="s">
        <v>386</v>
      </c>
      <c r="T601" s="792" t="s">
        <v>386</v>
      </c>
      <c r="U601" s="775" t="s">
        <v>386</v>
      </c>
      <c r="V601" s="792" t="s">
        <v>386</v>
      </c>
      <c r="W601" s="775" t="s">
        <v>386</v>
      </c>
      <c r="X601" s="792" t="s">
        <v>386</v>
      </c>
      <c r="Y601" s="776" t="s">
        <v>386</v>
      </c>
      <c r="Z601" s="793" t="s">
        <v>386</v>
      </c>
      <c r="AA601" s="778" t="s">
        <v>386</v>
      </c>
      <c r="AB601" s="793" t="s">
        <v>386</v>
      </c>
      <c r="AC601" s="778" t="s">
        <v>386</v>
      </c>
      <c r="AD601" s="793" t="s">
        <v>386</v>
      </c>
      <c r="AE601" s="778" t="s">
        <v>386</v>
      </c>
      <c r="AF601" s="793" t="s">
        <v>386</v>
      </c>
      <c r="AG601" s="778" t="s">
        <v>386</v>
      </c>
      <c r="AH601" s="793" t="s">
        <v>386</v>
      </c>
      <c r="AI601" s="779" t="s">
        <v>386</v>
      </c>
      <c r="AJ601" s="794" t="s">
        <v>386</v>
      </c>
      <c r="AK601" s="781" t="s">
        <v>386</v>
      </c>
      <c r="AL601" s="794" t="s">
        <v>386</v>
      </c>
      <c r="AM601" s="781" t="s">
        <v>386</v>
      </c>
      <c r="AN601" s="794" t="s">
        <v>386</v>
      </c>
      <c r="AO601" s="782" t="s">
        <v>386</v>
      </c>
      <c r="AP601" s="793" t="s">
        <v>386</v>
      </c>
      <c r="AQ601" s="778" t="s">
        <v>386</v>
      </c>
      <c r="AR601" s="793" t="s">
        <v>386</v>
      </c>
      <c r="AS601" s="778" t="s">
        <v>386</v>
      </c>
      <c r="AT601" s="793" t="s">
        <v>386</v>
      </c>
      <c r="AU601" s="779" t="s">
        <v>386</v>
      </c>
      <c r="AV601" s="794" t="s">
        <v>386</v>
      </c>
      <c r="AW601" s="782" t="s">
        <v>386</v>
      </c>
      <c r="AX601" s="49" t="str">
        <f t="shared" si="495"/>
        <v>Supermarket shop at</v>
      </c>
      <c r="AY601" s="49" t="b" cm="1">
        <f t="array" ref="AY601">NOT(OR(BX601="", NOT(ISNUMBER(MATCH(AX601, 'Overview Variables'!$C$2:$C$36 &amp; 'Overview Variables'!$D$2:$D$36, 0)))))</f>
        <v>0</v>
      </c>
      <c r="AZ601" s="832" t="str" cm="1">
        <f t="array" ref="AZ601">IF(AY601,1 + SUMPRODUCT((C:C=C601) * (BX:BX&gt;BX601) * (BX:BX&lt;&gt;"")* (AY:AY=TRUE)),"")</f>
        <v/>
      </c>
      <c r="BA601" s="717" t="str">
        <f t="shared" si="540"/>
        <v/>
      </c>
      <c r="BB601" s="828" t="str">
        <f t="shared" si="496"/>
        <v/>
      </c>
      <c r="BC601" s="828" t="str">
        <f t="shared" si="497"/>
        <v/>
      </c>
      <c r="BD601" s="828" t="str">
        <f t="shared" si="498"/>
        <v/>
      </c>
      <c r="BE601" s="808" t="str">
        <f t="shared" si="499"/>
        <v/>
      </c>
      <c r="BF601" s="808" t="str">
        <f t="shared" si="500"/>
        <v/>
      </c>
      <c r="BG601" s="829" t="str">
        <f t="shared" si="501"/>
        <v/>
      </c>
      <c r="BH601" s="829" t="str">
        <f t="shared" si="502"/>
        <v/>
      </c>
      <c r="BI601" s="829" t="str">
        <f t="shared" si="503"/>
        <v/>
      </c>
      <c r="BJ601" s="829" t="str">
        <f t="shared" si="504"/>
        <v/>
      </c>
      <c r="BK601" s="829" t="str">
        <f t="shared" si="505"/>
        <v/>
      </c>
      <c r="BL601" s="810" t="str">
        <f t="shared" si="506"/>
        <v/>
      </c>
      <c r="BM601" s="810" t="str">
        <f t="shared" si="507"/>
        <v/>
      </c>
      <c r="BN601" s="810" t="str">
        <f t="shared" si="508"/>
        <v/>
      </c>
      <c r="BO601" s="810" t="str">
        <f t="shared" si="509"/>
        <v/>
      </c>
      <c r="BP601" s="810" t="str">
        <f t="shared" si="510"/>
        <v/>
      </c>
      <c r="BQ601" s="830" t="str">
        <f t="shared" si="511"/>
        <v/>
      </c>
      <c r="BR601" s="830" t="str">
        <f t="shared" si="512"/>
        <v/>
      </c>
      <c r="BS601" s="830" t="str">
        <f t="shared" si="513"/>
        <v/>
      </c>
      <c r="BT601" s="810" t="str">
        <f t="shared" si="514"/>
        <v/>
      </c>
      <c r="BU601" s="810" t="str">
        <f t="shared" si="515"/>
        <v/>
      </c>
      <c r="BV601" s="810" t="str">
        <f t="shared" si="516"/>
        <v/>
      </c>
      <c r="BW601" s="830" t="str">
        <f t="shared" si="517"/>
        <v/>
      </c>
      <c r="BX601" s="816" t="str">
        <f t="shared" si="494"/>
        <v/>
      </c>
      <c r="BY601" s="755" t="str">
        <f t="shared" si="543"/>
        <v/>
      </c>
      <c r="BZ601" s="805" t="str">
        <f t="shared" ca="1" si="541"/>
        <v/>
      </c>
      <c r="CA601" s="757" t="str" cm="1">
        <f t="array" ref="CA601">IF(AY601,INDEX(BA:BA,MATCH(1,(C:C=C601)*(AY:AY=TRUE)*(AZ:AZ=1),0)),"")</f>
        <v/>
      </c>
      <c r="CC601" s="765" t="str">
        <f t="shared" si="544"/>
        <v/>
      </c>
      <c r="CD601" s="828" t="str">
        <f t="shared" si="518"/>
        <v/>
      </c>
      <c r="CE601" s="828" t="str">
        <f t="shared" si="519"/>
        <v/>
      </c>
      <c r="CF601" s="828" t="str">
        <f t="shared" si="520"/>
        <v/>
      </c>
      <c r="CG601" s="808" t="str">
        <f t="shared" si="521"/>
        <v/>
      </c>
      <c r="CH601" s="808" t="str">
        <f t="shared" si="522"/>
        <v/>
      </c>
      <c r="CI601" s="829" t="str">
        <f t="shared" si="523"/>
        <v/>
      </c>
      <c r="CJ601" s="829" t="str">
        <f t="shared" si="524"/>
        <v/>
      </c>
      <c r="CK601" s="829" t="str">
        <f t="shared" si="525"/>
        <v/>
      </c>
      <c r="CL601" s="829" t="str">
        <f t="shared" si="526"/>
        <v/>
      </c>
      <c r="CM601" s="829" t="str">
        <f t="shared" si="527"/>
        <v/>
      </c>
      <c r="CN601" s="810" t="str">
        <f t="shared" si="528"/>
        <v/>
      </c>
      <c r="CO601" s="810" t="str">
        <f t="shared" si="529"/>
        <v/>
      </c>
      <c r="CP601" s="810" t="str">
        <f t="shared" si="530"/>
        <v/>
      </c>
      <c r="CQ601" s="810" t="str">
        <f t="shared" si="531"/>
        <v/>
      </c>
      <c r="CR601" s="810" t="str">
        <f t="shared" si="532"/>
        <v/>
      </c>
      <c r="CS601" s="830" t="str">
        <f t="shared" si="533"/>
        <v/>
      </c>
      <c r="CT601" s="830" t="str">
        <f t="shared" si="534"/>
        <v/>
      </c>
      <c r="CU601" s="830" t="str">
        <f t="shared" si="535"/>
        <v/>
      </c>
      <c r="CV601" s="810" t="str">
        <f t="shared" si="536"/>
        <v/>
      </c>
      <c r="CW601" s="810" t="str">
        <f t="shared" si="537"/>
        <v/>
      </c>
      <c r="CX601" s="810" t="str">
        <f t="shared" si="538"/>
        <v/>
      </c>
      <c r="CY601" s="830" t="str">
        <f t="shared" si="539"/>
        <v/>
      </c>
      <c r="CZ601" s="816" t="str">
        <f t="shared" si="545"/>
        <v/>
      </c>
      <c r="DA601" s="755" t="str">
        <f t="shared" ca="1" si="542"/>
        <v/>
      </c>
      <c r="DB601" s="805"/>
    </row>
    <row r="602" spans="1:106" x14ac:dyDescent="0.25">
      <c r="A602" s="764">
        <v>831</v>
      </c>
      <c r="B602" s="765" t="s">
        <v>410</v>
      </c>
      <c r="C602" s="765" t="s">
        <v>926</v>
      </c>
      <c r="D602" s="717" t="s">
        <v>927</v>
      </c>
      <c r="E602" s="785">
        <v>0.27394722533406102</v>
      </c>
      <c r="F602" s="786">
        <v>0.385542780943885</v>
      </c>
      <c r="G602" s="787">
        <v>140.73615108666999</v>
      </c>
      <c r="H602" s="786">
        <v>0.27608482591589201</v>
      </c>
      <c r="I602" s="787">
        <v>100.780296489305</v>
      </c>
      <c r="J602" s="786">
        <v>0.27608482591589201</v>
      </c>
      <c r="K602" s="788">
        <v>100.780296489305</v>
      </c>
      <c r="L602" s="789">
        <v>0.29157829659946599</v>
      </c>
      <c r="M602" s="790">
        <v>106.435937156839</v>
      </c>
      <c r="N602" s="789">
        <v>0.22476122913258501</v>
      </c>
      <c r="O602" s="791">
        <v>82.045448300672703</v>
      </c>
      <c r="P602" s="792">
        <v>0.29182817692378199</v>
      </c>
      <c r="Q602" s="775">
        <v>106.527151924213</v>
      </c>
      <c r="R602" s="792">
        <v>0.28151539137784198</v>
      </c>
      <c r="S602" s="775">
        <v>102.762636502177</v>
      </c>
      <c r="T602" s="792">
        <v>0.24741595532378999</v>
      </c>
      <c r="U602" s="775">
        <v>90.315189366156901</v>
      </c>
      <c r="V602" s="792">
        <v>0.26743666457572102</v>
      </c>
      <c r="W602" s="775">
        <v>97.623425186949405</v>
      </c>
      <c r="X602" s="792">
        <v>0.29084813554745897</v>
      </c>
      <c r="Y602" s="776">
        <v>106.169403684519</v>
      </c>
      <c r="Z602" s="793">
        <v>0.28202039796102302</v>
      </c>
      <c r="AA602" s="778">
        <v>102.94698098041199</v>
      </c>
      <c r="AB602" s="793">
        <v>0.28202039796102302</v>
      </c>
      <c r="AC602" s="778">
        <v>102.94698098041199</v>
      </c>
      <c r="AD602" s="793">
        <v>0.29130218548207698</v>
      </c>
      <c r="AE602" s="778">
        <v>106.335147263073</v>
      </c>
      <c r="AF602" s="793">
        <v>0.24270171600141599</v>
      </c>
      <c r="AG602" s="778">
        <v>88.594332614778807</v>
      </c>
      <c r="AH602" s="793">
        <v>0.28517814640735401</v>
      </c>
      <c r="AI602" s="779">
        <v>104.099665933683</v>
      </c>
      <c r="AJ602" s="794">
        <v>0.23837478219775901</v>
      </c>
      <c r="AK602" s="781">
        <v>87.014855473376699</v>
      </c>
      <c r="AL602" s="794">
        <v>0.27890416956090502</v>
      </c>
      <c r="AM602" s="781">
        <v>101.809452247891</v>
      </c>
      <c r="AN602" s="794">
        <v>0.27054915655621398</v>
      </c>
      <c r="AO602" s="782">
        <v>98.759589999970203</v>
      </c>
      <c r="AP602" s="793">
        <v>0.25368604169676401</v>
      </c>
      <c r="AQ602" s="778">
        <v>92.603982897585496</v>
      </c>
      <c r="AR602" s="793">
        <v>0.25919120723190398</v>
      </c>
      <c r="AS602" s="778">
        <v>94.613554459562806</v>
      </c>
      <c r="AT602" s="793">
        <v>0.25919120723190398</v>
      </c>
      <c r="AU602" s="779">
        <v>94.613554459562806</v>
      </c>
      <c r="AV602" s="794">
        <v>0.27608482591589201</v>
      </c>
      <c r="AW602" s="782">
        <v>100.780296489305</v>
      </c>
      <c r="AX602" s="49" t="str">
        <f t="shared" si="495"/>
        <v>Supermarket (main grocery shopping)Tesco</v>
      </c>
      <c r="AY602" s="49" t="b" cm="1">
        <f t="array" ref="AY602">NOT(OR(BX602="", NOT(ISNUMBER(MATCH(AX602, 'Overview Variables'!$C$2:$C$36 &amp; 'Overview Variables'!$D$2:$D$36, 0)))))</f>
        <v>0</v>
      </c>
      <c r="AZ602" s="753" t="str" cm="1">
        <f t="array" ref="AZ602">IF(AY602,1 + SUMPRODUCT((C:C=C602) * (BX:BX&gt;BX602) * (BX:BX&lt;&gt;"")* (AY:AY=TRUE)),"")</f>
        <v/>
      </c>
      <c r="BA602" s="717" t="str">
        <f t="shared" si="540"/>
        <v>Tesco</v>
      </c>
      <c r="BB602" s="828">
        <f t="shared" si="496"/>
        <v>0</v>
      </c>
      <c r="BC602" s="828">
        <f t="shared" si="497"/>
        <v>0</v>
      </c>
      <c r="BD602" s="828">
        <f t="shared" si="498"/>
        <v>38.099705976393096</v>
      </c>
      <c r="BE602" s="808">
        <f t="shared" si="499"/>
        <v>218.39214415300003</v>
      </c>
      <c r="BF602" s="808">
        <f t="shared" si="500"/>
        <v>0</v>
      </c>
      <c r="BG602" s="829">
        <f t="shared" si="501"/>
        <v>396.59449243941975</v>
      </c>
      <c r="BH602" s="829">
        <f t="shared" si="502"/>
        <v>205.50623570582465</v>
      </c>
      <c r="BI602" s="829">
        <f t="shared" si="503"/>
        <v>0</v>
      </c>
      <c r="BJ602" s="829">
        <f t="shared" si="504"/>
        <v>0</v>
      </c>
      <c r="BK602" s="829">
        <f t="shared" si="505"/>
        <v>13.088166099635654</v>
      </c>
      <c r="BL602" s="810">
        <f t="shared" si="506"/>
        <v>290.1989895018927</v>
      </c>
      <c r="BM602" s="810">
        <f t="shared" si="507"/>
        <v>152.85505569487447</v>
      </c>
      <c r="BN602" s="810">
        <f t="shared" si="508"/>
        <v>0</v>
      </c>
      <c r="BO602" s="810">
        <f t="shared" si="509"/>
        <v>0</v>
      </c>
      <c r="BP602" s="810">
        <f t="shared" si="510"/>
        <v>75.287030651541457</v>
      </c>
      <c r="BQ602" s="830">
        <f t="shared" si="511"/>
        <v>0</v>
      </c>
      <c r="BR602" s="830">
        <f t="shared" si="512"/>
        <v>8.9249334259489608</v>
      </c>
      <c r="BS602" s="830">
        <f t="shared" si="513"/>
        <v>44.911159988331519</v>
      </c>
      <c r="BT602" s="810">
        <f t="shared" si="514"/>
        <v>0</v>
      </c>
      <c r="BU602" s="810">
        <f t="shared" si="515"/>
        <v>13.996325190522814</v>
      </c>
      <c r="BV602" s="810">
        <f t="shared" si="516"/>
        <v>6.479780180797599</v>
      </c>
      <c r="BW602" s="830">
        <f t="shared" si="517"/>
        <v>0</v>
      </c>
      <c r="BX602" s="816">
        <f t="shared" si="494"/>
        <v>1464.3340190081826</v>
      </c>
      <c r="BY602" s="755">
        <f t="shared" si="543"/>
        <v>0.28527839840408781</v>
      </c>
      <c r="BZ602" s="805">
        <f t="shared" ca="1" si="541"/>
        <v>102.10829237633004</v>
      </c>
      <c r="CA602" s="757" t="str" cm="1">
        <f t="array" ref="CA602">IF(AY602,INDEX(BA:BA,MATCH(1,(C:C=C602)*(AY:AY=TRUE)*(AZ:AZ=1),0)),"")</f>
        <v/>
      </c>
      <c r="CC602" s="765" t="str">
        <f t="shared" si="544"/>
        <v>Tesco</v>
      </c>
      <c r="CD602" s="828">
        <f t="shared" ca="1" si="518"/>
        <v>0</v>
      </c>
      <c r="CE602" s="828">
        <f t="shared" ca="1" si="519"/>
        <v>10.491223384803897</v>
      </c>
      <c r="CF602" s="828">
        <f t="shared" ca="1" si="520"/>
        <v>3432.8387254382014</v>
      </c>
      <c r="CG602" s="808">
        <f t="shared" ca="1" si="521"/>
        <v>17293.217193017728</v>
      </c>
      <c r="CH602" s="808">
        <f t="shared" ca="1" si="522"/>
        <v>10.78853899836408</v>
      </c>
      <c r="CI602" s="829">
        <f t="shared" ca="1" si="523"/>
        <v>13155.030559370245</v>
      </c>
      <c r="CJ602" s="829">
        <f t="shared" ca="1" si="524"/>
        <v>6627.9983745999116</v>
      </c>
      <c r="CK602" s="829">
        <f t="shared" ca="1" si="525"/>
        <v>0</v>
      </c>
      <c r="CL602" s="829">
        <f t="shared" ca="1" si="526"/>
        <v>770.21759397807648</v>
      </c>
      <c r="CM602" s="829">
        <f t="shared" ca="1" si="527"/>
        <v>4308.6242800000573</v>
      </c>
      <c r="CN602" s="810">
        <f t="shared" ca="1" si="528"/>
        <v>9972.8053126976956</v>
      </c>
      <c r="CO602" s="810">
        <f t="shared" ca="1" si="529"/>
        <v>10524.719231507417</v>
      </c>
      <c r="CP602" s="810">
        <f t="shared" ca="1" si="530"/>
        <v>3056.0512278924698</v>
      </c>
      <c r="CQ602" s="810">
        <f t="shared" ca="1" si="531"/>
        <v>0</v>
      </c>
      <c r="CR602" s="810">
        <f t="shared" ca="1" si="532"/>
        <v>4059.2257359622768</v>
      </c>
      <c r="CS602" s="830">
        <f t="shared" ca="1" si="533"/>
        <v>3597.5522129285791</v>
      </c>
      <c r="CT602" s="830">
        <f t="shared" ca="1" si="534"/>
        <v>7824.9353812007512</v>
      </c>
      <c r="CU602" s="830">
        <f t="shared" ca="1" si="535"/>
        <v>8047.4846617645844</v>
      </c>
      <c r="CV602" s="810">
        <f t="shared" ca="1" si="536"/>
        <v>5378.905142096487</v>
      </c>
      <c r="CW602" s="810">
        <f t="shared" ca="1" si="537"/>
        <v>2431.472715042491</v>
      </c>
      <c r="CX602" s="810">
        <f t="shared" ca="1" si="538"/>
        <v>2252.6307820524776</v>
      </c>
      <c r="CY602" s="830">
        <f t="shared" ca="1" si="539"/>
        <v>1561.5357753802853</v>
      </c>
      <c r="CZ602" s="816">
        <f t="shared" ca="1" si="545"/>
        <v>104316.52466731289</v>
      </c>
      <c r="DA602" s="755">
        <f t="shared" ca="1" si="542"/>
        <v>0.27938808079628491</v>
      </c>
      <c r="DB602" s="805"/>
    </row>
    <row r="603" spans="1:106" x14ac:dyDescent="0.25">
      <c r="A603" s="764">
        <v>832</v>
      </c>
      <c r="B603" s="765" t="s">
        <v>410</v>
      </c>
      <c r="C603" s="765" t="s">
        <v>926</v>
      </c>
      <c r="D603" s="717" t="s">
        <v>928</v>
      </c>
      <c r="E603" s="785">
        <v>0.16284383966961799</v>
      </c>
      <c r="F603" s="786">
        <v>0.127853793690519</v>
      </c>
      <c r="G603" s="787">
        <v>78.513128866226694</v>
      </c>
      <c r="H603" s="786">
        <v>0.27477253385776101</v>
      </c>
      <c r="I603" s="787">
        <v>168.73376015649399</v>
      </c>
      <c r="J603" s="786">
        <v>0.25279138859031902</v>
      </c>
      <c r="K603" s="788">
        <v>155.235463068906</v>
      </c>
      <c r="L603" s="789">
        <v>0.19836519262768401</v>
      </c>
      <c r="M603" s="790">
        <v>121.81313891279601</v>
      </c>
      <c r="N603" s="789">
        <v>0.29975182510698301</v>
      </c>
      <c r="O603" s="791">
        <v>184.07317446894299</v>
      </c>
      <c r="P603" s="792">
        <v>0.17083558334356699</v>
      </c>
      <c r="Q603" s="775">
        <v>104.907611912223</v>
      </c>
      <c r="R603" s="792">
        <v>0.18688882562490799</v>
      </c>
      <c r="S603" s="775">
        <v>114.765671212416</v>
      </c>
      <c r="T603" s="792">
        <v>0.24103621201886999</v>
      </c>
      <c r="U603" s="775">
        <v>148.01678252483501</v>
      </c>
      <c r="V603" s="792">
        <v>0.20656737288581201</v>
      </c>
      <c r="W603" s="775">
        <v>126.849976827432</v>
      </c>
      <c r="X603" s="792">
        <v>0.18688882562490799</v>
      </c>
      <c r="Y603" s="776">
        <v>114.765671212416</v>
      </c>
      <c r="Z603" s="793">
        <v>0.13107833822463399</v>
      </c>
      <c r="AA603" s="778">
        <v>80.493274102704405</v>
      </c>
      <c r="AB603" s="793">
        <v>0.10730928936195</v>
      </c>
      <c r="AC603" s="778">
        <v>65.897051788794698</v>
      </c>
      <c r="AD603" s="793">
        <v>0.14861648894828799</v>
      </c>
      <c r="AE603" s="778">
        <v>91.263193774972194</v>
      </c>
      <c r="AF603" s="793">
        <v>0.12833909607215899</v>
      </c>
      <c r="AG603" s="778">
        <v>78.811145900598603</v>
      </c>
      <c r="AH603" s="793">
        <v>0.13664137222998299</v>
      </c>
      <c r="AI603" s="779">
        <v>83.909451230826505</v>
      </c>
      <c r="AJ603" s="794">
        <v>0.198042004831845</v>
      </c>
      <c r="AK603" s="781">
        <v>121.614674054381</v>
      </c>
      <c r="AL603" s="794">
        <v>0.134550623363479</v>
      </c>
      <c r="AM603" s="781">
        <v>82.625553190380998</v>
      </c>
      <c r="AN603" s="794">
        <v>0.11914552627538</v>
      </c>
      <c r="AO603" s="782">
        <v>73.165510293238995</v>
      </c>
      <c r="AP603" s="793">
        <v>8.5239276225861499E-2</v>
      </c>
      <c r="AQ603" s="778">
        <v>52.344182253867899</v>
      </c>
      <c r="AR603" s="793">
        <v>0.13503455934571501</v>
      </c>
      <c r="AS603" s="778">
        <v>82.922731139032905</v>
      </c>
      <c r="AT603" s="793">
        <v>0.120073558978135</v>
      </c>
      <c r="AU603" s="779">
        <v>73.735401487550206</v>
      </c>
      <c r="AV603" s="794">
        <v>0.16294540295702201</v>
      </c>
      <c r="AW603" s="782">
        <v>100.062368516739</v>
      </c>
      <c r="AX603" s="49" t="str">
        <f t="shared" si="495"/>
        <v>Supermarket (main grocery shopping)Sainsbury's</v>
      </c>
      <c r="AY603" s="49" t="b" cm="1">
        <f t="array" ref="AY603">NOT(OR(BX603="", NOT(ISNUMBER(MATCH(AX603, 'Overview Variables'!$C$2:$C$36 &amp; 'Overview Variables'!$D$2:$D$36, 0)))))</f>
        <v>0</v>
      </c>
      <c r="AZ603" s="753" t="str" cm="1">
        <f t="array" ref="AZ603">IF(AY603,1 + SUMPRODUCT((C:C=C603) * (BX:BX&gt;BX603) * (BX:BX&lt;&gt;"")* (AY:AY=TRUE)),"")</f>
        <v/>
      </c>
      <c r="BA603" s="717" t="str">
        <f t="shared" si="540"/>
        <v>Sainsbury's</v>
      </c>
      <c r="BB603" s="828">
        <f t="shared" si="496"/>
        <v>0</v>
      </c>
      <c r="BC603" s="828">
        <f t="shared" si="497"/>
        <v>0</v>
      </c>
      <c r="BD603" s="828">
        <f t="shared" si="498"/>
        <v>34.885211625464024</v>
      </c>
      <c r="BE603" s="808">
        <f t="shared" si="499"/>
        <v>148.57552927813532</v>
      </c>
      <c r="BF603" s="808">
        <f t="shared" si="500"/>
        <v>0</v>
      </c>
      <c r="BG603" s="829">
        <f t="shared" si="501"/>
        <v>232.16555776390754</v>
      </c>
      <c r="BH603" s="829">
        <f t="shared" si="502"/>
        <v>136.42884270618285</v>
      </c>
      <c r="BI603" s="829">
        <f t="shared" si="503"/>
        <v>0</v>
      </c>
      <c r="BJ603" s="829">
        <f t="shared" si="504"/>
        <v>0</v>
      </c>
      <c r="BK603" s="829">
        <f t="shared" si="505"/>
        <v>8.4099971531208606</v>
      </c>
      <c r="BL603" s="810">
        <f t="shared" si="506"/>
        <v>134.87961003314837</v>
      </c>
      <c r="BM603" s="810">
        <f t="shared" si="507"/>
        <v>58.161634834176901</v>
      </c>
      <c r="BN603" s="810">
        <f t="shared" si="508"/>
        <v>0</v>
      </c>
      <c r="BO603" s="810">
        <f t="shared" si="509"/>
        <v>0</v>
      </c>
      <c r="BP603" s="810">
        <f t="shared" si="510"/>
        <v>36.073322268715508</v>
      </c>
      <c r="BQ603" s="830">
        <f t="shared" si="511"/>
        <v>0</v>
      </c>
      <c r="BR603" s="830">
        <f t="shared" si="512"/>
        <v>4.3056199476313282</v>
      </c>
      <c r="BS603" s="830">
        <f t="shared" si="513"/>
        <v>19.778157361713081</v>
      </c>
      <c r="BT603" s="810">
        <f t="shared" si="514"/>
        <v>0</v>
      </c>
      <c r="BU603" s="810">
        <f t="shared" si="515"/>
        <v>7.2918662046686107</v>
      </c>
      <c r="BV603" s="810">
        <f t="shared" si="516"/>
        <v>3.0018389744533751</v>
      </c>
      <c r="BW603" s="830">
        <f t="shared" si="517"/>
        <v>0</v>
      </c>
      <c r="BX603" s="816">
        <f t="shared" si="494"/>
        <v>823.95718815131784</v>
      </c>
      <c r="BY603" s="755">
        <f t="shared" si="543"/>
        <v>0.1605215640271416</v>
      </c>
      <c r="BZ603" s="805">
        <f t="shared" ca="1" si="541"/>
        <v>103.53495589023984</v>
      </c>
      <c r="CA603" s="757" t="str" cm="1">
        <f t="array" ref="CA603">IF(AY603,INDEX(BA:BA,MATCH(1,(C:C=C603)*(AY:AY=TRUE)*(AZ:AZ=1),0)),"")</f>
        <v/>
      </c>
      <c r="CC603" s="765" t="str">
        <f t="shared" si="544"/>
        <v>Sainsbury's</v>
      </c>
      <c r="CD603" s="828">
        <f t="shared" ca="1" si="518"/>
        <v>0</v>
      </c>
      <c r="CE603" s="828">
        <f t="shared" ca="1" si="519"/>
        <v>10.441356286594919</v>
      </c>
      <c r="CF603" s="828">
        <f t="shared" ca="1" si="520"/>
        <v>3143.2081257320269</v>
      </c>
      <c r="CG603" s="808">
        <f t="shared" ca="1" si="521"/>
        <v>11764.84120955531</v>
      </c>
      <c r="CH603" s="808">
        <f t="shared" ca="1" si="522"/>
        <v>14.388087605135183</v>
      </c>
      <c r="CI603" s="829">
        <f t="shared" ca="1" si="523"/>
        <v>7700.9264259613128</v>
      </c>
      <c r="CJ603" s="829">
        <f t="shared" ca="1" si="524"/>
        <v>4400.1105105128336</v>
      </c>
      <c r="CK603" s="829">
        <f t="shared" ca="1" si="525"/>
        <v>0</v>
      </c>
      <c r="CL603" s="829">
        <f t="shared" ca="1" si="526"/>
        <v>594.91403391113863</v>
      </c>
      <c r="CM603" s="829">
        <f t="shared" ca="1" si="527"/>
        <v>2768.5710628073871</v>
      </c>
      <c r="CN603" s="810">
        <f t="shared" ca="1" si="528"/>
        <v>4635.1921962995075</v>
      </c>
      <c r="CO603" s="810">
        <f t="shared" ca="1" si="529"/>
        <v>4004.675369698612</v>
      </c>
      <c r="CP603" s="810">
        <f t="shared" ca="1" si="530"/>
        <v>1559.1355855564893</v>
      </c>
      <c r="CQ603" s="810">
        <f t="shared" ca="1" si="531"/>
        <v>0</v>
      </c>
      <c r="CR603" s="810">
        <f t="shared" ca="1" si="532"/>
        <v>1944.9532923215779</v>
      </c>
      <c r="CS603" s="830">
        <f t="shared" ca="1" si="533"/>
        <v>2988.849936922205</v>
      </c>
      <c r="CT603" s="830">
        <f t="shared" ca="1" si="534"/>
        <v>3774.952289085767</v>
      </c>
      <c r="CU603" s="830">
        <f t="shared" ca="1" si="535"/>
        <v>3543.983679061178</v>
      </c>
      <c r="CV603" s="810">
        <f t="shared" ca="1" si="536"/>
        <v>1807.3283738169414</v>
      </c>
      <c r="CW603" s="810">
        <f t="shared" ca="1" si="537"/>
        <v>1266.7592012221526</v>
      </c>
      <c r="CX603" s="810">
        <f t="shared" ca="1" si="538"/>
        <v>1043.5593010789712</v>
      </c>
      <c r="CY603" s="830">
        <f t="shared" ca="1" si="539"/>
        <v>921.61919912491646</v>
      </c>
      <c r="CZ603" s="816">
        <f t="shared" ca="1" si="545"/>
        <v>57888.409236560066</v>
      </c>
      <c r="DA603" s="755">
        <f t="shared" ca="1" si="542"/>
        <v>0.15504093535067978</v>
      </c>
      <c r="DB603" s="805"/>
    </row>
    <row r="604" spans="1:106" x14ac:dyDescent="0.25">
      <c r="A604" s="764">
        <v>833</v>
      </c>
      <c r="B604" s="765" t="s">
        <v>410</v>
      </c>
      <c r="C604" s="765" t="s">
        <v>926</v>
      </c>
      <c r="D604" s="717" t="s">
        <v>929</v>
      </c>
      <c r="E604" s="785">
        <v>0.15048157924854</v>
      </c>
      <c r="F604" s="786">
        <v>5.1710687956446302E-2</v>
      </c>
      <c r="G604" s="787">
        <v>34.363467086585601</v>
      </c>
      <c r="H604" s="786">
        <v>3.2129245652657401E-2</v>
      </c>
      <c r="I604" s="787">
        <v>21.350949274390398</v>
      </c>
      <c r="J604" s="786">
        <v>8.5215270514276895E-2</v>
      </c>
      <c r="K604" s="788">
        <v>56.628373346303498</v>
      </c>
      <c r="L604" s="789">
        <v>0.15358198745861701</v>
      </c>
      <c r="M604" s="790">
        <v>102.06032407791</v>
      </c>
      <c r="N604" s="789">
        <v>8.8912890736125502E-2</v>
      </c>
      <c r="O604" s="791">
        <v>59.085564612047399</v>
      </c>
      <c r="P604" s="792">
        <v>0.145617163711112</v>
      </c>
      <c r="Q604" s="775">
        <v>96.767434551312704</v>
      </c>
      <c r="R604" s="792">
        <v>0.137180298269309</v>
      </c>
      <c r="S604" s="775">
        <v>91.160857664005803</v>
      </c>
      <c r="T604" s="792">
        <v>8.1997587663342406E-2</v>
      </c>
      <c r="U604" s="775">
        <v>54.490116380233196</v>
      </c>
      <c r="V604" s="792">
        <v>0.112326175234052</v>
      </c>
      <c r="W604" s="775">
        <v>74.644468641926906</v>
      </c>
      <c r="X604" s="792">
        <v>0.137180298269309</v>
      </c>
      <c r="Y604" s="776">
        <v>91.160857664005803</v>
      </c>
      <c r="Z604" s="793">
        <v>0.17416687725550201</v>
      </c>
      <c r="AA604" s="778">
        <v>115.739666027722</v>
      </c>
      <c r="AB604" s="793">
        <v>0.19366660207512201</v>
      </c>
      <c r="AC604" s="778">
        <v>128.69787986159801</v>
      </c>
      <c r="AD604" s="793">
        <v>0.15097489583120199</v>
      </c>
      <c r="AE604" s="778">
        <v>100.327825229589</v>
      </c>
      <c r="AF604" s="793">
        <v>0.17527958712900599</v>
      </c>
      <c r="AG604" s="778">
        <v>116.47909864071001</v>
      </c>
      <c r="AH604" s="793">
        <v>0.17315613897527099</v>
      </c>
      <c r="AI604" s="779">
        <v>115.067996920261</v>
      </c>
      <c r="AJ604" s="794">
        <v>0.128401818849601</v>
      </c>
      <c r="AK604" s="781">
        <v>85.327266959053304</v>
      </c>
      <c r="AL604" s="794">
        <v>0.15958047861454</v>
      </c>
      <c r="AM604" s="781">
        <v>106.046520385709</v>
      </c>
      <c r="AN604" s="794">
        <v>0.17620627146884399</v>
      </c>
      <c r="AO604" s="782">
        <v>117.094911117205</v>
      </c>
      <c r="AP604" s="793">
        <v>0.17277307746269099</v>
      </c>
      <c r="AQ604" s="778">
        <v>114.813439841254</v>
      </c>
      <c r="AR604" s="793">
        <v>0.15918040202019601</v>
      </c>
      <c r="AS604" s="778">
        <v>105.780656220578</v>
      </c>
      <c r="AT604" s="793">
        <v>0.152673573342824</v>
      </c>
      <c r="AU604" s="779">
        <v>101.45665277120899</v>
      </c>
      <c r="AV604" s="794">
        <v>0.14054433516711601</v>
      </c>
      <c r="AW604" s="782">
        <v>93.396371747926395</v>
      </c>
      <c r="AX604" s="49" t="str">
        <f t="shared" si="495"/>
        <v>Supermarket (main grocery shopping)Aldi</v>
      </c>
      <c r="AY604" s="49" t="b" cm="1">
        <f t="array" ref="AY604">NOT(OR(BX604="", NOT(ISNUMBER(MATCH(AX604, 'Overview Variables'!$C$2:$C$36 &amp; 'Overview Variables'!$D$2:$D$36, 0)))))</f>
        <v>0</v>
      </c>
      <c r="AZ604" s="753" t="str" cm="1">
        <f t="array" ref="AZ604">IF(AY604,1 + SUMPRODUCT((C:C=C604) * (BX:BX&gt;BX604) * (BX:BX&lt;&gt;"")* (AY:AY=TRUE)),"")</f>
        <v/>
      </c>
      <c r="BA604" s="717" t="str">
        <f t="shared" si="540"/>
        <v>Aldi</v>
      </c>
      <c r="BB604" s="828">
        <f t="shared" si="496"/>
        <v>0</v>
      </c>
      <c r="BC604" s="828">
        <f t="shared" si="497"/>
        <v>0</v>
      </c>
      <c r="BD604" s="828">
        <f t="shared" si="498"/>
        <v>11.759707330970212</v>
      </c>
      <c r="BE604" s="808">
        <f t="shared" si="499"/>
        <v>115.03290860650414</v>
      </c>
      <c r="BF604" s="808">
        <f t="shared" si="500"/>
        <v>0</v>
      </c>
      <c r="BG604" s="829">
        <f t="shared" si="501"/>
        <v>197.8937254834012</v>
      </c>
      <c r="BH604" s="829">
        <f t="shared" si="502"/>
        <v>100.14161773659556</v>
      </c>
      <c r="BI604" s="829">
        <f t="shared" si="503"/>
        <v>0</v>
      </c>
      <c r="BJ604" s="829">
        <f t="shared" si="504"/>
        <v>0</v>
      </c>
      <c r="BK604" s="829">
        <f t="shared" si="505"/>
        <v>6.173113422118905</v>
      </c>
      <c r="BL604" s="810">
        <f t="shared" si="506"/>
        <v>179.21771669591158</v>
      </c>
      <c r="BM604" s="810">
        <f t="shared" si="507"/>
        <v>104.96729832471613</v>
      </c>
      <c r="BN604" s="810">
        <f t="shared" si="508"/>
        <v>0</v>
      </c>
      <c r="BO604" s="810">
        <f t="shared" si="509"/>
        <v>0</v>
      </c>
      <c r="BP604" s="810">
        <f t="shared" si="510"/>
        <v>45.713220689471541</v>
      </c>
      <c r="BQ604" s="830">
        <f t="shared" si="511"/>
        <v>0</v>
      </c>
      <c r="BR604" s="830">
        <f t="shared" si="512"/>
        <v>5.10657531566528</v>
      </c>
      <c r="BS604" s="830">
        <f t="shared" si="513"/>
        <v>29.250241063828103</v>
      </c>
      <c r="BT604" s="810">
        <f t="shared" si="514"/>
        <v>0</v>
      </c>
      <c r="BU604" s="810">
        <f t="shared" si="515"/>
        <v>8.5957417090905839</v>
      </c>
      <c r="BV604" s="810">
        <f t="shared" si="516"/>
        <v>3.8168393335705999</v>
      </c>
      <c r="BW604" s="830">
        <f t="shared" si="517"/>
        <v>0</v>
      </c>
      <c r="BX604" s="816">
        <f t="shared" si="494"/>
        <v>807.66870571184381</v>
      </c>
      <c r="BY604" s="755">
        <f t="shared" si="543"/>
        <v>0.15734827697483808</v>
      </c>
      <c r="BZ604" s="805">
        <f t="shared" ca="1" si="541"/>
        <v>100.09692308982177</v>
      </c>
      <c r="CA604" s="757" t="str" cm="1">
        <f t="array" ref="CA604">IF(AY604,INDEX(BA:BA,MATCH(1,(C:C=C604)*(AY:AY=TRUE)*(AZ:AZ=1),0)),"")</f>
        <v/>
      </c>
      <c r="CC604" s="765" t="str">
        <f t="shared" si="544"/>
        <v>Aldi</v>
      </c>
      <c r="CD604" s="828">
        <f t="shared" ca="1" si="518"/>
        <v>0</v>
      </c>
      <c r="CE604" s="828">
        <f t="shared" ca="1" si="519"/>
        <v>1.2209113348009812</v>
      </c>
      <c r="CF604" s="828">
        <f t="shared" ca="1" si="520"/>
        <v>1059.566673574519</v>
      </c>
      <c r="CG604" s="808">
        <f t="shared" ca="1" si="521"/>
        <v>9108.7940941831166</v>
      </c>
      <c r="CH604" s="808">
        <f t="shared" ca="1" si="522"/>
        <v>4.2678187553340239</v>
      </c>
      <c r="CI604" s="829">
        <f t="shared" ca="1" si="523"/>
        <v>6564.1305057695063</v>
      </c>
      <c r="CJ604" s="829">
        <f t="shared" ca="1" si="524"/>
        <v>3229.772942452611</v>
      </c>
      <c r="CK604" s="829">
        <f t="shared" ca="1" si="525"/>
        <v>0</v>
      </c>
      <c r="CL604" s="829">
        <f t="shared" ca="1" si="526"/>
        <v>323.49938467406974</v>
      </c>
      <c r="CM604" s="829">
        <f t="shared" ca="1" si="527"/>
        <v>2032.1889385615434</v>
      </c>
      <c r="CN604" s="810">
        <f t="shared" ca="1" si="528"/>
        <v>6158.8891135090616</v>
      </c>
      <c r="CO604" s="810">
        <f t="shared" ca="1" si="529"/>
        <v>7227.4439228414785</v>
      </c>
      <c r="CP604" s="810">
        <f t="shared" ca="1" si="530"/>
        <v>1583.8776321651401</v>
      </c>
      <c r="CQ604" s="810">
        <f t="shared" ca="1" si="531"/>
        <v>0</v>
      </c>
      <c r="CR604" s="810">
        <f t="shared" ca="1" si="532"/>
        <v>2464.7044821740074</v>
      </c>
      <c r="CS604" s="830">
        <f t="shared" ca="1" si="533"/>
        <v>1937.8402500781783</v>
      </c>
      <c r="CT604" s="830">
        <f t="shared" ca="1" si="534"/>
        <v>4477.1899080095345</v>
      </c>
      <c r="CU604" s="830">
        <f t="shared" ca="1" si="535"/>
        <v>5241.2555448407647</v>
      </c>
      <c r="CV604" s="810">
        <f t="shared" ca="1" si="536"/>
        <v>3663.307561441437</v>
      </c>
      <c r="CW604" s="810">
        <f t="shared" ca="1" si="537"/>
        <v>1493.2713513514589</v>
      </c>
      <c r="CX604" s="810">
        <f t="shared" ca="1" si="538"/>
        <v>1326.8860259224834</v>
      </c>
      <c r="CY604" s="830">
        <f t="shared" ca="1" si="539"/>
        <v>794.91875970520812</v>
      </c>
      <c r="CZ604" s="816">
        <f t="shared" ca="1" si="545"/>
        <v>58693.025821344243</v>
      </c>
      <c r="DA604" s="755">
        <f t="shared" ca="1" si="542"/>
        <v>0.15719591783419951</v>
      </c>
      <c r="DB604" s="805"/>
    </row>
    <row r="605" spans="1:106" x14ac:dyDescent="0.25">
      <c r="A605" s="764">
        <v>834</v>
      </c>
      <c r="B605" s="765" t="s">
        <v>410</v>
      </c>
      <c r="C605" s="765" t="s">
        <v>926</v>
      </c>
      <c r="D605" s="717" t="s">
        <v>930</v>
      </c>
      <c r="E605" s="785">
        <v>0.10170720791337599</v>
      </c>
      <c r="F605" s="786">
        <v>6.1758538487610003E-2</v>
      </c>
      <c r="G605" s="787">
        <v>60.721889583488696</v>
      </c>
      <c r="H605" s="786">
        <v>6.1758538487610003E-2</v>
      </c>
      <c r="I605" s="787">
        <v>60.721889583488696</v>
      </c>
      <c r="J605" s="786">
        <v>5.7528054110425199E-2</v>
      </c>
      <c r="K605" s="788">
        <v>56.562416067326701</v>
      </c>
      <c r="L605" s="789">
        <v>8.0630209802876898E-2</v>
      </c>
      <c r="M605" s="790">
        <v>79.276790167663506</v>
      </c>
      <c r="N605" s="789">
        <v>0.105846259425532</v>
      </c>
      <c r="O605" s="791">
        <v>104.06957539890401</v>
      </c>
      <c r="P605" s="792">
        <v>0.101318785094084</v>
      </c>
      <c r="Q605" s="775">
        <v>99.618097057955296</v>
      </c>
      <c r="R605" s="792">
        <v>0.10030325950888901</v>
      </c>
      <c r="S605" s="775">
        <v>98.619617593196395</v>
      </c>
      <c r="T605" s="792">
        <v>0.11817576033755101</v>
      </c>
      <c r="U605" s="775">
        <v>116.192119282441</v>
      </c>
      <c r="V605" s="792">
        <v>0.10283312052913</v>
      </c>
      <c r="W605" s="775">
        <v>101.107013592106</v>
      </c>
      <c r="X605" s="792">
        <v>9.2127566599133195E-2</v>
      </c>
      <c r="Y605" s="776">
        <v>90.581157903378397</v>
      </c>
      <c r="Z605" s="793">
        <v>0.105981883274051</v>
      </c>
      <c r="AA605" s="778">
        <v>104.202922731214</v>
      </c>
      <c r="AB605" s="793">
        <v>8.5190612675725197E-2</v>
      </c>
      <c r="AC605" s="778">
        <v>83.760644327471198</v>
      </c>
      <c r="AD605" s="793">
        <v>9.9603216551440305E-2</v>
      </c>
      <c r="AE605" s="778">
        <v>97.9313252176498</v>
      </c>
      <c r="AF605" s="793">
        <v>9.9603216551440305E-2</v>
      </c>
      <c r="AG605" s="778">
        <v>97.9313252176498</v>
      </c>
      <c r="AH605" s="793">
        <v>9.9603216551440305E-2</v>
      </c>
      <c r="AI605" s="779">
        <v>97.9313252176498</v>
      </c>
      <c r="AJ605" s="794">
        <v>0.146374794637216</v>
      </c>
      <c r="AK605" s="781">
        <v>143.917818255204</v>
      </c>
      <c r="AL605" s="794">
        <v>9.1890716127082397E-2</v>
      </c>
      <c r="AM605" s="781">
        <v>90.348283088593803</v>
      </c>
      <c r="AN605" s="794">
        <v>0.10342485891349699</v>
      </c>
      <c r="AO605" s="782">
        <v>101.688819342659</v>
      </c>
      <c r="AP605" s="793">
        <v>0.119374740686537</v>
      </c>
      <c r="AQ605" s="778">
        <v>117.37097412821301</v>
      </c>
      <c r="AR605" s="793">
        <v>9.3727101970458804E-2</v>
      </c>
      <c r="AS605" s="778">
        <v>92.1538442489597</v>
      </c>
      <c r="AT605" s="793">
        <v>0.111887540946216</v>
      </c>
      <c r="AU605" s="779">
        <v>110.009450895073</v>
      </c>
      <c r="AV605" s="794">
        <v>0.13182876321119999</v>
      </c>
      <c r="AW605" s="782">
        <v>129.61594946493599</v>
      </c>
      <c r="AX605" s="49" t="str">
        <f t="shared" si="495"/>
        <v>Supermarket (main grocery shopping)Lidl</v>
      </c>
      <c r="AY605" s="49" t="b" cm="1">
        <f t="array" ref="AY605">NOT(OR(BX605="", NOT(ISNUMBER(MATCH(AX605, 'Overview Variables'!$C$2:$C$36 &amp; 'Overview Variables'!$D$2:$D$36, 0)))))</f>
        <v>0</v>
      </c>
      <c r="AZ605" s="753" t="str" cm="1">
        <f t="array" ref="AZ605">IF(AY605,1 + SUMPRODUCT((C:C=C605) * (BX:BX&gt;BX605) * (BX:BX&lt;&gt;"")* (AY:AY=TRUE)),"")</f>
        <v/>
      </c>
      <c r="BA605" s="717" t="str">
        <f t="shared" si="540"/>
        <v>Lidl</v>
      </c>
      <c r="BB605" s="828">
        <f t="shared" si="496"/>
        <v>0</v>
      </c>
      <c r="BC605" s="828">
        <f t="shared" si="497"/>
        <v>0</v>
      </c>
      <c r="BD605" s="828">
        <f t="shared" si="498"/>
        <v>7.9388714672386778</v>
      </c>
      <c r="BE605" s="808">
        <f t="shared" si="499"/>
        <v>60.392027142354799</v>
      </c>
      <c r="BF605" s="808">
        <f t="shared" si="500"/>
        <v>0</v>
      </c>
      <c r="BG605" s="829">
        <f t="shared" si="501"/>
        <v>137.69222894286017</v>
      </c>
      <c r="BH605" s="829">
        <f t="shared" si="502"/>
        <v>73.221379441488978</v>
      </c>
      <c r="BI605" s="829">
        <f t="shared" si="503"/>
        <v>0</v>
      </c>
      <c r="BJ605" s="829">
        <f t="shared" si="504"/>
        <v>0</v>
      </c>
      <c r="BK605" s="829">
        <f t="shared" si="505"/>
        <v>4.1457404969609941</v>
      </c>
      <c r="BL605" s="810">
        <f t="shared" si="506"/>
        <v>109.05535788899849</v>
      </c>
      <c r="BM605" s="810">
        <f t="shared" si="507"/>
        <v>46.173312070243057</v>
      </c>
      <c r="BN605" s="810">
        <f t="shared" si="508"/>
        <v>0</v>
      </c>
      <c r="BO605" s="810">
        <f t="shared" si="509"/>
        <v>0</v>
      </c>
      <c r="BP605" s="810">
        <f t="shared" si="510"/>
        <v>26.295249169580241</v>
      </c>
      <c r="BQ605" s="830">
        <f t="shared" si="511"/>
        <v>0</v>
      </c>
      <c r="BR605" s="830">
        <f t="shared" si="512"/>
        <v>2.9405029160666367</v>
      </c>
      <c r="BS605" s="830">
        <f t="shared" si="513"/>
        <v>17.168526579640503</v>
      </c>
      <c r="BT605" s="810">
        <f t="shared" si="514"/>
        <v>0</v>
      </c>
      <c r="BU605" s="810">
        <f t="shared" si="515"/>
        <v>5.0612635064047753</v>
      </c>
      <c r="BV605" s="810">
        <f t="shared" si="516"/>
        <v>2.7971885236554002</v>
      </c>
      <c r="BW605" s="830">
        <f t="shared" si="517"/>
        <v>0</v>
      </c>
      <c r="BX605" s="816">
        <f t="shared" si="494"/>
        <v>492.8816481454927</v>
      </c>
      <c r="BY605" s="755">
        <f t="shared" si="543"/>
        <v>9.6022140686828891E-2</v>
      </c>
      <c r="BZ605" s="805">
        <f t="shared" ca="1" si="541"/>
        <v>98.289628187818494</v>
      </c>
      <c r="CA605" s="757" t="str" cm="1">
        <f t="array" ref="CA605">IF(AY605,INDEX(BA:BA,MATCH(1,(C:C=C605)*(AY:AY=TRUE)*(AZ:AZ=1),0)),"")</f>
        <v/>
      </c>
      <c r="CC605" s="765" t="str">
        <f t="shared" si="544"/>
        <v>Lidl</v>
      </c>
      <c r="CD605" s="828">
        <f t="shared" ca="1" si="518"/>
        <v>0</v>
      </c>
      <c r="CE605" s="828">
        <f t="shared" ca="1" si="519"/>
        <v>2.3468244625291801</v>
      </c>
      <c r="CF605" s="828">
        <f t="shared" ca="1" si="520"/>
        <v>715.30382480902688</v>
      </c>
      <c r="CG605" s="808">
        <f t="shared" ca="1" si="521"/>
        <v>4782.0971131988263</v>
      </c>
      <c r="CH605" s="808">
        <f t="shared" ca="1" si="522"/>
        <v>5.0806204524255358</v>
      </c>
      <c r="CI605" s="829">
        <f t="shared" ca="1" si="523"/>
        <v>4567.2481944711189</v>
      </c>
      <c r="CJ605" s="829">
        <f t="shared" ca="1" si="524"/>
        <v>2361.5399418772827</v>
      </c>
      <c r="CK605" s="829">
        <f t="shared" ca="1" si="525"/>
        <v>0</v>
      </c>
      <c r="CL605" s="829">
        <f t="shared" ca="1" si="526"/>
        <v>296.15938712389442</v>
      </c>
      <c r="CM605" s="829">
        <f t="shared" ca="1" si="527"/>
        <v>1364.7777715995592</v>
      </c>
      <c r="CN605" s="810">
        <f t="shared" ca="1" si="528"/>
        <v>3747.7313563369917</v>
      </c>
      <c r="CO605" s="810">
        <f t="shared" ca="1" si="529"/>
        <v>3179.2284744453887</v>
      </c>
      <c r="CP605" s="810">
        <f t="shared" ca="1" si="530"/>
        <v>1044.9373448411602</v>
      </c>
      <c r="CQ605" s="810">
        <f t="shared" ca="1" si="531"/>
        <v>0</v>
      </c>
      <c r="CR605" s="810">
        <f t="shared" ca="1" si="532"/>
        <v>1417.7521843932013</v>
      </c>
      <c r="CS605" s="830">
        <f t="shared" ca="1" si="533"/>
        <v>2209.0884006648639</v>
      </c>
      <c r="CT605" s="830">
        <f t="shared" ca="1" si="534"/>
        <v>2578.0859316614237</v>
      </c>
      <c r="CU605" s="830">
        <f t="shared" ca="1" si="535"/>
        <v>3076.3724283819679</v>
      </c>
      <c r="CV605" s="810">
        <f t="shared" ca="1" si="536"/>
        <v>2531.1026267766442</v>
      </c>
      <c r="CW605" s="810">
        <f t="shared" ca="1" si="537"/>
        <v>879.25394358487404</v>
      </c>
      <c r="CX605" s="810">
        <f t="shared" ca="1" si="538"/>
        <v>972.41461836356325</v>
      </c>
      <c r="CY605" s="830">
        <f t="shared" ca="1" si="539"/>
        <v>745.62348472254712</v>
      </c>
      <c r="CZ605" s="816">
        <f t="shared" ca="1" si="545"/>
        <v>36476.144472167289</v>
      </c>
      <c r="DA605" s="755">
        <f t="shared" ca="1" si="542"/>
        <v>9.7693055164827014E-2</v>
      </c>
      <c r="DB605" s="805"/>
    </row>
    <row r="606" spans="1:106" x14ac:dyDescent="0.25">
      <c r="A606" s="764">
        <v>835</v>
      </c>
      <c r="B606" s="765" t="s">
        <v>410</v>
      </c>
      <c r="C606" s="765" t="s">
        <v>926</v>
      </c>
      <c r="D606" s="717" t="s">
        <v>931</v>
      </c>
      <c r="E606" s="785">
        <v>0.10529242463937701</v>
      </c>
      <c r="F606" s="786">
        <v>3.5963645769656903E-2</v>
      </c>
      <c r="G606" s="787">
        <v>34.155966958526101</v>
      </c>
      <c r="H606" s="786">
        <v>2.7596681915668698E-2</v>
      </c>
      <c r="I606" s="787">
        <v>26.2095606689523</v>
      </c>
      <c r="J606" s="786">
        <v>3.5963645769656903E-2</v>
      </c>
      <c r="K606" s="788">
        <v>34.155966958526101</v>
      </c>
      <c r="L606" s="789">
        <v>5.8746026259354003E-2</v>
      </c>
      <c r="M606" s="790">
        <v>55.793212532199398</v>
      </c>
      <c r="N606" s="789">
        <v>4.3264959308570203E-2</v>
      </c>
      <c r="O606" s="791">
        <v>41.090286843285099</v>
      </c>
      <c r="P606" s="792">
        <v>8.5402093240226198E-2</v>
      </c>
      <c r="Q606" s="775">
        <v>81.109437390889894</v>
      </c>
      <c r="R606" s="792">
        <v>0.104534987770193</v>
      </c>
      <c r="S606" s="775">
        <v>99.280634982261603</v>
      </c>
      <c r="T606" s="792">
        <v>0.116438298982002</v>
      </c>
      <c r="U606" s="775">
        <v>110.585637457583</v>
      </c>
      <c r="V606" s="792">
        <v>9.5065612525567098E-2</v>
      </c>
      <c r="W606" s="775">
        <v>90.287228973178998</v>
      </c>
      <c r="X606" s="792">
        <v>8.5238574932208405E-2</v>
      </c>
      <c r="Y606" s="776">
        <v>80.954138176746298</v>
      </c>
      <c r="Z606" s="793">
        <v>9.3384405036554693E-2</v>
      </c>
      <c r="AA606" s="778">
        <v>88.690525796506606</v>
      </c>
      <c r="AB606" s="793">
        <v>0.139434693015379</v>
      </c>
      <c r="AC606" s="778">
        <v>132.42613938556099</v>
      </c>
      <c r="AD606" s="793">
        <v>0.109471080014752</v>
      </c>
      <c r="AE606" s="778">
        <v>103.968619195242</v>
      </c>
      <c r="AF606" s="793">
        <v>0.16681629341066501</v>
      </c>
      <c r="AG606" s="778">
        <v>158.43142940435101</v>
      </c>
      <c r="AH606" s="793">
        <v>0.114850561704759</v>
      </c>
      <c r="AI606" s="779">
        <v>109.077706300446</v>
      </c>
      <c r="AJ606" s="794">
        <v>0.10480025680904401</v>
      </c>
      <c r="AK606" s="781">
        <v>99.532570522504997</v>
      </c>
      <c r="AL606" s="794">
        <v>0.136331151222676</v>
      </c>
      <c r="AM606" s="781">
        <v>129.478594200489</v>
      </c>
      <c r="AN606" s="794">
        <v>0.13997166068290601</v>
      </c>
      <c r="AO606" s="782">
        <v>132.93611687859101</v>
      </c>
      <c r="AP606" s="793">
        <v>0.17399451600122201</v>
      </c>
      <c r="AQ606" s="778">
        <v>165.24884539143801</v>
      </c>
      <c r="AR606" s="793">
        <v>0.13104478005064801</v>
      </c>
      <c r="AS606" s="778">
        <v>124.457937500699</v>
      </c>
      <c r="AT606" s="793">
        <v>0.10591351484809999</v>
      </c>
      <c r="AU606" s="779">
        <v>100.589871693856</v>
      </c>
      <c r="AV606" s="794">
        <v>8.7094174027268906E-2</v>
      </c>
      <c r="AW606" s="782">
        <v>82.716467329499494</v>
      </c>
      <c r="AX606" s="49" t="str">
        <f t="shared" si="495"/>
        <v>Supermarket (main grocery shopping)Asda</v>
      </c>
      <c r="AY606" s="49" t="b" cm="1">
        <f t="array" ref="AY606">NOT(OR(BX606="", NOT(ISNUMBER(MATCH(AX606, 'Overview Variables'!$C$2:$C$36 &amp; 'Overview Variables'!$D$2:$D$36, 0)))))</f>
        <v>0</v>
      </c>
      <c r="AZ606" s="753" t="str" cm="1">
        <f t="array" ref="AZ606">IF(AY606,1 + SUMPRODUCT((C:C=C606) * (BX:BX&gt;BX606) * (BX:BX&lt;&gt;"")* (AY:AY=TRUE)),"")</f>
        <v/>
      </c>
      <c r="BA606" s="717" t="str">
        <f t="shared" si="540"/>
        <v>Asda</v>
      </c>
      <c r="BB606" s="828">
        <f t="shared" si="496"/>
        <v>0</v>
      </c>
      <c r="BC606" s="828">
        <f t="shared" si="497"/>
        <v>0</v>
      </c>
      <c r="BD606" s="828">
        <f t="shared" si="498"/>
        <v>4.9629831162126523</v>
      </c>
      <c r="BE606" s="808">
        <f t="shared" si="499"/>
        <v>44.000773668256151</v>
      </c>
      <c r="BF606" s="808">
        <f t="shared" si="500"/>
        <v>0</v>
      </c>
      <c r="BG606" s="829">
        <f t="shared" si="501"/>
        <v>116.06144471346741</v>
      </c>
      <c r="BH606" s="829">
        <f t="shared" si="502"/>
        <v>76.310541072240895</v>
      </c>
      <c r="BI606" s="829">
        <f t="shared" si="503"/>
        <v>0</v>
      </c>
      <c r="BJ606" s="829">
        <f t="shared" si="504"/>
        <v>0</v>
      </c>
      <c r="BK606" s="829">
        <f t="shared" si="505"/>
        <v>3.8357358719493782</v>
      </c>
      <c r="BL606" s="810">
        <f t="shared" si="506"/>
        <v>96.092552782614774</v>
      </c>
      <c r="BM606" s="810">
        <f t="shared" si="507"/>
        <v>75.573603614335426</v>
      </c>
      <c r="BN606" s="810">
        <f t="shared" si="508"/>
        <v>0</v>
      </c>
      <c r="BO606" s="810">
        <f t="shared" si="509"/>
        <v>0</v>
      </c>
      <c r="BP606" s="810">
        <f t="shared" si="510"/>
        <v>30.320548290056376</v>
      </c>
      <c r="BQ606" s="830">
        <f t="shared" si="511"/>
        <v>0</v>
      </c>
      <c r="BR606" s="830">
        <f t="shared" si="512"/>
        <v>4.362596839125632</v>
      </c>
      <c r="BS606" s="830">
        <f t="shared" si="513"/>
        <v>23.235295673362398</v>
      </c>
      <c r="BT606" s="810">
        <f t="shared" si="514"/>
        <v>0</v>
      </c>
      <c r="BU606" s="810">
        <f t="shared" si="515"/>
        <v>7.0764181227349923</v>
      </c>
      <c r="BV606" s="810">
        <f t="shared" si="516"/>
        <v>2.6478378712024999</v>
      </c>
      <c r="BW606" s="830">
        <f t="shared" si="517"/>
        <v>0</v>
      </c>
      <c r="BX606" s="816">
        <f t="shared" si="494"/>
        <v>484.48033163555851</v>
      </c>
      <c r="BY606" s="755">
        <f t="shared" si="543"/>
        <v>9.438541430655728E-2</v>
      </c>
      <c r="BZ606" s="805">
        <f t="shared" ca="1" si="541"/>
        <v>90.425422106373318</v>
      </c>
      <c r="CA606" s="757" t="str" cm="1">
        <f t="array" ref="CA606">IF(AY606,INDEX(BA:BA,MATCH(1,(C:C=C606)*(AY:AY=TRUE)*(AZ:AZ=1),0)),"")</f>
        <v/>
      </c>
      <c r="CC606" s="765"/>
      <c r="CD606" s="828">
        <f t="shared" ca="1" si="518"/>
        <v>0</v>
      </c>
      <c r="CE606" s="828">
        <f t="shared" ca="1" si="519"/>
        <v>1.0486739127954106</v>
      </c>
      <c r="CF606" s="828">
        <f t="shared" ca="1" si="520"/>
        <v>447.17197149991392</v>
      </c>
      <c r="CG606" s="808">
        <f t="shared" ca="1" si="521"/>
        <v>3484.1680714160266</v>
      </c>
      <c r="CH606" s="808">
        <f t="shared" ca="1" si="522"/>
        <v>2.0767180468113695</v>
      </c>
      <c r="CI606" s="829">
        <f t="shared" ca="1" si="523"/>
        <v>3849.7555590829165</v>
      </c>
      <c r="CJ606" s="829">
        <f t="shared" ca="1" si="524"/>
        <v>2461.1717520614238</v>
      </c>
      <c r="CK606" s="829">
        <f t="shared" ca="1" si="525"/>
        <v>0</v>
      </c>
      <c r="CL606" s="829">
        <f t="shared" ca="1" si="526"/>
        <v>273.78896407363322</v>
      </c>
      <c r="CM606" s="829">
        <f t="shared" ca="1" si="527"/>
        <v>1262.7242490457354</v>
      </c>
      <c r="CN606" s="810">
        <f t="shared" ca="1" si="528"/>
        <v>3302.259330902647</v>
      </c>
      <c r="CO606" s="810">
        <f t="shared" ca="1" si="529"/>
        <v>5203.5633086409289</v>
      </c>
      <c r="CP606" s="810">
        <f t="shared" ca="1" si="530"/>
        <v>1148.4611004347632</v>
      </c>
      <c r="CQ606" s="810">
        <f t="shared" ca="1" si="531"/>
        <v>0</v>
      </c>
      <c r="CR606" s="810">
        <f t="shared" ca="1" si="532"/>
        <v>1634.7828953055396</v>
      </c>
      <c r="CS606" s="830">
        <f t="shared" ca="1" si="533"/>
        <v>1581.6454757620922</v>
      </c>
      <c r="CT606" s="830">
        <f t="shared" ca="1" si="534"/>
        <v>3824.9067787033978</v>
      </c>
      <c r="CU606" s="830">
        <f t="shared" ca="1" si="535"/>
        <v>4163.4570470130393</v>
      </c>
      <c r="CV606" s="810">
        <f t="shared" ca="1" si="536"/>
        <v>3689.2057227739101</v>
      </c>
      <c r="CW606" s="810">
        <f t="shared" ca="1" si="537"/>
        <v>1229.3310816551291</v>
      </c>
      <c r="CX606" s="810">
        <f t="shared" ca="1" si="538"/>
        <v>920.49435754483704</v>
      </c>
      <c r="CY606" s="830">
        <f t="shared" ca="1" si="539"/>
        <v>492.60464829823292</v>
      </c>
      <c r="CZ606" s="816">
        <f t="shared" ca="1" si="545"/>
        <v>38972.617706173776</v>
      </c>
      <c r="DA606" s="755">
        <f t="shared" ca="1" si="542"/>
        <v>0.10437929080997328</v>
      </c>
      <c r="DB606" s="805"/>
    </row>
    <row r="607" spans="1:106" x14ac:dyDescent="0.25">
      <c r="A607" s="764">
        <v>836</v>
      </c>
      <c r="B607" s="765" t="s">
        <v>410</v>
      </c>
      <c r="C607" s="765" t="s">
        <v>926</v>
      </c>
      <c r="D607" s="717" t="s">
        <v>932</v>
      </c>
      <c r="E607" s="785">
        <v>7.8758269125945204E-2</v>
      </c>
      <c r="F607" s="786">
        <v>3.5116075853452798E-2</v>
      </c>
      <c r="G607" s="787">
        <v>44.5871604888845</v>
      </c>
      <c r="H607" s="786">
        <v>5.2389591377338E-2</v>
      </c>
      <c r="I607" s="787">
        <v>66.519480378066604</v>
      </c>
      <c r="J607" s="786">
        <v>5.8556798389581499E-2</v>
      </c>
      <c r="K607" s="788">
        <v>74.350032116552995</v>
      </c>
      <c r="L607" s="789">
        <v>5.8783807611101697E-2</v>
      </c>
      <c r="M607" s="790">
        <v>74.638267528579604</v>
      </c>
      <c r="N607" s="789">
        <v>4.2269198346498997E-2</v>
      </c>
      <c r="O607" s="791">
        <v>53.669536945898003</v>
      </c>
      <c r="P607" s="792">
        <v>7.9185348217743506E-2</v>
      </c>
      <c r="Q607" s="775">
        <v>100.542265715762</v>
      </c>
      <c r="R607" s="792">
        <v>8.4669443418400103E-2</v>
      </c>
      <c r="S607" s="775">
        <v>107.505464960132</v>
      </c>
      <c r="T607" s="792">
        <v>6.3777444530998997E-2</v>
      </c>
      <c r="U607" s="775">
        <v>80.978727997450207</v>
      </c>
      <c r="V607" s="792">
        <v>7.9185348217743506E-2</v>
      </c>
      <c r="W607" s="775">
        <v>100.542265715762</v>
      </c>
      <c r="X607" s="792">
        <v>7.9185348217743506E-2</v>
      </c>
      <c r="Y607" s="776">
        <v>100.542265715762</v>
      </c>
      <c r="Z607" s="793">
        <v>9.9129226723417896E-2</v>
      </c>
      <c r="AA607" s="778">
        <v>125.865166697476</v>
      </c>
      <c r="AB607" s="793">
        <v>9.9469321767942695E-2</v>
      </c>
      <c r="AC607" s="778">
        <v>126.296988077376</v>
      </c>
      <c r="AD607" s="793">
        <v>9.0910396191702006E-2</v>
      </c>
      <c r="AE607" s="778">
        <v>115.429652277304</v>
      </c>
      <c r="AF607" s="793">
        <v>6.4203359508622604E-2</v>
      </c>
      <c r="AG607" s="778">
        <v>81.519515628197297</v>
      </c>
      <c r="AH607" s="793">
        <v>9.0910396191702006E-2</v>
      </c>
      <c r="AI607" s="779">
        <v>115.429652277304</v>
      </c>
      <c r="AJ607" s="794">
        <v>5.7362400171468403E-2</v>
      </c>
      <c r="AK607" s="781">
        <v>72.833495210183102</v>
      </c>
      <c r="AL607" s="794">
        <v>0.10297903271236</v>
      </c>
      <c r="AM607" s="781">
        <v>130.75329594621101</v>
      </c>
      <c r="AN607" s="794">
        <v>8.6722819034245197E-2</v>
      </c>
      <c r="AO607" s="782">
        <v>110.11265229250201</v>
      </c>
      <c r="AP607" s="793">
        <v>7.5559479868723495E-2</v>
      </c>
      <c r="AQ607" s="778">
        <v>95.938471867498194</v>
      </c>
      <c r="AR607" s="793">
        <v>8.2295862486383597E-2</v>
      </c>
      <c r="AS607" s="778">
        <v>104.491710393966</v>
      </c>
      <c r="AT607" s="793">
        <v>7.9185348217743506E-2</v>
      </c>
      <c r="AU607" s="779">
        <v>100.542265715762</v>
      </c>
      <c r="AV607" s="794">
        <v>6.2614030951200703E-2</v>
      </c>
      <c r="AW607" s="782">
        <v>79.501532532504399</v>
      </c>
      <c r="AX607" s="49" t="str">
        <f t="shared" si="495"/>
        <v>Supermarket (main grocery shopping)Morrisons</v>
      </c>
      <c r="AY607" s="49" t="b" cm="1">
        <f t="array" ref="AY607">NOT(OR(BX607="", NOT(ISNUMBER(MATCH(AX607, 'Overview Variables'!$C$2:$C$36 &amp; 'Overview Variables'!$D$2:$D$36, 0)))))</f>
        <v>0</v>
      </c>
      <c r="AZ607" s="753" t="str" cm="1">
        <f t="array" ref="AZ607">IF(AY607,1 + SUMPRODUCT((C:C=C607) * (BX:BX&gt;BX607) * (BX:BX&lt;&gt;"")* (AY:AY=TRUE)),"")</f>
        <v/>
      </c>
      <c r="BA607" s="717" t="str">
        <f t="shared" si="540"/>
        <v>Morrisons</v>
      </c>
      <c r="BB607" s="828">
        <f t="shared" si="496"/>
        <v>0</v>
      </c>
      <c r="BC607" s="828">
        <f t="shared" si="497"/>
        <v>0</v>
      </c>
      <c r="BD607" s="828">
        <f t="shared" si="498"/>
        <v>8.0808381777622476</v>
      </c>
      <c r="BE607" s="808">
        <f t="shared" si="499"/>
        <v>44.029071900715174</v>
      </c>
      <c r="BF607" s="808">
        <f t="shared" si="500"/>
        <v>0</v>
      </c>
      <c r="BG607" s="829">
        <f t="shared" si="501"/>
        <v>107.61288822791343</v>
      </c>
      <c r="BH607" s="829">
        <f t="shared" si="502"/>
        <v>61.808693695432076</v>
      </c>
      <c r="BI607" s="829">
        <f t="shared" si="503"/>
        <v>0</v>
      </c>
      <c r="BJ607" s="829">
        <f t="shared" si="504"/>
        <v>0</v>
      </c>
      <c r="BK607" s="829">
        <f t="shared" si="505"/>
        <v>3.5633406697984578</v>
      </c>
      <c r="BL607" s="810">
        <f t="shared" si="506"/>
        <v>102.00397429839701</v>
      </c>
      <c r="BM607" s="810">
        <f t="shared" si="507"/>
        <v>53.912372398224939</v>
      </c>
      <c r="BN607" s="810">
        <f t="shared" si="508"/>
        <v>0</v>
      </c>
      <c r="BO607" s="810">
        <f t="shared" si="509"/>
        <v>0</v>
      </c>
      <c r="BP607" s="810">
        <f t="shared" si="510"/>
        <v>24.000344594609331</v>
      </c>
      <c r="BQ607" s="830">
        <f t="shared" si="511"/>
        <v>0</v>
      </c>
      <c r="BR607" s="830">
        <f t="shared" si="512"/>
        <v>3.2953290467955201</v>
      </c>
      <c r="BS607" s="830">
        <f t="shared" si="513"/>
        <v>14.395987959684703</v>
      </c>
      <c r="BT607" s="810">
        <f t="shared" si="514"/>
        <v>0</v>
      </c>
      <c r="BU607" s="810">
        <f t="shared" si="515"/>
        <v>4.4439765742647142</v>
      </c>
      <c r="BV607" s="810">
        <f t="shared" si="516"/>
        <v>1.9796337054435877</v>
      </c>
      <c r="BW607" s="830">
        <f t="shared" si="517"/>
        <v>0</v>
      </c>
      <c r="BX607" s="816">
        <f t="shared" si="494"/>
        <v>429.12645124904117</v>
      </c>
      <c r="BY607" s="755">
        <f t="shared" si="543"/>
        <v>8.3601490599852168E-2</v>
      </c>
      <c r="BZ607" s="805">
        <f t="shared" ca="1" si="541"/>
        <v>102.68407652941565</v>
      </c>
      <c r="CA607" s="757" t="str" cm="1">
        <f t="array" ref="CA607">IF(AY607,INDEX(BA:BA,MATCH(1,(C:C=C607)*(AY:AY=TRUE)*(AZ:AZ=1),0)),"")</f>
        <v/>
      </c>
      <c r="CC607" s="765" t="str">
        <f>D607</f>
        <v>Morrisons</v>
      </c>
      <c r="CD607" s="828">
        <f t="shared" ca="1" si="518"/>
        <v>0</v>
      </c>
      <c r="CE607" s="828">
        <f t="shared" ca="1" si="519"/>
        <v>1.9908044723388441</v>
      </c>
      <c r="CF607" s="828">
        <f t="shared" ca="1" si="520"/>
        <v>728.09523117605636</v>
      </c>
      <c r="CG607" s="808">
        <f t="shared" ca="1" si="521"/>
        <v>3486.4088456068307</v>
      </c>
      <c r="CH607" s="808">
        <f t="shared" ca="1" si="522"/>
        <v>2.0289215206319517</v>
      </c>
      <c r="CI607" s="829">
        <f t="shared" ca="1" si="523"/>
        <v>3569.5171269594416</v>
      </c>
      <c r="CJ607" s="829">
        <f t="shared" ca="1" si="524"/>
        <v>1993.4573758428121</v>
      </c>
      <c r="CK607" s="829">
        <f t="shared" ca="1" si="525"/>
        <v>0</v>
      </c>
      <c r="CL607" s="829">
        <f t="shared" ca="1" si="526"/>
        <v>228.0538028671013</v>
      </c>
      <c r="CM607" s="829">
        <f t="shared" ca="1" si="527"/>
        <v>1173.0517484976524</v>
      </c>
      <c r="CN607" s="810">
        <f t="shared" ca="1" si="528"/>
        <v>3505.4077153935036</v>
      </c>
      <c r="CO607" s="810">
        <f t="shared" ca="1" si="529"/>
        <v>3712.0956190578536</v>
      </c>
      <c r="CP607" s="810">
        <f t="shared" ca="1" si="530"/>
        <v>953.74096644714575</v>
      </c>
      <c r="CQ607" s="810">
        <f t="shared" ca="1" si="531"/>
        <v>0</v>
      </c>
      <c r="CR607" s="810">
        <f t="shared" ca="1" si="532"/>
        <v>1294.0185793926864</v>
      </c>
      <c r="CS607" s="830">
        <f t="shared" ca="1" si="533"/>
        <v>865.71334338780116</v>
      </c>
      <c r="CT607" s="830">
        <f t="shared" ca="1" si="534"/>
        <v>2889.1797417779721</v>
      </c>
      <c r="CU607" s="830">
        <f t="shared" ca="1" si="535"/>
        <v>2579.5702521736234</v>
      </c>
      <c r="CV607" s="810">
        <f t="shared" ca="1" si="536"/>
        <v>1602.0876516565443</v>
      </c>
      <c r="CW607" s="810">
        <f t="shared" ca="1" si="537"/>
        <v>772.01748598476456</v>
      </c>
      <c r="CX607" s="810">
        <f t="shared" ca="1" si="538"/>
        <v>688.19986136040882</v>
      </c>
      <c r="CY607" s="830">
        <f t="shared" ca="1" si="539"/>
        <v>354.14495905999115</v>
      </c>
      <c r="CZ607" s="816">
        <f t="shared" ca="1" si="545"/>
        <v>30398.780032635157</v>
      </c>
      <c r="DA607" s="755">
        <f t="shared" ca="1" si="542"/>
        <v>8.141621702747949E-2</v>
      </c>
      <c r="DB607" s="805"/>
    </row>
    <row r="608" spans="1:106" x14ac:dyDescent="0.25">
      <c r="A608" s="764">
        <v>837</v>
      </c>
      <c r="B608" s="765" t="s">
        <v>410</v>
      </c>
      <c r="C608" s="765" t="s">
        <v>926</v>
      </c>
      <c r="D608" s="717" t="s">
        <v>933</v>
      </c>
      <c r="E608" s="785">
        <v>2.5321440267595099E-2</v>
      </c>
      <c r="F608" s="786">
        <v>8.8733276526143698E-2</v>
      </c>
      <c r="G608" s="787">
        <v>350.42744641859599</v>
      </c>
      <c r="H608" s="786">
        <v>9.9683932306503006E-2</v>
      </c>
      <c r="I608" s="787">
        <v>393.674021908116</v>
      </c>
      <c r="J608" s="786">
        <v>8.8733276526143698E-2</v>
      </c>
      <c r="K608" s="788">
        <v>350.42744641859599</v>
      </c>
      <c r="L608" s="789">
        <v>6.2069898479060102E-2</v>
      </c>
      <c r="M608" s="790">
        <v>245.12783563300499</v>
      </c>
      <c r="N608" s="789">
        <v>6.2069898479060102E-2</v>
      </c>
      <c r="O608" s="791">
        <v>245.12783563300499</v>
      </c>
      <c r="P608" s="792">
        <v>2.9660757495989499E-2</v>
      </c>
      <c r="Q608" s="775">
        <v>117.136928952448</v>
      </c>
      <c r="R608" s="792">
        <v>1.4969605372224901E-2</v>
      </c>
      <c r="S608" s="775">
        <v>59.118301384231202</v>
      </c>
      <c r="T608" s="792">
        <v>2.62021296955052E-2</v>
      </c>
      <c r="U608" s="775">
        <v>103.478038447272</v>
      </c>
      <c r="V608" s="792">
        <v>3.5522557983102401E-2</v>
      </c>
      <c r="W608" s="775">
        <v>140.28648294766199</v>
      </c>
      <c r="X608" s="792">
        <v>2.9614628531401101E-2</v>
      </c>
      <c r="Y608" s="776">
        <v>116.954755410576</v>
      </c>
      <c r="Z608" s="793">
        <v>1.8369577189995899E-2</v>
      </c>
      <c r="AA608" s="778">
        <v>72.545546366508304</v>
      </c>
      <c r="AB608" s="793">
        <v>1.0631947448041501E-2</v>
      </c>
      <c r="AC608" s="778">
        <v>41.987925393200101</v>
      </c>
      <c r="AD608" s="793">
        <v>1.7253665727237001E-2</v>
      </c>
      <c r="AE608" s="778">
        <v>68.138563781923693</v>
      </c>
      <c r="AF608" s="793">
        <v>7.1676601366784101E-3</v>
      </c>
      <c r="AG608" s="778">
        <v>28.306684220688499</v>
      </c>
      <c r="AH608" s="793">
        <v>2.0781072589717599E-2</v>
      </c>
      <c r="AI608" s="779">
        <v>82.069078101817297</v>
      </c>
      <c r="AJ608" s="794">
        <v>2.4368696205748899E-2</v>
      </c>
      <c r="AK608" s="781">
        <v>96.237401775816707</v>
      </c>
      <c r="AL608" s="794">
        <v>7.18539045626329E-3</v>
      </c>
      <c r="AM608" s="781">
        <v>28.3767051965789</v>
      </c>
      <c r="AN608" s="794">
        <v>4.7311977241645499E-3</v>
      </c>
      <c r="AO608" s="782">
        <v>18.684552198317299</v>
      </c>
      <c r="AP608" s="793">
        <v>9.4881249787453908E-3</v>
      </c>
      <c r="AQ608" s="778">
        <v>37.470716035405502</v>
      </c>
      <c r="AR608" s="793">
        <v>1.1991195599336001E-2</v>
      </c>
      <c r="AS608" s="778">
        <v>47.355898687491603</v>
      </c>
      <c r="AT608" s="793">
        <v>1.16840248923843E-2</v>
      </c>
      <c r="AU608" s="779">
        <v>46.142813240117597</v>
      </c>
      <c r="AV608" s="794">
        <v>8.1104743416668193E-3</v>
      </c>
      <c r="AW608" s="782">
        <v>32.030067231389403</v>
      </c>
      <c r="AX608" s="49" t="str">
        <f t="shared" si="495"/>
        <v xml:space="preserve">Supermarket (main grocery shopping)Waitrose </v>
      </c>
      <c r="AY608" s="49" t="b" cm="1">
        <f t="array" ref="AY608">NOT(OR(BX608="", NOT(ISNUMBER(MATCH(AX608, 'Overview Variables'!$C$2:$C$36 &amp; 'Overview Variables'!$D$2:$D$36, 0)))))</f>
        <v>0</v>
      </c>
      <c r="AZ608" s="753" t="str" cm="1">
        <f t="array" ref="AZ608">IF(AY608,1 + SUMPRODUCT((C:C=C608) * (BX:BX&gt;BX608) * (BX:BX&lt;&gt;"")* (AY:AY=TRUE)),"")</f>
        <v/>
      </c>
      <c r="BA608" s="717" t="str">
        <f t="shared" si="540"/>
        <v xml:space="preserve">Waitrose </v>
      </c>
      <c r="BB608" s="828">
        <f t="shared" si="496"/>
        <v>0</v>
      </c>
      <c r="BC608" s="828">
        <f t="shared" si="497"/>
        <v>0</v>
      </c>
      <c r="BD608" s="828">
        <f t="shared" si="498"/>
        <v>12.24519216060783</v>
      </c>
      <c r="BE608" s="808">
        <f t="shared" si="499"/>
        <v>46.490353960816016</v>
      </c>
      <c r="BF608" s="808">
        <f t="shared" si="500"/>
        <v>0</v>
      </c>
      <c r="BG608" s="829">
        <f t="shared" si="501"/>
        <v>40.308969437049726</v>
      </c>
      <c r="BH608" s="829">
        <f t="shared" si="502"/>
        <v>10.927811921724178</v>
      </c>
      <c r="BI608" s="829">
        <f t="shared" si="503"/>
        <v>0</v>
      </c>
      <c r="BJ608" s="829">
        <f t="shared" si="504"/>
        <v>0</v>
      </c>
      <c r="BK608" s="829">
        <f t="shared" si="505"/>
        <v>1.3326582839130496</v>
      </c>
      <c r="BL608" s="810">
        <f t="shared" si="506"/>
        <v>18.902294928505778</v>
      </c>
      <c r="BM608" s="810">
        <f t="shared" si="507"/>
        <v>5.7625155168384934</v>
      </c>
      <c r="BN608" s="810">
        <f t="shared" si="508"/>
        <v>0</v>
      </c>
      <c r="BO608" s="810">
        <f t="shared" si="509"/>
        <v>0</v>
      </c>
      <c r="BP608" s="810">
        <f t="shared" si="510"/>
        <v>5.4862031636854462</v>
      </c>
      <c r="BQ608" s="830">
        <f t="shared" si="511"/>
        <v>0</v>
      </c>
      <c r="BR608" s="830">
        <f t="shared" si="512"/>
        <v>0.22993249460042528</v>
      </c>
      <c r="BS608" s="830">
        <f t="shared" si="513"/>
        <v>0.78537882221131528</v>
      </c>
      <c r="BT608" s="810">
        <f t="shared" si="514"/>
        <v>0</v>
      </c>
      <c r="BU608" s="810">
        <f t="shared" si="515"/>
        <v>0.64752456236414402</v>
      </c>
      <c r="BV608" s="810">
        <f t="shared" si="516"/>
        <v>0.29210062230960748</v>
      </c>
      <c r="BW608" s="830">
        <f t="shared" si="517"/>
        <v>0</v>
      </c>
      <c r="BX608" s="816">
        <f t="shared" si="494"/>
        <v>143.41093587462603</v>
      </c>
      <c r="BY608" s="755">
        <f t="shared" si="543"/>
        <v>2.7939009521649336E-2</v>
      </c>
      <c r="BZ608" s="805">
        <f t="shared" ca="1" si="541"/>
        <v>107.36390795306411</v>
      </c>
      <c r="CA608" s="757" t="str" cm="1">
        <f t="array" ref="CA608">IF(AY608,INDEX(BA:BA,MATCH(1,(C:C=C608)*(AY:AY=TRUE)*(AZ:AZ=1),0)),"")</f>
        <v/>
      </c>
      <c r="CC608" s="765" t="str">
        <f>D608</f>
        <v xml:space="preserve">Waitrose </v>
      </c>
      <c r="CD608" s="828">
        <f t="shared" ca="1" si="518"/>
        <v>0</v>
      </c>
      <c r="CE608" s="828">
        <f t="shared" ca="1" si="519"/>
        <v>3.7879894276471142</v>
      </c>
      <c r="CF608" s="828">
        <f t="shared" ca="1" si="520"/>
        <v>1103.3095603260708</v>
      </c>
      <c r="CG608" s="808">
        <f t="shared" ca="1" si="521"/>
        <v>3681.3036088945755</v>
      </c>
      <c r="CH608" s="808">
        <f t="shared" ca="1" si="522"/>
        <v>2.9793551269948848</v>
      </c>
      <c r="CI608" s="829">
        <f t="shared" ca="1" si="523"/>
        <v>1337.0476264042147</v>
      </c>
      <c r="CJ608" s="829">
        <f t="shared" ca="1" si="524"/>
        <v>352.44438888366307</v>
      </c>
      <c r="CK608" s="829">
        <f t="shared" ca="1" si="525"/>
        <v>0</v>
      </c>
      <c r="CL608" s="829">
        <f t="shared" ca="1" si="526"/>
        <v>102.30496699133492</v>
      </c>
      <c r="CM608" s="829">
        <f t="shared" ca="1" si="527"/>
        <v>438.71110706417591</v>
      </c>
      <c r="CN608" s="810">
        <f t="shared" ca="1" si="528"/>
        <v>649.584988592635</v>
      </c>
      <c r="CO608" s="810">
        <f t="shared" ca="1" si="529"/>
        <v>396.77364681346074</v>
      </c>
      <c r="CP608" s="810">
        <f t="shared" ca="1" si="530"/>
        <v>181.00820714444339</v>
      </c>
      <c r="CQ608" s="810">
        <f t="shared" ca="1" si="531"/>
        <v>0</v>
      </c>
      <c r="CR608" s="810">
        <f t="shared" ca="1" si="532"/>
        <v>295.79778724204033</v>
      </c>
      <c r="CS608" s="830">
        <f t="shared" ca="1" si="533"/>
        <v>367.77236313716242</v>
      </c>
      <c r="CT608" s="830">
        <f t="shared" ca="1" si="534"/>
        <v>201.59331464092287</v>
      </c>
      <c r="CU608" s="830">
        <f t="shared" ca="1" si="535"/>
        <v>140.72947630527455</v>
      </c>
      <c r="CV608" s="810">
        <f t="shared" ca="1" si="536"/>
        <v>201.17671392433851</v>
      </c>
      <c r="CW608" s="810">
        <f t="shared" ca="1" si="537"/>
        <v>112.48940591737102</v>
      </c>
      <c r="CX608" s="810">
        <f t="shared" ca="1" si="538"/>
        <v>101.54586033971195</v>
      </c>
      <c r="CY608" s="830">
        <f t="shared" ca="1" si="539"/>
        <v>45.87284287646753</v>
      </c>
      <c r="CZ608" s="816">
        <f t="shared" ca="1" si="545"/>
        <v>9716.2332100525055</v>
      </c>
      <c r="DA608" s="755">
        <f t="shared" ca="1" si="542"/>
        <v>2.6022720348316052E-2</v>
      </c>
      <c r="DB608" s="805"/>
    </row>
    <row r="609" spans="1:106" x14ac:dyDescent="0.25">
      <c r="A609" s="764">
        <v>838</v>
      </c>
      <c r="B609" s="765" t="s">
        <v>410</v>
      </c>
      <c r="C609" s="765" t="s">
        <v>926</v>
      </c>
      <c r="D609" s="717" t="s">
        <v>934</v>
      </c>
      <c r="E609" s="785">
        <v>1.9328390423431201E-2</v>
      </c>
      <c r="F609" s="786">
        <v>9.6696080895654596E-2</v>
      </c>
      <c r="G609" s="787">
        <v>500.28004803976103</v>
      </c>
      <c r="H609" s="786">
        <v>8.3320001125921306E-2</v>
      </c>
      <c r="I609" s="787">
        <v>431.07573522994801</v>
      </c>
      <c r="J609" s="786">
        <v>4.1285596484835797E-2</v>
      </c>
      <c r="K609" s="788">
        <v>213.60079955124701</v>
      </c>
      <c r="L609" s="789">
        <v>2.6377178508445301E-2</v>
      </c>
      <c r="M609" s="790">
        <v>136.46857255360999</v>
      </c>
      <c r="N609" s="789">
        <v>3.1811445120846903E-2</v>
      </c>
      <c r="O609" s="791">
        <v>164.584036352467</v>
      </c>
      <c r="P609" s="792">
        <v>2.00147442815399E-2</v>
      </c>
      <c r="Q609" s="775">
        <v>103.551014042414</v>
      </c>
      <c r="R609" s="792">
        <v>2.00147442815399E-2</v>
      </c>
      <c r="S609" s="775">
        <v>103.551014042414</v>
      </c>
      <c r="T609" s="792">
        <v>2.00147442815399E-2</v>
      </c>
      <c r="U609" s="775">
        <v>103.551014042414</v>
      </c>
      <c r="V609" s="792">
        <v>2.4627954077107401E-2</v>
      </c>
      <c r="W609" s="775">
        <v>127.418546177811</v>
      </c>
      <c r="X609" s="792">
        <v>2.00147442815399E-2</v>
      </c>
      <c r="Y609" s="776">
        <v>103.551014042414</v>
      </c>
      <c r="Z609" s="793">
        <v>1.9219486550427E-2</v>
      </c>
      <c r="AA609" s="778">
        <v>99.436560051724896</v>
      </c>
      <c r="AB609" s="793">
        <v>1.5102991659156E-2</v>
      </c>
      <c r="AC609" s="778">
        <v>78.138899971966097</v>
      </c>
      <c r="AD609" s="793">
        <v>2.8225613345503602E-2</v>
      </c>
      <c r="AE609" s="778">
        <v>146.031887431695</v>
      </c>
      <c r="AF609" s="793">
        <v>1.30545335782231E-2</v>
      </c>
      <c r="AG609" s="778">
        <v>67.540717526056596</v>
      </c>
      <c r="AH609" s="793">
        <v>1.9219486550427E-2</v>
      </c>
      <c r="AI609" s="779">
        <v>99.436560051724896</v>
      </c>
      <c r="AJ609" s="794">
        <v>1.43299498618194E-2</v>
      </c>
      <c r="AK609" s="781">
        <v>74.139385369863007</v>
      </c>
      <c r="AL609" s="794">
        <v>1.16082975653565E-2</v>
      </c>
      <c r="AM609" s="781">
        <v>60.0582734053433</v>
      </c>
      <c r="AN609" s="794">
        <v>1.0988665399839901E-2</v>
      </c>
      <c r="AO609" s="782">
        <v>56.852459822617902</v>
      </c>
      <c r="AP609" s="793">
        <v>1.1281699085185301E-2</v>
      </c>
      <c r="AQ609" s="778">
        <v>58.368538911076897</v>
      </c>
      <c r="AR609" s="793">
        <v>1.19275460262981E-2</v>
      </c>
      <c r="AS609" s="778">
        <v>61.7099808364732</v>
      </c>
      <c r="AT609" s="793">
        <v>1.19414413134346E-2</v>
      </c>
      <c r="AU609" s="779">
        <v>61.781871391413901</v>
      </c>
      <c r="AV609" s="794">
        <v>7.7383980494398104E-3</v>
      </c>
      <c r="AW609" s="782">
        <v>40.036432832289897</v>
      </c>
      <c r="AX609" s="49" t="str">
        <f t="shared" si="495"/>
        <v>Supermarket (main grocery shopping)Ocado</v>
      </c>
      <c r="AY609" s="49" t="b" cm="1">
        <f t="array" ref="AY609">NOT(OR(BX609="", NOT(ISNUMBER(MATCH(AX609, 'Overview Variables'!$C$2:$C$36 &amp; 'Overview Variables'!$D$2:$D$36, 0)))))</f>
        <v>0</v>
      </c>
      <c r="AZ609" s="753" t="str" cm="1">
        <f t="array" ref="AZ609">IF(AY609,1 + SUMPRODUCT((C:C=C609) * (BX:BX&gt;BX609) * (BX:BX&lt;&gt;"")* (AY:AY=TRUE)),"")</f>
        <v/>
      </c>
      <c r="BA609" s="717" t="str">
        <f t="shared" si="540"/>
        <v>Ocado</v>
      </c>
      <c r="BB609" s="828">
        <f t="shared" si="496"/>
        <v>0</v>
      </c>
      <c r="BC609" s="828">
        <f t="shared" si="497"/>
        <v>0</v>
      </c>
      <c r="BD609" s="828">
        <f t="shared" si="498"/>
        <v>5.6974123149073401</v>
      </c>
      <c r="BE609" s="808">
        <f t="shared" si="499"/>
        <v>19.756506702825529</v>
      </c>
      <c r="BF609" s="808">
        <f t="shared" si="500"/>
        <v>0</v>
      </c>
      <c r="BG609" s="829">
        <f t="shared" si="501"/>
        <v>27.200037478612725</v>
      </c>
      <c r="BH609" s="829">
        <f t="shared" si="502"/>
        <v>14.610763325524127</v>
      </c>
      <c r="BI609" s="829">
        <f t="shared" si="503"/>
        <v>0</v>
      </c>
      <c r="BJ609" s="829">
        <f t="shared" si="504"/>
        <v>0</v>
      </c>
      <c r="BK609" s="829">
        <f t="shared" si="505"/>
        <v>0.90066349266929546</v>
      </c>
      <c r="BL609" s="810">
        <f t="shared" si="506"/>
        <v>19.776851660389383</v>
      </c>
      <c r="BM609" s="810">
        <f t="shared" si="507"/>
        <v>8.1858214792625521</v>
      </c>
      <c r="BN609" s="810">
        <f t="shared" si="508"/>
        <v>0</v>
      </c>
      <c r="BO609" s="810">
        <f t="shared" si="509"/>
        <v>0</v>
      </c>
      <c r="BP609" s="810">
        <f t="shared" si="510"/>
        <v>5.0739444493127284</v>
      </c>
      <c r="BQ609" s="830">
        <f t="shared" si="511"/>
        <v>0</v>
      </c>
      <c r="BR609" s="830">
        <f t="shared" si="512"/>
        <v>0.37146552209140798</v>
      </c>
      <c r="BS609" s="830">
        <f t="shared" si="513"/>
        <v>1.8241184563734234</v>
      </c>
      <c r="BT609" s="810">
        <f t="shared" si="514"/>
        <v>0</v>
      </c>
      <c r="BU609" s="810">
        <f t="shared" si="515"/>
        <v>0.64408748542009742</v>
      </c>
      <c r="BV609" s="810">
        <f t="shared" si="516"/>
        <v>0.298536032835865</v>
      </c>
      <c r="BW609" s="830">
        <f t="shared" si="517"/>
        <v>0</v>
      </c>
      <c r="BX609" s="816">
        <f t="shared" si="494"/>
        <v>104.3402084002245</v>
      </c>
      <c r="BY609" s="755">
        <f t="shared" si="543"/>
        <v>2.0327334580211281E-2</v>
      </c>
      <c r="BZ609" s="805">
        <f t="shared" ca="1" si="541"/>
        <v>108.36678205288474</v>
      </c>
      <c r="CA609" s="757" t="str" cm="1">
        <f t="array" ref="CA609">IF(AY609,INDEX(BA:BA,MATCH(1,(C:C=C609)*(AY:AY=TRUE)*(AZ:AZ=1),0)),"")</f>
        <v/>
      </c>
      <c r="CC609" s="765" t="str">
        <f>D609</f>
        <v>Ocado</v>
      </c>
      <c r="CD609" s="828">
        <f t="shared" ca="1" si="518"/>
        <v>0</v>
      </c>
      <c r="CE609" s="828">
        <f t="shared" ca="1" si="519"/>
        <v>3.1661600427850098</v>
      </c>
      <c r="CF609" s="828">
        <f t="shared" ca="1" si="520"/>
        <v>513.34510669244833</v>
      </c>
      <c r="CG609" s="808">
        <f t="shared" ca="1" si="521"/>
        <v>1564.4040801573824</v>
      </c>
      <c r="CH609" s="808">
        <f t="shared" ca="1" si="522"/>
        <v>1.5269493658006512</v>
      </c>
      <c r="CI609" s="829">
        <f t="shared" ca="1" si="523"/>
        <v>902.22464272325556</v>
      </c>
      <c r="CJ609" s="829">
        <f t="shared" ca="1" si="524"/>
        <v>471.22713936457541</v>
      </c>
      <c r="CK609" s="829">
        <f t="shared" ca="1" si="525"/>
        <v>0</v>
      </c>
      <c r="CL609" s="829">
        <f t="shared" ca="1" si="526"/>
        <v>70.928507742069314</v>
      </c>
      <c r="CM609" s="829">
        <f t="shared" ca="1" si="527"/>
        <v>296.49842178673208</v>
      </c>
      <c r="CN609" s="810">
        <f t="shared" ca="1" si="528"/>
        <v>679.63948339619958</v>
      </c>
      <c r="CO609" s="810">
        <f t="shared" ca="1" si="529"/>
        <v>563.62854572804281</v>
      </c>
      <c r="CP609" s="810">
        <f t="shared" ca="1" si="530"/>
        <v>296.11490960767827</v>
      </c>
      <c r="CQ609" s="810">
        <f t="shared" ca="1" si="531"/>
        <v>0</v>
      </c>
      <c r="CR609" s="810">
        <f t="shared" ca="1" si="532"/>
        <v>273.57017155877793</v>
      </c>
      <c r="CS609" s="830">
        <f t="shared" ca="1" si="533"/>
        <v>216.26760331457839</v>
      </c>
      <c r="CT609" s="830">
        <f t="shared" ca="1" si="534"/>
        <v>325.68239649364193</v>
      </c>
      <c r="CU609" s="830">
        <f t="shared" ca="1" si="535"/>
        <v>326.85785231823786</v>
      </c>
      <c r="CV609" s="810">
        <f t="shared" ca="1" si="536"/>
        <v>239.20586570318392</v>
      </c>
      <c r="CW609" s="810">
        <f t="shared" ca="1" si="537"/>
        <v>111.89230927270248</v>
      </c>
      <c r="CX609" s="810">
        <f t="shared" ca="1" si="538"/>
        <v>103.78306645506011</v>
      </c>
      <c r="CY609" s="830">
        <f t="shared" ca="1" si="539"/>
        <v>43.768379367631567</v>
      </c>
      <c r="CZ609" s="816">
        <f t="shared" ca="1" si="545"/>
        <v>7003.7315910907837</v>
      </c>
      <c r="DA609" s="755">
        <f t="shared" ca="1" si="542"/>
        <v>1.8757901817451045E-2</v>
      </c>
      <c r="DB609" s="805"/>
    </row>
    <row r="610" spans="1:106" x14ac:dyDescent="0.25">
      <c r="A610" s="764">
        <v>839</v>
      </c>
      <c r="B610" s="765" t="s">
        <v>410</v>
      </c>
      <c r="C610" s="765" t="s">
        <v>926</v>
      </c>
      <c r="D610" s="717" t="s">
        <v>935</v>
      </c>
      <c r="E610" s="785">
        <v>1.94343639290851E-2</v>
      </c>
      <c r="F610" s="786">
        <v>5.1629983509825901E-2</v>
      </c>
      <c r="G610" s="787">
        <v>265.663356404257</v>
      </c>
      <c r="H610" s="786">
        <v>3.4004788225832201E-2</v>
      </c>
      <c r="I610" s="787">
        <v>174.97247838886699</v>
      </c>
      <c r="J610" s="786">
        <v>3.70565267303078E-2</v>
      </c>
      <c r="K610" s="788">
        <v>190.67527430033101</v>
      </c>
      <c r="L610" s="789">
        <v>3.3251094037853597E-2</v>
      </c>
      <c r="M610" s="790">
        <v>171.09432631386801</v>
      </c>
      <c r="N610" s="789">
        <v>3.9103424200218402E-2</v>
      </c>
      <c r="O610" s="791">
        <v>201.207635829526</v>
      </c>
      <c r="P610" s="792">
        <v>1.9353035672671499E-2</v>
      </c>
      <c r="Q610" s="775">
        <v>99.5815234462506</v>
      </c>
      <c r="R610" s="792">
        <v>1.7377196231985099E-2</v>
      </c>
      <c r="S610" s="775">
        <v>89.414792762930205</v>
      </c>
      <c r="T610" s="792">
        <v>7.0994249179940003E-3</v>
      </c>
      <c r="U610" s="775">
        <v>36.530266407994503</v>
      </c>
      <c r="V610" s="792">
        <v>2.9062327105823901E-2</v>
      </c>
      <c r="W610" s="775">
        <v>149.54092252193399</v>
      </c>
      <c r="X610" s="792">
        <v>1.9353035672671499E-2</v>
      </c>
      <c r="Y610" s="776">
        <v>99.5815234462506</v>
      </c>
      <c r="Z610" s="793">
        <v>1.8285345702012401E-2</v>
      </c>
      <c r="AA610" s="778">
        <v>94.087698309729404</v>
      </c>
      <c r="AB610" s="793">
        <v>1.7404194036434499E-2</v>
      </c>
      <c r="AC610" s="778">
        <v>89.553710633090006</v>
      </c>
      <c r="AD610" s="793">
        <v>1.42793361735131E-2</v>
      </c>
      <c r="AE610" s="778">
        <v>73.474677255286394</v>
      </c>
      <c r="AF610" s="793">
        <v>1.7404194036434499E-2</v>
      </c>
      <c r="AG610" s="778">
        <v>89.553710633090006</v>
      </c>
      <c r="AH610" s="793">
        <v>1.7404194036434499E-2</v>
      </c>
      <c r="AI610" s="779">
        <v>89.553710633090006</v>
      </c>
      <c r="AJ610" s="794">
        <v>1.70230424766433E-2</v>
      </c>
      <c r="AK610" s="781">
        <v>87.592485860403997</v>
      </c>
      <c r="AL610" s="794">
        <v>8.1137685898447706E-3</v>
      </c>
      <c r="AM610" s="781">
        <v>41.7495968453171</v>
      </c>
      <c r="AN610" s="794">
        <v>1.26618556173872E-2</v>
      </c>
      <c r="AO610" s="782">
        <v>65.151891070835106</v>
      </c>
      <c r="AP610" s="793">
        <v>1.52297604992029E-2</v>
      </c>
      <c r="AQ610" s="778">
        <v>78.365109116899603</v>
      </c>
      <c r="AR610" s="793">
        <v>1.10169370215669E-2</v>
      </c>
      <c r="AS610" s="778">
        <v>56.687921774888402</v>
      </c>
      <c r="AT610" s="793">
        <v>1.52297604992029E-2</v>
      </c>
      <c r="AU610" s="779">
        <v>78.365109116899603</v>
      </c>
      <c r="AV610" s="794">
        <v>1.9353035672671499E-2</v>
      </c>
      <c r="AW610" s="782">
        <v>99.5815234462506</v>
      </c>
      <c r="AX610" s="49" t="str">
        <f t="shared" si="495"/>
        <v>Supermarket (main grocery shopping)M &amp; S</v>
      </c>
      <c r="AY610" s="49" t="b" cm="1">
        <f t="array" ref="AY610">NOT(OR(BX610="", NOT(ISNUMBER(MATCH(AX610, 'Overview Variables'!$C$2:$C$36 &amp; 'Overview Variables'!$D$2:$D$36, 0)))))</f>
        <v>0</v>
      </c>
      <c r="AZ610" s="753" t="str" cm="1">
        <f t="array" ref="AZ610">IF(AY610,1 + SUMPRODUCT((C:C=C610) * (BX:BX&gt;BX610) * (BX:BX&lt;&gt;"")* (AY:AY=TRUE)),"")</f>
        <v/>
      </c>
      <c r="BA610" s="717" t="str">
        <f t="shared" si="540"/>
        <v>M &amp; S</v>
      </c>
      <c r="BB610" s="828">
        <f t="shared" si="496"/>
        <v>0</v>
      </c>
      <c r="BC610" s="828">
        <f t="shared" si="497"/>
        <v>0</v>
      </c>
      <c r="BD610" s="828">
        <f t="shared" si="498"/>
        <v>5.1138006887824767</v>
      </c>
      <c r="BE610" s="808">
        <f t="shared" si="499"/>
        <v>24.905069434352345</v>
      </c>
      <c r="BF610" s="808">
        <f t="shared" si="500"/>
        <v>0</v>
      </c>
      <c r="BG610" s="829">
        <f t="shared" si="501"/>
        <v>26.300775479160567</v>
      </c>
      <c r="BH610" s="829">
        <f t="shared" si="502"/>
        <v>12.685353249349122</v>
      </c>
      <c r="BI610" s="829">
        <f t="shared" si="503"/>
        <v>0</v>
      </c>
      <c r="BJ610" s="829">
        <f t="shared" si="504"/>
        <v>0</v>
      </c>
      <c r="BK610" s="829">
        <f t="shared" si="505"/>
        <v>0.87088660527021744</v>
      </c>
      <c r="BL610" s="810">
        <f t="shared" si="506"/>
        <v>18.81562072737076</v>
      </c>
      <c r="BM610" s="810">
        <f t="shared" si="507"/>
        <v>9.4330731677474979</v>
      </c>
      <c r="BN610" s="810">
        <f t="shared" si="508"/>
        <v>0</v>
      </c>
      <c r="BO610" s="810">
        <f t="shared" si="509"/>
        <v>0</v>
      </c>
      <c r="BP610" s="810">
        <f t="shared" si="510"/>
        <v>4.5947072256187074</v>
      </c>
      <c r="BQ610" s="830">
        <f t="shared" si="511"/>
        <v>0</v>
      </c>
      <c r="BR610" s="830">
        <f t="shared" si="512"/>
        <v>0.25964059487503266</v>
      </c>
      <c r="BS610" s="830">
        <f t="shared" si="513"/>
        <v>2.1018680324862751</v>
      </c>
      <c r="BT610" s="810">
        <f t="shared" si="514"/>
        <v>0</v>
      </c>
      <c r="BU610" s="810">
        <f t="shared" si="515"/>
        <v>0.59491459916461265</v>
      </c>
      <c r="BV610" s="810">
        <f t="shared" si="516"/>
        <v>0.3807440124800725</v>
      </c>
      <c r="BW610" s="830">
        <f t="shared" si="517"/>
        <v>0</v>
      </c>
      <c r="BX610" s="816">
        <f t="shared" si="494"/>
        <v>106.05645381665769</v>
      </c>
      <c r="BY610" s="755">
        <f t="shared" si="543"/>
        <v>2.0661689814271907E-2</v>
      </c>
      <c r="BZ610" s="805">
        <f t="shared" ca="1" si="541"/>
        <v>105.52195352769058</v>
      </c>
      <c r="CA610" s="757" t="str" cm="1">
        <f t="array" ref="CA610">IF(AY610,INDEX(BA:BA,MATCH(1,(C:C=C610)*(AY:AY=TRUE)*(AZ:AZ=1),0)),"")</f>
        <v/>
      </c>
      <c r="CC610" s="765"/>
      <c r="CD610" s="828">
        <f t="shared" ca="1" si="518"/>
        <v>0</v>
      </c>
      <c r="CE610" s="828">
        <f t="shared" ca="1" si="519"/>
        <v>1.2921819525816236</v>
      </c>
      <c r="CF610" s="828">
        <f t="shared" ca="1" si="520"/>
        <v>460.76085336464718</v>
      </c>
      <c r="CG610" s="808">
        <f t="shared" ca="1" si="521"/>
        <v>1972.089136291059</v>
      </c>
      <c r="CH610" s="808">
        <f t="shared" ca="1" si="522"/>
        <v>1.8769643616104834</v>
      </c>
      <c r="CI610" s="829">
        <f t="shared" ca="1" si="523"/>
        <v>872.39614205268583</v>
      </c>
      <c r="CJ610" s="829">
        <f t="shared" ca="1" si="524"/>
        <v>409.12870808585717</v>
      </c>
      <c r="CK610" s="829">
        <f t="shared" ca="1" si="525"/>
        <v>0</v>
      </c>
      <c r="CL610" s="829">
        <f t="shared" ca="1" si="526"/>
        <v>83.69950206477283</v>
      </c>
      <c r="CM610" s="829">
        <f t="shared" ca="1" si="527"/>
        <v>286.69587045495558</v>
      </c>
      <c r="CN610" s="810">
        <f t="shared" ca="1" si="528"/>
        <v>646.6063947145625</v>
      </c>
      <c r="CO610" s="810">
        <f t="shared" ca="1" si="529"/>
        <v>649.50711724569908</v>
      </c>
      <c r="CP610" s="810">
        <f t="shared" ca="1" si="530"/>
        <v>149.80451579632594</v>
      </c>
      <c r="CQ610" s="810">
        <f t="shared" ca="1" si="531"/>
        <v>0</v>
      </c>
      <c r="CR610" s="810">
        <f t="shared" ca="1" si="532"/>
        <v>247.73129791460866</v>
      </c>
      <c r="CS610" s="830">
        <f t="shared" ca="1" si="533"/>
        <v>256.91175705750067</v>
      </c>
      <c r="CT610" s="830">
        <f t="shared" ca="1" si="534"/>
        <v>227.63989155668489</v>
      </c>
      <c r="CU610" s="830">
        <f t="shared" ca="1" si="535"/>
        <v>376.62689533918228</v>
      </c>
      <c r="CV610" s="810">
        <f t="shared" ca="1" si="536"/>
        <v>322.91661186459908</v>
      </c>
      <c r="CW610" s="810">
        <f t="shared" ca="1" si="537"/>
        <v>103.34988619931909</v>
      </c>
      <c r="CX610" s="810">
        <f t="shared" ca="1" si="538"/>
        <v>132.36184849857241</v>
      </c>
      <c r="CY610" s="830">
        <f t="shared" ca="1" si="539"/>
        <v>109.46076976463</v>
      </c>
      <c r="CZ610" s="816">
        <f t="shared" ca="1" si="545"/>
        <v>7310.8563445798554</v>
      </c>
      <c r="DA610" s="755">
        <f t="shared" ca="1" si="542"/>
        <v>1.9580465603159975E-2</v>
      </c>
      <c r="DB610" s="805"/>
    </row>
    <row r="611" spans="1:106" x14ac:dyDescent="0.25">
      <c r="A611" s="764">
        <v>840</v>
      </c>
      <c r="B611" s="765" t="s">
        <v>410</v>
      </c>
      <c r="C611" s="765" t="s">
        <v>926</v>
      </c>
      <c r="D611" s="717" t="s">
        <v>936</v>
      </c>
      <c r="E611" s="785">
        <v>1.30413021386895E-2</v>
      </c>
      <c r="F611" s="786">
        <v>5.03493928697902E-3</v>
      </c>
      <c r="G611" s="787">
        <v>38.607642346095801</v>
      </c>
      <c r="H611" s="786">
        <v>5.03493928697902E-3</v>
      </c>
      <c r="I611" s="787">
        <v>38.607642346095801</v>
      </c>
      <c r="J611" s="786">
        <v>5.03493928697902E-3</v>
      </c>
      <c r="K611" s="788">
        <v>38.607642346095801</v>
      </c>
      <c r="L611" s="789">
        <v>4.89184108585852E-3</v>
      </c>
      <c r="M611" s="790">
        <v>37.510373073451802</v>
      </c>
      <c r="N611" s="789">
        <v>4.89184108585852E-3</v>
      </c>
      <c r="O611" s="791">
        <v>37.510373073451802</v>
      </c>
      <c r="P611" s="792">
        <v>3.4797752997930802E-3</v>
      </c>
      <c r="Q611" s="775">
        <v>26.6827289390807</v>
      </c>
      <c r="R611" s="792">
        <v>5.80498902716478E-3</v>
      </c>
      <c r="S611" s="775">
        <v>44.5123421375473</v>
      </c>
      <c r="T611" s="792">
        <v>7.8589623342795508E-3</v>
      </c>
      <c r="U611" s="775">
        <v>60.262098452304002</v>
      </c>
      <c r="V611" s="792">
        <v>1.11867661522664E-2</v>
      </c>
      <c r="W611" s="775">
        <v>85.779518281987393</v>
      </c>
      <c r="X611" s="792">
        <v>9.1834454033286102E-3</v>
      </c>
      <c r="Y611" s="776">
        <v>70.418163045882594</v>
      </c>
      <c r="Z611" s="793">
        <v>5.9071094885887396E-3</v>
      </c>
      <c r="AA611" s="778">
        <v>45.295396316784498</v>
      </c>
      <c r="AB611" s="793">
        <v>1.43248573703425E-2</v>
      </c>
      <c r="AC611" s="778">
        <v>109.842232148314</v>
      </c>
      <c r="AD611" s="793">
        <v>1.0933197841317899E-2</v>
      </c>
      <c r="AE611" s="778">
        <v>83.835170177389102</v>
      </c>
      <c r="AF611" s="793">
        <v>1.19819755832114E-2</v>
      </c>
      <c r="AG611" s="778">
        <v>91.877141222459301</v>
      </c>
      <c r="AH611" s="793">
        <v>5.0960272649712302E-3</v>
      </c>
      <c r="AI611" s="779">
        <v>39.076061659923297</v>
      </c>
      <c r="AJ611" s="794">
        <v>1.3089439941539599E-2</v>
      </c>
      <c r="AK611" s="781">
        <v>100.369118070711</v>
      </c>
      <c r="AL611" s="794">
        <v>1.7363220018704301E-2</v>
      </c>
      <c r="AM611" s="781">
        <v>133.14023273176699</v>
      </c>
      <c r="AN611" s="794">
        <v>2.4216000041895201E-2</v>
      </c>
      <c r="AO611" s="782">
        <v>185.686979600401</v>
      </c>
      <c r="AP611" s="793">
        <v>3.3218932219047599E-2</v>
      </c>
      <c r="AQ611" s="778">
        <v>254.720976983556</v>
      </c>
      <c r="AR611" s="793">
        <v>4.22313501676891E-2</v>
      </c>
      <c r="AS611" s="778">
        <v>323.82771074984498</v>
      </c>
      <c r="AT611" s="793">
        <v>5.0932925801989097E-2</v>
      </c>
      <c r="AU611" s="779">
        <v>390.55092244881399</v>
      </c>
      <c r="AV611" s="794">
        <v>1.3184950785249901E-2</v>
      </c>
      <c r="AW611" s="782">
        <v>101.101490058528</v>
      </c>
      <c r="AX611" s="49" t="str">
        <f t="shared" si="495"/>
        <v>Supermarket (main grocery shopping)Iceland</v>
      </c>
      <c r="AY611" s="49" t="b" cm="1">
        <f t="array" ref="AY611">NOT(OR(BX611="", NOT(ISNUMBER(MATCH(AX611, 'Overview Variables'!$C$2:$C$36 &amp; 'Overview Variables'!$D$2:$D$36, 0)))))</f>
        <v>0</v>
      </c>
      <c r="AZ611" s="753" t="str" cm="1">
        <f t="array" ref="AZ611">IF(AY611,1 + SUMPRODUCT((C:C=C611) * (BX:BX&gt;BX611) * (BX:BX&lt;&gt;"")* (AY:AY=TRUE)),"")</f>
        <v/>
      </c>
      <c r="BA611" s="717" t="str">
        <f t="shared" si="540"/>
        <v>Iceland</v>
      </c>
      <c r="BB611" s="828">
        <f t="shared" si="496"/>
        <v>0</v>
      </c>
      <c r="BC611" s="828">
        <f t="shared" si="497"/>
        <v>0</v>
      </c>
      <c r="BD611" s="828">
        <f t="shared" si="498"/>
        <v>0.69482162160310479</v>
      </c>
      <c r="BE611" s="808">
        <f t="shared" si="499"/>
        <v>3.6639889733080313</v>
      </c>
      <c r="BF611" s="808">
        <f t="shared" si="500"/>
        <v>0</v>
      </c>
      <c r="BG611" s="829">
        <f t="shared" si="501"/>
        <v>4.7290146324187958</v>
      </c>
      <c r="BH611" s="829">
        <f t="shared" si="502"/>
        <v>4.2376419898302897</v>
      </c>
      <c r="BI611" s="829">
        <f t="shared" si="503"/>
        <v>0</v>
      </c>
      <c r="BJ611" s="829">
        <f t="shared" si="504"/>
        <v>0</v>
      </c>
      <c r="BK611" s="829">
        <f t="shared" si="505"/>
        <v>0.41325504314978745</v>
      </c>
      <c r="BL611" s="810">
        <f t="shared" si="506"/>
        <v>6.0784156637578128</v>
      </c>
      <c r="BM611" s="810">
        <f t="shared" si="507"/>
        <v>7.7640726947256349</v>
      </c>
      <c r="BN611" s="810">
        <f t="shared" si="508"/>
        <v>0</v>
      </c>
      <c r="BO611" s="810">
        <f t="shared" si="509"/>
        <v>0</v>
      </c>
      <c r="BP611" s="810">
        <f t="shared" si="510"/>
        <v>1.3453511979524049</v>
      </c>
      <c r="BQ611" s="830">
        <f t="shared" si="511"/>
        <v>0</v>
      </c>
      <c r="BR611" s="830">
        <f t="shared" si="512"/>
        <v>0.55562304059853762</v>
      </c>
      <c r="BS611" s="830">
        <f t="shared" si="513"/>
        <v>4.019856006954603</v>
      </c>
      <c r="BT611" s="810">
        <f t="shared" si="514"/>
        <v>0</v>
      </c>
      <c r="BU611" s="810">
        <f t="shared" si="515"/>
        <v>2.2804929090552113</v>
      </c>
      <c r="BV611" s="810">
        <f t="shared" si="516"/>
        <v>1.2733231450497273</v>
      </c>
      <c r="BW611" s="830">
        <f t="shared" si="517"/>
        <v>0</v>
      </c>
      <c r="BX611" s="816">
        <f t="shared" si="494"/>
        <v>37.05585691840394</v>
      </c>
      <c r="BY611" s="755">
        <f t="shared" si="543"/>
        <v>7.2191422011307115E-3</v>
      </c>
      <c r="BZ611" s="805">
        <f t="shared" ca="1" si="541"/>
        <v>56.527187772082534</v>
      </c>
      <c r="CA611" s="757" t="str" cm="1">
        <f t="array" ref="CA611">IF(AY611,INDEX(BA:BA,MATCH(1,(C:C=C611)*(AY:AY=TRUE)*(AZ:AZ=1),0)),"")</f>
        <v/>
      </c>
      <c r="CC611" s="765" t="str">
        <f>D611</f>
        <v>Iceland</v>
      </c>
      <c r="CD611" s="828">
        <f t="shared" ca="1" si="518"/>
        <v>0</v>
      </c>
      <c r="CE611" s="828">
        <f t="shared" ca="1" si="519"/>
        <v>0.19132769290520277</v>
      </c>
      <c r="CF611" s="828">
        <f t="shared" ca="1" si="520"/>
        <v>62.604435094297138</v>
      </c>
      <c r="CG611" s="808">
        <f t="shared" ca="1" si="521"/>
        <v>290.13020296118299</v>
      </c>
      <c r="CH611" s="808">
        <f t="shared" ca="1" si="522"/>
        <v>0.23480837212120897</v>
      </c>
      <c r="CI611" s="829">
        <f t="shared" ca="1" si="523"/>
        <v>156.86131096407246</v>
      </c>
      <c r="CJ611" s="829">
        <f t="shared" ca="1" si="524"/>
        <v>136.67266165556757</v>
      </c>
      <c r="CK611" s="829">
        <f t="shared" ca="1" si="525"/>
        <v>0</v>
      </c>
      <c r="CL611" s="829">
        <f t="shared" ca="1" si="526"/>
        <v>32.21788651852723</v>
      </c>
      <c r="CM611" s="829">
        <f t="shared" ca="1" si="527"/>
        <v>136.04356020491002</v>
      </c>
      <c r="CN611" s="810">
        <f t="shared" ca="1" si="528"/>
        <v>208.88720573547502</v>
      </c>
      <c r="CO611" s="810">
        <f t="shared" ca="1" si="529"/>
        <v>534.5893522038117</v>
      </c>
      <c r="CP611" s="810">
        <f t="shared" ca="1" si="530"/>
        <v>114.70017855326608</v>
      </c>
      <c r="CQ611" s="810">
        <f t="shared" ca="1" si="531"/>
        <v>0</v>
      </c>
      <c r="CR611" s="810">
        <f t="shared" ca="1" si="532"/>
        <v>72.536852089600487</v>
      </c>
      <c r="CS611" s="830">
        <f t="shared" ca="1" si="533"/>
        <v>197.54582759771563</v>
      </c>
      <c r="CT611" s="830">
        <f t="shared" ca="1" si="534"/>
        <v>487.14250084476788</v>
      </c>
      <c r="CU611" s="830">
        <f t="shared" ca="1" si="535"/>
        <v>720.30492124617274</v>
      </c>
      <c r="CV611" s="810">
        <f t="shared" ca="1" si="536"/>
        <v>704.34101984046629</v>
      </c>
      <c r="CW611" s="810">
        <f t="shared" ca="1" si="537"/>
        <v>396.17229592309144</v>
      </c>
      <c r="CX611" s="810">
        <f t="shared" ca="1" si="538"/>
        <v>442.65805814508724</v>
      </c>
      <c r="CY611" s="830">
        <f t="shared" ca="1" si="539"/>
        <v>74.574081641373439</v>
      </c>
      <c r="CZ611" s="816">
        <f t="shared" ca="1" si="545"/>
        <v>4768.4084872844114</v>
      </c>
      <c r="DA611" s="755">
        <f t="shared" ca="1" si="542"/>
        <v>1.2771097388106894E-2</v>
      </c>
      <c r="DB611" s="805"/>
    </row>
    <row r="612" spans="1:106" x14ac:dyDescent="0.25">
      <c r="A612" s="764">
        <v>841</v>
      </c>
      <c r="B612" s="765" t="s">
        <v>410</v>
      </c>
      <c r="C612" s="765" t="s">
        <v>926</v>
      </c>
      <c r="D612" s="717" t="s">
        <v>937</v>
      </c>
      <c r="E612" s="785">
        <v>1.3138480944033E-2</v>
      </c>
      <c r="F612" s="786">
        <v>5.0410418811774899E-3</v>
      </c>
      <c r="G612" s="787">
        <v>38.368529076163398</v>
      </c>
      <c r="H612" s="786">
        <v>5.0410418811774899E-3</v>
      </c>
      <c r="I612" s="787">
        <v>38.368529076163398</v>
      </c>
      <c r="J612" s="786">
        <v>5.0410418811774899E-3</v>
      </c>
      <c r="K612" s="788">
        <v>38.368529076163398</v>
      </c>
      <c r="L612" s="789">
        <v>1.1250083562845599E-2</v>
      </c>
      <c r="M612" s="790">
        <v>85.626973245754002</v>
      </c>
      <c r="N612" s="789">
        <v>1.1042295003468001E-2</v>
      </c>
      <c r="O612" s="791">
        <v>84.045446733954606</v>
      </c>
      <c r="P612" s="792">
        <v>1.3184125799864501E-2</v>
      </c>
      <c r="Q612" s="775">
        <v>100.347413494953</v>
      </c>
      <c r="R612" s="792">
        <v>1.1517164686409301E-2</v>
      </c>
      <c r="S612" s="775">
        <v>87.659789099439394</v>
      </c>
      <c r="T612" s="792">
        <v>2.1518668571421699E-2</v>
      </c>
      <c r="U612" s="775">
        <v>163.783535273875</v>
      </c>
      <c r="V612" s="792">
        <v>1.16601914804719E-2</v>
      </c>
      <c r="W612" s="775">
        <v>88.748398921775902</v>
      </c>
      <c r="X612" s="792">
        <v>1.3885165355323E-2</v>
      </c>
      <c r="Y612" s="776">
        <v>105.683186773803</v>
      </c>
      <c r="Z612" s="793">
        <v>1.42952054228469E-2</v>
      </c>
      <c r="AA612" s="778">
        <v>108.804096027092</v>
      </c>
      <c r="AB612" s="793">
        <v>7.3849264658996296E-3</v>
      </c>
      <c r="AC612" s="778">
        <v>56.2083736876261</v>
      </c>
      <c r="AD612" s="793">
        <v>1.3184125799864501E-2</v>
      </c>
      <c r="AE612" s="778">
        <v>100.347413494953</v>
      </c>
      <c r="AF612" s="793">
        <v>1.3184125799864501E-2</v>
      </c>
      <c r="AG612" s="778">
        <v>100.347413494953</v>
      </c>
      <c r="AH612" s="793">
        <v>1.5190002304132E-2</v>
      </c>
      <c r="AI612" s="779">
        <v>115.614600872338</v>
      </c>
      <c r="AJ612" s="794">
        <v>1.54516691371617E-2</v>
      </c>
      <c r="AK612" s="781">
        <v>117.606207315612</v>
      </c>
      <c r="AL612" s="794">
        <v>1.4163158511692199E-2</v>
      </c>
      <c r="AM612" s="781">
        <v>107.799056618677</v>
      </c>
      <c r="AN612" s="794">
        <v>9.9163246773225407E-3</v>
      </c>
      <c r="AO612" s="782">
        <v>75.475427635537599</v>
      </c>
      <c r="AP612" s="793">
        <v>1.3836745475673101E-2</v>
      </c>
      <c r="AQ612" s="778">
        <v>105.314651934379</v>
      </c>
      <c r="AR612" s="793">
        <v>3.1893204490811497E-2</v>
      </c>
      <c r="AS612" s="778">
        <v>242.746514050364</v>
      </c>
      <c r="AT612" s="793">
        <v>1.6100475427260799E-2</v>
      </c>
      <c r="AU612" s="779">
        <v>122.54442119941601</v>
      </c>
      <c r="AV612" s="794">
        <v>1.3184125799864501E-2</v>
      </c>
      <c r="AW612" s="782">
        <v>100.347413494953</v>
      </c>
      <c r="AX612" s="49" t="str">
        <f t="shared" si="495"/>
        <v>Supermarket (main grocery shopping)Co-op</v>
      </c>
      <c r="AY612" s="49" t="b" cm="1">
        <f t="array" ref="AY612">NOT(OR(BX612="", NOT(ISNUMBER(MATCH(AX612, 'Overview Variables'!$C$2:$C$36 &amp; 'Overview Variables'!$D$2:$D$36, 0)))))</f>
        <v>0</v>
      </c>
      <c r="AZ612" s="753" t="str" cm="1">
        <f t="array" ref="AZ612">IF(AY612,1 + SUMPRODUCT((C:C=C612) * (BX:BX&gt;BX612) * (BX:BX&lt;&gt;"")* (AY:AY=TRUE)),"")</f>
        <v/>
      </c>
      <c r="BA612" s="717" t="str">
        <f t="shared" si="540"/>
        <v>Co-op</v>
      </c>
      <c r="BB612" s="828">
        <f t="shared" si="496"/>
        <v>0</v>
      </c>
      <c r="BC612" s="828">
        <f t="shared" si="497"/>
        <v>0</v>
      </c>
      <c r="BD612" s="828">
        <f t="shared" si="498"/>
        <v>0.69566377960249359</v>
      </c>
      <c r="BE612" s="808">
        <f t="shared" si="499"/>
        <v>8.4263125885713546</v>
      </c>
      <c r="BF612" s="808">
        <f t="shared" si="500"/>
        <v>0</v>
      </c>
      <c r="BG612" s="829">
        <f t="shared" si="501"/>
        <v>17.917226962015857</v>
      </c>
      <c r="BH612" s="829">
        <f t="shared" si="502"/>
        <v>8.4075302210787903</v>
      </c>
      <c r="BI612" s="829">
        <f t="shared" si="503"/>
        <v>0</v>
      </c>
      <c r="BJ612" s="829">
        <f t="shared" si="504"/>
        <v>0</v>
      </c>
      <c r="BK612" s="829">
        <f t="shared" si="505"/>
        <v>0.62483244098953494</v>
      </c>
      <c r="BL612" s="810">
        <f t="shared" si="506"/>
        <v>14.70976638010946</v>
      </c>
      <c r="BM612" s="810">
        <f t="shared" si="507"/>
        <v>4.0026301445175996</v>
      </c>
      <c r="BN612" s="810">
        <f t="shared" si="508"/>
        <v>0</v>
      </c>
      <c r="BO612" s="810">
        <f t="shared" si="509"/>
        <v>0</v>
      </c>
      <c r="BP612" s="810">
        <f t="shared" si="510"/>
        <v>4.0101606082908479</v>
      </c>
      <c r="BQ612" s="830">
        <f t="shared" si="511"/>
        <v>0</v>
      </c>
      <c r="BR612" s="830">
        <f t="shared" si="512"/>
        <v>0.45322107237415038</v>
      </c>
      <c r="BS612" s="830">
        <f t="shared" si="513"/>
        <v>1.6461098964355418</v>
      </c>
      <c r="BT612" s="810">
        <f t="shared" si="514"/>
        <v>0</v>
      </c>
      <c r="BU612" s="810">
        <f t="shared" si="515"/>
        <v>1.7222330425038208</v>
      </c>
      <c r="BV612" s="810">
        <f t="shared" si="516"/>
        <v>0.40251188568151997</v>
      </c>
      <c r="BW612" s="830">
        <f t="shared" si="517"/>
        <v>0</v>
      </c>
      <c r="BX612" s="816">
        <f t="shared" si="494"/>
        <v>63.018199022170961</v>
      </c>
      <c r="BY612" s="755">
        <f t="shared" si="543"/>
        <v>1.2277069749107921E-2</v>
      </c>
      <c r="BZ612" s="805">
        <f t="shared" ca="1" si="541"/>
        <v>97.456092988515977</v>
      </c>
      <c r="CA612" s="757" t="str" cm="1">
        <f t="array" ref="CA612">IF(AY612,INDEX(BA:BA,MATCH(1,(C:C=C612)*(AY:AY=TRUE)*(AZ:AZ=1),0)),"")</f>
        <v/>
      </c>
      <c r="CC612" s="765" t="str">
        <f>D612</f>
        <v>Co-op</v>
      </c>
      <c r="CD612" s="828">
        <f t="shared" ca="1" si="518"/>
        <v>0</v>
      </c>
      <c r="CE612" s="828">
        <f t="shared" ca="1" si="519"/>
        <v>0.19155959148474461</v>
      </c>
      <c r="CF612" s="828">
        <f t="shared" ca="1" si="520"/>
        <v>62.68031475056091</v>
      </c>
      <c r="CG612" s="808">
        <f t="shared" ca="1" si="521"/>
        <v>667.23120602880965</v>
      </c>
      <c r="CH612" s="808">
        <f t="shared" ca="1" si="522"/>
        <v>0.53003016016646409</v>
      </c>
      <c r="CI612" s="829">
        <f t="shared" ca="1" si="523"/>
        <v>594.31402280629197</v>
      </c>
      <c r="CJ612" s="829">
        <f t="shared" ca="1" si="524"/>
        <v>271.16012537682059</v>
      </c>
      <c r="CK612" s="829">
        <f t="shared" ca="1" si="525"/>
        <v>0</v>
      </c>
      <c r="CL612" s="829">
        <f t="shared" ca="1" si="526"/>
        <v>33.58135146375907</v>
      </c>
      <c r="CM612" s="829">
        <f t="shared" ca="1" si="527"/>
        <v>205.69483957375493</v>
      </c>
      <c r="CN612" s="810">
        <f t="shared" ca="1" si="528"/>
        <v>505.50705416271205</v>
      </c>
      <c r="CO612" s="810">
        <f t="shared" ca="1" si="529"/>
        <v>275.5980707809083</v>
      </c>
      <c r="CP612" s="810">
        <f t="shared" ca="1" si="530"/>
        <v>138.31466376637849</v>
      </c>
      <c r="CQ612" s="810">
        <f t="shared" ca="1" si="531"/>
        <v>0</v>
      </c>
      <c r="CR612" s="810">
        <f t="shared" ca="1" si="532"/>
        <v>216.21449279701488</v>
      </c>
      <c r="CS612" s="830">
        <f t="shared" ca="1" si="533"/>
        <v>233.19659061804438</v>
      </c>
      <c r="CT612" s="830">
        <f t="shared" ca="1" si="534"/>
        <v>397.36157520403634</v>
      </c>
      <c r="CU612" s="830">
        <f t="shared" ca="1" si="535"/>
        <v>294.961077526959</v>
      </c>
      <c r="CV612" s="810">
        <f t="shared" ca="1" si="536"/>
        <v>293.38051432069676</v>
      </c>
      <c r="CW612" s="810">
        <f t="shared" ca="1" si="537"/>
        <v>299.19015132830265</v>
      </c>
      <c r="CX612" s="810">
        <f t="shared" ca="1" si="538"/>
        <v>139.9292319383236</v>
      </c>
      <c r="CY612" s="830">
        <f t="shared" ca="1" si="539"/>
        <v>74.569415524033616</v>
      </c>
      <c r="CZ612" s="816">
        <f t="shared" ca="1" si="545"/>
        <v>4703.6062877190589</v>
      </c>
      <c r="DA612" s="755">
        <f t="shared" ca="1" si="542"/>
        <v>1.2597539438149471E-2</v>
      </c>
      <c r="DB612" s="805"/>
    </row>
    <row r="613" spans="1:106" x14ac:dyDescent="0.25">
      <c r="A613" s="764">
        <v>853</v>
      </c>
      <c r="B613" s="765" t="s">
        <v>410</v>
      </c>
      <c r="C613" s="765" t="s">
        <v>938</v>
      </c>
      <c r="D613" s="717" t="s">
        <v>386</v>
      </c>
      <c r="E613" s="785" t="s">
        <v>386</v>
      </c>
      <c r="F613" s="786" t="s">
        <v>386</v>
      </c>
      <c r="G613" s="787" t="s">
        <v>386</v>
      </c>
      <c r="H613" s="786" t="s">
        <v>386</v>
      </c>
      <c r="I613" s="787" t="s">
        <v>386</v>
      </c>
      <c r="J613" s="786" t="s">
        <v>386</v>
      </c>
      <c r="K613" s="788" t="s">
        <v>386</v>
      </c>
      <c r="L613" s="789" t="s">
        <v>386</v>
      </c>
      <c r="M613" s="790" t="s">
        <v>386</v>
      </c>
      <c r="N613" s="789" t="s">
        <v>386</v>
      </c>
      <c r="O613" s="791" t="s">
        <v>386</v>
      </c>
      <c r="P613" s="792" t="s">
        <v>386</v>
      </c>
      <c r="Q613" s="775" t="s">
        <v>386</v>
      </c>
      <c r="R613" s="792" t="s">
        <v>386</v>
      </c>
      <c r="S613" s="775" t="s">
        <v>386</v>
      </c>
      <c r="T613" s="792" t="s">
        <v>386</v>
      </c>
      <c r="U613" s="775" t="s">
        <v>386</v>
      </c>
      <c r="V613" s="792" t="s">
        <v>386</v>
      </c>
      <c r="W613" s="775" t="s">
        <v>386</v>
      </c>
      <c r="X613" s="792" t="s">
        <v>386</v>
      </c>
      <c r="Y613" s="776" t="s">
        <v>386</v>
      </c>
      <c r="Z613" s="793" t="s">
        <v>386</v>
      </c>
      <c r="AA613" s="778" t="s">
        <v>386</v>
      </c>
      <c r="AB613" s="793" t="s">
        <v>386</v>
      </c>
      <c r="AC613" s="778" t="s">
        <v>386</v>
      </c>
      <c r="AD613" s="793" t="s">
        <v>386</v>
      </c>
      <c r="AE613" s="778" t="s">
        <v>386</v>
      </c>
      <c r="AF613" s="793" t="s">
        <v>386</v>
      </c>
      <c r="AG613" s="778" t="s">
        <v>386</v>
      </c>
      <c r="AH613" s="793" t="s">
        <v>386</v>
      </c>
      <c r="AI613" s="779" t="s">
        <v>386</v>
      </c>
      <c r="AJ613" s="794" t="s">
        <v>386</v>
      </c>
      <c r="AK613" s="781" t="s">
        <v>386</v>
      </c>
      <c r="AL613" s="794" t="s">
        <v>386</v>
      </c>
      <c r="AM613" s="781" t="s">
        <v>386</v>
      </c>
      <c r="AN613" s="794" t="s">
        <v>386</v>
      </c>
      <c r="AO613" s="782" t="s">
        <v>386</v>
      </c>
      <c r="AP613" s="793" t="s">
        <v>386</v>
      </c>
      <c r="AQ613" s="778" t="s">
        <v>386</v>
      </c>
      <c r="AR613" s="793" t="s">
        <v>386</v>
      </c>
      <c r="AS613" s="778" t="s">
        <v>386</v>
      </c>
      <c r="AT613" s="793" t="s">
        <v>386</v>
      </c>
      <c r="AU613" s="779" t="s">
        <v>386</v>
      </c>
      <c r="AV613" s="794" t="s">
        <v>386</v>
      </c>
      <c r="AW613" s="782" t="s">
        <v>386</v>
      </c>
      <c r="AX613" s="49" t="str">
        <f t="shared" si="495"/>
        <v>Food Shopping</v>
      </c>
      <c r="AY613" s="49" t="b" cm="1">
        <f t="array" ref="AY613">NOT(OR(BX613="", NOT(ISNUMBER(MATCH(AX613, 'Overview Variables'!$C$2:$C$36 &amp; 'Overview Variables'!$D$2:$D$36, 0)))))</f>
        <v>0</v>
      </c>
      <c r="AZ613" s="753" t="str" cm="1">
        <f t="array" ref="AZ613">IF(AY613,1 + SUMPRODUCT((C:C=C613) * (BX:BX&gt;BX613) * (BX:BX&lt;&gt;"")* (AY:AY=TRUE)),"")</f>
        <v/>
      </c>
      <c r="BA613" s="717" t="str">
        <f t="shared" si="540"/>
        <v/>
      </c>
      <c r="BB613" s="828" t="str">
        <f t="shared" si="496"/>
        <v/>
      </c>
      <c r="BC613" s="828" t="str">
        <f t="shared" si="497"/>
        <v/>
      </c>
      <c r="BD613" s="828" t="str">
        <f t="shared" si="498"/>
        <v/>
      </c>
      <c r="BE613" s="808" t="str">
        <f t="shared" si="499"/>
        <v/>
      </c>
      <c r="BF613" s="808" t="str">
        <f t="shared" si="500"/>
        <v/>
      </c>
      <c r="BG613" s="829" t="str">
        <f t="shared" si="501"/>
        <v/>
      </c>
      <c r="BH613" s="829" t="str">
        <f t="shared" si="502"/>
        <v/>
      </c>
      <c r="BI613" s="829" t="str">
        <f t="shared" si="503"/>
        <v/>
      </c>
      <c r="BJ613" s="829" t="str">
        <f t="shared" si="504"/>
        <v/>
      </c>
      <c r="BK613" s="829" t="str">
        <f t="shared" si="505"/>
        <v/>
      </c>
      <c r="BL613" s="810" t="str">
        <f t="shared" si="506"/>
        <v/>
      </c>
      <c r="BM613" s="810" t="str">
        <f t="shared" si="507"/>
        <v/>
      </c>
      <c r="BN613" s="810" t="str">
        <f t="shared" si="508"/>
        <v/>
      </c>
      <c r="BO613" s="810" t="str">
        <f t="shared" si="509"/>
        <v/>
      </c>
      <c r="BP613" s="810" t="str">
        <f t="shared" si="510"/>
        <v/>
      </c>
      <c r="BQ613" s="830" t="str">
        <f t="shared" si="511"/>
        <v/>
      </c>
      <c r="BR613" s="830" t="str">
        <f t="shared" si="512"/>
        <v/>
      </c>
      <c r="BS613" s="830" t="str">
        <f t="shared" si="513"/>
        <v/>
      </c>
      <c r="BT613" s="810" t="str">
        <f t="shared" si="514"/>
        <v/>
      </c>
      <c r="BU613" s="810" t="str">
        <f t="shared" si="515"/>
        <v/>
      </c>
      <c r="BV613" s="810" t="str">
        <f t="shared" si="516"/>
        <v/>
      </c>
      <c r="BW613" s="830" t="str">
        <f t="shared" si="517"/>
        <v/>
      </c>
      <c r="BX613" s="816" t="str">
        <f t="shared" si="494"/>
        <v/>
      </c>
      <c r="BY613" s="755" t="str">
        <f t="shared" si="543"/>
        <v/>
      </c>
      <c r="BZ613" s="805" t="str">
        <f t="shared" ca="1" si="541"/>
        <v/>
      </c>
      <c r="CA613" s="757" t="str" cm="1">
        <f t="array" ref="CA613">IF(AY613,INDEX(BA:BA,MATCH(1,(C:C=C613)*(AY:AY=TRUE)*(AZ:AZ=1),0)),"")</f>
        <v/>
      </c>
      <c r="CC613" s="765" t="str">
        <f>D613</f>
        <v/>
      </c>
      <c r="CD613" s="828" t="str">
        <f t="shared" si="518"/>
        <v/>
      </c>
      <c r="CE613" s="828" t="str">
        <f t="shared" si="519"/>
        <v/>
      </c>
      <c r="CF613" s="828" t="str">
        <f t="shared" si="520"/>
        <v/>
      </c>
      <c r="CG613" s="808" t="str">
        <f t="shared" si="521"/>
        <v/>
      </c>
      <c r="CH613" s="808" t="str">
        <f t="shared" si="522"/>
        <v/>
      </c>
      <c r="CI613" s="829" t="str">
        <f t="shared" si="523"/>
        <v/>
      </c>
      <c r="CJ613" s="829" t="str">
        <f t="shared" si="524"/>
        <v/>
      </c>
      <c r="CK613" s="829" t="str">
        <f t="shared" si="525"/>
        <v/>
      </c>
      <c r="CL613" s="829" t="str">
        <f t="shared" si="526"/>
        <v/>
      </c>
      <c r="CM613" s="829" t="str">
        <f t="shared" si="527"/>
        <v/>
      </c>
      <c r="CN613" s="810" t="str">
        <f t="shared" si="528"/>
        <v/>
      </c>
      <c r="CO613" s="810" t="str">
        <f t="shared" si="529"/>
        <v/>
      </c>
      <c r="CP613" s="810" t="str">
        <f t="shared" si="530"/>
        <v/>
      </c>
      <c r="CQ613" s="810" t="str">
        <f t="shared" si="531"/>
        <v/>
      </c>
      <c r="CR613" s="810" t="str">
        <f t="shared" si="532"/>
        <v/>
      </c>
      <c r="CS613" s="830" t="str">
        <f t="shared" si="533"/>
        <v/>
      </c>
      <c r="CT613" s="830" t="str">
        <f t="shared" si="534"/>
        <v/>
      </c>
      <c r="CU613" s="830" t="str">
        <f t="shared" si="535"/>
        <v/>
      </c>
      <c r="CV613" s="810" t="str">
        <f t="shared" si="536"/>
        <v/>
      </c>
      <c r="CW613" s="810" t="str">
        <f t="shared" si="537"/>
        <v/>
      </c>
      <c r="CX613" s="810" t="str">
        <f t="shared" si="538"/>
        <v/>
      </c>
      <c r="CY613" s="830" t="str">
        <f t="shared" si="539"/>
        <v/>
      </c>
      <c r="CZ613" s="816" t="str">
        <f t="shared" si="545"/>
        <v/>
      </c>
      <c r="DA613" s="755" t="str">
        <f t="shared" ca="1" si="542"/>
        <v/>
      </c>
      <c r="DB613" s="805"/>
    </row>
    <row r="614" spans="1:106" x14ac:dyDescent="0.25">
      <c r="A614" s="764">
        <v>855</v>
      </c>
      <c r="B614" s="765" t="s">
        <v>410</v>
      </c>
      <c r="C614" s="765" t="s">
        <v>938</v>
      </c>
      <c r="D614" s="717" t="s">
        <v>939</v>
      </c>
      <c r="E614" s="785">
        <v>0.13427003562405099</v>
      </c>
      <c r="F614" s="786">
        <v>0.12581738246194901</v>
      </c>
      <c r="G614" s="787">
        <v>93.704736039715996</v>
      </c>
      <c r="H614" s="786">
        <v>0.110460190490555</v>
      </c>
      <c r="I614" s="787">
        <v>82.267193850933197</v>
      </c>
      <c r="J614" s="786">
        <v>0.133338929044963</v>
      </c>
      <c r="K614" s="788">
        <v>99.306541794853899</v>
      </c>
      <c r="L614" s="789">
        <v>0.220028296601983</v>
      </c>
      <c r="M614" s="790">
        <v>163.86999197501601</v>
      </c>
      <c r="N614" s="789">
        <v>0.15017729279504</v>
      </c>
      <c r="O614" s="791">
        <v>111.84721304128399</v>
      </c>
      <c r="P614" s="792">
        <v>0.183778204835468</v>
      </c>
      <c r="Q614" s="775">
        <v>136.872090620454</v>
      </c>
      <c r="R614" s="792">
        <v>0.14853962386119701</v>
      </c>
      <c r="S614" s="775">
        <v>110.62752994056</v>
      </c>
      <c r="T614" s="792">
        <v>0.113702673233781</v>
      </c>
      <c r="U614" s="775">
        <v>84.682090613383707</v>
      </c>
      <c r="V614" s="792">
        <v>0.153839368478358</v>
      </c>
      <c r="W614" s="775">
        <v>114.57460911763</v>
      </c>
      <c r="X614" s="792">
        <v>0.153839368478358</v>
      </c>
      <c r="Y614" s="776">
        <v>114.57460911763</v>
      </c>
      <c r="Z614" s="793">
        <v>0.15004450362242999</v>
      </c>
      <c r="AA614" s="778">
        <v>111.74831594038299</v>
      </c>
      <c r="AB614" s="793">
        <v>0.13721481936785901</v>
      </c>
      <c r="AC614" s="778">
        <v>102.193180131457</v>
      </c>
      <c r="AD614" s="793">
        <v>0.114346095980508</v>
      </c>
      <c r="AE614" s="778">
        <v>85.161291161544796</v>
      </c>
      <c r="AF614" s="793">
        <v>8.6061665385515906E-2</v>
      </c>
      <c r="AG614" s="778">
        <v>64.095957810336799</v>
      </c>
      <c r="AH614" s="793">
        <v>0.13228700342891</v>
      </c>
      <c r="AI614" s="779">
        <v>98.523101460482593</v>
      </c>
      <c r="AJ614" s="794">
        <v>0.110363959697494</v>
      </c>
      <c r="AK614" s="781">
        <v>82.195524254203505</v>
      </c>
      <c r="AL614" s="794">
        <v>0.110363959697494</v>
      </c>
      <c r="AM614" s="781">
        <v>82.195524254203505</v>
      </c>
      <c r="AN614" s="794">
        <v>0.110363959697494</v>
      </c>
      <c r="AO614" s="782">
        <v>82.195524254203505</v>
      </c>
      <c r="AP614" s="793">
        <v>9.8865552308791904E-2</v>
      </c>
      <c r="AQ614" s="778">
        <v>73.631880597403196</v>
      </c>
      <c r="AR614" s="793">
        <v>0.123384175406584</v>
      </c>
      <c r="AS614" s="778">
        <v>91.892561756707593</v>
      </c>
      <c r="AT614" s="793">
        <v>0.100311838061132</v>
      </c>
      <c r="AU614" s="779">
        <v>74.709027665711503</v>
      </c>
      <c r="AV614" s="794">
        <v>7.9988752602768401E-2</v>
      </c>
      <c r="AW614" s="782">
        <v>59.573047874011699</v>
      </c>
      <c r="AX614" s="49" t="str">
        <f t="shared" si="495"/>
        <v>Food ShoppingPremium Ranges</v>
      </c>
      <c r="AY614" s="49" t="b" cm="1">
        <f t="array" ref="AY614">NOT(OR(BX614="", NOT(ISNUMBER(MATCH(AX614, 'Overview Variables'!$C$2:$C$36 &amp; 'Overview Variables'!$D$2:$D$36, 0)))))</f>
        <v>0</v>
      </c>
      <c r="AZ614" s="753" t="str" cm="1">
        <f t="array" ref="AZ614">IF(AY614,1 + SUMPRODUCT((C:C=C614) * (BX:BX&gt;BX614) * (BX:BX&lt;&gt;"")* (AY:AY=TRUE)),"")</f>
        <v/>
      </c>
      <c r="BA614" s="717" t="str">
        <f t="shared" si="540"/>
        <v>Premium Ranges</v>
      </c>
      <c r="BB614" s="828">
        <f t="shared" si="496"/>
        <v>0</v>
      </c>
      <c r="BC614" s="828">
        <f t="shared" si="497"/>
        <v>0</v>
      </c>
      <c r="BD614" s="828">
        <f t="shared" si="498"/>
        <v>18.400772208204895</v>
      </c>
      <c r="BE614" s="808">
        <f t="shared" si="499"/>
        <v>164.80119415488528</v>
      </c>
      <c r="BF614" s="808">
        <f t="shared" si="500"/>
        <v>0</v>
      </c>
      <c r="BG614" s="829">
        <f t="shared" si="501"/>
        <v>249.754580371401</v>
      </c>
      <c r="BH614" s="829">
        <f t="shared" si="502"/>
        <v>108.43392541867382</v>
      </c>
      <c r="BI614" s="829">
        <f t="shared" si="503"/>
        <v>0</v>
      </c>
      <c r="BJ614" s="829">
        <f t="shared" si="504"/>
        <v>0</v>
      </c>
      <c r="BK614" s="829">
        <f t="shared" si="505"/>
        <v>6.9227715815261099</v>
      </c>
      <c r="BL614" s="810">
        <f t="shared" si="506"/>
        <v>154.39579422748045</v>
      </c>
      <c r="BM614" s="810">
        <f t="shared" si="507"/>
        <v>74.370432097379577</v>
      </c>
      <c r="BN614" s="810">
        <f t="shared" si="508"/>
        <v>0</v>
      </c>
      <c r="BO614" s="810">
        <f t="shared" si="509"/>
        <v>0</v>
      </c>
      <c r="BP614" s="810">
        <f t="shared" si="510"/>
        <v>34.923768905232244</v>
      </c>
      <c r="BQ614" s="830">
        <f t="shared" si="511"/>
        <v>0</v>
      </c>
      <c r="BR614" s="830">
        <f t="shared" si="512"/>
        <v>3.5316467103198081</v>
      </c>
      <c r="BS614" s="830">
        <f t="shared" si="513"/>
        <v>18.320417309784006</v>
      </c>
      <c r="BT614" s="810">
        <f t="shared" si="514"/>
        <v>0</v>
      </c>
      <c r="BU614" s="810">
        <f t="shared" si="515"/>
        <v>6.6627454719555361</v>
      </c>
      <c r="BV614" s="810">
        <f t="shared" si="516"/>
        <v>2.5077959515282999</v>
      </c>
      <c r="BW614" s="830">
        <f t="shared" si="517"/>
        <v>0</v>
      </c>
      <c r="BX614" s="816">
        <f t="shared" si="494"/>
        <v>843.0258444083712</v>
      </c>
      <c r="BY614" s="755">
        <f t="shared" si="543"/>
        <v>0.16423647855218609</v>
      </c>
      <c r="BZ614" s="805">
        <f t="shared" ca="1" si="541"/>
        <v>110.7801912739026</v>
      </c>
      <c r="CA614" s="757" t="str" cm="1">
        <f t="array" ref="CA614">IF(AY614,INDEX(BA:BA,MATCH(1,(C:C=C614)*(AY:AY=TRUE)*(AZ:AZ=1),0)),"")</f>
        <v/>
      </c>
      <c r="CC614" s="765"/>
      <c r="CD614" s="828">
        <f t="shared" ca="1" si="518"/>
        <v>0</v>
      </c>
      <c r="CE614" s="828">
        <f t="shared" ca="1" si="519"/>
        <v>4.1974872386410897</v>
      </c>
      <c r="CF614" s="828">
        <f t="shared" ca="1" si="520"/>
        <v>1657.93624374507</v>
      </c>
      <c r="CG614" s="808">
        <f t="shared" ca="1" si="521"/>
        <v>13049.65824316701</v>
      </c>
      <c r="CH614" s="808">
        <f t="shared" ca="1" si="522"/>
        <v>7.2085100541619198</v>
      </c>
      <c r="CI614" s="829">
        <f t="shared" ca="1" si="523"/>
        <v>8284.3539175732258</v>
      </c>
      <c r="CJ614" s="829">
        <f t="shared" ca="1" si="524"/>
        <v>3497.2169041880225</v>
      </c>
      <c r="CK614" s="829">
        <f t="shared" ca="1" si="525"/>
        <v>0</v>
      </c>
      <c r="CL614" s="829">
        <f t="shared" ca="1" si="526"/>
        <v>443.05738121767104</v>
      </c>
      <c r="CM614" s="829">
        <f t="shared" ca="1" si="527"/>
        <v>2278.9764046383953</v>
      </c>
      <c r="CN614" s="810">
        <f t="shared" ca="1" si="528"/>
        <v>5305.873737096369</v>
      </c>
      <c r="CO614" s="810">
        <f t="shared" ca="1" si="529"/>
        <v>5120.7198439891299</v>
      </c>
      <c r="CP614" s="810">
        <f t="shared" ca="1" si="530"/>
        <v>1199.6048929315095</v>
      </c>
      <c r="CQ614" s="810">
        <f t="shared" ca="1" si="531"/>
        <v>0</v>
      </c>
      <c r="CR614" s="810">
        <f t="shared" ca="1" si="532"/>
        <v>1882.973206807105</v>
      </c>
      <c r="CS614" s="830">
        <f t="shared" ca="1" si="533"/>
        <v>1665.6128797545796</v>
      </c>
      <c r="CT614" s="830">
        <f t="shared" ca="1" si="534"/>
        <v>3096.3712532728919</v>
      </c>
      <c r="CU614" s="830">
        <f t="shared" ca="1" si="535"/>
        <v>3282.775981201959</v>
      </c>
      <c r="CV614" s="810">
        <f t="shared" ca="1" si="536"/>
        <v>2096.2463056033148</v>
      </c>
      <c r="CW614" s="810">
        <f t="shared" ca="1" si="537"/>
        <v>1157.4669494891646</v>
      </c>
      <c r="CX614" s="810">
        <f t="shared" ca="1" si="538"/>
        <v>871.81018458929827</v>
      </c>
      <c r="CY614" s="830">
        <f t="shared" ca="1" si="539"/>
        <v>452.41638472125805</v>
      </c>
      <c r="CZ614" s="816">
        <f t="shared" ca="1" si="545"/>
        <v>55354.476711278767</v>
      </c>
      <c r="DA614" s="755">
        <f t="shared" ca="1" si="542"/>
        <v>0.14825437351530971</v>
      </c>
      <c r="DB614" s="805"/>
    </row>
    <row r="615" spans="1:106" x14ac:dyDescent="0.25">
      <c r="A615" s="764">
        <v>856</v>
      </c>
      <c r="B615" s="765" t="s">
        <v>410</v>
      </c>
      <c r="C615" s="765" t="s">
        <v>938</v>
      </c>
      <c r="D615" s="717" t="s">
        <v>940</v>
      </c>
      <c r="E615" s="785">
        <v>0.256127652884371</v>
      </c>
      <c r="F615" s="786">
        <v>0.101745645326541</v>
      </c>
      <c r="G615" s="787">
        <v>39.724584276917</v>
      </c>
      <c r="H615" s="786">
        <v>0.10336765596517999</v>
      </c>
      <c r="I615" s="787">
        <v>40.357866400253599</v>
      </c>
      <c r="J615" s="786">
        <v>0.194094509412194</v>
      </c>
      <c r="K615" s="788">
        <v>75.780380301153102</v>
      </c>
      <c r="L615" s="789">
        <v>0.22468147686253501</v>
      </c>
      <c r="M615" s="790">
        <v>87.722459614295303</v>
      </c>
      <c r="N615" s="789">
        <v>0.20289148056812201</v>
      </c>
      <c r="O615" s="791">
        <v>79.214984513881404</v>
      </c>
      <c r="P615" s="792">
        <v>0.24279783642981601</v>
      </c>
      <c r="Q615" s="775">
        <v>94.795635572948996</v>
      </c>
      <c r="R615" s="792">
        <v>0.23780292340381901</v>
      </c>
      <c r="S615" s="775">
        <v>92.845470110630899</v>
      </c>
      <c r="T615" s="792">
        <v>0.169903756234975</v>
      </c>
      <c r="U615" s="775">
        <v>66.335576936582598</v>
      </c>
      <c r="V615" s="792">
        <v>0.20481972498800399</v>
      </c>
      <c r="W615" s="775">
        <v>79.967829588658304</v>
      </c>
      <c r="X615" s="792">
        <v>0.249564564490484</v>
      </c>
      <c r="Y615" s="776">
        <v>97.437571336020298</v>
      </c>
      <c r="Z615" s="793">
        <v>0.26005266266688198</v>
      </c>
      <c r="AA615" s="778">
        <v>101.53244280276201</v>
      </c>
      <c r="AB615" s="793">
        <v>0.26658048786449401</v>
      </c>
      <c r="AC615" s="778">
        <v>104.081103645939</v>
      </c>
      <c r="AD615" s="793">
        <v>0.28549649426499701</v>
      </c>
      <c r="AE615" s="778">
        <v>111.466485968965</v>
      </c>
      <c r="AF615" s="793">
        <v>0.19664685431621501</v>
      </c>
      <c r="AG615" s="778">
        <v>76.776893124067001</v>
      </c>
      <c r="AH615" s="793">
        <v>0.26005266266688198</v>
      </c>
      <c r="AI615" s="779">
        <v>101.53244280276201</v>
      </c>
      <c r="AJ615" s="794">
        <v>0.27275668201098602</v>
      </c>
      <c r="AK615" s="781">
        <v>106.492477067332</v>
      </c>
      <c r="AL615" s="794">
        <v>0.31892607951010998</v>
      </c>
      <c r="AM615" s="781">
        <v>124.51840944097</v>
      </c>
      <c r="AN615" s="794">
        <v>0.30584119163858797</v>
      </c>
      <c r="AO615" s="782">
        <v>119.409672557558</v>
      </c>
      <c r="AP615" s="793">
        <v>0.28336614319612002</v>
      </c>
      <c r="AQ615" s="778">
        <v>110.63473233171101</v>
      </c>
      <c r="AR615" s="793">
        <v>0.24938452010231199</v>
      </c>
      <c r="AS615" s="778">
        <v>97.367276548970096</v>
      </c>
      <c r="AT615" s="793">
        <v>0.282564060262461</v>
      </c>
      <c r="AU615" s="779">
        <v>110.32157483988</v>
      </c>
      <c r="AV615" s="794">
        <v>0.217338377938468</v>
      </c>
      <c r="AW615" s="782">
        <v>84.855491193910794</v>
      </c>
      <c r="AX615" s="49" t="str">
        <f t="shared" si="495"/>
        <v>Food ShoppingBudget Ranges</v>
      </c>
      <c r="AY615" s="49" t="b" cm="1">
        <f t="array" ref="AY615">NOT(OR(BX615="", NOT(ISNUMBER(MATCH(AX615, 'Overview Variables'!$C$2:$C$36 &amp; 'Overview Variables'!$D$2:$D$36, 0)))))</f>
        <v>0</v>
      </c>
      <c r="AZ615" s="832" t="str" cm="1">
        <f t="array" ref="AZ615">IF(AY615,1 + SUMPRODUCT((C:C=C615) * (BX:BX&gt;BX615) * (BX:BX&lt;&gt;"")* (AY:AY=TRUE)),"")</f>
        <v/>
      </c>
      <c r="BA615" s="717" t="str">
        <f t="shared" si="540"/>
        <v>Budget Ranges</v>
      </c>
      <c r="BB615" s="828">
        <f t="shared" si="496"/>
        <v>0</v>
      </c>
      <c r="BC615" s="828">
        <f t="shared" si="497"/>
        <v>0</v>
      </c>
      <c r="BD615" s="828">
        <f t="shared" si="498"/>
        <v>26.785042298882772</v>
      </c>
      <c r="BE615" s="808">
        <f t="shared" si="499"/>
        <v>168.28642617003871</v>
      </c>
      <c r="BF615" s="808">
        <f t="shared" si="500"/>
        <v>0</v>
      </c>
      <c r="BG615" s="829">
        <f t="shared" si="501"/>
        <v>329.96225970811997</v>
      </c>
      <c r="BH615" s="829">
        <f t="shared" si="502"/>
        <v>173.59613408478788</v>
      </c>
      <c r="BI615" s="829">
        <f t="shared" si="503"/>
        <v>0</v>
      </c>
      <c r="BJ615" s="829">
        <f t="shared" si="504"/>
        <v>0</v>
      </c>
      <c r="BK615" s="829">
        <f t="shared" si="505"/>
        <v>11.23040540207178</v>
      </c>
      <c r="BL615" s="810">
        <f t="shared" si="506"/>
        <v>267.59418988422158</v>
      </c>
      <c r="BM615" s="810">
        <f t="shared" si="507"/>
        <v>144.48662442255576</v>
      </c>
      <c r="BN615" s="810">
        <f t="shared" si="508"/>
        <v>0</v>
      </c>
      <c r="BO615" s="810">
        <f t="shared" si="509"/>
        <v>0</v>
      </c>
      <c r="BP615" s="810">
        <f t="shared" si="510"/>
        <v>68.653902944056838</v>
      </c>
      <c r="BQ615" s="830">
        <f t="shared" si="511"/>
        <v>0</v>
      </c>
      <c r="BR615" s="830">
        <f t="shared" si="512"/>
        <v>10.205634544323519</v>
      </c>
      <c r="BS615" s="830">
        <f t="shared" si="513"/>
        <v>50.769637812005605</v>
      </c>
      <c r="BT615" s="810">
        <f t="shared" si="514"/>
        <v>0</v>
      </c>
      <c r="BU615" s="810">
        <f t="shared" si="515"/>
        <v>13.466764085524847</v>
      </c>
      <c r="BV615" s="810">
        <f t="shared" si="516"/>
        <v>7.0641015065615251</v>
      </c>
      <c r="BW615" s="830">
        <f t="shared" si="517"/>
        <v>0</v>
      </c>
      <c r="BX615" s="816">
        <f t="shared" si="494"/>
        <v>1272.1011228631507</v>
      </c>
      <c r="BY615" s="755">
        <f t="shared" si="543"/>
        <v>0.24782799977852149</v>
      </c>
      <c r="BZ615" s="805">
        <f t="shared" ca="1" si="541"/>
        <v>95.771080862459954</v>
      </c>
      <c r="CA615" s="757" t="str" cm="1">
        <f t="array" ref="CA615">IF(AY615,INDEX(BA:BA,MATCH(1,(C:C=C615)*(AY:AY=TRUE)*(AZ:AZ=1),0)),"")</f>
        <v/>
      </c>
      <c r="CC615" s="765" t="str">
        <f>D615</f>
        <v>Budget Ranges</v>
      </c>
      <c r="CD615" s="828">
        <f t="shared" ca="1" si="518"/>
        <v>0</v>
      </c>
      <c r="CE615" s="828">
        <f t="shared" ca="1" si="519"/>
        <v>3.9279709266768399</v>
      </c>
      <c r="CF615" s="828">
        <f t="shared" ca="1" si="520"/>
        <v>2413.3711300312202</v>
      </c>
      <c r="CG615" s="808">
        <f t="shared" ca="1" si="521"/>
        <v>13325.633711240089</v>
      </c>
      <c r="CH615" s="808">
        <f t="shared" ca="1" si="522"/>
        <v>9.7387910672698563</v>
      </c>
      <c r="CI615" s="829">
        <f t="shared" ca="1" si="523"/>
        <v>10944.840870583246</v>
      </c>
      <c r="CJ615" s="829">
        <f t="shared" ca="1" si="524"/>
        <v>5598.8320286195149</v>
      </c>
      <c r="CK615" s="829">
        <f t="shared" ca="1" si="525"/>
        <v>0</v>
      </c>
      <c r="CL615" s="829">
        <f t="shared" ca="1" si="526"/>
        <v>589.88080796545148</v>
      </c>
      <c r="CM615" s="829">
        <f t="shared" ca="1" si="527"/>
        <v>3697.0494583620302</v>
      </c>
      <c r="CN615" s="810">
        <f t="shared" ca="1" si="528"/>
        <v>9195.9822572262801</v>
      </c>
      <c r="CO615" s="810">
        <f t="shared" ca="1" si="529"/>
        <v>9948.5172266150512</v>
      </c>
      <c r="CP615" s="810">
        <f t="shared" ca="1" si="530"/>
        <v>2995.1437213340837</v>
      </c>
      <c r="CQ615" s="810">
        <f t="shared" ca="1" si="531"/>
        <v>0</v>
      </c>
      <c r="CR615" s="810">
        <f t="shared" ca="1" si="532"/>
        <v>3701.589600400398</v>
      </c>
      <c r="CS615" s="830">
        <f t="shared" ca="1" si="533"/>
        <v>4116.4438449098006</v>
      </c>
      <c r="CT615" s="830">
        <f t="shared" ca="1" si="534"/>
        <v>8947.7900867356457</v>
      </c>
      <c r="CU615" s="830">
        <f t="shared" ca="1" si="535"/>
        <v>9097.2462452897998</v>
      </c>
      <c r="CV615" s="810">
        <f t="shared" ca="1" si="536"/>
        <v>6008.212334187333</v>
      </c>
      <c r="CW615" s="810">
        <f t="shared" ca="1" si="537"/>
        <v>2339.4761830797888</v>
      </c>
      <c r="CX615" s="810">
        <f t="shared" ca="1" si="538"/>
        <v>2455.7642477410486</v>
      </c>
      <c r="CY615" s="830">
        <f t="shared" ca="1" si="539"/>
        <v>1229.2658656199751</v>
      </c>
      <c r="CZ615" s="816">
        <f t="shared" ca="1" si="545"/>
        <v>96618.706381934724</v>
      </c>
      <c r="DA615" s="755">
        <f t="shared" ca="1" si="542"/>
        <v>0.2587712256630324</v>
      </c>
      <c r="DB615" s="805"/>
    </row>
    <row r="616" spans="1:106" x14ac:dyDescent="0.25">
      <c r="A616" s="764">
        <v>858</v>
      </c>
      <c r="B616" s="765" t="s">
        <v>410</v>
      </c>
      <c r="C616" s="765" t="s">
        <v>938</v>
      </c>
      <c r="D616" s="717" t="s">
        <v>941</v>
      </c>
      <c r="E616" s="785">
        <v>0.209848238801772</v>
      </c>
      <c r="F616" s="786">
        <v>0.46343969390341899</v>
      </c>
      <c r="G616" s="787">
        <v>220.84516722639501</v>
      </c>
      <c r="H616" s="786">
        <v>0.57730470246009402</v>
      </c>
      <c r="I616" s="787">
        <v>275.10581254171501</v>
      </c>
      <c r="J616" s="786">
        <v>0.181978446647409</v>
      </c>
      <c r="K616" s="788">
        <v>86.719072643402598</v>
      </c>
      <c r="L616" s="789">
        <v>0.14335755018809301</v>
      </c>
      <c r="M616" s="790">
        <v>68.314869358285506</v>
      </c>
      <c r="N616" s="789">
        <v>0.270906398462187</v>
      </c>
      <c r="O616" s="791">
        <v>129.09634124596599</v>
      </c>
      <c r="P616" s="792">
        <v>0.14104536246725599</v>
      </c>
      <c r="Q616" s="775">
        <v>67.213031318548204</v>
      </c>
      <c r="R616" s="792">
        <v>0.15041255645248899</v>
      </c>
      <c r="S616" s="775">
        <v>71.676825743852604</v>
      </c>
      <c r="T616" s="792">
        <v>0.27607203738677699</v>
      </c>
      <c r="U616" s="775">
        <v>131.557948240662</v>
      </c>
      <c r="V616" s="792">
        <v>0.245238480032031</v>
      </c>
      <c r="W616" s="775">
        <v>116.864683464743</v>
      </c>
      <c r="X616" s="792">
        <v>0.134385438588942</v>
      </c>
      <c r="Y616" s="776">
        <v>64.039345460452495</v>
      </c>
      <c r="Z616" s="793">
        <v>0.115124438016103</v>
      </c>
      <c r="AA616" s="778">
        <v>54.860807349854603</v>
      </c>
      <c r="AB616" s="793">
        <v>0.17040764685073401</v>
      </c>
      <c r="AC616" s="778">
        <v>81.205183242784301</v>
      </c>
      <c r="AD616" s="793">
        <v>0.17725812731375401</v>
      </c>
      <c r="AE616" s="778">
        <v>84.469675955296694</v>
      </c>
      <c r="AF616" s="793">
        <v>0.34726497671631001</v>
      </c>
      <c r="AG616" s="778">
        <v>165.483865244323</v>
      </c>
      <c r="AH616" s="793">
        <v>0.15231927747618301</v>
      </c>
      <c r="AI616" s="779">
        <v>72.585444769954705</v>
      </c>
      <c r="AJ616" s="794">
        <v>0.27265867915037101</v>
      </c>
      <c r="AK616" s="781">
        <v>129.93136406921701</v>
      </c>
      <c r="AL616" s="794">
        <v>0.21251399170264501</v>
      </c>
      <c r="AM616" s="781">
        <v>101.270324171455</v>
      </c>
      <c r="AN616" s="794">
        <v>0.204680475274887</v>
      </c>
      <c r="AO616" s="782">
        <v>97.537380558258604</v>
      </c>
      <c r="AP616" s="793">
        <v>0.23568170565775901</v>
      </c>
      <c r="AQ616" s="778">
        <v>112.310547376282</v>
      </c>
      <c r="AR616" s="793">
        <v>0.175515932331331</v>
      </c>
      <c r="AS616" s="778">
        <v>83.639459322376297</v>
      </c>
      <c r="AT616" s="793">
        <v>0.21417879017256899</v>
      </c>
      <c r="AU616" s="779">
        <v>102.06365866853299</v>
      </c>
      <c r="AV616" s="794">
        <v>0.51086851945364598</v>
      </c>
      <c r="AW616" s="782">
        <v>243.446655721626</v>
      </c>
      <c r="AX616" s="49" t="str">
        <f t="shared" si="495"/>
        <v>Food ShoppingOrder food delivery (e.g. GrubHub, UberEats, Postmates): 1+ times per week</v>
      </c>
      <c r="AY616" s="49" t="b" cm="1">
        <f t="array" ref="AY616">NOT(OR(BX616="", NOT(ISNUMBER(MATCH(AX616, 'Overview Variables'!$C$2:$C$36 &amp; 'Overview Variables'!$D$2:$D$36, 0)))))</f>
        <v>0</v>
      </c>
      <c r="AZ616" s="753" t="str" cm="1">
        <f t="array" ref="AZ616">IF(AY616,1 + SUMPRODUCT((C:C=C616) * (BX:BX&gt;BX616) * (BX:BX&lt;&gt;"")* (AY:AY=TRUE)),"")</f>
        <v/>
      </c>
      <c r="BA616" s="717" t="str">
        <f t="shared" si="540"/>
        <v>Order food delivery (e.g. GrubHub, UberEats, Postmates): 1+ times per week</v>
      </c>
      <c r="BB616" s="828">
        <f t="shared" si="496"/>
        <v>0</v>
      </c>
      <c r="BC616" s="828">
        <f t="shared" si="497"/>
        <v>0</v>
      </c>
      <c r="BD616" s="828">
        <f t="shared" si="498"/>
        <v>25.113025637342442</v>
      </c>
      <c r="BE616" s="808">
        <f t="shared" si="499"/>
        <v>107.37480509088167</v>
      </c>
      <c r="BF616" s="808">
        <f t="shared" si="500"/>
        <v>0</v>
      </c>
      <c r="BG616" s="829">
        <f t="shared" si="501"/>
        <v>191.68064759300088</v>
      </c>
      <c r="BH616" s="829">
        <f t="shared" si="502"/>
        <v>109.80116621031696</v>
      </c>
      <c r="BI616" s="829">
        <f t="shared" si="503"/>
        <v>0</v>
      </c>
      <c r="BJ616" s="829">
        <f t="shared" si="504"/>
        <v>0</v>
      </c>
      <c r="BK616" s="829">
        <f t="shared" si="505"/>
        <v>6.0473447365023905</v>
      </c>
      <c r="BL616" s="810">
        <f t="shared" si="506"/>
        <v>118.46304671856998</v>
      </c>
      <c r="BM616" s="810">
        <f t="shared" si="507"/>
        <v>92.360944593097827</v>
      </c>
      <c r="BN616" s="810">
        <f t="shared" si="508"/>
        <v>0</v>
      </c>
      <c r="BO616" s="810">
        <f t="shared" si="509"/>
        <v>0</v>
      </c>
      <c r="BP616" s="810">
        <f t="shared" si="510"/>
        <v>40.212289253712314</v>
      </c>
      <c r="BQ616" s="830">
        <f t="shared" si="511"/>
        <v>0</v>
      </c>
      <c r="BR616" s="830">
        <f t="shared" si="512"/>
        <v>6.8004477344846403</v>
      </c>
      <c r="BS616" s="830">
        <f t="shared" si="513"/>
        <v>33.976958895631242</v>
      </c>
      <c r="BT616" s="810">
        <f t="shared" si="514"/>
        <v>0</v>
      </c>
      <c r="BU616" s="810">
        <f t="shared" si="515"/>
        <v>9.4778603458918749</v>
      </c>
      <c r="BV616" s="810">
        <f t="shared" si="516"/>
        <v>5.3544697543142252</v>
      </c>
      <c r="BW616" s="830">
        <f t="shared" si="517"/>
        <v>0</v>
      </c>
      <c r="BX616" s="816">
        <f t="shared" si="494"/>
        <v>746.66300656374642</v>
      </c>
      <c r="BY616" s="755">
        <f t="shared" si="543"/>
        <v>0.14546327811489312</v>
      </c>
      <c r="BZ616" s="805">
        <f t="shared" ca="1" si="541"/>
        <v>83.02770077889592</v>
      </c>
      <c r="CA616" s="757" t="str" cm="1">
        <f t="array" ref="CA616">IF(AY616,INDEX(BA:BA,MATCH(1,(C:C=C616)*(AY:AY=TRUE)*(AZ:AZ=1),0)),"")</f>
        <v/>
      </c>
      <c r="CC616" s="765" t="str">
        <f>D616</f>
        <v>Order food delivery (e.g. GrubHub, UberEats, Postmates): 1+ times per week</v>
      </c>
      <c r="CD616" s="828">
        <f t="shared" ca="1" si="518"/>
        <v>0</v>
      </c>
      <c r="CE616" s="828">
        <f t="shared" ca="1" si="519"/>
        <v>21.937578693483573</v>
      </c>
      <c r="CF616" s="828">
        <f t="shared" ca="1" si="520"/>
        <v>2262.7200056138836</v>
      </c>
      <c r="CG616" s="808">
        <f t="shared" ca="1" si="521"/>
        <v>8502.392944105608</v>
      </c>
      <c r="CH616" s="808">
        <f t="shared" ca="1" si="522"/>
        <v>13.003507126184976</v>
      </c>
      <c r="CI616" s="829">
        <f t="shared" ca="1" si="523"/>
        <v>6358.0428492989658</v>
      </c>
      <c r="CJ616" s="829">
        <f t="shared" ca="1" si="524"/>
        <v>3541.3132291174011</v>
      </c>
      <c r="CK616" s="829">
        <f t="shared" ca="1" si="525"/>
        <v>0</v>
      </c>
      <c r="CL616" s="829">
        <f t="shared" ca="1" si="526"/>
        <v>706.28682249224926</v>
      </c>
      <c r="CM616" s="829">
        <f t="shared" ca="1" si="527"/>
        <v>1990.7858872565869</v>
      </c>
      <c r="CN616" s="810">
        <f t="shared" ca="1" si="528"/>
        <v>4071.0303771254344</v>
      </c>
      <c r="CO616" s="810">
        <f t="shared" ca="1" si="529"/>
        <v>6359.4429728225423</v>
      </c>
      <c r="CP616" s="810">
        <f t="shared" ca="1" si="530"/>
        <v>1859.6150136485933</v>
      </c>
      <c r="CQ616" s="810">
        <f t="shared" ca="1" si="531"/>
        <v>0</v>
      </c>
      <c r="CR616" s="810">
        <f t="shared" ca="1" si="532"/>
        <v>2168.1125955959892</v>
      </c>
      <c r="CS616" s="830">
        <f t="shared" ca="1" si="533"/>
        <v>4114.9647857373993</v>
      </c>
      <c r="CT616" s="830">
        <f t="shared" ca="1" si="534"/>
        <v>5962.292551209408</v>
      </c>
      <c r="CU616" s="830">
        <f t="shared" ca="1" si="535"/>
        <v>6088.2207370515143</v>
      </c>
      <c r="CV616" s="810">
        <f t="shared" ca="1" si="536"/>
        <v>4997.1592050614645</v>
      </c>
      <c r="CW616" s="810">
        <f t="shared" ca="1" si="537"/>
        <v>1646.5149612002162</v>
      </c>
      <c r="CX616" s="810">
        <f t="shared" ca="1" si="538"/>
        <v>1861.427865389797</v>
      </c>
      <c r="CY616" s="830">
        <f t="shared" ca="1" si="539"/>
        <v>2889.4723460298214</v>
      </c>
      <c r="CZ616" s="816">
        <f t="shared" ca="1" si="545"/>
        <v>65414.736234576543</v>
      </c>
      <c r="DA616" s="755">
        <f t="shared" ca="1" si="542"/>
        <v>0.17519849008256189</v>
      </c>
      <c r="DB616" s="805"/>
    </row>
    <row r="617" spans="1:106" x14ac:dyDescent="0.25">
      <c r="A617" s="764">
        <v>859</v>
      </c>
      <c r="B617" s="765" t="s">
        <v>410</v>
      </c>
      <c r="C617" s="765" t="s">
        <v>942</v>
      </c>
      <c r="D617" s="717" t="s">
        <v>386</v>
      </c>
      <c r="E617" s="785" t="s">
        <v>386</v>
      </c>
      <c r="F617" s="786" t="s">
        <v>386</v>
      </c>
      <c r="G617" s="787" t="s">
        <v>386</v>
      </c>
      <c r="H617" s="786" t="s">
        <v>386</v>
      </c>
      <c r="I617" s="787" t="s">
        <v>386</v>
      </c>
      <c r="J617" s="786" t="s">
        <v>386</v>
      </c>
      <c r="K617" s="788" t="s">
        <v>386</v>
      </c>
      <c r="L617" s="789" t="s">
        <v>386</v>
      </c>
      <c r="M617" s="790" t="s">
        <v>386</v>
      </c>
      <c r="N617" s="789" t="s">
        <v>386</v>
      </c>
      <c r="O617" s="791" t="s">
        <v>386</v>
      </c>
      <c r="P617" s="792" t="s">
        <v>386</v>
      </c>
      <c r="Q617" s="775" t="s">
        <v>386</v>
      </c>
      <c r="R617" s="792" t="s">
        <v>386</v>
      </c>
      <c r="S617" s="775" t="s">
        <v>386</v>
      </c>
      <c r="T617" s="792" t="s">
        <v>386</v>
      </c>
      <c r="U617" s="775" t="s">
        <v>386</v>
      </c>
      <c r="V617" s="792" t="s">
        <v>386</v>
      </c>
      <c r="W617" s="775" t="s">
        <v>386</v>
      </c>
      <c r="X617" s="792" t="s">
        <v>386</v>
      </c>
      <c r="Y617" s="776" t="s">
        <v>386</v>
      </c>
      <c r="Z617" s="793" t="s">
        <v>386</v>
      </c>
      <c r="AA617" s="778" t="s">
        <v>386</v>
      </c>
      <c r="AB617" s="793" t="s">
        <v>386</v>
      </c>
      <c r="AC617" s="778" t="s">
        <v>386</v>
      </c>
      <c r="AD617" s="793" t="s">
        <v>386</v>
      </c>
      <c r="AE617" s="778" t="s">
        <v>386</v>
      </c>
      <c r="AF617" s="793" t="s">
        <v>386</v>
      </c>
      <c r="AG617" s="778" t="s">
        <v>386</v>
      </c>
      <c r="AH617" s="793" t="s">
        <v>386</v>
      </c>
      <c r="AI617" s="779" t="s">
        <v>386</v>
      </c>
      <c r="AJ617" s="794" t="s">
        <v>386</v>
      </c>
      <c r="AK617" s="781" t="s">
        <v>386</v>
      </c>
      <c r="AL617" s="794" t="s">
        <v>386</v>
      </c>
      <c r="AM617" s="781" t="s">
        <v>386</v>
      </c>
      <c r="AN617" s="794" t="s">
        <v>386</v>
      </c>
      <c r="AO617" s="782" t="s">
        <v>386</v>
      </c>
      <c r="AP617" s="793" t="s">
        <v>386</v>
      </c>
      <c r="AQ617" s="778" t="s">
        <v>386</v>
      </c>
      <c r="AR617" s="793" t="s">
        <v>386</v>
      </c>
      <c r="AS617" s="778" t="s">
        <v>386</v>
      </c>
      <c r="AT617" s="793" t="s">
        <v>386</v>
      </c>
      <c r="AU617" s="779" t="s">
        <v>386</v>
      </c>
      <c r="AV617" s="794" t="s">
        <v>386</v>
      </c>
      <c r="AW617" s="782" t="s">
        <v>386</v>
      </c>
      <c r="AX617" s="49" t="str">
        <f t="shared" si="495"/>
        <v>Weekly supermarket spend</v>
      </c>
      <c r="AY617" s="49" t="b" cm="1">
        <f t="array" ref="AY617">NOT(OR(BX617="", NOT(ISNUMBER(MATCH(AX617, 'Overview Variables'!$C$2:$C$36 &amp; 'Overview Variables'!$D$2:$D$36, 0)))))</f>
        <v>0</v>
      </c>
      <c r="AZ617" s="753" t="str" cm="1">
        <f t="array" ref="AZ617">IF(AY617,1 + SUMPRODUCT((C:C=C617) * (BX:BX&gt;BX617) * (BX:BX&lt;&gt;"")* (AY:AY=TRUE)),"")</f>
        <v/>
      </c>
      <c r="BA617" s="717" t="str">
        <f t="shared" si="540"/>
        <v/>
      </c>
      <c r="BB617" s="828" t="str">
        <f t="shared" si="496"/>
        <v/>
      </c>
      <c r="BC617" s="828" t="str">
        <f t="shared" si="497"/>
        <v/>
      </c>
      <c r="BD617" s="828" t="str">
        <f t="shared" si="498"/>
        <v/>
      </c>
      <c r="BE617" s="808" t="str">
        <f t="shared" si="499"/>
        <v/>
      </c>
      <c r="BF617" s="808" t="str">
        <f t="shared" si="500"/>
        <v/>
      </c>
      <c r="BG617" s="829" t="str">
        <f t="shared" si="501"/>
        <v/>
      </c>
      <c r="BH617" s="829" t="str">
        <f t="shared" si="502"/>
        <v/>
      </c>
      <c r="BI617" s="829" t="str">
        <f t="shared" si="503"/>
        <v/>
      </c>
      <c r="BJ617" s="829" t="str">
        <f t="shared" si="504"/>
        <v/>
      </c>
      <c r="BK617" s="829" t="str">
        <f t="shared" si="505"/>
        <v/>
      </c>
      <c r="BL617" s="810" t="str">
        <f t="shared" si="506"/>
        <v/>
      </c>
      <c r="BM617" s="810" t="str">
        <f t="shared" si="507"/>
        <v/>
      </c>
      <c r="BN617" s="810" t="str">
        <f t="shared" si="508"/>
        <v/>
      </c>
      <c r="BO617" s="810" t="str">
        <f t="shared" si="509"/>
        <v/>
      </c>
      <c r="BP617" s="810" t="str">
        <f t="shared" si="510"/>
        <v/>
      </c>
      <c r="BQ617" s="830" t="str">
        <f t="shared" si="511"/>
        <v/>
      </c>
      <c r="BR617" s="830" t="str">
        <f t="shared" si="512"/>
        <v/>
      </c>
      <c r="BS617" s="830" t="str">
        <f t="shared" si="513"/>
        <v/>
      </c>
      <c r="BT617" s="810" t="str">
        <f t="shared" si="514"/>
        <v/>
      </c>
      <c r="BU617" s="810" t="str">
        <f t="shared" si="515"/>
        <v/>
      </c>
      <c r="BV617" s="810" t="str">
        <f t="shared" si="516"/>
        <v/>
      </c>
      <c r="BW617" s="830" t="str">
        <f t="shared" si="517"/>
        <v/>
      </c>
      <c r="BX617" s="816" t="str">
        <f t="shared" si="494"/>
        <v/>
      </c>
      <c r="BY617" s="755" t="str">
        <f t="shared" si="543"/>
        <v/>
      </c>
      <c r="BZ617" s="805" t="str">
        <f t="shared" ca="1" si="541"/>
        <v/>
      </c>
      <c r="CA617" s="757" t="str" cm="1">
        <f t="array" ref="CA617">IF(AY617,INDEX(BA:BA,MATCH(1,(C:C=C617)*(AY:AY=TRUE)*(AZ:AZ=1),0)),"")</f>
        <v/>
      </c>
      <c r="CC617" s="765" t="str">
        <f>D617</f>
        <v/>
      </c>
      <c r="CD617" s="828" t="str">
        <f t="shared" si="518"/>
        <v/>
      </c>
      <c r="CE617" s="828" t="str">
        <f t="shared" si="519"/>
        <v/>
      </c>
      <c r="CF617" s="828" t="str">
        <f t="shared" si="520"/>
        <v/>
      </c>
      <c r="CG617" s="808" t="str">
        <f t="shared" si="521"/>
        <v/>
      </c>
      <c r="CH617" s="808" t="str">
        <f t="shared" si="522"/>
        <v/>
      </c>
      <c r="CI617" s="829" t="str">
        <f t="shared" si="523"/>
        <v/>
      </c>
      <c r="CJ617" s="829" t="str">
        <f t="shared" si="524"/>
        <v/>
      </c>
      <c r="CK617" s="829" t="str">
        <f t="shared" si="525"/>
        <v/>
      </c>
      <c r="CL617" s="829" t="str">
        <f t="shared" si="526"/>
        <v/>
      </c>
      <c r="CM617" s="829" t="str">
        <f t="shared" si="527"/>
        <v/>
      </c>
      <c r="CN617" s="810" t="str">
        <f t="shared" si="528"/>
        <v/>
      </c>
      <c r="CO617" s="810" t="str">
        <f t="shared" si="529"/>
        <v/>
      </c>
      <c r="CP617" s="810" t="str">
        <f t="shared" si="530"/>
        <v/>
      </c>
      <c r="CQ617" s="810" t="str">
        <f t="shared" si="531"/>
        <v/>
      </c>
      <c r="CR617" s="810" t="str">
        <f t="shared" si="532"/>
        <v/>
      </c>
      <c r="CS617" s="830" t="str">
        <f t="shared" si="533"/>
        <v/>
      </c>
      <c r="CT617" s="830" t="str">
        <f t="shared" si="534"/>
        <v/>
      </c>
      <c r="CU617" s="830" t="str">
        <f t="shared" si="535"/>
        <v/>
      </c>
      <c r="CV617" s="810" t="str">
        <f t="shared" si="536"/>
        <v/>
      </c>
      <c r="CW617" s="810" t="str">
        <f t="shared" si="537"/>
        <v/>
      </c>
      <c r="CX617" s="810" t="str">
        <f t="shared" si="538"/>
        <v/>
      </c>
      <c r="CY617" s="830" t="str">
        <f t="shared" si="539"/>
        <v/>
      </c>
      <c r="CZ617" s="816" t="str">
        <f t="shared" si="545"/>
        <v/>
      </c>
      <c r="DA617" s="755" t="str">
        <f t="shared" ca="1" si="542"/>
        <v/>
      </c>
      <c r="DB617" s="805"/>
    </row>
    <row r="618" spans="1:106" x14ac:dyDescent="0.25">
      <c r="A618" s="764">
        <v>860</v>
      </c>
      <c r="B618" s="765" t="s">
        <v>410</v>
      </c>
      <c r="C618" s="765" t="s">
        <v>942</v>
      </c>
      <c r="D618" s="717" t="s">
        <v>943</v>
      </c>
      <c r="E618" s="785">
        <v>0.31630897621348403</v>
      </c>
      <c r="F618" s="786">
        <v>0.129677513724553</v>
      </c>
      <c r="G618" s="787">
        <v>40.997102035141303</v>
      </c>
      <c r="H618" s="786">
        <v>0.20768695779124699</v>
      </c>
      <c r="I618" s="787">
        <v>65.659520724784798</v>
      </c>
      <c r="J618" s="786">
        <v>0.184702991145796</v>
      </c>
      <c r="K618" s="788">
        <v>58.3932183515196</v>
      </c>
      <c r="L618" s="789">
        <v>0.19351653814728101</v>
      </c>
      <c r="M618" s="790">
        <v>61.179591064362398</v>
      </c>
      <c r="N618" s="789">
        <v>0.26679922302478998</v>
      </c>
      <c r="O618" s="791">
        <v>84.347661017599705</v>
      </c>
      <c r="P618" s="792">
        <v>0.207889036374413</v>
      </c>
      <c r="Q618" s="775">
        <v>65.723407177071095</v>
      </c>
      <c r="R618" s="792">
        <v>0.25795013814270701</v>
      </c>
      <c r="S618" s="775">
        <v>81.550053125463904</v>
      </c>
      <c r="T618" s="792">
        <v>0.32723114887972399</v>
      </c>
      <c r="U618" s="775">
        <v>103.453007498234</v>
      </c>
      <c r="V618" s="792">
        <v>0.359516514306288</v>
      </c>
      <c r="W618" s="775">
        <v>113.65991525439399</v>
      </c>
      <c r="X618" s="792">
        <v>0.26460964594941599</v>
      </c>
      <c r="Y618" s="776">
        <v>83.655433720864295</v>
      </c>
      <c r="Z618" s="793">
        <v>0.31079224450674497</v>
      </c>
      <c r="AA618" s="778">
        <v>98.255904156505693</v>
      </c>
      <c r="AB618" s="793">
        <v>0.28653274723507899</v>
      </c>
      <c r="AC618" s="778">
        <v>90.586347142324499</v>
      </c>
      <c r="AD618" s="793">
        <v>0.33222419412438398</v>
      </c>
      <c r="AE618" s="778">
        <v>105.031541659493</v>
      </c>
      <c r="AF618" s="793">
        <v>0.32754908578994602</v>
      </c>
      <c r="AG618" s="778">
        <v>103.553522163998</v>
      </c>
      <c r="AH618" s="793">
        <v>0.31146515557565102</v>
      </c>
      <c r="AI618" s="779">
        <v>98.468642687343802</v>
      </c>
      <c r="AJ618" s="794">
        <v>0.45097576277996698</v>
      </c>
      <c r="AK618" s="781">
        <v>142.574443564191</v>
      </c>
      <c r="AL618" s="794">
        <v>0.34641541188844399</v>
      </c>
      <c r="AM618" s="781">
        <v>109.518046574385</v>
      </c>
      <c r="AN618" s="794">
        <v>0.37283325536141898</v>
      </c>
      <c r="AO618" s="782">
        <v>117.869957351379</v>
      </c>
      <c r="AP618" s="793">
        <v>0.39349256138779198</v>
      </c>
      <c r="AQ618" s="778">
        <v>124.40132622800201</v>
      </c>
      <c r="AR618" s="793">
        <v>0.439202674277407</v>
      </c>
      <c r="AS618" s="778">
        <v>138.85242193727001</v>
      </c>
      <c r="AT618" s="793">
        <v>0.56620039241872999</v>
      </c>
      <c r="AU618" s="779">
        <v>179.002315772597</v>
      </c>
      <c r="AV618" s="794">
        <v>0.41765117775736799</v>
      </c>
      <c r="AW618" s="782">
        <v>132.038990090336</v>
      </c>
      <c r="AX618" s="49" t="str">
        <f t="shared" si="495"/>
        <v>Weekly supermarket spend£0 - 50</v>
      </c>
      <c r="AY618" s="49" t="b" cm="1">
        <f t="array" ref="AY618">NOT(OR(BX618="", NOT(ISNUMBER(MATCH(AX618, 'Overview Variables'!$C$2:$C$36 &amp; 'Overview Variables'!$D$2:$D$36, 0)))))</f>
        <v>0</v>
      </c>
      <c r="AZ618" s="753" t="str" cm="1">
        <f t="array" ref="AZ618">IF(AY618,1 + SUMPRODUCT((C:C=C618) * (BX:BX&gt;BX618) * (BX:BX&lt;&gt;"")* (AY:AY=TRUE)),"")</f>
        <v/>
      </c>
      <c r="BA618" s="717" t="str">
        <f t="shared" si="540"/>
        <v>£0 - 50</v>
      </c>
      <c r="BB618" s="828">
        <f t="shared" si="496"/>
        <v>0</v>
      </c>
      <c r="BC618" s="828">
        <f t="shared" si="497"/>
        <v>0</v>
      </c>
      <c r="BD618" s="828">
        <f t="shared" si="498"/>
        <v>25.489012778119847</v>
      </c>
      <c r="BE618" s="808">
        <f t="shared" si="499"/>
        <v>144.94388707231349</v>
      </c>
      <c r="BF618" s="808">
        <f t="shared" si="500"/>
        <v>0</v>
      </c>
      <c r="BG618" s="829">
        <f t="shared" si="501"/>
        <v>282.52120043282724</v>
      </c>
      <c r="BH618" s="829">
        <f t="shared" si="502"/>
        <v>188.30360084417612</v>
      </c>
      <c r="BI618" s="829">
        <f t="shared" si="503"/>
        <v>0</v>
      </c>
      <c r="BJ618" s="829">
        <f t="shared" si="504"/>
        <v>0</v>
      </c>
      <c r="BK618" s="829">
        <f t="shared" si="505"/>
        <v>11.90743406772372</v>
      </c>
      <c r="BL618" s="810">
        <f t="shared" si="506"/>
        <v>319.80521959744055</v>
      </c>
      <c r="BM618" s="810">
        <f t="shared" si="507"/>
        <v>155.30074900141281</v>
      </c>
      <c r="BN618" s="810">
        <f t="shared" si="508"/>
        <v>0</v>
      </c>
      <c r="BO618" s="810">
        <f t="shared" si="509"/>
        <v>0</v>
      </c>
      <c r="BP618" s="810">
        <f t="shared" si="510"/>
        <v>82.226801071971863</v>
      </c>
      <c r="BQ618" s="830">
        <f t="shared" si="511"/>
        <v>0</v>
      </c>
      <c r="BR618" s="830">
        <f t="shared" si="512"/>
        <v>11.085293180430208</v>
      </c>
      <c r="BS618" s="830">
        <f t="shared" si="513"/>
        <v>61.890320389995551</v>
      </c>
      <c r="BT618" s="810">
        <f t="shared" si="514"/>
        <v>0</v>
      </c>
      <c r="BU618" s="810">
        <f t="shared" si="515"/>
        <v>23.716944410979977</v>
      </c>
      <c r="BV618" s="810">
        <f t="shared" si="516"/>
        <v>14.15500981046825</v>
      </c>
      <c r="BW618" s="830">
        <f t="shared" si="517"/>
        <v>0</v>
      </c>
      <c r="BX618" s="816">
        <f t="shared" si="494"/>
        <v>1321.3454726578598</v>
      </c>
      <c r="BY618" s="755">
        <f t="shared" si="543"/>
        <v>0.2574216778994467</v>
      </c>
      <c r="BZ618" s="805">
        <f t="shared" ca="1" si="541"/>
        <v>86.466878704709103</v>
      </c>
      <c r="CA618" s="757" t="str" cm="1">
        <f t="array" ref="CA618">IF(AY618,INDEX(BA:BA,MATCH(1,(C:C=C618)*(AY:AY=TRUE)*(AZ:AZ=1),0)),"")</f>
        <v/>
      </c>
      <c r="CC618" s="765"/>
      <c r="CD618" s="828">
        <f t="shared" ca="1" si="518"/>
        <v>0</v>
      </c>
      <c r="CE618" s="828">
        <f t="shared" ca="1" si="519"/>
        <v>7.8921043960673858</v>
      </c>
      <c r="CF618" s="828">
        <f t="shared" ca="1" si="520"/>
        <v>2296.5969919068275</v>
      </c>
      <c r="CG618" s="808">
        <f t="shared" ca="1" si="521"/>
        <v>11477.272360977089</v>
      </c>
      <c r="CH618" s="808">
        <f t="shared" ca="1" si="522"/>
        <v>12.806362705189919</v>
      </c>
      <c r="CI618" s="829">
        <f t="shared" ca="1" si="523"/>
        <v>9371.2219816857887</v>
      </c>
      <c r="CJ618" s="829">
        <f t="shared" ca="1" si="524"/>
        <v>6073.1780524318938</v>
      </c>
      <c r="CK618" s="829">
        <f t="shared" ca="1" si="525"/>
        <v>0</v>
      </c>
      <c r="CL618" s="829">
        <f t="shared" ca="1" si="526"/>
        <v>1035.4075612021095</v>
      </c>
      <c r="CM618" s="829">
        <f t="shared" ca="1" si="527"/>
        <v>3919.9272950946483</v>
      </c>
      <c r="CN618" s="810">
        <f t="shared" ca="1" si="528"/>
        <v>10990.235350247516</v>
      </c>
      <c r="CO618" s="810">
        <f t="shared" ca="1" si="529"/>
        <v>10693.115594065912</v>
      </c>
      <c r="CP618" s="810">
        <f t="shared" ca="1" si="530"/>
        <v>3485.3640205589122</v>
      </c>
      <c r="CQ618" s="810">
        <f t="shared" ca="1" si="531"/>
        <v>0</v>
      </c>
      <c r="CR618" s="810">
        <f t="shared" ca="1" si="532"/>
        <v>4433.3950244638163</v>
      </c>
      <c r="CS618" s="830">
        <f t="shared" ca="1" si="533"/>
        <v>6806.126211875262</v>
      </c>
      <c r="CT618" s="830">
        <f t="shared" ca="1" si="534"/>
        <v>9719.0307959421843</v>
      </c>
      <c r="CU618" s="830">
        <f t="shared" ca="1" si="535"/>
        <v>11089.925180725408</v>
      </c>
      <c r="CV618" s="810">
        <f t="shared" ca="1" si="536"/>
        <v>8343.2227791053538</v>
      </c>
      <c r="CW618" s="810">
        <f t="shared" ca="1" si="537"/>
        <v>4120.1602873963548</v>
      </c>
      <c r="CX618" s="810">
        <f t="shared" ca="1" si="538"/>
        <v>4920.8476105111822</v>
      </c>
      <c r="CY618" s="830">
        <f t="shared" ca="1" si="539"/>
        <v>2362.2350613956733</v>
      </c>
      <c r="CZ618" s="816">
        <f t="shared" ca="1" si="545"/>
        <v>111157.96062668719</v>
      </c>
      <c r="DA618" s="755">
        <f t="shared" ca="1" si="542"/>
        <v>0.29771131068413037</v>
      </c>
      <c r="DB618" s="805"/>
    </row>
    <row r="619" spans="1:106" x14ac:dyDescent="0.25">
      <c r="A619" s="764">
        <v>861</v>
      </c>
      <c r="B619" s="765" t="s">
        <v>410</v>
      </c>
      <c r="C619" s="765" t="s">
        <v>942</v>
      </c>
      <c r="D619" s="717" t="s">
        <v>944</v>
      </c>
      <c r="E619" s="785">
        <v>0.287882464012018</v>
      </c>
      <c r="F619" s="786">
        <v>0.12514864341042001</v>
      </c>
      <c r="G619" s="787">
        <v>43.472131531150197</v>
      </c>
      <c r="H619" s="786">
        <v>0.237404046470406</v>
      </c>
      <c r="I619" s="787">
        <v>82.465615710617101</v>
      </c>
      <c r="J619" s="786">
        <v>0.22978987884152599</v>
      </c>
      <c r="K619" s="788">
        <v>79.820728098233005</v>
      </c>
      <c r="L619" s="789">
        <v>0.27402715050757898</v>
      </c>
      <c r="M619" s="790">
        <v>95.187163083382501</v>
      </c>
      <c r="N619" s="789">
        <v>0.26712949744129899</v>
      </c>
      <c r="O619" s="791">
        <v>92.7911668249954</v>
      </c>
      <c r="P619" s="792">
        <v>0.31665044231623002</v>
      </c>
      <c r="Q619" s="775">
        <v>109.992959593054</v>
      </c>
      <c r="R619" s="792">
        <v>0.28412114253040499</v>
      </c>
      <c r="S619" s="775">
        <v>98.693452380115801</v>
      </c>
      <c r="T619" s="792">
        <v>0.23288905961680401</v>
      </c>
      <c r="U619" s="775">
        <v>80.897271883529001</v>
      </c>
      <c r="V619" s="792">
        <v>0.28124383864244101</v>
      </c>
      <c r="W619" s="775">
        <v>97.693980634645698</v>
      </c>
      <c r="X619" s="792">
        <v>0.28825953058250597</v>
      </c>
      <c r="Y619" s="776">
        <v>100.130979346652</v>
      </c>
      <c r="Z619" s="793">
        <v>0.29036565179301399</v>
      </c>
      <c r="AA619" s="778">
        <v>100.862570003879</v>
      </c>
      <c r="AB619" s="793">
        <v>0.29341675404865097</v>
      </c>
      <c r="AC619" s="778">
        <v>101.922413042984</v>
      </c>
      <c r="AD619" s="793">
        <v>0.27872934696315899</v>
      </c>
      <c r="AE619" s="778">
        <v>96.820536783902</v>
      </c>
      <c r="AF619" s="793">
        <v>0.29990224525457199</v>
      </c>
      <c r="AG619" s="778">
        <v>104.175239114964</v>
      </c>
      <c r="AH619" s="793">
        <v>0.31041498109980897</v>
      </c>
      <c r="AI619" s="779">
        <v>107.826984934675</v>
      </c>
      <c r="AJ619" s="794">
        <v>0.30337641793621001</v>
      </c>
      <c r="AK619" s="781">
        <v>105.382041583312</v>
      </c>
      <c r="AL619" s="794">
        <v>0.320852008667868</v>
      </c>
      <c r="AM619" s="781">
        <v>111.45243242550301</v>
      </c>
      <c r="AN619" s="794">
        <v>0.30574738743933499</v>
      </c>
      <c r="AO619" s="782">
        <v>106.205630998966</v>
      </c>
      <c r="AP619" s="793">
        <v>0.27750403733589801</v>
      </c>
      <c r="AQ619" s="778">
        <v>96.394908348538195</v>
      </c>
      <c r="AR619" s="793">
        <v>0.27300954295815799</v>
      </c>
      <c r="AS619" s="778">
        <v>94.8336828695344</v>
      </c>
      <c r="AT619" s="793">
        <v>0.25515081488227898</v>
      </c>
      <c r="AU619" s="779">
        <v>88.6302039125341</v>
      </c>
      <c r="AV619" s="794">
        <v>0.245892628792833</v>
      </c>
      <c r="AW619" s="782">
        <v>85.414243495765206</v>
      </c>
      <c r="AX619" s="49" t="str">
        <f t="shared" si="495"/>
        <v>Weekly supermarket spend£50 - 75</v>
      </c>
      <c r="AY619" s="49" t="b" cm="1">
        <f t="array" ref="AY619">NOT(OR(BX619="", NOT(ISNUMBER(MATCH(AX619, 'Overview Variables'!$C$2:$C$36 &amp; 'Overview Variables'!$D$2:$D$36, 0)))))</f>
        <v>0</v>
      </c>
      <c r="AZ619" s="753" t="str" cm="1">
        <f t="array" ref="AZ619">IF(AY619,1 + SUMPRODUCT((C:C=C619) * (BX:BX&gt;BX619) * (BX:BX&lt;&gt;"")* (AY:AY=TRUE)),"")</f>
        <v/>
      </c>
      <c r="BA619" s="717" t="str">
        <f t="shared" si="540"/>
        <v>£50 - 75</v>
      </c>
      <c r="BB619" s="828">
        <f t="shared" si="496"/>
        <v>0</v>
      </c>
      <c r="BC619" s="828">
        <f t="shared" si="497"/>
        <v>0</v>
      </c>
      <c r="BD619" s="828">
        <f t="shared" si="498"/>
        <v>31.711003280130587</v>
      </c>
      <c r="BE619" s="808">
        <f t="shared" si="499"/>
        <v>205.24633573017664</v>
      </c>
      <c r="BF619" s="808">
        <f t="shared" si="500"/>
        <v>0</v>
      </c>
      <c r="BG619" s="829">
        <f t="shared" si="501"/>
        <v>430.32795110775658</v>
      </c>
      <c r="BH619" s="829">
        <f t="shared" si="502"/>
        <v>207.40843404719564</v>
      </c>
      <c r="BI619" s="829">
        <f t="shared" si="503"/>
        <v>0</v>
      </c>
      <c r="BJ619" s="829">
        <f t="shared" si="504"/>
        <v>0</v>
      </c>
      <c r="BK619" s="829">
        <f t="shared" si="505"/>
        <v>12.971678876212769</v>
      </c>
      <c r="BL619" s="810">
        <f t="shared" si="506"/>
        <v>298.78625569501139</v>
      </c>
      <c r="BM619" s="810">
        <f t="shared" si="507"/>
        <v>159.03188069436882</v>
      </c>
      <c r="BN619" s="810">
        <f t="shared" si="508"/>
        <v>0</v>
      </c>
      <c r="BO619" s="810">
        <f t="shared" si="509"/>
        <v>0</v>
      </c>
      <c r="BP619" s="810">
        <f t="shared" si="510"/>
        <v>81.94955501034957</v>
      </c>
      <c r="BQ619" s="830">
        <f t="shared" si="511"/>
        <v>0</v>
      </c>
      <c r="BR619" s="830">
        <f t="shared" si="512"/>
        <v>10.267264277371776</v>
      </c>
      <c r="BS619" s="830">
        <f t="shared" si="513"/>
        <v>50.754066314929609</v>
      </c>
      <c r="BT619" s="810">
        <f t="shared" si="514"/>
        <v>0</v>
      </c>
      <c r="BU619" s="810">
        <f t="shared" si="515"/>
        <v>14.742515319740532</v>
      </c>
      <c r="BV619" s="810">
        <f t="shared" si="516"/>
        <v>6.3787703720569748</v>
      </c>
      <c r="BW619" s="830">
        <f t="shared" si="517"/>
        <v>0</v>
      </c>
      <c r="BX619" s="816">
        <f t="shared" si="494"/>
        <v>1509.575710725301</v>
      </c>
      <c r="BY619" s="755">
        <f t="shared" si="543"/>
        <v>0.29409228730280557</v>
      </c>
      <c r="BZ619" s="805">
        <f t="shared" ca="1" si="541"/>
        <v>101.23832951347697</v>
      </c>
      <c r="CA619" s="757" t="str" cm="1">
        <f t="array" ref="CA619">IF(AY619,INDEX(BA:BA,MATCH(1,(C:C=C619)*(AY:AY=TRUE)*(AZ:AZ=1),0)),"")</f>
        <v/>
      </c>
      <c r="CC619" s="765" t="str">
        <f>D619</f>
        <v>£50 - 75</v>
      </c>
      <c r="CD619" s="828">
        <f t="shared" ca="1" si="518"/>
        <v>0</v>
      </c>
      <c r="CE619" s="828">
        <f t="shared" ca="1" si="519"/>
        <v>9.0213537658754284</v>
      </c>
      <c r="CF619" s="828">
        <f t="shared" ca="1" si="520"/>
        <v>2857.2073535155341</v>
      </c>
      <c r="CG619" s="808">
        <f t="shared" ca="1" si="521"/>
        <v>16252.276269454002</v>
      </c>
      <c r="CH619" s="808">
        <f t="shared" ca="1" si="522"/>
        <v>12.822215877182352</v>
      </c>
      <c r="CI619" s="829">
        <f t="shared" ca="1" si="523"/>
        <v>14273.968638731018</v>
      </c>
      <c r="CJ619" s="829">
        <f t="shared" ca="1" si="524"/>
        <v>6689.3481797358554</v>
      </c>
      <c r="CK619" s="829">
        <f t="shared" ca="1" si="525"/>
        <v>0</v>
      </c>
      <c r="CL619" s="829">
        <f t="shared" ca="1" si="526"/>
        <v>809.98225529023011</v>
      </c>
      <c r="CM619" s="829">
        <f t="shared" ca="1" si="527"/>
        <v>4270.2766860492438</v>
      </c>
      <c r="CN619" s="810">
        <f t="shared" ca="1" si="528"/>
        <v>10267.91017870456</v>
      </c>
      <c r="CO619" s="810">
        <f t="shared" ca="1" si="529"/>
        <v>10950.019844341607</v>
      </c>
      <c r="CP619" s="810">
        <f t="shared" ca="1" si="530"/>
        <v>2924.1495789905011</v>
      </c>
      <c r="CQ619" s="810">
        <f t="shared" ca="1" si="531"/>
        <v>0</v>
      </c>
      <c r="CR619" s="810">
        <f t="shared" ca="1" si="532"/>
        <v>4418.4468409746805</v>
      </c>
      <c r="CS619" s="830">
        <f t="shared" ca="1" si="533"/>
        <v>4578.5568994932819</v>
      </c>
      <c r="CT619" s="830">
        <f t="shared" ca="1" si="534"/>
        <v>9001.8239551857041</v>
      </c>
      <c r="CU619" s="830">
        <f t="shared" ca="1" si="535"/>
        <v>9094.4560393830197</v>
      </c>
      <c r="CV619" s="810">
        <f t="shared" ca="1" si="536"/>
        <v>5883.9181036330456</v>
      </c>
      <c r="CW619" s="810">
        <f t="shared" ca="1" si="537"/>
        <v>2561.1025224904802</v>
      </c>
      <c r="CX619" s="810">
        <f t="shared" ca="1" si="538"/>
        <v>2217.5157321418865</v>
      </c>
      <c r="CY619" s="830">
        <f t="shared" ca="1" si="539"/>
        <v>1390.7687084522634</v>
      </c>
      <c r="CZ619" s="816">
        <f t="shared" ca="1" si="545"/>
        <v>108463.57135620994</v>
      </c>
      <c r="DA619" s="755">
        <f t="shared" ca="1" si="542"/>
        <v>0.29049500195837946</v>
      </c>
      <c r="DB619" s="805"/>
    </row>
    <row r="620" spans="1:106" x14ac:dyDescent="0.25">
      <c r="A620" s="764">
        <v>862</v>
      </c>
      <c r="B620" s="765" t="s">
        <v>410</v>
      </c>
      <c r="C620" s="765" t="s">
        <v>942</v>
      </c>
      <c r="D620" s="717" t="s">
        <v>945</v>
      </c>
      <c r="E620" s="785">
        <v>0.16719740774553599</v>
      </c>
      <c r="F620" s="786">
        <v>0.15238988136005199</v>
      </c>
      <c r="G620" s="787">
        <v>91.143686624603802</v>
      </c>
      <c r="H620" s="786">
        <v>0.16219515454164199</v>
      </c>
      <c r="I620" s="787">
        <v>97.008175383013807</v>
      </c>
      <c r="J620" s="786">
        <v>0.15699313244626001</v>
      </c>
      <c r="K620" s="788">
        <v>93.896869911520398</v>
      </c>
      <c r="L620" s="789">
        <v>0.20268619047651101</v>
      </c>
      <c r="M620" s="790">
        <v>121.225677604396</v>
      </c>
      <c r="N620" s="789">
        <v>0.17662100131868999</v>
      </c>
      <c r="O620" s="791">
        <v>105.63620794139101</v>
      </c>
      <c r="P620" s="792">
        <v>0.19591600668666001</v>
      </c>
      <c r="Q620" s="775">
        <v>117.17646184134099</v>
      </c>
      <c r="R620" s="792">
        <v>0.183332235024428</v>
      </c>
      <c r="S620" s="775">
        <v>109.650165930471</v>
      </c>
      <c r="T620" s="792">
        <v>0.185317468504542</v>
      </c>
      <c r="U620" s="775">
        <v>110.837524937338</v>
      </c>
      <c r="V620" s="792">
        <v>0.17062231885703499</v>
      </c>
      <c r="W620" s="775">
        <v>102.048423571681</v>
      </c>
      <c r="X620" s="792">
        <v>0.18600257459941699</v>
      </c>
      <c r="Y620" s="776">
        <v>111.247283739292</v>
      </c>
      <c r="Z620" s="793">
        <v>0.20073440555512401</v>
      </c>
      <c r="AA620" s="778">
        <v>120.05832402654799</v>
      </c>
      <c r="AB620" s="793">
        <v>0.17647269969840701</v>
      </c>
      <c r="AC620" s="778">
        <v>105.547509424899</v>
      </c>
      <c r="AD620" s="793">
        <v>0.17351781918192999</v>
      </c>
      <c r="AE620" s="778">
        <v>103.780208988654</v>
      </c>
      <c r="AF620" s="793">
        <v>0.16803920658424901</v>
      </c>
      <c r="AG620" s="778">
        <v>100.503476010821</v>
      </c>
      <c r="AH620" s="793">
        <v>0.17395277932690201</v>
      </c>
      <c r="AI620" s="779">
        <v>104.040356649337</v>
      </c>
      <c r="AJ620" s="794">
        <v>9.8876878312087094E-2</v>
      </c>
      <c r="AK620" s="781">
        <v>59.137805810106499</v>
      </c>
      <c r="AL620" s="794">
        <v>0.14390867652029299</v>
      </c>
      <c r="AM620" s="781">
        <v>86.071117047049697</v>
      </c>
      <c r="AN620" s="794">
        <v>0.14673735849879299</v>
      </c>
      <c r="AO620" s="782">
        <v>87.762938718594697</v>
      </c>
      <c r="AP620" s="793">
        <v>0.150734357018243</v>
      </c>
      <c r="AQ620" s="778">
        <v>90.153525135779205</v>
      </c>
      <c r="AR620" s="793">
        <v>0.13798118205728199</v>
      </c>
      <c r="AS620" s="778">
        <v>82.525909891666103</v>
      </c>
      <c r="AT620" s="793">
        <v>9.5674331925853395E-2</v>
      </c>
      <c r="AU620" s="779">
        <v>57.222377557111301</v>
      </c>
      <c r="AV620" s="794">
        <v>0.118892018161078</v>
      </c>
      <c r="AW620" s="782">
        <v>71.108768828536</v>
      </c>
      <c r="AX620" s="49" t="str">
        <f t="shared" si="495"/>
        <v>Weekly supermarket spend£75 - 100</v>
      </c>
      <c r="AY620" s="49" t="b" cm="1">
        <f t="array" ref="AY620">NOT(OR(BX620="", NOT(ISNUMBER(MATCH(AX620, 'Overview Variables'!$C$2:$C$36 &amp; 'Overview Variables'!$D$2:$D$36, 0)))))</f>
        <v>0</v>
      </c>
      <c r="AZ620" s="753" t="str" cm="1">
        <f t="array" ref="AZ620">IF(AY620,1 + SUMPRODUCT((C:C=C620) * (BX:BX&gt;BX620) * (BX:BX&lt;&gt;"")* (AY:AY=TRUE)),"")</f>
        <v/>
      </c>
      <c r="BA620" s="717" t="str">
        <f t="shared" si="540"/>
        <v>£75 - 100</v>
      </c>
      <c r="BB620" s="828">
        <f t="shared" si="496"/>
        <v>0</v>
      </c>
      <c r="BC620" s="828">
        <f t="shared" si="497"/>
        <v>0</v>
      </c>
      <c r="BD620" s="828">
        <f t="shared" si="498"/>
        <v>21.665052277583882</v>
      </c>
      <c r="BE620" s="808">
        <f t="shared" si="499"/>
        <v>151.81195666690675</v>
      </c>
      <c r="BF620" s="808">
        <f t="shared" si="500"/>
        <v>0</v>
      </c>
      <c r="BG620" s="829">
        <f t="shared" si="501"/>
        <v>266.24985308717095</v>
      </c>
      <c r="BH620" s="829">
        <f t="shared" si="502"/>
        <v>133.83253156783243</v>
      </c>
      <c r="BI620" s="829">
        <f t="shared" si="503"/>
        <v>0</v>
      </c>
      <c r="BJ620" s="829">
        <f t="shared" si="504"/>
        <v>0</v>
      </c>
      <c r="BK620" s="829">
        <f t="shared" si="505"/>
        <v>8.370115856973765</v>
      </c>
      <c r="BL620" s="810">
        <f t="shared" si="506"/>
        <v>206.5557033162226</v>
      </c>
      <c r="BM620" s="810">
        <f t="shared" si="507"/>
        <v>95.648203236536602</v>
      </c>
      <c r="BN620" s="810">
        <f t="shared" si="508"/>
        <v>0</v>
      </c>
      <c r="BO620" s="810">
        <f t="shared" si="509"/>
        <v>0</v>
      </c>
      <c r="BP620" s="810">
        <f t="shared" si="510"/>
        <v>45.923533742302126</v>
      </c>
      <c r="BQ620" s="830">
        <f t="shared" si="511"/>
        <v>0</v>
      </c>
      <c r="BR620" s="830">
        <f t="shared" si="512"/>
        <v>4.6050776486493756</v>
      </c>
      <c r="BS620" s="830">
        <f t="shared" si="513"/>
        <v>24.358401510799638</v>
      </c>
      <c r="BT620" s="810">
        <f t="shared" si="514"/>
        <v>0</v>
      </c>
      <c r="BU620" s="810">
        <f t="shared" si="515"/>
        <v>7.4509838310932279</v>
      </c>
      <c r="BV620" s="810">
        <f t="shared" si="516"/>
        <v>2.3918582981463348</v>
      </c>
      <c r="BW620" s="830">
        <f t="shared" si="517"/>
        <v>0</v>
      </c>
      <c r="BX620" s="816">
        <f t="shared" si="494"/>
        <v>968.86327104021768</v>
      </c>
      <c r="BY620" s="755">
        <f t="shared" si="543"/>
        <v>0.18875185486854038</v>
      </c>
      <c r="BZ620" s="805">
        <f t="shared" ca="1" si="541"/>
        <v>109.68577156885469</v>
      </c>
      <c r="CA620" s="757" t="str" cm="1">
        <f t="array" ref="CA620">IF(AY620,INDEX(BA:BA,MATCH(1,(C:C=C620)*(AY:AY=TRUE)*(AZ:AZ=1),0)),"")</f>
        <v/>
      </c>
      <c r="CC620" s="765" t="str">
        <f>D620</f>
        <v>£75 - 100</v>
      </c>
      <c r="CD620" s="828">
        <f t="shared" ca="1" si="518"/>
        <v>0</v>
      </c>
      <c r="CE620" s="828">
        <f t="shared" ca="1" si="519"/>
        <v>6.1634158725823953</v>
      </c>
      <c r="CF620" s="828">
        <f t="shared" ca="1" si="520"/>
        <v>1952.0526088367969</v>
      </c>
      <c r="CG620" s="808">
        <f t="shared" ca="1" si="521"/>
        <v>12021.115270971392</v>
      </c>
      <c r="CH620" s="808">
        <f t="shared" ca="1" si="522"/>
        <v>8.47780806329712</v>
      </c>
      <c r="CI620" s="829">
        <f t="shared" ca="1" si="523"/>
        <v>8831.5017494212607</v>
      </c>
      <c r="CJ620" s="829">
        <f t="shared" ca="1" si="524"/>
        <v>4316.3741414151327</v>
      </c>
      <c r="CK620" s="829">
        <f t="shared" ca="1" si="525"/>
        <v>0</v>
      </c>
      <c r="CL620" s="829">
        <f t="shared" ca="1" si="526"/>
        <v>491.39227830826076</v>
      </c>
      <c r="CM620" s="829">
        <f t="shared" ca="1" si="527"/>
        <v>2755.4421401157633</v>
      </c>
      <c r="CN620" s="810">
        <f t="shared" ca="1" si="528"/>
        <v>7098.370049240295</v>
      </c>
      <c r="CO620" s="810">
        <f t="shared" ca="1" si="529"/>
        <v>6585.7846800448515</v>
      </c>
      <c r="CP620" s="810">
        <f t="shared" ca="1" si="530"/>
        <v>1820.3754410376275</v>
      </c>
      <c r="CQ620" s="810">
        <f t="shared" ca="1" si="531"/>
        <v>0</v>
      </c>
      <c r="CR620" s="810">
        <f t="shared" ca="1" si="532"/>
        <v>2476.0438609391231</v>
      </c>
      <c r="CS620" s="830">
        <f t="shared" ca="1" si="533"/>
        <v>1492.2498474860183</v>
      </c>
      <c r="CT620" s="830">
        <f t="shared" ca="1" si="534"/>
        <v>4037.5018284533403</v>
      </c>
      <c r="CU620" s="830">
        <f t="shared" ca="1" si="535"/>
        <v>4364.7027285465974</v>
      </c>
      <c r="CV620" s="810">
        <f t="shared" ca="1" si="536"/>
        <v>3196.0205718578063</v>
      </c>
      <c r="CW620" s="810">
        <f t="shared" ca="1" si="537"/>
        <v>1294.4014688793625</v>
      </c>
      <c r="CX620" s="810">
        <f t="shared" ca="1" si="538"/>
        <v>831.50561876759184</v>
      </c>
      <c r="CY620" s="830">
        <f t="shared" ca="1" si="539"/>
        <v>672.45325471905721</v>
      </c>
      <c r="CZ620" s="816">
        <f t="shared" ca="1" si="545"/>
        <v>64251.928762976153</v>
      </c>
      <c r="DA620" s="755">
        <f t="shared" ca="1" si="542"/>
        <v>0.17208417479203522</v>
      </c>
      <c r="DB620" s="805"/>
    </row>
    <row r="621" spans="1:106" x14ac:dyDescent="0.25">
      <c r="A621" s="764">
        <v>863</v>
      </c>
      <c r="B621" s="765" t="s">
        <v>410</v>
      </c>
      <c r="C621" s="765" t="s">
        <v>942</v>
      </c>
      <c r="D621" s="717" t="s">
        <v>946</v>
      </c>
      <c r="E621" s="785">
        <v>0.22861115202896101</v>
      </c>
      <c r="F621" s="786">
        <v>0.59278396150497303</v>
      </c>
      <c r="G621" s="787">
        <v>259.29791974009902</v>
      </c>
      <c r="H621" s="786">
        <v>0.392713841196703</v>
      </c>
      <c r="I621" s="787">
        <v>171.782451429557</v>
      </c>
      <c r="J621" s="786">
        <v>0.42851399756641601</v>
      </c>
      <c r="K621" s="788">
        <v>187.44229831453299</v>
      </c>
      <c r="L621" s="789">
        <v>0.329770120868627</v>
      </c>
      <c r="M621" s="790">
        <v>144.24935876568699</v>
      </c>
      <c r="N621" s="789">
        <v>0.28945027821522001</v>
      </c>
      <c r="O621" s="791">
        <v>126.612492718006</v>
      </c>
      <c r="P621" s="792">
        <v>0.27954451462269497</v>
      </c>
      <c r="Q621" s="775">
        <v>122.279474182117</v>
      </c>
      <c r="R621" s="792">
        <v>0.27459648430245898</v>
      </c>
      <c r="S621" s="775">
        <v>120.115087066125</v>
      </c>
      <c r="T621" s="792">
        <v>0.254562322998928</v>
      </c>
      <c r="U621" s="775">
        <v>111.351664492149</v>
      </c>
      <c r="V621" s="792">
        <v>0.18861732819423399</v>
      </c>
      <c r="W621" s="775">
        <v>82.505742401551501</v>
      </c>
      <c r="X621" s="792">
        <v>0.26112824886865899</v>
      </c>
      <c r="Y621" s="776">
        <v>114.223757918676</v>
      </c>
      <c r="Z621" s="793">
        <v>0.198107698145115</v>
      </c>
      <c r="AA621" s="778">
        <v>86.657057797433296</v>
      </c>
      <c r="AB621" s="793">
        <v>0.243577799017861</v>
      </c>
      <c r="AC621" s="778">
        <v>106.546770293604</v>
      </c>
      <c r="AD621" s="793">
        <v>0.215528639730525</v>
      </c>
      <c r="AE621" s="778">
        <v>94.277395401612395</v>
      </c>
      <c r="AF621" s="793">
        <v>0.20450946237123099</v>
      </c>
      <c r="AG621" s="778">
        <v>89.457342984441695</v>
      </c>
      <c r="AH621" s="793">
        <v>0.204167083997635</v>
      </c>
      <c r="AI621" s="779">
        <v>89.307578473586801</v>
      </c>
      <c r="AJ621" s="794">
        <v>0.14677094097173399</v>
      </c>
      <c r="AK621" s="781">
        <v>64.201129152763698</v>
      </c>
      <c r="AL621" s="794">
        <v>0.18882390292339399</v>
      </c>
      <c r="AM621" s="781">
        <v>82.596103141754398</v>
      </c>
      <c r="AN621" s="794">
        <v>0.17468199870045101</v>
      </c>
      <c r="AO621" s="782">
        <v>76.410095111336403</v>
      </c>
      <c r="AP621" s="793">
        <v>0.178269044258065</v>
      </c>
      <c r="AQ621" s="778">
        <v>77.979154855700799</v>
      </c>
      <c r="AR621" s="793">
        <v>0.14980660070714999</v>
      </c>
      <c r="AS621" s="778">
        <v>65.528999516249499</v>
      </c>
      <c r="AT621" s="793">
        <v>8.2974460773136596E-2</v>
      </c>
      <c r="AU621" s="779">
        <v>36.2950188723186</v>
      </c>
      <c r="AV621" s="794">
        <v>0.21756417528871899</v>
      </c>
      <c r="AW621" s="782">
        <v>95.167787466972499</v>
      </c>
      <c r="AX621" s="49" t="str">
        <f t="shared" si="495"/>
        <v>Weekly supermarket spend£100+</v>
      </c>
      <c r="AY621" s="49" t="b" cm="1">
        <f t="array" ref="AY621">NOT(OR(BX621="", NOT(ISNUMBER(MATCH(AX621, 'Overview Variables'!$C$2:$C$36 &amp; 'Overview Variables'!$D$2:$D$36, 0)))))</f>
        <v>0</v>
      </c>
      <c r="AZ621" s="753" t="str" cm="1">
        <f t="array" ref="AZ621">IF(AY621,1 + SUMPRODUCT((C:C=C621) * (BX:BX&gt;BX621) * (BX:BX&lt;&gt;"")* (AY:AY=TRUE)),"")</f>
        <v/>
      </c>
      <c r="BA621" s="717" t="str">
        <f t="shared" si="540"/>
        <v>£100+</v>
      </c>
      <c r="BB621" s="828">
        <f t="shared" si="496"/>
        <v>0</v>
      </c>
      <c r="BC621" s="828">
        <f t="shared" si="497"/>
        <v>0</v>
      </c>
      <c r="BD621" s="828">
        <f t="shared" si="498"/>
        <v>59.134931664165407</v>
      </c>
      <c r="BE621" s="808">
        <f t="shared" si="499"/>
        <v>246.99782053060162</v>
      </c>
      <c r="BF621" s="808">
        <f t="shared" si="500"/>
        <v>0</v>
      </c>
      <c r="BG621" s="829">
        <f t="shared" si="501"/>
        <v>379.90099537224245</v>
      </c>
      <c r="BH621" s="829">
        <f t="shared" si="502"/>
        <v>200.45543354079504</v>
      </c>
      <c r="BI621" s="829">
        <f t="shared" si="503"/>
        <v>0</v>
      </c>
      <c r="BJ621" s="829">
        <f t="shared" si="504"/>
        <v>0</v>
      </c>
      <c r="BK621" s="829">
        <f t="shared" si="505"/>
        <v>11.750771199089654</v>
      </c>
      <c r="BL621" s="810">
        <f t="shared" si="506"/>
        <v>203.85282139132335</v>
      </c>
      <c r="BM621" s="810">
        <f t="shared" si="507"/>
        <v>132.01916706768066</v>
      </c>
      <c r="BN621" s="810">
        <f t="shared" si="508"/>
        <v>0</v>
      </c>
      <c r="BO621" s="810">
        <f t="shared" si="509"/>
        <v>0</v>
      </c>
      <c r="BP621" s="810">
        <f t="shared" si="510"/>
        <v>53.900110175375637</v>
      </c>
      <c r="BQ621" s="830">
        <f t="shared" si="511"/>
        <v>0</v>
      </c>
      <c r="BR621" s="830">
        <f t="shared" si="512"/>
        <v>6.0423648935486076</v>
      </c>
      <c r="BS621" s="830">
        <f t="shared" si="513"/>
        <v>28.997211784274867</v>
      </c>
      <c r="BT621" s="810">
        <f t="shared" si="514"/>
        <v>0</v>
      </c>
      <c r="BU621" s="810">
        <f t="shared" si="515"/>
        <v>8.0895564381860989</v>
      </c>
      <c r="BV621" s="810">
        <f t="shared" si="516"/>
        <v>2.0743615193284151</v>
      </c>
      <c r="BW621" s="830">
        <f t="shared" si="517"/>
        <v>0</v>
      </c>
      <c r="BX621" s="816">
        <f t="shared" si="494"/>
        <v>1333.2155455766119</v>
      </c>
      <c r="BY621" s="755">
        <f t="shared" si="543"/>
        <v>0.2597341799292055</v>
      </c>
      <c r="BZ621" s="805">
        <f t="shared" ca="1" si="541"/>
        <v>108.35372244907671</v>
      </c>
      <c r="CA621" s="757" t="str" cm="1">
        <f t="array" ref="CA621">IF(AY621,INDEX(BA:BA,MATCH(1,(C:C=C621)*(AY:AY=TRUE)*(AZ:AZ=1),0)),"")</f>
        <v/>
      </c>
      <c r="CC621" s="765"/>
      <c r="CD621" s="828">
        <f t="shared" ca="1" si="518"/>
        <v>0</v>
      </c>
      <c r="CE621" s="828">
        <f t="shared" ca="1" si="519"/>
        <v>14.923125965474714</v>
      </c>
      <c r="CF621" s="828">
        <f t="shared" ca="1" si="520"/>
        <v>5328.1430457408169</v>
      </c>
      <c r="CG621" s="808">
        <f t="shared" ca="1" si="521"/>
        <v>19558.3360985974</v>
      </c>
      <c r="CH621" s="808">
        <f t="shared" ca="1" si="522"/>
        <v>13.893613354330562</v>
      </c>
      <c r="CI621" s="829">
        <f t="shared" ca="1" si="523"/>
        <v>12601.307630161844</v>
      </c>
      <c r="CJ621" s="829">
        <f t="shared" ca="1" si="524"/>
        <v>6465.0996264170944</v>
      </c>
      <c r="CK621" s="829">
        <f t="shared" ca="1" si="525"/>
        <v>0</v>
      </c>
      <c r="CL621" s="829">
        <f t="shared" ca="1" si="526"/>
        <v>543.21790519939384</v>
      </c>
      <c r="CM621" s="829">
        <f t="shared" ca="1" si="527"/>
        <v>3868.353878740314</v>
      </c>
      <c r="CN621" s="810">
        <f t="shared" ca="1" si="528"/>
        <v>7005.4844218075568</v>
      </c>
      <c r="CO621" s="810">
        <f t="shared" ca="1" si="529"/>
        <v>9090.0798815475555</v>
      </c>
      <c r="CP621" s="810">
        <f t="shared" ca="1" si="530"/>
        <v>2261.1109594129375</v>
      </c>
      <c r="CQ621" s="810">
        <f t="shared" ca="1" si="531"/>
        <v>0</v>
      </c>
      <c r="CR621" s="810">
        <f t="shared" ca="1" si="532"/>
        <v>2906.1142736223364</v>
      </c>
      <c r="CS621" s="830">
        <f t="shared" ca="1" si="533"/>
        <v>2215.0670411454093</v>
      </c>
      <c r="CT621" s="830">
        <f t="shared" ca="1" si="534"/>
        <v>5297.6434204187417</v>
      </c>
      <c r="CU621" s="830">
        <f t="shared" ca="1" si="535"/>
        <v>5195.9160513449151</v>
      </c>
      <c r="CV621" s="810">
        <f t="shared" ca="1" si="536"/>
        <v>3779.8385454037521</v>
      </c>
      <c r="CW621" s="810">
        <f t="shared" ca="1" si="537"/>
        <v>1405.3357212337739</v>
      </c>
      <c r="CX621" s="810">
        <f t="shared" ca="1" si="538"/>
        <v>721.13103857933015</v>
      </c>
      <c r="CY621" s="830">
        <f t="shared" ca="1" si="539"/>
        <v>1230.5429754329946</v>
      </c>
      <c r="CZ621" s="816">
        <f t="shared" ca="1" si="545"/>
        <v>89501.539254125979</v>
      </c>
      <c r="DA621" s="755">
        <f t="shared" ca="1" si="542"/>
        <v>0.23970951256545292</v>
      </c>
      <c r="DB621" s="805"/>
    </row>
    <row r="622" spans="1:106" x14ac:dyDescent="0.25">
      <c r="A622" s="764">
        <v>880</v>
      </c>
      <c r="B622" s="765" t="s">
        <v>410</v>
      </c>
      <c r="C622" s="765" t="s">
        <v>947</v>
      </c>
      <c r="D622" s="717" t="s">
        <v>386</v>
      </c>
      <c r="E622" s="785" t="s">
        <v>386</v>
      </c>
      <c r="F622" s="786" t="s">
        <v>386</v>
      </c>
      <c r="G622" s="787" t="s">
        <v>386</v>
      </c>
      <c r="H622" s="786" t="s">
        <v>386</v>
      </c>
      <c r="I622" s="787" t="s">
        <v>386</v>
      </c>
      <c r="J622" s="786" t="s">
        <v>386</v>
      </c>
      <c r="K622" s="788" t="s">
        <v>386</v>
      </c>
      <c r="L622" s="789" t="s">
        <v>386</v>
      </c>
      <c r="M622" s="790" t="s">
        <v>386</v>
      </c>
      <c r="N622" s="789" t="s">
        <v>386</v>
      </c>
      <c r="O622" s="791" t="s">
        <v>386</v>
      </c>
      <c r="P622" s="792" t="s">
        <v>386</v>
      </c>
      <c r="Q622" s="775" t="s">
        <v>386</v>
      </c>
      <c r="R622" s="792" t="s">
        <v>386</v>
      </c>
      <c r="S622" s="775" t="s">
        <v>386</v>
      </c>
      <c r="T622" s="792" t="s">
        <v>386</v>
      </c>
      <c r="U622" s="775" t="s">
        <v>386</v>
      </c>
      <c r="V622" s="792" t="s">
        <v>386</v>
      </c>
      <c r="W622" s="775" t="s">
        <v>386</v>
      </c>
      <c r="X622" s="792" t="s">
        <v>386</v>
      </c>
      <c r="Y622" s="776" t="s">
        <v>386</v>
      </c>
      <c r="Z622" s="793" t="s">
        <v>386</v>
      </c>
      <c r="AA622" s="778" t="s">
        <v>386</v>
      </c>
      <c r="AB622" s="793" t="s">
        <v>386</v>
      </c>
      <c r="AC622" s="778" t="s">
        <v>386</v>
      </c>
      <c r="AD622" s="793" t="s">
        <v>386</v>
      </c>
      <c r="AE622" s="778" t="s">
        <v>386</v>
      </c>
      <c r="AF622" s="793" t="s">
        <v>386</v>
      </c>
      <c r="AG622" s="778" t="s">
        <v>386</v>
      </c>
      <c r="AH622" s="793" t="s">
        <v>386</v>
      </c>
      <c r="AI622" s="779" t="s">
        <v>386</v>
      </c>
      <c r="AJ622" s="794" t="s">
        <v>386</v>
      </c>
      <c r="AK622" s="781" t="s">
        <v>386</v>
      </c>
      <c r="AL622" s="794" t="s">
        <v>386</v>
      </c>
      <c r="AM622" s="781" t="s">
        <v>386</v>
      </c>
      <c r="AN622" s="794" t="s">
        <v>386</v>
      </c>
      <c r="AO622" s="782" t="s">
        <v>386</v>
      </c>
      <c r="AP622" s="793" t="s">
        <v>386</v>
      </c>
      <c r="AQ622" s="778" t="s">
        <v>386</v>
      </c>
      <c r="AR622" s="793" t="s">
        <v>386</v>
      </c>
      <c r="AS622" s="778" t="s">
        <v>386</v>
      </c>
      <c r="AT622" s="793" t="s">
        <v>386</v>
      </c>
      <c r="AU622" s="779" t="s">
        <v>386</v>
      </c>
      <c r="AV622" s="794" t="s">
        <v>386</v>
      </c>
      <c r="AW622" s="782" t="s">
        <v>386</v>
      </c>
      <c r="AX622" s="49" t="str">
        <f t="shared" si="495"/>
        <v>Current Customer</v>
      </c>
      <c r="AY622" s="49" t="b" cm="1">
        <f t="array" ref="AY622">NOT(OR(BX622="", NOT(ISNUMBER(MATCH(AX622, 'Overview Variables'!$C$2:$C$36 &amp; 'Overview Variables'!$D$2:$D$36, 0)))))</f>
        <v>0</v>
      </c>
      <c r="AZ622" s="753" t="str" cm="1">
        <f t="array" ref="AZ622">IF(AY622,1 + SUMPRODUCT((C:C=C622) * (BX:BX&gt;BX622) * (BX:BX&lt;&gt;"")* (AY:AY=TRUE)),"")</f>
        <v/>
      </c>
      <c r="BA622" s="717" t="str">
        <f t="shared" si="540"/>
        <v/>
      </c>
      <c r="BB622" s="828" t="str">
        <f t="shared" si="496"/>
        <v/>
      </c>
      <c r="BC622" s="828" t="str">
        <f t="shared" si="497"/>
        <v/>
      </c>
      <c r="BD622" s="828" t="str">
        <f t="shared" si="498"/>
        <v/>
      </c>
      <c r="BE622" s="808" t="str">
        <f t="shared" si="499"/>
        <v/>
      </c>
      <c r="BF622" s="808" t="str">
        <f t="shared" si="500"/>
        <v/>
      </c>
      <c r="BG622" s="829" t="str">
        <f t="shared" si="501"/>
        <v/>
      </c>
      <c r="BH622" s="829" t="str">
        <f t="shared" si="502"/>
        <v/>
      </c>
      <c r="BI622" s="829" t="str">
        <f t="shared" si="503"/>
        <v/>
      </c>
      <c r="BJ622" s="829" t="str">
        <f t="shared" si="504"/>
        <v/>
      </c>
      <c r="BK622" s="829" t="str">
        <f t="shared" si="505"/>
        <v/>
      </c>
      <c r="BL622" s="810" t="str">
        <f t="shared" si="506"/>
        <v/>
      </c>
      <c r="BM622" s="810" t="str">
        <f t="shared" si="507"/>
        <v/>
      </c>
      <c r="BN622" s="810" t="str">
        <f t="shared" si="508"/>
        <v/>
      </c>
      <c r="BO622" s="810" t="str">
        <f t="shared" si="509"/>
        <v/>
      </c>
      <c r="BP622" s="810" t="str">
        <f t="shared" si="510"/>
        <v/>
      </c>
      <c r="BQ622" s="830" t="str">
        <f t="shared" si="511"/>
        <v/>
      </c>
      <c r="BR622" s="830" t="str">
        <f t="shared" si="512"/>
        <v/>
      </c>
      <c r="BS622" s="830" t="str">
        <f t="shared" si="513"/>
        <v/>
      </c>
      <c r="BT622" s="810" t="str">
        <f t="shared" si="514"/>
        <v/>
      </c>
      <c r="BU622" s="810" t="str">
        <f t="shared" si="515"/>
        <v/>
      </c>
      <c r="BV622" s="810" t="str">
        <f t="shared" si="516"/>
        <v/>
      </c>
      <c r="BW622" s="830" t="str">
        <f t="shared" si="517"/>
        <v/>
      </c>
      <c r="BX622" s="816" t="str">
        <f t="shared" si="494"/>
        <v/>
      </c>
      <c r="BY622" s="755" t="str">
        <f t="shared" si="543"/>
        <v/>
      </c>
      <c r="BZ622" s="805" t="str">
        <f t="shared" ca="1" si="541"/>
        <v/>
      </c>
      <c r="CA622" s="757" t="str" cm="1">
        <f t="array" ref="CA622">IF(AY622,INDEX(BA:BA,MATCH(1,(C:C=C622)*(AY:AY=TRUE)*(AZ:AZ=1),0)),"")</f>
        <v/>
      </c>
      <c r="CC622" s="765" t="str">
        <f t="shared" ref="CC622:CC646" si="546">D622</f>
        <v/>
      </c>
      <c r="CD622" s="828" t="str">
        <f t="shared" si="518"/>
        <v/>
      </c>
      <c r="CE622" s="828" t="str">
        <f t="shared" si="519"/>
        <v/>
      </c>
      <c r="CF622" s="828" t="str">
        <f t="shared" si="520"/>
        <v/>
      </c>
      <c r="CG622" s="808" t="str">
        <f t="shared" si="521"/>
        <v/>
      </c>
      <c r="CH622" s="808" t="str">
        <f t="shared" si="522"/>
        <v/>
      </c>
      <c r="CI622" s="829" t="str">
        <f t="shared" si="523"/>
        <v/>
      </c>
      <c r="CJ622" s="829" t="str">
        <f t="shared" si="524"/>
        <v/>
      </c>
      <c r="CK622" s="829" t="str">
        <f t="shared" si="525"/>
        <v/>
      </c>
      <c r="CL622" s="829" t="str">
        <f t="shared" si="526"/>
        <v/>
      </c>
      <c r="CM622" s="829" t="str">
        <f t="shared" si="527"/>
        <v/>
      </c>
      <c r="CN622" s="810" t="str">
        <f t="shared" si="528"/>
        <v/>
      </c>
      <c r="CO622" s="810" t="str">
        <f t="shared" si="529"/>
        <v/>
      </c>
      <c r="CP622" s="810" t="str">
        <f t="shared" si="530"/>
        <v/>
      </c>
      <c r="CQ622" s="810" t="str">
        <f t="shared" si="531"/>
        <v/>
      </c>
      <c r="CR622" s="810" t="str">
        <f t="shared" si="532"/>
        <v/>
      </c>
      <c r="CS622" s="830" t="str">
        <f t="shared" si="533"/>
        <v/>
      </c>
      <c r="CT622" s="830" t="str">
        <f t="shared" si="534"/>
        <v/>
      </c>
      <c r="CU622" s="830" t="str">
        <f t="shared" si="535"/>
        <v/>
      </c>
      <c r="CV622" s="810" t="str">
        <f t="shared" si="536"/>
        <v/>
      </c>
      <c r="CW622" s="810" t="str">
        <f t="shared" si="537"/>
        <v/>
      </c>
      <c r="CX622" s="810" t="str">
        <f t="shared" si="538"/>
        <v/>
      </c>
      <c r="CY622" s="830" t="str">
        <f t="shared" si="539"/>
        <v/>
      </c>
      <c r="CZ622" s="816" t="str">
        <f t="shared" si="545"/>
        <v/>
      </c>
      <c r="DA622" s="755" t="str">
        <f t="shared" ca="1" si="542"/>
        <v/>
      </c>
      <c r="DB622" s="805"/>
    </row>
    <row r="623" spans="1:106" x14ac:dyDescent="0.25">
      <c r="A623" s="764">
        <v>881</v>
      </c>
      <c r="B623" s="765" t="s">
        <v>410</v>
      </c>
      <c r="C623" s="765" t="s">
        <v>947</v>
      </c>
      <c r="D623" s="717" t="s">
        <v>948</v>
      </c>
      <c r="E623" s="785">
        <v>0.41963339138313399</v>
      </c>
      <c r="F623" s="786">
        <v>0.48961194364688598</v>
      </c>
      <c r="G623" s="787">
        <v>116.676116272134</v>
      </c>
      <c r="H623" s="786">
        <v>0.67343748670702996</v>
      </c>
      <c r="I623" s="787">
        <v>160.48234018921599</v>
      </c>
      <c r="J623" s="786">
        <v>0.58290984456218398</v>
      </c>
      <c r="K623" s="788">
        <v>138.909309061626</v>
      </c>
      <c r="L623" s="789">
        <v>0.54511267004945596</v>
      </c>
      <c r="M623" s="790">
        <v>129.902119622257</v>
      </c>
      <c r="N623" s="789">
        <v>0.53839859709933002</v>
      </c>
      <c r="O623" s="791">
        <v>128.30213423310701</v>
      </c>
      <c r="P623" s="792">
        <v>0.48520433508351002</v>
      </c>
      <c r="Q623" s="775">
        <v>115.625768836996</v>
      </c>
      <c r="R623" s="792">
        <v>0.47933869689867897</v>
      </c>
      <c r="S623" s="775">
        <v>114.227968207857</v>
      </c>
      <c r="T623" s="792">
        <v>0.48520433508351002</v>
      </c>
      <c r="U623" s="775">
        <v>115.625768836996</v>
      </c>
      <c r="V623" s="792">
        <v>0.54648549469917596</v>
      </c>
      <c r="W623" s="775">
        <v>130.22926819477499</v>
      </c>
      <c r="X623" s="792">
        <v>0.48520433508351002</v>
      </c>
      <c r="Y623" s="776">
        <v>115.625768836996</v>
      </c>
      <c r="Z623" s="793">
        <v>0.39788925393395802</v>
      </c>
      <c r="AA623" s="778">
        <v>94.818301427942501</v>
      </c>
      <c r="AB623" s="793">
        <v>0.39775814688966998</v>
      </c>
      <c r="AC623" s="778">
        <v>94.787058193495398</v>
      </c>
      <c r="AD623" s="793">
        <v>0.39775814688966998</v>
      </c>
      <c r="AE623" s="778">
        <v>94.787058193495398</v>
      </c>
      <c r="AF623" s="793">
        <v>0.39775814688966998</v>
      </c>
      <c r="AG623" s="778">
        <v>94.787058193495398</v>
      </c>
      <c r="AH623" s="793">
        <v>0.34746521250163498</v>
      </c>
      <c r="AI623" s="779">
        <v>82.802088593657999</v>
      </c>
      <c r="AJ623" s="794">
        <v>0.384562533341341</v>
      </c>
      <c r="AK623" s="781">
        <v>91.642500629847802</v>
      </c>
      <c r="AL623" s="794">
        <v>0.33326406606026998</v>
      </c>
      <c r="AM623" s="781">
        <v>79.417909275954699</v>
      </c>
      <c r="AN623" s="794">
        <v>0.329515713727635</v>
      </c>
      <c r="AO623" s="782">
        <v>78.524664741653098</v>
      </c>
      <c r="AP623" s="793">
        <v>0.31306797279786502</v>
      </c>
      <c r="AQ623" s="778">
        <v>74.605114661151205</v>
      </c>
      <c r="AR623" s="793">
        <v>0.34177758673956798</v>
      </c>
      <c r="AS623" s="778">
        <v>81.446708902990295</v>
      </c>
      <c r="AT623" s="793">
        <v>0.25323345749881299</v>
      </c>
      <c r="AU623" s="779">
        <v>60.346355342252799</v>
      </c>
      <c r="AV623" s="794">
        <v>0.36903424255845602</v>
      </c>
      <c r="AW623" s="782">
        <v>87.942058505425194</v>
      </c>
      <c r="AX623" s="49" t="str">
        <f t="shared" si="495"/>
        <v>Current CustomerMarks &amp; Spencer (High Street Retail)</v>
      </c>
      <c r="AY623" s="49" t="b" cm="1">
        <f t="array" ref="AY623">NOT(OR(BX623="", NOT(ISNUMBER(MATCH(AX623, 'Overview Variables'!$C$2:$C$36 &amp; 'Overview Variables'!$D$2:$D$36, 0)))))</f>
        <v>0</v>
      </c>
      <c r="AZ623" s="753" t="str" cm="1">
        <f t="array" ref="AZ623">IF(AY623,1 + SUMPRODUCT((C:C=C623) * (BX:BX&gt;BX623) * (BX:BX&lt;&gt;"")* (AY:AY=TRUE)),"")</f>
        <v/>
      </c>
      <c r="BA623" s="717" t="str">
        <f t="shared" si="540"/>
        <v>Marks &amp; Spencer (High Street Retail)</v>
      </c>
      <c r="BB623" s="828">
        <f t="shared" si="496"/>
        <v>0</v>
      </c>
      <c r="BC623" s="828">
        <f t="shared" si="497"/>
        <v>0</v>
      </c>
      <c r="BD623" s="828">
        <f t="shared" si="498"/>
        <v>80.441558549581387</v>
      </c>
      <c r="BE623" s="808">
        <f t="shared" si="499"/>
        <v>408.28938986704253</v>
      </c>
      <c r="BF623" s="808">
        <f t="shared" si="500"/>
        <v>0</v>
      </c>
      <c r="BG623" s="829">
        <f t="shared" si="501"/>
        <v>659.3926913784901</v>
      </c>
      <c r="BH623" s="829">
        <f t="shared" si="502"/>
        <v>349.91724873603567</v>
      </c>
      <c r="BI623" s="829">
        <f t="shared" si="503"/>
        <v>0</v>
      </c>
      <c r="BJ623" s="829">
        <f t="shared" si="504"/>
        <v>0</v>
      </c>
      <c r="BK623" s="829">
        <f t="shared" si="505"/>
        <v>21.834195078757951</v>
      </c>
      <c r="BL623" s="810">
        <f t="shared" si="506"/>
        <v>409.42804229804278</v>
      </c>
      <c r="BM623" s="810">
        <f t="shared" si="507"/>
        <v>215.58491561420112</v>
      </c>
      <c r="BN623" s="810">
        <f t="shared" si="508"/>
        <v>0</v>
      </c>
      <c r="BO623" s="810">
        <f t="shared" si="509"/>
        <v>0</v>
      </c>
      <c r="BP623" s="810">
        <f t="shared" si="510"/>
        <v>91.730816100431639</v>
      </c>
      <c r="BQ623" s="830">
        <f t="shared" si="511"/>
        <v>0</v>
      </c>
      <c r="BR623" s="830">
        <f t="shared" si="512"/>
        <v>10.664450113928639</v>
      </c>
      <c r="BS623" s="830">
        <f t="shared" si="513"/>
        <v>54.699608478787411</v>
      </c>
      <c r="BT623" s="810">
        <f t="shared" si="514"/>
        <v>0</v>
      </c>
      <c r="BU623" s="810">
        <f t="shared" si="515"/>
        <v>18.455989683936671</v>
      </c>
      <c r="BV623" s="810">
        <f t="shared" si="516"/>
        <v>6.3308364374703245</v>
      </c>
      <c r="BW623" s="830">
        <f t="shared" si="517"/>
        <v>0</v>
      </c>
      <c r="BX623" s="816">
        <f t="shared" si="494"/>
        <v>2326.7697423367063</v>
      </c>
      <c r="BY623" s="755">
        <f t="shared" si="543"/>
        <v>0.45329626774531584</v>
      </c>
      <c r="BZ623" s="805">
        <f t="shared" ca="1" si="541"/>
        <v>106.66819308905116</v>
      </c>
      <c r="CA623" s="757" t="str" cm="1">
        <f t="array" ref="CA623">IF(AY623,INDEX(BA:BA,MATCH(1,(C:C=C623)*(AY:AY=TRUE)*(AZ:AZ=1),0)),"")</f>
        <v/>
      </c>
      <c r="CC623" s="765" t="str">
        <f t="shared" si="546"/>
        <v>Marks &amp; Spencer (High Street Retail)</v>
      </c>
      <c r="CD623" s="828">
        <f t="shared" ca="1" si="518"/>
        <v>0</v>
      </c>
      <c r="CE623" s="828">
        <f t="shared" ca="1" si="519"/>
        <v>25.590624494867139</v>
      </c>
      <c r="CF623" s="828">
        <f t="shared" ca="1" si="520"/>
        <v>7247.9010072861956</v>
      </c>
      <c r="CG623" s="808">
        <f t="shared" ca="1" si="521"/>
        <v>32330.087347963185</v>
      </c>
      <c r="CH623" s="808">
        <f t="shared" ca="1" si="522"/>
        <v>25.843132660767843</v>
      </c>
      <c r="CI623" s="829">
        <f t="shared" ca="1" si="523"/>
        <v>21872.041016894465</v>
      </c>
      <c r="CJ623" s="829">
        <f t="shared" ca="1" si="524"/>
        <v>11285.550279782497</v>
      </c>
      <c r="CK623" s="829">
        <f t="shared" ca="1" si="525"/>
        <v>0</v>
      </c>
      <c r="CL623" s="829">
        <f t="shared" ca="1" si="526"/>
        <v>1573.8782247336267</v>
      </c>
      <c r="CM623" s="829">
        <f t="shared" ca="1" si="527"/>
        <v>7187.8170199271171</v>
      </c>
      <c r="CN623" s="810">
        <f t="shared" ca="1" si="528"/>
        <v>14070.159797612623</v>
      </c>
      <c r="CO623" s="810">
        <f t="shared" ca="1" si="529"/>
        <v>14843.936283775594</v>
      </c>
      <c r="CP623" s="810">
        <f t="shared" ca="1" si="530"/>
        <v>4172.8807190195275</v>
      </c>
      <c r="CQ623" s="810">
        <f t="shared" ca="1" si="531"/>
        <v>0</v>
      </c>
      <c r="CR623" s="810">
        <f t="shared" ca="1" si="532"/>
        <v>4945.8198347482721</v>
      </c>
      <c r="CS623" s="830">
        <f t="shared" ca="1" si="533"/>
        <v>5803.8177531875181</v>
      </c>
      <c r="CT623" s="830">
        <f t="shared" ca="1" si="534"/>
        <v>9350.0566373869351</v>
      </c>
      <c r="CU623" s="830">
        <f t="shared" ca="1" si="535"/>
        <v>9801.4449048285023</v>
      </c>
      <c r="CV623" s="810">
        <f t="shared" ca="1" si="536"/>
        <v>6637.9802272331317</v>
      </c>
      <c r="CW623" s="810">
        <f t="shared" ca="1" si="537"/>
        <v>3206.2155412038874</v>
      </c>
      <c r="CX623" s="810">
        <f t="shared" ca="1" si="538"/>
        <v>2200.8519791221838</v>
      </c>
      <c r="CY623" s="830">
        <f t="shared" ca="1" si="539"/>
        <v>2087.2576759106273</v>
      </c>
      <c r="CZ623" s="816">
        <f t="shared" ca="1" si="545"/>
        <v>158669.13000777148</v>
      </c>
      <c r="DA623" s="755">
        <f t="shared" ca="1" si="542"/>
        <v>0.42495916975633474</v>
      </c>
      <c r="DB623" s="805"/>
    </row>
    <row r="624" spans="1:106" x14ac:dyDescent="0.25">
      <c r="A624" s="764">
        <v>882</v>
      </c>
      <c r="B624" s="765" t="s">
        <v>410</v>
      </c>
      <c r="C624" s="765" t="s">
        <v>947</v>
      </c>
      <c r="D624" s="717" t="s">
        <v>949</v>
      </c>
      <c r="E624" s="785">
        <v>0.41515023750446101</v>
      </c>
      <c r="F624" s="786">
        <v>0.26685283121256897</v>
      </c>
      <c r="G624" s="787">
        <v>64.278617017460306</v>
      </c>
      <c r="H624" s="786">
        <v>0.58913459331981199</v>
      </c>
      <c r="I624" s="787">
        <v>141.90876942795401</v>
      </c>
      <c r="J624" s="786">
        <v>0.46931973907649399</v>
      </c>
      <c r="K624" s="788">
        <v>113.048168272203</v>
      </c>
      <c r="L624" s="789">
        <v>0.46862279724592598</v>
      </c>
      <c r="M624" s="790">
        <v>112.88029125622</v>
      </c>
      <c r="N624" s="789">
        <v>0.45528840615064098</v>
      </c>
      <c r="O624" s="791">
        <v>109.66834774983001</v>
      </c>
      <c r="P624" s="792">
        <v>0.45718020292801098</v>
      </c>
      <c r="Q624" s="775">
        <v>110.124037427076</v>
      </c>
      <c r="R624" s="792">
        <v>0.45718020292801098</v>
      </c>
      <c r="S624" s="775">
        <v>110.124037427076</v>
      </c>
      <c r="T624" s="792">
        <v>0.49194711155054599</v>
      </c>
      <c r="U624" s="775">
        <v>118.498574036166</v>
      </c>
      <c r="V624" s="792">
        <v>0.48185013930021198</v>
      </c>
      <c r="W624" s="775">
        <v>116.06644914783</v>
      </c>
      <c r="X624" s="792">
        <v>0.45718020292801098</v>
      </c>
      <c r="Y624" s="776">
        <v>110.124037427076</v>
      </c>
      <c r="Z624" s="793">
        <v>0.415034263879623</v>
      </c>
      <c r="AA624" s="778">
        <v>99.972064661329696</v>
      </c>
      <c r="AB624" s="793">
        <v>0.45317159856812</v>
      </c>
      <c r="AC624" s="778">
        <v>109.15845822278899</v>
      </c>
      <c r="AD624" s="793">
        <v>0.37894351104026702</v>
      </c>
      <c r="AE624" s="778">
        <v>91.278644887248703</v>
      </c>
      <c r="AF624" s="793">
        <v>0.45362207576778901</v>
      </c>
      <c r="AG624" s="778">
        <v>109.266967663222</v>
      </c>
      <c r="AH624" s="793">
        <v>0.415034263879623</v>
      </c>
      <c r="AI624" s="779">
        <v>99.972064661329696</v>
      </c>
      <c r="AJ624" s="794">
        <v>0.43086127599212898</v>
      </c>
      <c r="AK624" s="781">
        <v>103.78442237733201</v>
      </c>
      <c r="AL624" s="794">
        <v>0.327892773956794</v>
      </c>
      <c r="AM624" s="781">
        <v>78.981714168782304</v>
      </c>
      <c r="AN624" s="794">
        <v>0.30742540579532801</v>
      </c>
      <c r="AO624" s="782">
        <v>74.051603015649206</v>
      </c>
      <c r="AP624" s="793">
        <v>0.34301899972400901</v>
      </c>
      <c r="AQ624" s="778">
        <v>82.625268814960705</v>
      </c>
      <c r="AR624" s="793">
        <v>0.34301899972400901</v>
      </c>
      <c r="AS624" s="778">
        <v>82.625268814960705</v>
      </c>
      <c r="AT624" s="793">
        <v>0.32137953339943898</v>
      </c>
      <c r="AU624" s="779">
        <v>77.412826578470998</v>
      </c>
      <c r="AV624" s="794">
        <v>0.415034263879623</v>
      </c>
      <c r="AW624" s="782">
        <v>99.972064661329696</v>
      </c>
      <c r="AX624" s="49" t="str">
        <f t="shared" si="495"/>
        <v>Current CustomerBoots</v>
      </c>
      <c r="AY624" s="49" t="b" cm="1">
        <f t="array" ref="AY624">NOT(OR(BX624="", NOT(ISNUMBER(MATCH(AX624, 'Overview Variables'!$C$2:$C$36 &amp; 'Overview Variables'!$D$2:$D$36, 0)))))</f>
        <v>0</v>
      </c>
      <c r="AZ624" s="753" t="str" cm="1">
        <f t="array" ref="AZ624">IF(AY624,1 + SUMPRODUCT((C:C=C624) * (BX:BX&gt;BX624) * (BX:BX&lt;&gt;"")* (AY:AY=TRUE)),"")</f>
        <v/>
      </c>
      <c r="BA624" s="717" t="str">
        <f t="shared" si="540"/>
        <v>Boots</v>
      </c>
      <c r="BB624" s="828">
        <f t="shared" si="496"/>
        <v>0</v>
      </c>
      <c r="BC624" s="828">
        <f t="shared" si="497"/>
        <v>0</v>
      </c>
      <c r="BD624" s="828">
        <f t="shared" si="498"/>
        <v>64.766123992556174</v>
      </c>
      <c r="BE624" s="808">
        <f t="shared" si="499"/>
        <v>350.99847513719857</v>
      </c>
      <c r="BF624" s="808">
        <f t="shared" si="500"/>
        <v>0</v>
      </c>
      <c r="BG624" s="829">
        <f t="shared" si="501"/>
        <v>621.30789577916687</v>
      </c>
      <c r="BH624" s="829">
        <f t="shared" si="502"/>
        <v>333.74154813744804</v>
      </c>
      <c r="BI624" s="829">
        <f t="shared" si="503"/>
        <v>0</v>
      </c>
      <c r="BJ624" s="829">
        <f t="shared" si="504"/>
        <v>0</v>
      </c>
      <c r="BK624" s="829">
        <f t="shared" si="505"/>
        <v>20.573109131760493</v>
      </c>
      <c r="BL624" s="810">
        <f t="shared" si="506"/>
        <v>427.07025753213208</v>
      </c>
      <c r="BM624" s="810">
        <f t="shared" si="507"/>
        <v>245.61900642392104</v>
      </c>
      <c r="BN624" s="810">
        <f t="shared" si="508"/>
        <v>0</v>
      </c>
      <c r="BO624" s="810">
        <f t="shared" si="509"/>
        <v>0</v>
      </c>
      <c r="BP624" s="810">
        <f t="shared" si="510"/>
        <v>109.56904566422047</v>
      </c>
      <c r="BQ624" s="830">
        <f t="shared" si="511"/>
        <v>0</v>
      </c>
      <c r="BR624" s="830">
        <f t="shared" si="512"/>
        <v>10.492568766617408</v>
      </c>
      <c r="BS624" s="830">
        <f t="shared" si="513"/>
        <v>51.032617362024453</v>
      </c>
      <c r="BT624" s="810">
        <f t="shared" si="514"/>
        <v>0</v>
      </c>
      <c r="BU624" s="810">
        <f t="shared" si="515"/>
        <v>18.523025985096485</v>
      </c>
      <c r="BV624" s="810">
        <f t="shared" si="516"/>
        <v>8.0344883349859746</v>
      </c>
      <c r="BW624" s="830">
        <f t="shared" si="517"/>
        <v>0</v>
      </c>
      <c r="BX624" s="816">
        <f t="shared" si="494"/>
        <v>2261.7281622471278</v>
      </c>
      <c r="BY624" s="755">
        <f t="shared" si="543"/>
        <v>0.44062500725640519</v>
      </c>
      <c r="BZ624" s="805">
        <f t="shared" ca="1" si="541"/>
        <v>106.03450382210799</v>
      </c>
      <c r="CA624" s="757" t="str" cm="1">
        <f t="array" ref="CA624">IF(AY624,INDEX(BA:BA,MATCH(1,(C:C=C624)*(AY:AY=TRUE)*(AZ:AZ=1),0)),"")</f>
        <v/>
      </c>
      <c r="CC624" s="765" t="str">
        <f t="shared" si="546"/>
        <v>Boots</v>
      </c>
      <c r="CD624" s="828">
        <f t="shared" ca="1" si="518"/>
        <v>0</v>
      </c>
      <c r="CE624" s="828">
        <f t="shared" ca="1" si="519"/>
        <v>22.387114546152855</v>
      </c>
      <c r="CF624" s="828">
        <f t="shared" ca="1" si="520"/>
        <v>5835.5216356771261</v>
      </c>
      <c r="CG624" s="808">
        <f t="shared" ca="1" si="521"/>
        <v>27793.549481858623</v>
      </c>
      <c r="CH624" s="808">
        <f t="shared" ca="1" si="522"/>
        <v>21.853843495230766</v>
      </c>
      <c r="CI624" s="829">
        <f t="shared" ca="1" si="523"/>
        <v>20608.769187588878</v>
      </c>
      <c r="CJ624" s="829">
        <f t="shared" ca="1" si="524"/>
        <v>10763.850697737091</v>
      </c>
      <c r="CK624" s="829">
        <f t="shared" ca="1" si="525"/>
        <v>0</v>
      </c>
      <c r="CL624" s="829">
        <f t="shared" ca="1" si="526"/>
        <v>1387.7284011846104</v>
      </c>
      <c r="CM624" s="829">
        <f t="shared" ca="1" si="527"/>
        <v>6772.6675261755545</v>
      </c>
      <c r="CN624" s="810">
        <f t="shared" ca="1" si="528"/>
        <v>14676.441639311228</v>
      </c>
      <c r="CO624" s="810">
        <f t="shared" ca="1" si="529"/>
        <v>16911.910886963669</v>
      </c>
      <c r="CP624" s="810">
        <f t="shared" ca="1" si="530"/>
        <v>3975.4963743234412</v>
      </c>
      <c r="CQ624" s="810">
        <f t="shared" ca="1" si="531"/>
        <v>0</v>
      </c>
      <c r="CR624" s="810">
        <f t="shared" ca="1" si="532"/>
        <v>5907.5977120625539</v>
      </c>
      <c r="CS624" s="830">
        <f t="shared" ca="1" si="533"/>
        <v>6502.5583772732107</v>
      </c>
      <c r="CT624" s="830">
        <f t="shared" ca="1" si="534"/>
        <v>9199.3596661318134</v>
      </c>
      <c r="CU624" s="830">
        <f t="shared" ca="1" si="535"/>
        <v>9144.3686953820325</v>
      </c>
      <c r="CV624" s="810">
        <f t="shared" ca="1" si="536"/>
        <v>7273.0318511481628</v>
      </c>
      <c r="CW624" s="810">
        <f t="shared" ca="1" si="537"/>
        <v>3217.8612364109285</v>
      </c>
      <c r="CX624" s="810">
        <f t="shared" ca="1" si="538"/>
        <v>2793.1095247745243</v>
      </c>
      <c r="CY624" s="830">
        <f t="shared" ca="1" si="539"/>
        <v>2347.4337965031477</v>
      </c>
      <c r="CZ624" s="816">
        <f t="shared" ca="1" si="545"/>
        <v>155155.49764854799</v>
      </c>
      <c r="DA624" s="755">
        <f t="shared" ca="1" si="542"/>
        <v>0.41554870478352324</v>
      </c>
      <c r="DB624" s="805"/>
    </row>
    <row r="625" spans="1:106" x14ac:dyDescent="0.25">
      <c r="A625" s="764">
        <v>883</v>
      </c>
      <c r="B625" s="765" t="s">
        <v>410</v>
      </c>
      <c r="C625" s="765" t="s">
        <v>947</v>
      </c>
      <c r="D625" s="717" t="s">
        <v>950</v>
      </c>
      <c r="E625" s="785">
        <v>0.32875038339520501</v>
      </c>
      <c r="F625" s="786">
        <v>0.33382575995435698</v>
      </c>
      <c r="G625" s="787">
        <v>101.543838977991</v>
      </c>
      <c r="H625" s="786">
        <v>0.20091658502689699</v>
      </c>
      <c r="I625" s="787">
        <v>61.115239760911798</v>
      </c>
      <c r="J625" s="786">
        <v>0.236225545672271</v>
      </c>
      <c r="K625" s="788">
        <v>71.855595492429998</v>
      </c>
      <c r="L625" s="789">
        <v>0.22635440931692799</v>
      </c>
      <c r="M625" s="790">
        <v>68.852971965911607</v>
      </c>
      <c r="N625" s="789">
        <v>0.13761435330501101</v>
      </c>
      <c r="O625" s="791">
        <v>41.859830514502903</v>
      </c>
      <c r="P625" s="792">
        <v>0.328519439071152</v>
      </c>
      <c r="Q625" s="775">
        <v>99.929750857879498</v>
      </c>
      <c r="R625" s="792">
        <v>0.31516151653215901</v>
      </c>
      <c r="S625" s="775">
        <v>95.866509196823998</v>
      </c>
      <c r="T625" s="792">
        <v>0.191439359024515</v>
      </c>
      <c r="U625" s="775">
        <v>58.232436734340503</v>
      </c>
      <c r="V625" s="792">
        <v>0.163476069923916</v>
      </c>
      <c r="W625" s="775">
        <v>49.7265032014867</v>
      </c>
      <c r="X625" s="792">
        <v>0.34311565797093102</v>
      </c>
      <c r="Y625" s="776">
        <v>104.36966017419201</v>
      </c>
      <c r="Z625" s="793">
        <v>0.38567296851899802</v>
      </c>
      <c r="AA625" s="778">
        <v>117.31483459758</v>
      </c>
      <c r="AB625" s="793">
        <v>0.47667808016073299</v>
      </c>
      <c r="AC625" s="778">
        <v>144.996965551123</v>
      </c>
      <c r="AD625" s="793">
        <v>0.36501061447009597</v>
      </c>
      <c r="AE625" s="778">
        <v>111.029715220529</v>
      </c>
      <c r="AF625" s="793">
        <v>0.28627149806274799</v>
      </c>
      <c r="AG625" s="778">
        <v>87.078681127683694</v>
      </c>
      <c r="AH625" s="793">
        <v>0.37261250374736898</v>
      </c>
      <c r="AI625" s="779">
        <v>113.342074281153</v>
      </c>
      <c r="AJ625" s="794">
        <v>0.209642513257187</v>
      </c>
      <c r="AK625" s="781">
        <v>63.769511412300602</v>
      </c>
      <c r="AL625" s="794">
        <v>0.42087903364942197</v>
      </c>
      <c r="AM625" s="781">
        <v>128.023891349645</v>
      </c>
      <c r="AN625" s="794">
        <v>0.39554590444355803</v>
      </c>
      <c r="AO625" s="782">
        <v>120.318005520941</v>
      </c>
      <c r="AP625" s="793">
        <v>0.399391277882851</v>
      </c>
      <c r="AQ625" s="778">
        <v>121.487699499569</v>
      </c>
      <c r="AR625" s="793">
        <v>0.38995997885177602</v>
      </c>
      <c r="AS625" s="778">
        <v>118.618866638092</v>
      </c>
      <c r="AT625" s="793">
        <v>0.38995997885177602</v>
      </c>
      <c r="AU625" s="779">
        <v>118.618866638092</v>
      </c>
      <c r="AV625" s="794">
        <v>0.225221093183954</v>
      </c>
      <c r="AW625" s="782">
        <v>68.508237422557201</v>
      </c>
      <c r="AX625" s="49" t="str">
        <f t="shared" si="495"/>
        <v>Current CustomerB &amp; M Bargains</v>
      </c>
      <c r="AY625" s="49" t="b" cm="1">
        <f t="array" ref="AY625">NOT(OR(BX625="", NOT(ISNUMBER(MATCH(AX625, 'Overview Variables'!$C$2:$C$36 &amp; 'Overview Variables'!$D$2:$D$36, 0)))))</f>
        <v>0</v>
      </c>
      <c r="AZ625" s="753" t="str" cm="1">
        <f t="array" ref="AZ625">IF(AY625,1 + SUMPRODUCT((C:C=C625) * (BX:BX&gt;BX625) * (BX:BX&lt;&gt;"")* (AY:AY=TRUE)),"")</f>
        <v/>
      </c>
      <c r="BA625" s="717" t="str">
        <f t="shared" si="540"/>
        <v>B &amp; M Bargains</v>
      </c>
      <c r="BB625" s="828">
        <f t="shared" si="496"/>
        <v>0</v>
      </c>
      <c r="BC625" s="828">
        <f t="shared" si="497"/>
        <v>0</v>
      </c>
      <c r="BD625" s="828">
        <f t="shared" si="498"/>
        <v>32.599125302773395</v>
      </c>
      <c r="BE625" s="808">
        <f t="shared" si="499"/>
        <v>169.53945257837907</v>
      </c>
      <c r="BF625" s="808">
        <f t="shared" si="500"/>
        <v>0</v>
      </c>
      <c r="BG625" s="829">
        <f t="shared" si="501"/>
        <v>446.45791769769556</v>
      </c>
      <c r="BH625" s="829">
        <f t="shared" si="502"/>
        <v>230.06790706847607</v>
      </c>
      <c r="BI625" s="829">
        <f t="shared" si="503"/>
        <v>0</v>
      </c>
      <c r="BJ625" s="829">
        <f t="shared" si="504"/>
        <v>0</v>
      </c>
      <c r="BK625" s="829">
        <f t="shared" si="505"/>
        <v>15.440204608691896</v>
      </c>
      <c r="BL625" s="810">
        <f t="shared" si="506"/>
        <v>396.85748460604896</v>
      </c>
      <c r="BM625" s="810">
        <f t="shared" si="507"/>
        <v>258.35951944711729</v>
      </c>
      <c r="BN625" s="810">
        <f t="shared" si="508"/>
        <v>0</v>
      </c>
      <c r="BO625" s="810">
        <f t="shared" si="509"/>
        <v>0</v>
      </c>
      <c r="BP625" s="810">
        <f t="shared" si="510"/>
        <v>98.369700989305414</v>
      </c>
      <c r="BQ625" s="830">
        <f t="shared" si="511"/>
        <v>0</v>
      </c>
      <c r="BR625" s="830">
        <f t="shared" si="512"/>
        <v>13.468129076781503</v>
      </c>
      <c r="BS625" s="830">
        <f t="shared" si="513"/>
        <v>65.66062013763063</v>
      </c>
      <c r="BT625" s="810">
        <f t="shared" si="514"/>
        <v>0</v>
      </c>
      <c r="BU625" s="810">
        <f t="shared" si="515"/>
        <v>21.057838857995904</v>
      </c>
      <c r="BV625" s="810">
        <f t="shared" si="516"/>
        <v>9.7489994712944004</v>
      </c>
      <c r="BW625" s="830">
        <f t="shared" si="517"/>
        <v>0</v>
      </c>
      <c r="BX625" s="816">
        <f t="shared" si="494"/>
        <v>1757.6268998421897</v>
      </c>
      <c r="BY625" s="755">
        <f t="shared" si="543"/>
        <v>0.34241708549428984</v>
      </c>
      <c r="BZ625" s="805">
        <f t="shared" ca="1" si="541"/>
        <v>99.690626437573613</v>
      </c>
      <c r="CA625" s="757" t="str" cm="1">
        <f t="array" ref="CA625">IF(AY625,INDEX(BA:BA,MATCH(1,(C:C=C625)*(AY:AY=TRUE)*(AZ:AZ=1),0)),"")</f>
        <v/>
      </c>
      <c r="CC625" s="765" t="str">
        <f t="shared" si="546"/>
        <v>B &amp; M Bargains</v>
      </c>
      <c r="CD625" s="828">
        <f t="shared" ca="1" si="518"/>
        <v>0</v>
      </c>
      <c r="CE625" s="828">
        <f t="shared" ca="1" si="519"/>
        <v>7.6348302310220859</v>
      </c>
      <c r="CF625" s="828">
        <f t="shared" ca="1" si="520"/>
        <v>2937.2284348890175</v>
      </c>
      <c r="CG625" s="808">
        <f t="shared" ca="1" si="521"/>
        <v>13424.853662177682</v>
      </c>
      <c r="CH625" s="808">
        <f t="shared" ca="1" si="522"/>
        <v>6.6054889586405281</v>
      </c>
      <c r="CI625" s="829">
        <f t="shared" ca="1" si="523"/>
        <v>14808.99927444939</v>
      </c>
      <c r="CJ625" s="829">
        <f t="shared" ca="1" si="524"/>
        <v>7420.1627452331522</v>
      </c>
      <c r="CK625" s="829">
        <f t="shared" ca="1" si="525"/>
        <v>0</v>
      </c>
      <c r="CL625" s="829">
        <f t="shared" ca="1" si="526"/>
        <v>470.81108138087808</v>
      </c>
      <c r="CM625" s="829">
        <f t="shared" ca="1" si="527"/>
        <v>5082.9153571813722</v>
      </c>
      <c r="CN625" s="810">
        <f t="shared" ca="1" si="528"/>
        <v>13638.167512768809</v>
      </c>
      <c r="CO625" s="810">
        <f t="shared" ca="1" si="529"/>
        <v>17789.149273518393</v>
      </c>
      <c r="CP625" s="810">
        <f t="shared" ca="1" si="530"/>
        <v>3829.326356405777</v>
      </c>
      <c r="CQ625" s="810">
        <f t="shared" ca="1" si="531"/>
        <v>0</v>
      </c>
      <c r="CR625" s="810">
        <f t="shared" ca="1" si="532"/>
        <v>5303.7663783400503</v>
      </c>
      <c r="CS625" s="830">
        <f t="shared" ca="1" si="533"/>
        <v>3163.9248100774662</v>
      </c>
      <c r="CT625" s="830">
        <f t="shared" ca="1" si="534"/>
        <v>11808.182168068182</v>
      </c>
      <c r="CU625" s="830">
        <f t="shared" ca="1" si="535"/>
        <v>11765.512927673633</v>
      </c>
      <c r="CV625" s="810">
        <f t="shared" ca="1" si="536"/>
        <v>8468.293264950089</v>
      </c>
      <c r="CW625" s="810">
        <f t="shared" ca="1" si="537"/>
        <v>3658.2145616085108</v>
      </c>
      <c r="CX625" s="810">
        <f t="shared" ca="1" si="538"/>
        <v>3389.1421762007853</v>
      </c>
      <c r="CY625" s="830">
        <f t="shared" ca="1" si="539"/>
        <v>1273.8505030484439</v>
      </c>
      <c r="CZ625" s="816">
        <f t="shared" ca="1" si="545"/>
        <v>128246.7408071613</v>
      </c>
      <c r="DA625" s="755">
        <f t="shared" ca="1" si="542"/>
        <v>0.34347972094318396</v>
      </c>
      <c r="DB625" s="805"/>
    </row>
    <row r="626" spans="1:106" x14ac:dyDescent="0.25">
      <c r="A626" s="764">
        <v>884</v>
      </c>
      <c r="B626" s="765" t="s">
        <v>410</v>
      </c>
      <c r="C626" s="765" t="s">
        <v>947</v>
      </c>
      <c r="D626" s="717" t="s">
        <v>951</v>
      </c>
      <c r="E626" s="785">
        <v>0.29646750449975601</v>
      </c>
      <c r="F626" s="786">
        <v>0.17246541264552001</v>
      </c>
      <c r="G626" s="787">
        <v>58.173462530583102</v>
      </c>
      <c r="H626" s="786">
        <v>0.114045241937536</v>
      </c>
      <c r="I626" s="787">
        <v>38.468041254629199</v>
      </c>
      <c r="J626" s="786">
        <v>0.17246541264552001</v>
      </c>
      <c r="K626" s="788">
        <v>58.173462530583102</v>
      </c>
      <c r="L626" s="789">
        <v>0.22604631138667</v>
      </c>
      <c r="M626" s="790">
        <v>76.246572712273803</v>
      </c>
      <c r="N626" s="789">
        <v>9.2377490296329204E-2</v>
      </c>
      <c r="O626" s="791">
        <v>31.159398212024001</v>
      </c>
      <c r="P626" s="792">
        <v>0.30145356169766602</v>
      </c>
      <c r="Q626" s="775">
        <v>101.68182250068899</v>
      </c>
      <c r="R626" s="792">
        <v>0.28660844588318501</v>
      </c>
      <c r="S626" s="775">
        <v>96.674489289068404</v>
      </c>
      <c r="T626" s="792">
        <v>0.22927069599278899</v>
      </c>
      <c r="U626" s="775">
        <v>77.334174070662002</v>
      </c>
      <c r="V626" s="792">
        <v>0.13480869623594099</v>
      </c>
      <c r="W626" s="775">
        <v>45.471660195410003</v>
      </c>
      <c r="X626" s="792">
        <v>0.26165938524020899</v>
      </c>
      <c r="Y626" s="776">
        <v>88.259043999348194</v>
      </c>
      <c r="Z626" s="793">
        <v>0.32536321840832499</v>
      </c>
      <c r="AA626" s="778">
        <v>109.746671547468</v>
      </c>
      <c r="AB626" s="793">
        <v>0.36509178482149801</v>
      </c>
      <c r="AC626" s="778">
        <v>123.147319446539</v>
      </c>
      <c r="AD626" s="793">
        <v>0.33086109496475102</v>
      </c>
      <c r="AE626" s="778">
        <v>111.60113332590301</v>
      </c>
      <c r="AF626" s="793">
        <v>0.32660535794276102</v>
      </c>
      <c r="AG626" s="778">
        <v>110.16565154209999</v>
      </c>
      <c r="AH626" s="793">
        <v>0.31287765969846398</v>
      </c>
      <c r="AI626" s="779">
        <v>105.535228971012</v>
      </c>
      <c r="AJ626" s="794">
        <v>0.18650803445206099</v>
      </c>
      <c r="AK626" s="781">
        <v>62.910110423995803</v>
      </c>
      <c r="AL626" s="794">
        <v>0.436052359965792</v>
      </c>
      <c r="AM626" s="781">
        <v>147.08268304196201</v>
      </c>
      <c r="AN626" s="794">
        <v>0.44393649963561599</v>
      </c>
      <c r="AO626" s="782">
        <v>149.74204352840999</v>
      </c>
      <c r="AP626" s="793">
        <v>0.35911449956359498</v>
      </c>
      <c r="AQ626" s="778">
        <v>121.131150670137</v>
      </c>
      <c r="AR626" s="793">
        <v>0.29449151743908802</v>
      </c>
      <c r="AS626" s="778">
        <v>99.333489495247903</v>
      </c>
      <c r="AT626" s="793">
        <v>0.34243258334180698</v>
      </c>
      <c r="AU626" s="779">
        <v>115.504255321206</v>
      </c>
      <c r="AV626" s="794">
        <v>0.24875980940404999</v>
      </c>
      <c r="AW626" s="782">
        <v>83.907951336452498</v>
      </c>
      <c r="AX626" s="49" t="str">
        <f t="shared" si="495"/>
        <v>Current CustomerHome Bargains</v>
      </c>
      <c r="AY626" s="49" t="b" cm="1">
        <f t="array" ref="AY626">NOT(OR(BX626="", NOT(ISNUMBER(MATCH(AX626, 'Overview Variables'!$C$2:$C$36 &amp; 'Overview Variables'!$D$2:$D$36, 0)))))</f>
        <v>0</v>
      </c>
      <c r="AZ626" s="753" t="str" cm="1">
        <f t="array" ref="AZ626">IF(AY626,1 + SUMPRODUCT((C:C=C626) * (BX:BX&gt;BX626) * (BX:BX&lt;&gt;"")* (AY:AY=TRUE)),"")</f>
        <v/>
      </c>
      <c r="BA626" s="717" t="str">
        <f t="shared" si="540"/>
        <v>Home Bargains</v>
      </c>
      <c r="BB626" s="828">
        <f t="shared" si="496"/>
        <v>0</v>
      </c>
      <c r="BC626" s="828">
        <f t="shared" si="497"/>
        <v>0</v>
      </c>
      <c r="BD626" s="828">
        <f t="shared" si="498"/>
        <v>23.800226945081761</v>
      </c>
      <c r="BE626" s="808">
        <f t="shared" si="499"/>
        <v>169.30868722861584</v>
      </c>
      <c r="BF626" s="808">
        <f t="shared" si="500"/>
        <v>0</v>
      </c>
      <c r="BG626" s="829">
        <f t="shared" si="501"/>
        <v>409.67539034712814</v>
      </c>
      <c r="BH626" s="829">
        <f t="shared" si="502"/>
        <v>209.22416549472507</v>
      </c>
      <c r="BI626" s="829">
        <f t="shared" si="503"/>
        <v>0</v>
      </c>
      <c r="BJ626" s="829">
        <f t="shared" si="504"/>
        <v>0</v>
      </c>
      <c r="BK626" s="829">
        <f t="shared" si="505"/>
        <v>11.774672335809404</v>
      </c>
      <c r="BL626" s="810">
        <f t="shared" si="506"/>
        <v>334.79875174216642</v>
      </c>
      <c r="BM626" s="810">
        <f t="shared" si="507"/>
        <v>197.87974737325192</v>
      </c>
      <c r="BN626" s="810">
        <f t="shared" si="508"/>
        <v>0</v>
      </c>
      <c r="BO626" s="810">
        <f t="shared" si="509"/>
        <v>0</v>
      </c>
      <c r="BP626" s="810">
        <f t="shared" si="510"/>
        <v>82.599702160394486</v>
      </c>
      <c r="BQ626" s="830">
        <f t="shared" si="511"/>
        <v>0</v>
      </c>
      <c r="BR626" s="830">
        <f t="shared" si="512"/>
        <v>13.953675518905344</v>
      </c>
      <c r="BS626" s="830">
        <f t="shared" si="513"/>
        <v>73.693458939512254</v>
      </c>
      <c r="BT626" s="810">
        <f t="shared" si="514"/>
        <v>0</v>
      </c>
      <c r="BU626" s="810">
        <f t="shared" si="515"/>
        <v>15.902541941710753</v>
      </c>
      <c r="BV626" s="810">
        <f t="shared" si="516"/>
        <v>8.5608145835451754</v>
      </c>
      <c r="BW626" s="830">
        <f t="shared" si="517"/>
        <v>0</v>
      </c>
      <c r="BX626" s="816">
        <f t="shared" si="494"/>
        <v>1551.1718346108464</v>
      </c>
      <c r="BY626" s="755">
        <f t="shared" si="543"/>
        <v>0.30219595453162795</v>
      </c>
      <c r="BZ626" s="805">
        <f t="shared" ca="1" si="541"/>
        <v>97.077211650509497</v>
      </c>
      <c r="CA626" s="757" t="str" cm="1">
        <f t="array" ref="CA626">IF(AY626,INDEX(BA:BA,MATCH(1,(C:C=C626)*(AY:AY=TRUE)*(AZ:AZ=1),0)),"")</f>
        <v/>
      </c>
      <c r="CC626" s="765" t="str">
        <f t="shared" si="546"/>
        <v>Home Bargains</v>
      </c>
      <c r="CD626" s="828">
        <f t="shared" ca="1" si="518"/>
        <v>0</v>
      </c>
      <c r="CE626" s="828">
        <f t="shared" ca="1" si="519"/>
        <v>4.3337191936263677</v>
      </c>
      <c r="CF626" s="828">
        <f t="shared" ca="1" si="520"/>
        <v>2144.434940834396</v>
      </c>
      <c r="CG626" s="808">
        <f t="shared" ca="1" si="521"/>
        <v>13406.58068203201</v>
      </c>
      <c r="CH626" s="808">
        <f t="shared" ca="1" si="522"/>
        <v>4.434119534223802</v>
      </c>
      <c r="CI626" s="829">
        <f t="shared" ca="1" si="523"/>
        <v>13588.923654207389</v>
      </c>
      <c r="CJ626" s="829">
        <f t="shared" ca="1" si="524"/>
        <v>6747.9092498737082</v>
      </c>
      <c r="CK626" s="829">
        <f t="shared" ca="1" si="525"/>
        <v>0</v>
      </c>
      <c r="CL626" s="829">
        <f t="shared" ca="1" si="526"/>
        <v>388.24904515951005</v>
      </c>
      <c r="CM626" s="829">
        <f t="shared" ca="1" si="527"/>
        <v>3876.222132948456</v>
      </c>
      <c r="CN626" s="810">
        <f t="shared" ca="1" si="528"/>
        <v>11505.494129355189</v>
      </c>
      <c r="CO626" s="810">
        <f t="shared" ca="1" si="529"/>
        <v>13624.860317753484</v>
      </c>
      <c r="CP626" s="810">
        <f t="shared" ca="1" si="530"/>
        <v>3471.0637472752028</v>
      </c>
      <c r="CQ626" s="810">
        <f t="shared" ca="1" si="531"/>
        <v>0</v>
      </c>
      <c r="CR626" s="810">
        <f t="shared" ca="1" si="532"/>
        <v>4453.500608147936</v>
      </c>
      <c r="CS626" s="830">
        <f t="shared" ca="1" si="533"/>
        <v>2814.7792559505046</v>
      </c>
      <c r="CT626" s="830">
        <f t="shared" ca="1" si="534"/>
        <v>12233.88501120026</v>
      </c>
      <c r="CU626" s="830">
        <f t="shared" ca="1" si="535"/>
        <v>13204.891181661398</v>
      </c>
      <c r="CV626" s="810">
        <f t="shared" ca="1" si="536"/>
        <v>7614.3047342469044</v>
      </c>
      <c r="CW626" s="810">
        <f t="shared" ca="1" si="537"/>
        <v>2762.6249250960846</v>
      </c>
      <c r="CX626" s="810">
        <f t="shared" ca="1" si="538"/>
        <v>2976.0815818236447</v>
      </c>
      <c r="CY626" s="830">
        <f t="shared" ca="1" si="539"/>
        <v>1406.9854819893067</v>
      </c>
      <c r="CZ626" s="816">
        <f t="shared" ca="1" si="545"/>
        <v>116229.55851828321</v>
      </c>
      <c r="DA626" s="755">
        <f t="shared" ca="1" si="542"/>
        <v>0.31129443192041034</v>
      </c>
      <c r="DB626" s="805"/>
    </row>
    <row r="627" spans="1:106" x14ac:dyDescent="0.25">
      <c r="A627" s="764">
        <v>885</v>
      </c>
      <c r="B627" s="765" t="s">
        <v>410</v>
      </c>
      <c r="C627" s="765" t="s">
        <v>947</v>
      </c>
      <c r="D627" s="717" t="s">
        <v>952</v>
      </c>
      <c r="E627" s="785">
        <v>0.227535039606057</v>
      </c>
      <c r="F627" s="786">
        <v>0.22742503195246699</v>
      </c>
      <c r="G627" s="787">
        <v>99.951652433936999</v>
      </c>
      <c r="H627" s="786">
        <v>0.23032503406798399</v>
      </c>
      <c r="I627" s="787">
        <v>101.22618233515</v>
      </c>
      <c r="J627" s="786">
        <v>0.22742503195246699</v>
      </c>
      <c r="K627" s="788">
        <v>99.951652433936999</v>
      </c>
      <c r="L627" s="789">
        <v>0.22742503195246699</v>
      </c>
      <c r="M627" s="790">
        <v>99.951652433936999</v>
      </c>
      <c r="N627" s="789">
        <v>0.23181137035082799</v>
      </c>
      <c r="O627" s="791">
        <v>101.879416353707</v>
      </c>
      <c r="P627" s="792">
        <v>0.24025368166723801</v>
      </c>
      <c r="Q627" s="775">
        <v>105.589750960204</v>
      </c>
      <c r="R627" s="792">
        <v>0.236917173098213</v>
      </c>
      <c r="S627" s="775">
        <v>104.123379637878</v>
      </c>
      <c r="T627" s="792">
        <v>0.29585840127507701</v>
      </c>
      <c r="U627" s="775">
        <v>130.027622025737</v>
      </c>
      <c r="V627" s="792">
        <v>0.27574811763913398</v>
      </c>
      <c r="W627" s="775">
        <v>121.189298191852</v>
      </c>
      <c r="X627" s="792">
        <v>0.270136609782406</v>
      </c>
      <c r="Y627" s="776">
        <v>118.723081179104</v>
      </c>
      <c r="Z627" s="793">
        <v>0.21293693304859099</v>
      </c>
      <c r="AA627" s="778">
        <v>93.584238022090801</v>
      </c>
      <c r="AB627" s="793">
        <v>0.22742503195246699</v>
      </c>
      <c r="AC627" s="778">
        <v>99.951652433936999</v>
      </c>
      <c r="AD627" s="793">
        <v>0.22742503195246699</v>
      </c>
      <c r="AE627" s="778">
        <v>99.951652433936999</v>
      </c>
      <c r="AF627" s="793">
        <v>0.23641478853674699</v>
      </c>
      <c r="AG627" s="778">
        <v>103.902585266016</v>
      </c>
      <c r="AH627" s="793">
        <v>0.22742503195246699</v>
      </c>
      <c r="AI627" s="779">
        <v>99.951652433936999</v>
      </c>
      <c r="AJ627" s="794">
        <v>0.22342850812765699</v>
      </c>
      <c r="AK627" s="781">
        <v>98.195209192610406</v>
      </c>
      <c r="AL627" s="794">
        <v>0.21022376888139399</v>
      </c>
      <c r="AM627" s="781">
        <v>92.391822044360595</v>
      </c>
      <c r="AN627" s="794">
        <v>0.22342850812765699</v>
      </c>
      <c r="AO627" s="782">
        <v>98.195209192610406</v>
      </c>
      <c r="AP627" s="793">
        <v>0.21758175377719599</v>
      </c>
      <c r="AQ627" s="778">
        <v>95.625603051690902</v>
      </c>
      <c r="AR627" s="793">
        <v>0.199154197884615</v>
      </c>
      <c r="AS627" s="778">
        <v>87.526825859182296</v>
      </c>
      <c r="AT627" s="793">
        <v>0.123686080331309</v>
      </c>
      <c r="AU627" s="779">
        <v>54.359135430504899</v>
      </c>
      <c r="AV627" s="794">
        <v>0.21019982466898701</v>
      </c>
      <c r="AW627" s="782">
        <v>92.3812987366329</v>
      </c>
      <c r="AX627" s="49" t="str">
        <f t="shared" si="495"/>
        <v>Current CustomerSuperdrug</v>
      </c>
      <c r="AY627" s="49" t="b" cm="1">
        <f t="array" ref="AY627">NOT(OR(BX627="", NOT(ISNUMBER(MATCH(AX627, 'Overview Variables'!$C$2:$C$36 &amp; 'Overview Variables'!$D$2:$D$36, 0)))))</f>
        <v>0</v>
      </c>
      <c r="AZ627" s="753" t="str" cm="1">
        <f t="array" ref="AZ627">IF(AY627,1 + SUMPRODUCT((C:C=C627) * (BX:BX&gt;BX627) * (BX:BX&lt;&gt;"")* (AY:AY=TRUE)),"")</f>
        <v/>
      </c>
      <c r="BA627" s="717" t="str">
        <f t="shared" si="540"/>
        <v>Superdrug</v>
      </c>
      <c r="BB627" s="828">
        <f t="shared" si="496"/>
        <v>0</v>
      </c>
      <c r="BC627" s="828">
        <f t="shared" si="497"/>
        <v>0</v>
      </c>
      <c r="BD627" s="828">
        <f t="shared" si="498"/>
        <v>31.384654409440444</v>
      </c>
      <c r="BE627" s="808">
        <f t="shared" si="499"/>
        <v>170.34134893239778</v>
      </c>
      <c r="BF627" s="808">
        <f t="shared" si="500"/>
        <v>0</v>
      </c>
      <c r="BG627" s="829">
        <f t="shared" si="501"/>
        <v>326.50475338577644</v>
      </c>
      <c r="BH627" s="829">
        <f t="shared" si="502"/>
        <v>172.94953636169549</v>
      </c>
      <c r="BI627" s="829">
        <f t="shared" si="503"/>
        <v>0</v>
      </c>
      <c r="BJ627" s="829">
        <f t="shared" si="504"/>
        <v>0</v>
      </c>
      <c r="BK627" s="829">
        <f t="shared" si="505"/>
        <v>12.156147440208271</v>
      </c>
      <c r="BL627" s="810">
        <f t="shared" si="506"/>
        <v>219.11210410700014</v>
      </c>
      <c r="BM627" s="810">
        <f t="shared" si="507"/>
        <v>123.26436731823711</v>
      </c>
      <c r="BN627" s="810">
        <f t="shared" si="508"/>
        <v>0</v>
      </c>
      <c r="BO627" s="810">
        <f t="shared" si="509"/>
        <v>0</v>
      </c>
      <c r="BP627" s="810">
        <f t="shared" si="510"/>
        <v>60.040208435451284</v>
      </c>
      <c r="BQ627" s="830">
        <f t="shared" si="511"/>
        <v>0</v>
      </c>
      <c r="BR627" s="830">
        <f t="shared" si="512"/>
        <v>6.7271606042046077</v>
      </c>
      <c r="BS627" s="830">
        <f t="shared" si="513"/>
        <v>37.089132349191061</v>
      </c>
      <c r="BT627" s="810">
        <f t="shared" si="514"/>
        <v>0</v>
      </c>
      <c r="BU627" s="810">
        <f t="shared" si="515"/>
        <v>10.754326685769209</v>
      </c>
      <c r="BV627" s="810">
        <f t="shared" si="516"/>
        <v>3.0921520082827247</v>
      </c>
      <c r="BW627" s="830">
        <f t="shared" si="517"/>
        <v>0</v>
      </c>
      <c r="BX627" s="816">
        <f t="shared" si="494"/>
        <v>1173.4158920376544</v>
      </c>
      <c r="BY627" s="755">
        <f t="shared" si="543"/>
        <v>0.22860235574472129</v>
      </c>
      <c r="BZ627" s="805">
        <f t="shared" ca="1" si="541"/>
        <v>101.80416722112686</v>
      </c>
      <c r="CA627" s="757" t="str" cm="1">
        <f t="array" ref="CA627">IF(AY627,INDEX(BA:BA,MATCH(1,(C:C=C627)*(AY:AY=TRUE)*(AZ:AZ=1),0)),"")</f>
        <v/>
      </c>
      <c r="CC627" s="765" t="str">
        <f t="shared" si="546"/>
        <v>Superdrug</v>
      </c>
      <c r="CD627" s="828">
        <f t="shared" ca="1" si="518"/>
        <v>0</v>
      </c>
      <c r="CE627" s="828">
        <f t="shared" ca="1" si="519"/>
        <v>8.7523512945833915</v>
      </c>
      <c r="CF627" s="828">
        <f t="shared" ca="1" si="520"/>
        <v>2827.8028472969745</v>
      </c>
      <c r="CG627" s="808">
        <f t="shared" ca="1" si="521"/>
        <v>13488.351220068866</v>
      </c>
      <c r="CH627" s="808">
        <f t="shared" ca="1" si="522"/>
        <v>11.126945776839744</v>
      </c>
      <c r="CI627" s="829">
        <f t="shared" ca="1" si="523"/>
        <v>10830.155462195755</v>
      </c>
      <c r="CJ627" s="829">
        <f t="shared" ca="1" si="524"/>
        <v>5577.9779234243269</v>
      </c>
      <c r="CK627" s="829">
        <f t="shared" ca="1" si="525"/>
        <v>0</v>
      </c>
      <c r="CL627" s="829">
        <f t="shared" ca="1" si="526"/>
        <v>794.15457880070585</v>
      </c>
      <c r="CM627" s="829">
        <f t="shared" ca="1" si="527"/>
        <v>4001.8037373165625</v>
      </c>
      <c r="CN627" s="810">
        <f t="shared" ca="1" si="528"/>
        <v>7529.8758264642747</v>
      </c>
      <c r="CO627" s="810">
        <f t="shared" ca="1" si="529"/>
        <v>8487.2747674341153</v>
      </c>
      <c r="CP627" s="810">
        <f t="shared" ca="1" si="530"/>
        <v>2385.9160102133314</v>
      </c>
      <c r="CQ627" s="810">
        <f t="shared" ca="1" si="531"/>
        <v>0</v>
      </c>
      <c r="CR627" s="810">
        <f t="shared" ca="1" si="532"/>
        <v>3237.1679048114152</v>
      </c>
      <c r="CS627" s="830">
        <f t="shared" ca="1" si="533"/>
        <v>3371.9830446625992</v>
      </c>
      <c r="CT627" s="830">
        <f t="shared" ca="1" si="534"/>
        <v>5898.0380597363901</v>
      </c>
      <c r="CU627" s="830">
        <f t="shared" ca="1" si="535"/>
        <v>6645.8809742571575</v>
      </c>
      <c r="CV627" s="810">
        <f t="shared" ca="1" si="536"/>
        <v>4613.3859253378869</v>
      </c>
      <c r="CW627" s="810">
        <f t="shared" ca="1" si="537"/>
        <v>1868.2655303555732</v>
      </c>
      <c r="CX627" s="810">
        <f t="shared" ca="1" si="538"/>
        <v>1074.9557241594066</v>
      </c>
      <c r="CY627" s="830">
        <f t="shared" ca="1" si="539"/>
        <v>1188.8902083277906</v>
      </c>
      <c r="CZ627" s="816">
        <f t="shared" ca="1" si="545"/>
        <v>83841.759041934565</v>
      </c>
      <c r="DA627" s="755">
        <f t="shared" ca="1" si="542"/>
        <v>0.2245510787865673</v>
      </c>
      <c r="DB627" s="805"/>
    </row>
    <row r="628" spans="1:106" x14ac:dyDescent="0.25">
      <c r="A628" s="764">
        <v>886</v>
      </c>
      <c r="B628" s="765" t="s">
        <v>410</v>
      </c>
      <c r="C628" s="765" t="s">
        <v>947</v>
      </c>
      <c r="D628" s="717" t="s">
        <v>953</v>
      </c>
      <c r="E628" s="785">
        <v>0.27449071462553398</v>
      </c>
      <c r="F628" s="786">
        <v>0.37753505186179598</v>
      </c>
      <c r="G628" s="787">
        <v>137.540190522232</v>
      </c>
      <c r="H628" s="786">
        <v>0.18958849030107899</v>
      </c>
      <c r="I628" s="787">
        <v>69.069181651452297</v>
      </c>
      <c r="J628" s="786">
        <v>0.25117231447662502</v>
      </c>
      <c r="K628" s="788">
        <v>91.504849196549102</v>
      </c>
      <c r="L628" s="789">
        <v>0.20575216049047701</v>
      </c>
      <c r="M628" s="790">
        <v>74.957785282889702</v>
      </c>
      <c r="N628" s="789">
        <v>0.21719416931851601</v>
      </c>
      <c r="O628" s="791">
        <v>79.126235513947094</v>
      </c>
      <c r="P628" s="792">
        <v>0.22691266761371601</v>
      </c>
      <c r="Q628" s="775">
        <v>82.666791815990905</v>
      </c>
      <c r="R628" s="792">
        <v>0.25845942623196899</v>
      </c>
      <c r="S628" s="775">
        <v>94.159624519381097</v>
      </c>
      <c r="T628" s="792">
        <v>0.332900917135807</v>
      </c>
      <c r="U628" s="775">
        <v>121.279482109242</v>
      </c>
      <c r="V628" s="792">
        <v>0.23234799402853601</v>
      </c>
      <c r="W628" s="775">
        <v>84.646941280148695</v>
      </c>
      <c r="X628" s="792">
        <v>0.25845942623196899</v>
      </c>
      <c r="Y628" s="776">
        <v>94.159624519381097</v>
      </c>
      <c r="Z628" s="793">
        <v>0.261620288023725</v>
      </c>
      <c r="AA628" s="778">
        <v>95.311161392338207</v>
      </c>
      <c r="AB628" s="793">
        <v>0.28768789449417598</v>
      </c>
      <c r="AC628" s="778">
        <v>104.80787843284401</v>
      </c>
      <c r="AD628" s="793">
        <v>0.28768789449417598</v>
      </c>
      <c r="AE628" s="778">
        <v>104.80787843284401</v>
      </c>
      <c r="AF628" s="793">
        <v>0.45781526695726599</v>
      </c>
      <c r="AG628" s="778">
        <v>166.78715984321201</v>
      </c>
      <c r="AH628" s="793">
        <v>0.28768789449417598</v>
      </c>
      <c r="AI628" s="779">
        <v>104.80787843284401</v>
      </c>
      <c r="AJ628" s="794">
        <v>0.32693477802346099</v>
      </c>
      <c r="AK628" s="781">
        <v>119.105951714786</v>
      </c>
      <c r="AL628" s="794">
        <v>0.263947479860352</v>
      </c>
      <c r="AM628" s="781">
        <v>96.158983089987004</v>
      </c>
      <c r="AN628" s="794">
        <v>0.29251664934337301</v>
      </c>
      <c r="AO628" s="782">
        <v>106.567047174047</v>
      </c>
      <c r="AP628" s="793">
        <v>0.35033596887596002</v>
      </c>
      <c r="AQ628" s="778">
        <v>127.631264086253</v>
      </c>
      <c r="AR628" s="793">
        <v>0.191206689983006</v>
      </c>
      <c r="AS628" s="778">
        <v>69.658709673970094</v>
      </c>
      <c r="AT628" s="793">
        <v>0.298883932275744</v>
      </c>
      <c r="AU628" s="779">
        <v>108.886718694105</v>
      </c>
      <c r="AV628" s="794">
        <v>0.289147036703157</v>
      </c>
      <c r="AW628" s="782">
        <v>105.33946006065</v>
      </c>
      <c r="AX628" s="49" t="str">
        <f t="shared" si="495"/>
        <v>Current CustomerPrimark (High Street Retail)</v>
      </c>
      <c r="AY628" s="49" t="b" cm="1">
        <f t="array" ref="AY628">NOT(OR(BX628="", NOT(ISNUMBER(MATCH(AX628, 'Overview Variables'!$C$2:$C$36 &amp; 'Overview Variables'!$D$2:$D$36, 0)))))</f>
        <v>0</v>
      </c>
      <c r="AZ628" s="753" t="str" cm="1">
        <f t="array" ref="AZ628">IF(AY628,1 + SUMPRODUCT((C:C=C628) * (BX:BX&gt;BX628) * (BX:BX&lt;&gt;"")* (AY:AY=TRUE)),"")</f>
        <v/>
      </c>
      <c r="BA628" s="717" t="str">
        <f t="shared" si="540"/>
        <v>Primark (High Street Retail)</v>
      </c>
      <c r="BB628" s="828">
        <f t="shared" si="496"/>
        <v>0</v>
      </c>
      <c r="BC628" s="828">
        <f t="shared" si="497"/>
        <v>0</v>
      </c>
      <c r="BD628" s="828">
        <f t="shared" si="498"/>
        <v>34.661779397774254</v>
      </c>
      <c r="BE628" s="808">
        <f t="shared" si="499"/>
        <v>154.10836820736728</v>
      </c>
      <c r="BF628" s="808">
        <f t="shared" si="500"/>
        <v>0</v>
      </c>
      <c r="BG628" s="829">
        <f t="shared" si="501"/>
        <v>308.37431528704008</v>
      </c>
      <c r="BH628" s="829">
        <f t="shared" si="502"/>
        <v>188.67538114933737</v>
      </c>
      <c r="BI628" s="829">
        <f t="shared" si="503"/>
        <v>0</v>
      </c>
      <c r="BJ628" s="829">
        <f t="shared" si="504"/>
        <v>0</v>
      </c>
      <c r="BK628" s="829">
        <f t="shared" si="505"/>
        <v>11.630674180438605</v>
      </c>
      <c r="BL628" s="810">
        <f t="shared" si="506"/>
        <v>269.20727637641301</v>
      </c>
      <c r="BM628" s="810">
        <f t="shared" si="507"/>
        <v>155.92683881584338</v>
      </c>
      <c r="BN628" s="810">
        <f t="shared" si="508"/>
        <v>0</v>
      </c>
      <c r="BO628" s="810">
        <f t="shared" si="509"/>
        <v>0</v>
      </c>
      <c r="BP628" s="810">
        <f t="shared" si="510"/>
        <v>75.949604146462462</v>
      </c>
      <c r="BQ628" s="830">
        <f t="shared" si="511"/>
        <v>0</v>
      </c>
      <c r="BR628" s="830">
        <f t="shared" si="512"/>
        <v>8.4463193555312639</v>
      </c>
      <c r="BS628" s="830">
        <f t="shared" si="513"/>
        <v>48.557763790999921</v>
      </c>
      <c r="BT628" s="810">
        <f t="shared" si="514"/>
        <v>0</v>
      </c>
      <c r="BU628" s="810">
        <f t="shared" si="515"/>
        <v>10.325161259082323</v>
      </c>
      <c r="BV628" s="810">
        <f t="shared" si="516"/>
        <v>7.4720983068936002</v>
      </c>
      <c r="BW628" s="830">
        <f t="shared" si="517"/>
        <v>0</v>
      </c>
      <c r="BX628" s="816">
        <f t="shared" si="494"/>
        <v>1273.3355802731835</v>
      </c>
      <c r="BY628" s="755">
        <f t="shared" si="543"/>
        <v>0.24806849411127674</v>
      </c>
      <c r="BZ628" s="805">
        <f t="shared" ca="1" si="541"/>
        <v>94.7530771197993</v>
      </c>
      <c r="CA628" s="757" t="str" cm="1">
        <f t="array" ref="CA628">IF(AY628,INDEX(BA:BA,MATCH(1,(C:C=C628)*(AY:AY=TRUE)*(AZ:AZ=1),0)),"")</f>
        <v/>
      </c>
      <c r="CC628" s="765" t="str">
        <f t="shared" si="546"/>
        <v>Primark (High Street Retail)</v>
      </c>
      <c r="CD628" s="828">
        <f t="shared" ca="1" si="518"/>
        <v>0</v>
      </c>
      <c r="CE628" s="828">
        <f t="shared" ca="1" si="519"/>
        <v>7.2043626314410014</v>
      </c>
      <c r="CF628" s="828">
        <f t="shared" ca="1" si="520"/>
        <v>3123.0765582023555</v>
      </c>
      <c r="CG628" s="808">
        <f t="shared" ca="1" si="521"/>
        <v>12202.9548865297</v>
      </c>
      <c r="CH628" s="808">
        <f t="shared" ca="1" si="522"/>
        <v>10.425320127288769</v>
      </c>
      <c r="CI628" s="829">
        <f t="shared" ca="1" si="523"/>
        <v>10228.76923069109</v>
      </c>
      <c r="CJ628" s="829">
        <f t="shared" ca="1" si="524"/>
        <v>6085.1687312054783</v>
      </c>
      <c r="CK628" s="829">
        <f t="shared" ca="1" si="525"/>
        <v>0</v>
      </c>
      <c r="CL628" s="829">
        <f t="shared" ca="1" si="526"/>
        <v>669.16222280218369</v>
      </c>
      <c r="CM628" s="829">
        <f t="shared" ca="1" si="527"/>
        <v>3828.8179402003884</v>
      </c>
      <c r="CN628" s="810">
        <f t="shared" ca="1" si="528"/>
        <v>9251.4166250949638</v>
      </c>
      <c r="CO628" s="810">
        <f t="shared" ca="1" si="529"/>
        <v>10736.224534628152</v>
      </c>
      <c r="CP628" s="810">
        <f t="shared" ca="1" si="530"/>
        <v>3018.1337011384003</v>
      </c>
      <c r="CQ628" s="810">
        <f t="shared" ca="1" si="531"/>
        <v>0</v>
      </c>
      <c r="CR628" s="810">
        <f t="shared" ca="1" si="532"/>
        <v>4094.9494902301008</v>
      </c>
      <c r="CS628" s="830">
        <f t="shared" ca="1" si="533"/>
        <v>4934.0996699300731</v>
      </c>
      <c r="CT628" s="830">
        <f t="shared" ca="1" si="534"/>
        <v>7405.3104949620356</v>
      </c>
      <c r="CU628" s="830">
        <f t="shared" ca="1" si="535"/>
        <v>8700.9077347186303</v>
      </c>
      <c r="CV628" s="810">
        <f t="shared" ca="1" si="536"/>
        <v>7428.1735480769803</v>
      </c>
      <c r="CW628" s="810">
        <f t="shared" ca="1" si="537"/>
        <v>1793.7099587305793</v>
      </c>
      <c r="CX628" s="810">
        <f t="shared" ca="1" si="538"/>
        <v>2597.6002554084912</v>
      </c>
      <c r="CY628" s="830">
        <f t="shared" ca="1" si="539"/>
        <v>1635.4156395930561</v>
      </c>
      <c r="CZ628" s="816">
        <f t="shared" ca="1" si="545"/>
        <v>97751.520904901394</v>
      </c>
      <c r="DA628" s="755">
        <f t="shared" ca="1" si="542"/>
        <v>0.2618052116636127</v>
      </c>
      <c r="DB628" s="805"/>
    </row>
    <row r="629" spans="1:106" x14ac:dyDescent="0.25">
      <c r="A629" s="764">
        <v>887</v>
      </c>
      <c r="B629" s="765" t="s">
        <v>410</v>
      </c>
      <c r="C629" s="765" t="s">
        <v>947</v>
      </c>
      <c r="D629" s="717" t="s">
        <v>789</v>
      </c>
      <c r="E629" s="785">
        <v>0.25303032434414902</v>
      </c>
      <c r="F629" s="786">
        <v>0.190050070013007</v>
      </c>
      <c r="G629" s="787">
        <v>75.109602181324902</v>
      </c>
      <c r="H629" s="786">
        <v>0.214490975696327</v>
      </c>
      <c r="I629" s="787">
        <v>84.768881458095706</v>
      </c>
      <c r="J629" s="786">
        <v>0.20945669256442601</v>
      </c>
      <c r="K629" s="788">
        <v>82.779284699307993</v>
      </c>
      <c r="L629" s="789">
        <v>0.22987638942277699</v>
      </c>
      <c r="M629" s="790">
        <v>90.849343855766307</v>
      </c>
      <c r="N629" s="789">
        <v>0.22987638942277699</v>
      </c>
      <c r="O629" s="791">
        <v>90.849343855766307</v>
      </c>
      <c r="P629" s="792">
        <v>0.25173522149891803</v>
      </c>
      <c r="Q629" s="775">
        <v>99.488162990507703</v>
      </c>
      <c r="R629" s="792">
        <v>0.25173522149891803</v>
      </c>
      <c r="S629" s="775">
        <v>99.488162990507703</v>
      </c>
      <c r="T629" s="792">
        <v>0.19486071709962199</v>
      </c>
      <c r="U629" s="775">
        <v>77.010815839839694</v>
      </c>
      <c r="V629" s="792">
        <v>0.25173522149891803</v>
      </c>
      <c r="W629" s="775">
        <v>99.488162990507703</v>
      </c>
      <c r="X629" s="792">
        <v>0.25173522149891803</v>
      </c>
      <c r="Y629" s="776">
        <v>99.488162990507703</v>
      </c>
      <c r="Z629" s="793">
        <v>0.27226843221292801</v>
      </c>
      <c r="AA629" s="778">
        <v>107.603083906501</v>
      </c>
      <c r="AB629" s="793">
        <v>0.27226843221292801</v>
      </c>
      <c r="AC629" s="778">
        <v>107.603083906501</v>
      </c>
      <c r="AD629" s="793">
        <v>0.27226843221292801</v>
      </c>
      <c r="AE629" s="778">
        <v>107.603083906501</v>
      </c>
      <c r="AF629" s="793">
        <v>0.344115346918763</v>
      </c>
      <c r="AG629" s="778">
        <v>135.99767056012101</v>
      </c>
      <c r="AH629" s="793">
        <v>0.27226843221292801</v>
      </c>
      <c r="AI629" s="779">
        <v>107.603083906501</v>
      </c>
      <c r="AJ629" s="794">
        <v>0.237229119430833</v>
      </c>
      <c r="AK629" s="781">
        <v>93.755212955493306</v>
      </c>
      <c r="AL629" s="794">
        <v>0.214674214469497</v>
      </c>
      <c r="AM629" s="781">
        <v>84.841299170733294</v>
      </c>
      <c r="AN629" s="794">
        <v>0.23775301652600001</v>
      </c>
      <c r="AO629" s="782">
        <v>93.962262089436095</v>
      </c>
      <c r="AP629" s="793">
        <v>0.31630916017104699</v>
      </c>
      <c r="AQ629" s="778">
        <v>125.008400076518</v>
      </c>
      <c r="AR629" s="793">
        <v>0.27582374637750601</v>
      </c>
      <c r="AS629" s="778">
        <v>109.00817800887501</v>
      </c>
      <c r="AT629" s="793">
        <v>0.20896505993922401</v>
      </c>
      <c r="AU629" s="779">
        <v>82.584986791941901</v>
      </c>
      <c r="AV629" s="794">
        <v>0.224210433792528</v>
      </c>
      <c r="AW629" s="782">
        <v>88.610104094707793</v>
      </c>
      <c r="AX629" s="49" t="str">
        <f t="shared" si="495"/>
        <v>Current CustomerArgos</v>
      </c>
      <c r="AY629" s="49" t="b" cm="1">
        <f t="array" ref="AY629">NOT(OR(BX629="", NOT(ISNUMBER(MATCH(AX629, 'Overview Variables'!$C$2:$C$36 &amp; 'Overview Variables'!$D$2:$D$36, 0)))))</f>
        <v>0</v>
      </c>
      <c r="AZ629" s="832" t="str" cm="1">
        <f t="array" ref="AZ629">IF(AY629,1 + SUMPRODUCT((C:C=C629) * (BX:BX&gt;BX629) * (BX:BX&lt;&gt;"")* (AY:AY=TRUE)),"")</f>
        <v/>
      </c>
      <c r="BA629" s="717" t="str">
        <f t="shared" si="540"/>
        <v>Argos</v>
      </c>
      <c r="BB629" s="828">
        <f t="shared" si="496"/>
        <v>0</v>
      </c>
      <c r="BC629" s="828">
        <f t="shared" si="497"/>
        <v>0</v>
      </c>
      <c r="BD629" s="828">
        <f t="shared" si="498"/>
        <v>28.905023573890787</v>
      </c>
      <c r="BE629" s="808">
        <f t="shared" si="499"/>
        <v>172.17741567765998</v>
      </c>
      <c r="BF629" s="808">
        <f t="shared" si="500"/>
        <v>0</v>
      </c>
      <c r="BG629" s="829">
        <f t="shared" si="501"/>
        <v>342.10816601702959</v>
      </c>
      <c r="BH629" s="829">
        <f t="shared" si="502"/>
        <v>183.76671169421016</v>
      </c>
      <c r="BI629" s="829">
        <f t="shared" si="503"/>
        <v>0</v>
      </c>
      <c r="BJ629" s="829">
        <f t="shared" si="504"/>
        <v>0</v>
      </c>
      <c r="BK629" s="829">
        <f t="shared" si="505"/>
        <v>11.328084967451311</v>
      </c>
      <c r="BL629" s="810">
        <f t="shared" si="506"/>
        <v>280.1642167471029</v>
      </c>
      <c r="BM629" s="810">
        <f t="shared" si="507"/>
        <v>147.56949025940699</v>
      </c>
      <c r="BN629" s="810">
        <f t="shared" si="508"/>
        <v>0</v>
      </c>
      <c r="BO629" s="810">
        <f t="shared" si="509"/>
        <v>0</v>
      </c>
      <c r="BP629" s="810">
        <f t="shared" si="510"/>
        <v>71.878866104212989</v>
      </c>
      <c r="BQ629" s="830">
        <f t="shared" si="511"/>
        <v>0</v>
      </c>
      <c r="BR629" s="830">
        <f t="shared" si="512"/>
        <v>6.869574863023904</v>
      </c>
      <c r="BS629" s="830">
        <f t="shared" si="513"/>
        <v>39.467000743316</v>
      </c>
      <c r="BT629" s="810">
        <f t="shared" si="514"/>
        <v>0</v>
      </c>
      <c r="BU629" s="810">
        <f t="shared" si="515"/>
        <v>14.894482304385324</v>
      </c>
      <c r="BV629" s="810">
        <f t="shared" si="516"/>
        <v>5.2241264984806</v>
      </c>
      <c r="BW629" s="830">
        <f t="shared" si="517"/>
        <v>0</v>
      </c>
      <c r="BX629" s="816">
        <f t="shared" si="494"/>
        <v>1304.3531594501708</v>
      </c>
      <c r="BY629" s="755">
        <f t="shared" si="543"/>
        <v>0.25411127205341338</v>
      </c>
      <c r="BZ629" s="805">
        <f t="shared" ca="1" si="541"/>
        <v>101.40930750653393</v>
      </c>
      <c r="CA629" s="757" t="str" cm="1">
        <f t="array" ref="CA629">IF(AY629,INDEX(BA:BA,MATCH(1,(C:C=C629)*(AY:AY=TRUE)*(AZ:AZ=1),0)),"")</f>
        <v/>
      </c>
      <c r="CC629" s="765" t="str">
        <f t="shared" si="546"/>
        <v>Argos</v>
      </c>
      <c r="CD629" s="828">
        <f t="shared" ca="1" si="518"/>
        <v>0</v>
      </c>
      <c r="CE629" s="828">
        <f t="shared" ca="1" si="519"/>
        <v>8.1506570764604263</v>
      </c>
      <c r="CF629" s="828">
        <f t="shared" ca="1" si="520"/>
        <v>2604.3845153460729</v>
      </c>
      <c r="CG629" s="808">
        <f t="shared" ca="1" si="521"/>
        <v>13633.73878027548</v>
      </c>
      <c r="CH629" s="808">
        <f t="shared" ca="1" si="522"/>
        <v>11.034066692293296</v>
      </c>
      <c r="CI629" s="829">
        <f t="shared" ca="1" si="523"/>
        <v>11347.720314728227</v>
      </c>
      <c r="CJ629" s="829">
        <f t="shared" ca="1" si="524"/>
        <v>5926.8540549705258</v>
      </c>
      <c r="CK629" s="829">
        <f t="shared" ca="1" si="525"/>
        <v>0</v>
      </c>
      <c r="CL629" s="829">
        <f t="shared" ca="1" si="526"/>
        <v>724.99743791688388</v>
      </c>
      <c r="CM629" s="829">
        <f t="shared" ca="1" si="527"/>
        <v>3729.2055712849715</v>
      </c>
      <c r="CN629" s="810">
        <f t="shared" ca="1" si="528"/>
        <v>9627.9562999135596</v>
      </c>
      <c r="CO629" s="810">
        <f t="shared" ca="1" si="529"/>
        <v>10160.785621754261</v>
      </c>
      <c r="CP629" s="810">
        <f t="shared" ca="1" si="530"/>
        <v>2856.3681223458279</v>
      </c>
      <c r="CQ629" s="810">
        <f t="shared" ca="1" si="531"/>
        <v>0</v>
      </c>
      <c r="CR629" s="810">
        <f t="shared" ca="1" si="532"/>
        <v>3875.4688641188172</v>
      </c>
      <c r="CS629" s="830">
        <f t="shared" ca="1" si="533"/>
        <v>3580.2618704501315</v>
      </c>
      <c r="CT629" s="830">
        <f t="shared" ca="1" si="534"/>
        <v>6022.8997611562081</v>
      </c>
      <c r="CU629" s="830">
        <f t="shared" ca="1" si="535"/>
        <v>7071.9634765658702</v>
      </c>
      <c r="CV629" s="810">
        <f t="shared" ca="1" si="536"/>
        <v>6706.7031231067094</v>
      </c>
      <c r="CW629" s="810">
        <f t="shared" ca="1" si="537"/>
        <v>2587.5025647673838</v>
      </c>
      <c r="CX629" s="810">
        <f t="shared" ca="1" si="538"/>
        <v>1816.1153359317959</v>
      </c>
      <c r="CY629" s="830">
        <f t="shared" ca="1" si="539"/>
        <v>1268.1342135305383</v>
      </c>
      <c r="CZ629" s="816">
        <f t="shared" ca="1" si="545"/>
        <v>93560.244651932022</v>
      </c>
      <c r="DA629" s="755">
        <f t="shared" ca="1" si="542"/>
        <v>0.25057983167574699</v>
      </c>
      <c r="DB629" s="805"/>
    </row>
    <row r="630" spans="1:106" x14ac:dyDescent="0.25">
      <c r="A630" s="764">
        <v>888</v>
      </c>
      <c r="B630" s="765" t="s">
        <v>410</v>
      </c>
      <c r="C630" s="765" t="s">
        <v>947</v>
      </c>
      <c r="D630" s="717" t="s">
        <v>954</v>
      </c>
      <c r="E630" s="785">
        <v>0.23569047843445401</v>
      </c>
      <c r="F630" s="786">
        <v>0.10951165088673399</v>
      </c>
      <c r="G630" s="787">
        <v>46.464181164276297</v>
      </c>
      <c r="H630" s="786">
        <v>0.130689091332093</v>
      </c>
      <c r="I630" s="787">
        <v>55.449457356181597</v>
      </c>
      <c r="J630" s="786">
        <v>0.118089469430501</v>
      </c>
      <c r="K630" s="788">
        <v>50.103623283764598</v>
      </c>
      <c r="L630" s="789">
        <v>0.197975533749809</v>
      </c>
      <c r="M630" s="790">
        <v>83.998104236046302</v>
      </c>
      <c r="N630" s="789">
        <v>0.201264909235123</v>
      </c>
      <c r="O630" s="791">
        <v>85.393737825983195</v>
      </c>
      <c r="P630" s="792">
        <v>0.185461455611036</v>
      </c>
      <c r="Q630" s="775">
        <v>78.688565122758206</v>
      </c>
      <c r="R630" s="792">
        <v>0.23454280514961601</v>
      </c>
      <c r="S630" s="775">
        <v>99.513059122090496</v>
      </c>
      <c r="T630" s="792">
        <v>0.32051506096402699</v>
      </c>
      <c r="U630" s="775">
        <v>135.989821520584</v>
      </c>
      <c r="V630" s="792">
        <v>0.23454280514961601</v>
      </c>
      <c r="W630" s="775">
        <v>99.513059122090496</v>
      </c>
      <c r="X630" s="792">
        <v>0.25264652244484698</v>
      </c>
      <c r="Y630" s="776">
        <v>107.19419983489399</v>
      </c>
      <c r="Z630" s="793">
        <v>0.199027201214965</v>
      </c>
      <c r="AA630" s="778">
        <v>84.444311258129702</v>
      </c>
      <c r="AB630" s="793">
        <v>0.23194075822117799</v>
      </c>
      <c r="AC630" s="778">
        <v>98.409048919505395</v>
      </c>
      <c r="AD630" s="793">
        <v>0.23194075822117799</v>
      </c>
      <c r="AE630" s="778">
        <v>98.409048919505395</v>
      </c>
      <c r="AF630" s="793">
        <v>0.33863094941030503</v>
      </c>
      <c r="AG630" s="778">
        <v>143.67612627358599</v>
      </c>
      <c r="AH630" s="793">
        <v>0.23178310073563199</v>
      </c>
      <c r="AI630" s="779">
        <v>98.342157169531902</v>
      </c>
      <c r="AJ630" s="794">
        <v>0.235220437135953</v>
      </c>
      <c r="AK630" s="781">
        <v>99.800568397322095</v>
      </c>
      <c r="AL630" s="794">
        <v>0.241873478663303</v>
      </c>
      <c r="AM630" s="781">
        <v>102.623355966655</v>
      </c>
      <c r="AN630" s="794">
        <v>0.240564818439923</v>
      </c>
      <c r="AO630" s="782">
        <v>102.06811070088401</v>
      </c>
      <c r="AP630" s="793">
        <v>0.32195728723316502</v>
      </c>
      <c r="AQ630" s="778">
        <v>136.60173689311799</v>
      </c>
      <c r="AR630" s="793">
        <v>0.32195728723316502</v>
      </c>
      <c r="AS630" s="778">
        <v>136.60173689311799</v>
      </c>
      <c r="AT630" s="793">
        <v>0.32195728723316502</v>
      </c>
      <c r="AU630" s="779">
        <v>136.60173689311799</v>
      </c>
      <c r="AV630" s="794">
        <v>0.17479904271187599</v>
      </c>
      <c r="AW630" s="782">
        <v>74.164660309130099</v>
      </c>
      <c r="AX630" s="49" t="str">
        <f t="shared" si="495"/>
        <v>Current CustomerPoundland</v>
      </c>
      <c r="AY630" s="49" t="b" cm="1">
        <f t="array" ref="AY630">NOT(OR(BX630="", NOT(ISNUMBER(MATCH(AX630, 'Overview Variables'!$C$2:$C$36 &amp; 'Overview Variables'!$D$2:$D$36, 0)))))</f>
        <v>0</v>
      </c>
      <c r="AZ630" s="753" t="str" cm="1">
        <f t="array" ref="AZ630">IF(AY630,1 + SUMPRODUCT((C:C=C630) * (BX:BX&gt;BX630) * (BX:BX&lt;&gt;"")* (AY:AY=TRUE)),"")</f>
        <v/>
      </c>
      <c r="BA630" s="717" t="str">
        <f t="shared" si="540"/>
        <v>Poundland</v>
      </c>
      <c r="BB630" s="828">
        <f t="shared" si="496"/>
        <v>0</v>
      </c>
      <c r="BC630" s="828">
        <f t="shared" si="497"/>
        <v>0</v>
      </c>
      <c r="BD630" s="828">
        <f t="shared" si="498"/>
        <v>16.296346781409138</v>
      </c>
      <c r="BE630" s="808">
        <f t="shared" si="499"/>
        <v>148.28367477860695</v>
      </c>
      <c r="BF630" s="808">
        <f t="shared" si="500"/>
        <v>0</v>
      </c>
      <c r="BG630" s="829">
        <f t="shared" si="501"/>
        <v>252.04211817539792</v>
      </c>
      <c r="BH630" s="829">
        <f t="shared" si="502"/>
        <v>171.2162477592197</v>
      </c>
      <c r="BI630" s="829">
        <f t="shared" si="503"/>
        <v>0</v>
      </c>
      <c r="BJ630" s="829">
        <f t="shared" si="504"/>
        <v>0</v>
      </c>
      <c r="BK630" s="829">
        <f t="shared" si="505"/>
        <v>11.369093510018114</v>
      </c>
      <c r="BL630" s="810">
        <f t="shared" si="506"/>
        <v>204.798990050199</v>
      </c>
      <c r="BM630" s="810">
        <f t="shared" si="507"/>
        <v>125.71189095587847</v>
      </c>
      <c r="BN630" s="810">
        <f t="shared" si="508"/>
        <v>0</v>
      </c>
      <c r="BO630" s="810">
        <f t="shared" si="509"/>
        <v>0</v>
      </c>
      <c r="BP630" s="810">
        <f t="shared" si="510"/>
        <v>61.190738594206849</v>
      </c>
      <c r="BQ630" s="830">
        <f t="shared" si="511"/>
        <v>0</v>
      </c>
      <c r="BR630" s="830">
        <f t="shared" si="512"/>
        <v>7.739951317225696</v>
      </c>
      <c r="BS630" s="830">
        <f t="shared" si="513"/>
        <v>39.93375986102722</v>
      </c>
      <c r="BT630" s="810">
        <f t="shared" si="514"/>
        <v>0</v>
      </c>
      <c r="BU630" s="810">
        <f t="shared" si="515"/>
        <v>17.385693510590912</v>
      </c>
      <c r="BV630" s="810">
        <f t="shared" si="516"/>
        <v>8.0489321808291248</v>
      </c>
      <c r="BW630" s="830">
        <f t="shared" si="517"/>
        <v>0</v>
      </c>
      <c r="BX630" s="816">
        <f t="shared" si="494"/>
        <v>1064.0174374746093</v>
      </c>
      <c r="BY630" s="755">
        <f t="shared" si="543"/>
        <v>0.2072895845459983</v>
      </c>
      <c r="BZ630" s="805">
        <f t="shared" ca="1" si="541"/>
        <v>92.055093397700574</v>
      </c>
      <c r="CA630" s="757" t="str" cm="1">
        <f t="array" ref="CA630">IF(AY630,INDEX(BA:BA,MATCH(1,(C:C=C630)*(AY:AY=TRUE)*(AZ:AZ=1),0)),"")</f>
        <v/>
      </c>
      <c r="CC630" s="765" t="str">
        <f t="shared" si="546"/>
        <v>Poundland</v>
      </c>
      <c r="CD630" s="828">
        <f t="shared" ca="1" si="518"/>
        <v>0</v>
      </c>
      <c r="CE630" s="828">
        <f t="shared" ca="1" si="519"/>
        <v>4.9661854706195339</v>
      </c>
      <c r="CF630" s="828">
        <f t="shared" ca="1" si="520"/>
        <v>1468.3244628988493</v>
      </c>
      <c r="CG630" s="808">
        <f t="shared" ca="1" si="521"/>
        <v>11741.730931167422</v>
      </c>
      <c r="CH630" s="808">
        <f t="shared" ca="1" si="522"/>
        <v>9.6607156432859043</v>
      </c>
      <c r="CI630" s="829">
        <f t="shared" ca="1" si="523"/>
        <v>8360.231496034281</v>
      </c>
      <c r="CJ630" s="829">
        <f t="shared" ca="1" si="524"/>
        <v>5522.0758044425593</v>
      </c>
      <c r="CK630" s="829">
        <f t="shared" ca="1" si="525"/>
        <v>0</v>
      </c>
      <c r="CL630" s="829">
        <f t="shared" ca="1" si="526"/>
        <v>675.48327883089405</v>
      </c>
      <c r="CM630" s="829">
        <f t="shared" ca="1" si="527"/>
        <v>3742.7055834979633</v>
      </c>
      <c r="CN630" s="810">
        <f t="shared" ca="1" si="528"/>
        <v>7037.999889363593</v>
      </c>
      <c r="CO630" s="810">
        <f t="shared" ca="1" si="529"/>
        <v>8655.7971560561418</v>
      </c>
      <c r="CP630" s="810">
        <f t="shared" ca="1" si="530"/>
        <v>2433.2904944983784</v>
      </c>
      <c r="CQ630" s="810">
        <f t="shared" ca="1" si="531"/>
        <v>0</v>
      </c>
      <c r="CR630" s="810">
        <f t="shared" ca="1" si="532"/>
        <v>3299.2006558709859</v>
      </c>
      <c r="CS630" s="830">
        <f t="shared" ca="1" si="533"/>
        <v>3549.9468372558026</v>
      </c>
      <c r="CT630" s="830">
        <f t="shared" ca="1" si="534"/>
        <v>6786.002317377629</v>
      </c>
      <c r="CU630" s="830">
        <f t="shared" ca="1" si="535"/>
        <v>7155.6005244955095</v>
      </c>
      <c r="CV630" s="810">
        <f t="shared" ca="1" si="536"/>
        <v>6826.4603612047977</v>
      </c>
      <c r="CW630" s="810">
        <f t="shared" ca="1" si="537"/>
        <v>3020.281311534321</v>
      </c>
      <c r="CX630" s="810">
        <f t="shared" ca="1" si="538"/>
        <v>2798.1307833434371</v>
      </c>
      <c r="CY630" s="830">
        <f t="shared" ca="1" si="539"/>
        <v>988.66338557837059</v>
      </c>
      <c r="CZ630" s="816">
        <f t="shared" ca="1" si="545"/>
        <v>84076.552174564844</v>
      </c>
      <c r="DA630" s="755">
        <f t="shared" ca="1" si="542"/>
        <v>0.22517991878022053</v>
      </c>
      <c r="DB630" s="805"/>
    </row>
    <row r="631" spans="1:106" x14ac:dyDescent="0.25">
      <c r="A631" s="764">
        <v>889</v>
      </c>
      <c r="B631" s="765" t="s">
        <v>410</v>
      </c>
      <c r="C631" s="765" t="s">
        <v>947</v>
      </c>
      <c r="D631" s="717" t="s">
        <v>955</v>
      </c>
      <c r="E631" s="785">
        <v>0.149366967845452</v>
      </c>
      <c r="F631" s="786">
        <v>0.35364278344959199</v>
      </c>
      <c r="G631" s="787">
        <v>236.761037966239</v>
      </c>
      <c r="H631" s="786">
        <v>0.342230718940226</v>
      </c>
      <c r="I631" s="787">
        <v>229.120751312517</v>
      </c>
      <c r="J631" s="786">
        <v>0.27554324680855002</v>
      </c>
      <c r="K631" s="788">
        <v>184.47401777188799</v>
      </c>
      <c r="L631" s="789">
        <v>0.17205421382348399</v>
      </c>
      <c r="M631" s="790">
        <v>115.18893119763</v>
      </c>
      <c r="N631" s="789">
        <v>0.17205421382348399</v>
      </c>
      <c r="O631" s="791">
        <v>115.18893119763</v>
      </c>
      <c r="P631" s="792">
        <v>0.15226249691228</v>
      </c>
      <c r="Q631" s="775">
        <v>101.93853373914899</v>
      </c>
      <c r="R631" s="792">
        <v>0.15999798828077899</v>
      </c>
      <c r="S631" s="775">
        <v>107.11738384240699</v>
      </c>
      <c r="T631" s="792">
        <v>0.13636688887387399</v>
      </c>
      <c r="U631" s="775">
        <v>91.296550262017206</v>
      </c>
      <c r="V631" s="792">
        <v>0.204505227011893</v>
      </c>
      <c r="W631" s="775">
        <v>136.91462708374101</v>
      </c>
      <c r="X631" s="792">
        <v>0.15527256840201201</v>
      </c>
      <c r="Y631" s="776">
        <v>103.953752721733</v>
      </c>
      <c r="Z631" s="793">
        <v>0.15083310989575199</v>
      </c>
      <c r="AA631" s="778">
        <v>100.981570471335</v>
      </c>
      <c r="AB631" s="793">
        <v>0.152830276675058</v>
      </c>
      <c r="AC631" s="778">
        <v>102.318657785963</v>
      </c>
      <c r="AD631" s="793">
        <v>0.17826085943164399</v>
      </c>
      <c r="AE631" s="778">
        <v>119.34423119313</v>
      </c>
      <c r="AF631" s="793">
        <v>8.5010159851974396E-2</v>
      </c>
      <c r="AG631" s="778">
        <v>56.913627610043598</v>
      </c>
      <c r="AH631" s="793">
        <v>0.141169903146392</v>
      </c>
      <c r="AI631" s="779">
        <v>94.512130213728597</v>
      </c>
      <c r="AJ631" s="794">
        <v>0.119950079584225</v>
      </c>
      <c r="AK631" s="781">
        <v>80.305626682022705</v>
      </c>
      <c r="AL631" s="794">
        <v>0.119950079584225</v>
      </c>
      <c r="AM631" s="781">
        <v>80.305626682022705</v>
      </c>
      <c r="AN631" s="794">
        <v>0.11901446725496299</v>
      </c>
      <c r="AO631" s="782">
        <v>79.679241650072299</v>
      </c>
      <c r="AP631" s="793">
        <v>0.1169898637607</v>
      </c>
      <c r="AQ631" s="778">
        <v>78.323785672444103</v>
      </c>
      <c r="AR631" s="793">
        <v>0.13392454595533701</v>
      </c>
      <c r="AS631" s="778">
        <v>89.661421053888901</v>
      </c>
      <c r="AT631" s="793">
        <v>0.12536874098624701</v>
      </c>
      <c r="AU631" s="779">
        <v>83.933377502825394</v>
      </c>
      <c r="AV631" s="794">
        <v>0.174740403581684</v>
      </c>
      <c r="AW631" s="782">
        <v>116.987313930403</v>
      </c>
      <c r="AX631" s="49" t="str">
        <f t="shared" si="495"/>
        <v>Current CustomerWH Smith</v>
      </c>
      <c r="AY631" s="49" t="b" cm="1">
        <f t="array" ref="AY631">NOT(OR(BX631="", NOT(ISNUMBER(MATCH(AX631, 'Overview Variables'!$C$2:$C$36 &amp; 'Overview Variables'!$D$2:$D$36, 0)))))</f>
        <v>0</v>
      </c>
      <c r="AZ631" s="753" t="str" cm="1">
        <f t="array" ref="AZ631">IF(AY631,1 + SUMPRODUCT((C:C=C631) * (BX:BX&gt;BX631) * (BX:BX&lt;&gt;"")* (AY:AY=TRUE)),"")</f>
        <v/>
      </c>
      <c r="BA631" s="717" t="str">
        <f t="shared" si="540"/>
        <v>WH Smith</v>
      </c>
      <c r="BB631" s="828">
        <f t="shared" si="496"/>
        <v>0</v>
      </c>
      <c r="BC631" s="828">
        <f t="shared" si="497"/>
        <v>0</v>
      </c>
      <c r="BD631" s="828">
        <f t="shared" si="498"/>
        <v>38.024968059579905</v>
      </c>
      <c r="BE631" s="808">
        <f t="shared" si="499"/>
        <v>128.8686061537895</v>
      </c>
      <c r="BF631" s="808">
        <f t="shared" si="500"/>
        <v>0</v>
      </c>
      <c r="BG631" s="829">
        <f t="shared" si="501"/>
        <v>206.92473330378851</v>
      </c>
      <c r="BH631" s="829">
        <f t="shared" si="502"/>
        <v>116.79853144496866</v>
      </c>
      <c r="BI631" s="829">
        <f t="shared" si="503"/>
        <v>0</v>
      </c>
      <c r="BJ631" s="829">
        <f t="shared" si="504"/>
        <v>0</v>
      </c>
      <c r="BK631" s="829">
        <f t="shared" si="505"/>
        <v>6.9872655780905406</v>
      </c>
      <c r="BL631" s="810">
        <f t="shared" si="506"/>
        <v>155.2072700827288</v>
      </c>
      <c r="BM631" s="810">
        <f t="shared" si="507"/>
        <v>82.834009957881435</v>
      </c>
      <c r="BN631" s="810">
        <f t="shared" si="508"/>
        <v>0</v>
      </c>
      <c r="BO631" s="810">
        <f t="shared" si="509"/>
        <v>0</v>
      </c>
      <c r="BP631" s="810">
        <f t="shared" si="510"/>
        <v>37.268854430647487</v>
      </c>
      <c r="BQ631" s="830">
        <f t="shared" si="511"/>
        <v>0</v>
      </c>
      <c r="BR631" s="830">
        <f t="shared" si="512"/>
        <v>3.8384025466952001</v>
      </c>
      <c r="BS631" s="830">
        <f t="shared" si="513"/>
        <v>19.756401564323856</v>
      </c>
      <c r="BT631" s="810">
        <f t="shared" si="514"/>
        <v>0</v>
      </c>
      <c r="BU631" s="810">
        <f t="shared" si="515"/>
        <v>7.2319254815881981</v>
      </c>
      <c r="BV631" s="810">
        <f t="shared" si="516"/>
        <v>3.1342185246561751</v>
      </c>
      <c r="BW631" s="830">
        <f t="shared" si="517"/>
        <v>0</v>
      </c>
      <c r="BX631" s="816">
        <f t="shared" si="494"/>
        <v>806.87518712873816</v>
      </c>
      <c r="BY631" s="755">
        <f t="shared" si="543"/>
        <v>0.15719368539426032</v>
      </c>
      <c r="BZ631" s="805">
        <f t="shared" ca="1" si="541"/>
        <v>103.6619083157603</v>
      </c>
      <c r="CA631" s="757" t="str" cm="1">
        <f t="array" ref="CA631">IF(AY631,INDEX(BA:BA,MATCH(1,(C:C=C631)*(AY:AY=TRUE)*(AZ:AZ=1),0)),"")</f>
        <v/>
      </c>
      <c r="CC631" s="765" t="str">
        <f t="shared" si="546"/>
        <v>WH Smith</v>
      </c>
      <c r="CD631" s="828">
        <f t="shared" ca="1" si="518"/>
        <v>0</v>
      </c>
      <c r="CE631" s="828">
        <f t="shared" ca="1" si="519"/>
        <v>13.004767319728588</v>
      </c>
      <c r="CF631" s="828">
        <f t="shared" ca="1" si="520"/>
        <v>3426.1047308175112</v>
      </c>
      <c r="CG631" s="808">
        <f t="shared" ca="1" si="521"/>
        <v>10204.363367657012</v>
      </c>
      <c r="CH631" s="808">
        <f t="shared" ca="1" si="522"/>
        <v>8.2586022635272318</v>
      </c>
      <c r="CI631" s="829">
        <f t="shared" ca="1" si="523"/>
        <v>6863.6888358117576</v>
      </c>
      <c r="CJ631" s="829">
        <f t="shared" ca="1" si="524"/>
        <v>3766.9926360826607</v>
      </c>
      <c r="CK631" s="829">
        <f t="shared" ca="1" si="525"/>
        <v>0</v>
      </c>
      <c r="CL631" s="829">
        <f t="shared" ca="1" si="526"/>
        <v>588.97505379425183</v>
      </c>
      <c r="CM631" s="829">
        <f t="shared" ca="1" si="527"/>
        <v>2300.2078283074061</v>
      </c>
      <c r="CN631" s="810">
        <f t="shared" ca="1" si="528"/>
        <v>5333.7604321335821</v>
      </c>
      <c r="CO631" s="810">
        <f t="shared" ca="1" si="529"/>
        <v>5703.4730952364898</v>
      </c>
      <c r="CP631" s="810">
        <f t="shared" ca="1" si="530"/>
        <v>1870.1346762973772</v>
      </c>
      <c r="CQ631" s="810">
        <f t="shared" ca="1" si="531"/>
        <v>0</v>
      </c>
      <c r="CR631" s="810">
        <f t="shared" ca="1" si="532"/>
        <v>2009.4124013857436</v>
      </c>
      <c r="CS631" s="830">
        <f t="shared" ca="1" si="533"/>
        <v>1810.2866010851237</v>
      </c>
      <c r="CT631" s="830">
        <f t="shared" ca="1" si="534"/>
        <v>3365.3194328150166</v>
      </c>
      <c r="CU631" s="830">
        <f t="shared" ca="1" si="535"/>
        <v>3540.0853284988743</v>
      </c>
      <c r="CV631" s="810">
        <f t="shared" ca="1" si="536"/>
        <v>2480.5360813181223</v>
      </c>
      <c r="CW631" s="810">
        <f t="shared" ca="1" si="537"/>
        <v>1256.3461656070165</v>
      </c>
      <c r="CX631" s="810">
        <f t="shared" ca="1" si="538"/>
        <v>1089.5797279114727</v>
      </c>
      <c r="CY631" s="830">
        <f t="shared" ca="1" si="539"/>
        <v>988.33172265800465</v>
      </c>
      <c r="CZ631" s="816">
        <f t="shared" ca="1" si="545"/>
        <v>56618.861487000671</v>
      </c>
      <c r="DA631" s="755">
        <f t="shared" ca="1" si="542"/>
        <v>0.15164074050753443</v>
      </c>
      <c r="DB631" s="805"/>
    </row>
    <row r="632" spans="1:106" x14ac:dyDescent="0.25">
      <c r="A632" s="764">
        <v>890</v>
      </c>
      <c r="B632" s="765" t="s">
        <v>410</v>
      </c>
      <c r="C632" s="765" t="s">
        <v>947</v>
      </c>
      <c r="D632" s="717" t="s">
        <v>956</v>
      </c>
      <c r="E632" s="785">
        <v>0.110103913103311</v>
      </c>
      <c r="F632" s="786">
        <v>0.27440049969486502</v>
      </c>
      <c r="G632" s="787">
        <v>249.219570822512</v>
      </c>
      <c r="H632" s="786">
        <v>0.29172608783910298</v>
      </c>
      <c r="I632" s="787">
        <v>264.95524056930901</v>
      </c>
      <c r="J632" s="786">
        <v>0.27440049969486502</v>
      </c>
      <c r="K632" s="788">
        <v>249.219570822512</v>
      </c>
      <c r="L632" s="789">
        <v>0.19543838861702301</v>
      </c>
      <c r="M632" s="790">
        <v>177.50358103407399</v>
      </c>
      <c r="N632" s="789">
        <v>0.17289405752592599</v>
      </c>
      <c r="O632" s="791">
        <v>157.028077070883</v>
      </c>
      <c r="P632" s="792">
        <v>0.12324403561663599</v>
      </c>
      <c r="Q632" s="775">
        <v>111.934292018299</v>
      </c>
      <c r="R632" s="792">
        <v>0.12324403561663599</v>
      </c>
      <c r="S632" s="775">
        <v>111.934292018299</v>
      </c>
      <c r="T632" s="792">
        <v>0.12324403561663599</v>
      </c>
      <c r="U632" s="775">
        <v>111.934292018299</v>
      </c>
      <c r="V632" s="792">
        <v>0.16964310075056199</v>
      </c>
      <c r="W632" s="775">
        <v>154.075451061747</v>
      </c>
      <c r="X632" s="792">
        <v>0.12324403561663599</v>
      </c>
      <c r="Y632" s="776">
        <v>111.934292018299</v>
      </c>
      <c r="Z632" s="793">
        <v>9.2752848648494701E-2</v>
      </c>
      <c r="AA632" s="778">
        <v>84.241191828907702</v>
      </c>
      <c r="AB632" s="793">
        <v>9.8857167330153595E-2</v>
      </c>
      <c r="AC632" s="778">
        <v>89.785335092854297</v>
      </c>
      <c r="AD632" s="793">
        <v>8.3588057525594603E-2</v>
      </c>
      <c r="AE632" s="778">
        <v>75.917426701413405</v>
      </c>
      <c r="AF632" s="793">
        <v>5.2430966189622202E-2</v>
      </c>
      <c r="AG632" s="778">
        <v>47.619530234520902</v>
      </c>
      <c r="AH632" s="793">
        <v>5.1553376133194398E-2</v>
      </c>
      <c r="AI632" s="779">
        <v>46.822474043062698</v>
      </c>
      <c r="AJ632" s="794">
        <v>0.107616876001204</v>
      </c>
      <c r="AK632" s="781">
        <v>97.7411909967512</v>
      </c>
      <c r="AL632" s="794">
        <v>7.83048495870758E-2</v>
      </c>
      <c r="AM632" s="781">
        <v>71.119043256529295</v>
      </c>
      <c r="AN632" s="794">
        <v>5.37623207395918E-2</v>
      </c>
      <c r="AO632" s="782">
        <v>48.828710283117701</v>
      </c>
      <c r="AP632" s="793">
        <v>5.4524882805445603E-2</v>
      </c>
      <c r="AQ632" s="778">
        <v>49.521294265249502</v>
      </c>
      <c r="AR632" s="793">
        <v>5.0032740556663E-2</v>
      </c>
      <c r="AS632" s="778">
        <v>45.441382732434498</v>
      </c>
      <c r="AT632" s="793">
        <v>4.4682245171199501E-2</v>
      </c>
      <c r="AU632" s="779">
        <v>40.5818866122166</v>
      </c>
      <c r="AV632" s="794">
        <v>0.174625742666395</v>
      </c>
      <c r="AW632" s="782">
        <v>158.600850546103</v>
      </c>
      <c r="AX632" s="49" t="str">
        <f t="shared" si="495"/>
        <v>Current CustomerJohn Lewis</v>
      </c>
      <c r="AY632" s="49" t="b" cm="1">
        <f t="array" ref="AY632">NOT(OR(BX632="", NOT(ISNUMBER(MATCH(AX632, 'Overview Variables'!$C$2:$C$36 &amp; 'Overview Variables'!$D$2:$D$36, 0)))))</f>
        <v>0</v>
      </c>
      <c r="AZ632" s="753" t="str" cm="1">
        <f t="array" ref="AZ632">IF(AY632,1 + SUMPRODUCT((C:C=C632) * (BX:BX&gt;BX632) * (BX:BX&lt;&gt;"")* (AY:AY=TRUE)),"")</f>
        <v/>
      </c>
      <c r="BA632" s="717" t="str">
        <f t="shared" si="540"/>
        <v>John Lewis</v>
      </c>
      <c r="BB632" s="828">
        <f t="shared" si="496"/>
        <v>0</v>
      </c>
      <c r="BC632" s="828">
        <f t="shared" si="497"/>
        <v>0</v>
      </c>
      <c r="BD632" s="828">
        <f t="shared" si="498"/>
        <v>37.867268957891369</v>
      </c>
      <c r="BE632" s="808">
        <f t="shared" si="499"/>
        <v>146.38335307415022</v>
      </c>
      <c r="BF632" s="808">
        <f t="shared" si="500"/>
        <v>0</v>
      </c>
      <c r="BG632" s="829">
        <f t="shared" si="501"/>
        <v>167.48864440300832</v>
      </c>
      <c r="BH632" s="829">
        <f t="shared" si="502"/>
        <v>89.968146000144273</v>
      </c>
      <c r="BI632" s="829">
        <f t="shared" si="503"/>
        <v>0</v>
      </c>
      <c r="BJ632" s="829">
        <f t="shared" si="504"/>
        <v>0</v>
      </c>
      <c r="BK632" s="829">
        <f t="shared" si="505"/>
        <v>5.5459816027486202</v>
      </c>
      <c r="BL632" s="810">
        <f t="shared" si="506"/>
        <v>95.442681259301054</v>
      </c>
      <c r="BM632" s="810">
        <f t="shared" si="507"/>
        <v>53.580584692943248</v>
      </c>
      <c r="BN632" s="810">
        <f t="shared" si="508"/>
        <v>0</v>
      </c>
      <c r="BO632" s="810">
        <f t="shared" si="509"/>
        <v>0</v>
      </c>
      <c r="BP632" s="810">
        <f t="shared" si="510"/>
        <v>13.61009129916332</v>
      </c>
      <c r="BQ632" s="830">
        <f t="shared" si="511"/>
        <v>0</v>
      </c>
      <c r="BR632" s="830">
        <f t="shared" si="512"/>
        <v>2.5057551867864256</v>
      </c>
      <c r="BS632" s="830">
        <f t="shared" si="513"/>
        <v>8.924545242772238</v>
      </c>
      <c r="BT632" s="810">
        <f t="shared" si="514"/>
        <v>0</v>
      </c>
      <c r="BU632" s="810">
        <f t="shared" si="515"/>
        <v>2.7017679900598019</v>
      </c>
      <c r="BV632" s="810">
        <f t="shared" si="516"/>
        <v>1.1170561292799874</v>
      </c>
      <c r="BW632" s="830">
        <f t="shared" si="517"/>
        <v>0</v>
      </c>
      <c r="BX632" s="816">
        <f t="shared" si="494"/>
        <v>625.13587583824881</v>
      </c>
      <c r="BY632" s="755">
        <f t="shared" si="543"/>
        <v>0.12178762435968221</v>
      </c>
      <c r="BZ632" s="805">
        <f t="shared" ca="1" si="541"/>
        <v>106.25470989298992</v>
      </c>
      <c r="CA632" s="757" t="str" cm="1">
        <f t="array" ref="CA632">IF(AY632,INDEX(BA:BA,MATCH(1,(C:C=C632)*(AY:AY=TRUE)*(AZ:AZ=1),0)),"")</f>
        <v/>
      </c>
      <c r="CC632" s="765" t="str">
        <f t="shared" si="546"/>
        <v>John Lewis</v>
      </c>
      <c r="CD632" s="828">
        <f t="shared" ca="1" si="518"/>
        <v>0</v>
      </c>
      <c r="CE632" s="828">
        <f t="shared" ca="1" si="519"/>
        <v>11.085591337885914</v>
      </c>
      <c r="CF632" s="828">
        <f t="shared" ca="1" si="520"/>
        <v>3411.8958132059515</v>
      </c>
      <c r="CG632" s="808">
        <f t="shared" ca="1" si="521"/>
        <v>11591.255390487018</v>
      </c>
      <c r="CH632" s="808">
        <f t="shared" ca="1" si="522"/>
        <v>8.2989147612444469</v>
      </c>
      <c r="CI632" s="829">
        <f t="shared" ca="1" si="523"/>
        <v>5555.5946375267176</v>
      </c>
      <c r="CJ632" s="829">
        <f t="shared" ca="1" si="524"/>
        <v>2901.6575745580781</v>
      </c>
      <c r="CK632" s="829">
        <f t="shared" ca="1" si="525"/>
        <v>0</v>
      </c>
      <c r="CL632" s="829">
        <f t="shared" ca="1" si="526"/>
        <v>488.57213016161853</v>
      </c>
      <c r="CM632" s="829">
        <f t="shared" ca="1" si="527"/>
        <v>1825.7371436248457</v>
      </c>
      <c r="CN632" s="810">
        <f t="shared" ca="1" si="528"/>
        <v>3279.9262339080697</v>
      </c>
      <c r="CO632" s="810">
        <f t="shared" ca="1" si="529"/>
        <v>3689.2506275940018</v>
      </c>
      <c r="CP632" s="810">
        <f t="shared" ca="1" si="530"/>
        <v>876.92231150101293</v>
      </c>
      <c r="CQ632" s="810">
        <f t="shared" ca="1" si="531"/>
        <v>0</v>
      </c>
      <c r="CR632" s="810">
        <f t="shared" ca="1" si="532"/>
        <v>733.81075587988903</v>
      </c>
      <c r="CS632" s="830">
        <f t="shared" ca="1" si="533"/>
        <v>1624.1538926101707</v>
      </c>
      <c r="CT632" s="830">
        <f t="shared" ca="1" si="534"/>
        <v>2196.9208600149987</v>
      </c>
      <c r="CU632" s="830">
        <f t="shared" ca="1" si="535"/>
        <v>1599.1602303991581</v>
      </c>
      <c r="CV632" s="810">
        <f t="shared" ca="1" si="536"/>
        <v>1156.0910901238631</v>
      </c>
      <c r="CW632" s="810">
        <f t="shared" ca="1" si="537"/>
        <v>469.3571391620556</v>
      </c>
      <c r="CX632" s="810">
        <f t="shared" ca="1" si="538"/>
        <v>388.33339278289486</v>
      </c>
      <c r="CY632" s="830">
        <f t="shared" ca="1" si="539"/>
        <v>987.68320052113006</v>
      </c>
      <c r="CZ632" s="816">
        <f t="shared" ca="1" si="545"/>
        <v>42795.70693016061</v>
      </c>
      <c r="DA632" s="755">
        <f t="shared" ca="1" si="542"/>
        <v>0.11461856559801971</v>
      </c>
      <c r="DB632" s="805"/>
    </row>
    <row r="633" spans="1:106" x14ac:dyDescent="0.25">
      <c r="A633" s="764">
        <v>891</v>
      </c>
      <c r="B633" s="765" t="s">
        <v>410</v>
      </c>
      <c r="C633" s="765" t="s">
        <v>947</v>
      </c>
      <c r="D633" s="717" t="s">
        <v>957</v>
      </c>
      <c r="E633" s="785">
        <v>0.104815283753663</v>
      </c>
      <c r="F633" s="786">
        <v>8.9104932129576805E-2</v>
      </c>
      <c r="G633" s="787">
        <v>85.011392364295602</v>
      </c>
      <c r="H633" s="786">
        <v>0.220427142911023</v>
      </c>
      <c r="I633" s="787">
        <v>210.300573558595</v>
      </c>
      <c r="J633" s="786">
        <v>0.16656729826182501</v>
      </c>
      <c r="K633" s="788">
        <v>158.91508594614001</v>
      </c>
      <c r="L633" s="789">
        <v>0.12699252130796301</v>
      </c>
      <c r="M633" s="790">
        <v>121.158400530995</v>
      </c>
      <c r="N633" s="789">
        <v>0.12762723017678401</v>
      </c>
      <c r="O633" s="791">
        <v>121.763950452811</v>
      </c>
      <c r="P633" s="792">
        <v>0.108958938256061</v>
      </c>
      <c r="Q633" s="775">
        <v>103.953292262353</v>
      </c>
      <c r="R633" s="792">
        <v>0.119992334932293</v>
      </c>
      <c r="S633" s="775">
        <v>114.479807366928</v>
      </c>
      <c r="T633" s="792">
        <v>0.121323982176073</v>
      </c>
      <c r="U633" s="775">
        <v>115.750277851852</v>
      </c>
      <c r="V633" s="792">
        <v>0.13559766765973499</v>
      </c>
      <c r="W633" s="775">
        <v>129.36822074385199</v>
      </c>
      <c r="X633" s="792">
        <v>0.122583626456322</v>
      </c>
      <c r="Y633" s="776">
        <v>116.952053237215</v>
      </c>
      <c r="Z633" s="793">
        <v>0.10386720363710999</v>
      </c>
      <c r="AA633" s="778">
        <v>99.095475313713806</v>
      </c>
      <c r="AB633" s="793">
        <v>9.1033232008315507E-2</v>
      </c>
      <c r="AC633" s="778">
        <v>86.851104865833605</v>
      </c>
      <c r="AD633" s="793">
        <v>9.1033232008315507E-2</v>
      </c>
      <c r="AE633" s="778">
        <v>86.851104865833605</v>
      </c>
      <c r="AF633" s="793">
        <v>5.9219374498633501E-2</v>
      </c>
      <c r="AG633" s="778">
        <v>56.498797100822202</v>
      </c>
      <c r="AH633" s="793">
        <v>7.4221727042277599E-2</v>
      </c>
      <c r="AI633" s="779">
        <v>70.811931604090404</v>
      </c>
      <c r="AJ633" s="794">
        <v>0.119584237315388</v>
      </c>
      <c r="AK633" s="781">
        <v>114.090458025601</v>
      </c>
      <c r="AL633" s="794">
        <v>6.7411538804209206E-2</v>
      </c>
      <c r="AM633" s="781">
        <v>64.314607936987002</v>
      </c>
      <c r="AN633" s="794">
        <v>8.4243814886219195E-2</v>
      </c>
      <c r="AO633" s="782">
        <v>80.373598075838402</v>
      </c>
      <c r="AP633" s="793">
        <v>9.0320826280026301E-2</v>
      </c>
      <c r="AQ633" s="778">
        <v>86.171427529879907</v>
      </c>
      <c r="AR633" s="793">
        <v>9.7701090371839397E-2</v>
      </c>
      <c r="AS633" s="778">
        <v>93.212637387364296</v>
      </c>
      <c r="AT633" s="793">
        <v>6.6320715330376895E-2</v>
      </c>
      <c r="AU633" s="779">
        <v>63.273897618064503</v>
      </c>
      <c r="AV633" s="794">
        <v>0.166337765927766</v>
      </c>
      <c r="AW633" s="782">
        <v>158.69609847996199</v>
      </c>
      <c r="AX633" s="49" t="str">
        <f t="shared" si="495"/>
        <v>Current CustomerWaterstones</v>
      </c>
      <c r="AY633" s="49" t="b" cm="1">
        <f t="array" ref="AY633">NOT(OR(BX633="", NOT(ISNUMBER(MATCH(AX633, 'Overview Variables'!$C$2:$C$36 &amp; 'Overview Variables'!$D$2:$D$36, 0)))))</f>
        <v>0</v>
      </c>
      <c r="AZ633" s="753" t="str" cm="1">
        <f t="array" ref="AZ633">IF(AY633,1 + SUMPRODUCT((C:C=C633) * (BX:BX&gt;BX633) * (BX:BX&lt;&gt;"")* (AY:AY=TRUE)),"")</f>
        <v/>
      </c>
      <c r="BA633" s="717" t="str">
        <f t="shared" si="540"/>
        <v>Waterstones</v>
      </c>
      <c r="BB633" s="828">
        <f t="shared" si="496"/>
        <v>0</v>
      </c>
      <c r="BC633" s="828">
        <f t="shared" si="497"/>
        <v>0</v>
      </c>
      <c r="BD633" s="828">
        <f t="shared" si="498"/>
        <v>22.986287160131852</v>
      </c>
      <c r="BE633" s="808">
        <f t="shared" si="499"/>
        <v>95.117398459664301</v>
      </c>
      <c r="BF633" s="808">
        <f t="shared" si="500"/>
        <v>0</v>
      </c>
      <c r="BG633" s="829">
        <f t="shared" si="501"/>
        <v>148.07519708998689</v>
      </c>
      <c r="BH633" s="829">
        <f t="shared" si="502"/>
        <v>87.594404500573887</v>
      </c>
      <c r="BI633" s="829">
        <f t="shared" si="503"/>
        <v>0</v>
      </c>
      <c r="BJ633" s="829">
        <f t="shared" si="504"/>
        <v>0</v>
      </c>
      <c r="BK633" s="829">
        <f t="shared" si="505"/>
        <v>5.5162631905344899</v>
      </c>
      <c r="BL633" s="810">
        <f t="shared" si="506"/>
        <v>106.87935254258619</v>
      </c>
      <c r="BM633" s="810">
        <f t="shared" si="507"/>
        <v>49.340011748507003</v>
      </c>
      <c r="BN633" s="810">
        <f t="shared" si="508"/>
        <v>0</v>
      </c>
      <c r="BO633" s="810">
        <f t="shared" si="509"/>
        <v>0</v>
      </c>
      <c r="BP633" s="810">
        <f t="shared" si="510"/>
        <v>19.594535939161286</v>
      </c>
      <c r="BQ633" s="830">
        <f t="shared" si="511"/>
        <v>0</v>
      </c>
      <c r="BR633" s="830">
        <f t="shared" si="512"/>
        <v>2.1571692417346946</v>
      </c>
      <c r="BS633" s="830">
        <f t="shared" si="513"/>
        <v>13.984473271112387</v>
      </c>
      <c r="BT633" s="810">
        <f t="shared" si="514"/>
        <v>0</v>
      </c>
      <c r="BU633" s="810">
        <f t="shared" si="515"/>
        <v>5.2758588800793271</v>
      </c>
      <c r="BV633" s="810">
        <f t="shared" si="516"/>
        <v>1.6580178832594223</v>
      </c>
      <c r="BW633" s="830">
        <f t="shared" si="517"/>
        <v>0</v>
      </c>
      <c r="BX633" s="816">
        <f t="shared" si="494"/>
        <v>558.17896990733163</v>
      </c>
      <c r="BY633" s="755">
        <f t="shared" si="543"/>
        <v>0.10874322421728651</v>
      </c>
      <c r="BZ633" s="805">
        <f t="shared" ca="1" si="541"/>
        <v>103.59490084543548</v>
      </c>
      <c r="CA633" s="757" t="str" cm="1">
        <f t="array" ref="CA633">IF(AY633,INDEX(BA:BA,MATCH(1,(C:C=C633)*(AY:AY=TRUE)*(AZ:AZ=1),0)),"")</f>
        <v/>
      </c>
      <c r="CC633" s="765" t="str">
        <f t="shared" si="546"/>
        <v>Waterstones</v>
      </c>
      <c r="CD633" s="828">
        <f t="shared" ca="1" si="518"/>
        <v>0</v>
      </c>
      <c r="CE633" s="828">
        <f t="shared" ca="1" si="519"/>
        <v>8.3762314306188745</v>
      </c>
      <c r="CF633" s="828">
        <f t="shared" ca="1" si="520"/>
        <v>2071.097786587532</v>
      </c>
      <c r="CG633" s="808">
        <f t="shared" ca="1" si="521"/>
        <v>7531.7994462539782</v>
      </c>
      <c r="CH633" s="808">
        <f t="shared" ca="1" si="522"/>
        <v>6.1261070484856326</v>
      </c>
      <c r="CI633" s="829">
        <f t="shared" ca="1" si="523"/>
        <v>4911.6510187067179</v>
      </c>
      <c r="CJ633" s="829">
        <f t="shared" ca="1" si="524"/>
        <v>2825.0995336459064</v>
      </c>
      <c r="CK633" s="829">
        <f t="shared" ca="1" si="525"/>
        <v>0</v>
      </c>
      <c r="CL633" s="829">
        <f t="shared" ca="1" si="526"/>
        <v>390.52128286003676</v>
      </c>
      <c r="CM633" s="829">
        <f t="shared" ca="1" si="527"/>
        <v>1815.9538423239539</v>
      </c>
      <c r="CN633" s="810">
        <f t="shared" ca="1" si="528"/>
        <v>3672.9520550154834</v>
      </c>
      <c r="CO633" s="810">
        <f t="shared" ca="1" si="529"/>
        <v>3397.2691853183264</v>
      </c>
      <c r="CP633" s="810">
        <f t="shared" ca="1" si="530"/>
        <v>955.02963699923794</v>
      </c>
      <c r="CQ633" s="810">
        <f t="shared" ca="1" si="531"/>
        <v>0</v>
      </c>
      <c r="CR633" s="810">
        <f t="shared" ca="1" si="532"/>
        <v>1056.4720627197794</v>
      </c>
      <c r="CS633" s="830">
        <f t="shared" ca="1" si="533"/>
        <v>1804.7653095638357</v>
      </c>
      <c r="CT633" s="830">
        <f t="shared" ca="1" si="534"/>
        <v>1891.2981326908935</v>
      </c>
      <c r="CU633" s="830">
        <f t="shared" ca="1" si="535"/>
        <v>2505.8322737905901</v>
      </c>
      <c r="CV633" s="810">
        <f t="shared" ca="1" si="536"/>
        <v>1915.0724796153977</v>
      </c>
      <c r="CW633" s="810">
        <f t="shared" ca="1" si="537"/>
        <v>916.53392877822535</v>
      </c>
      <c r="CX633" s="810">
        <f t="shared" ca="1" si="538"/>
        <v>576.39333693630556</v>
      </c>
      <c r="CY633" s="830">
        <f t="shared" ca="1" si="539"/>
        <v>940.80640408744455</v>
      </c>
      <c r="CZ633" s="816">
        <f t="shared" ca="1" si="545"/>
        <v>39193.050054372754</v>
      </c>
      <c r="DA633" s="755">
        <f t="shared" ca="1" si="542"/>
        <v>0.10496966870940141</v>
      </c>
      <c r="DB633" s="805"/>
    </row>
    <row r="634" spans="1:106" x14ac:dyDescent="0.25">
      <c r="A634" s="764">
        <v>892</v>
      </c>
      <c r="B634" s="765" t="s">
        <v>410</v>
      </c>
      <c r="C634" s="765" t="s">
        <v>947</v>
      </c>
      <c r="D634" s="717" t="s">
        <v>958</v>
      </c>
      <c r="E634" s="785">
        <v>0.11810828054736899</v>
      </c>
      <c r="F634" s="786">
        <v>9.2509173128134697E-2</v>
      </c>
      <c r="G634" s="787">
        <v>78.325730168455195</v>
      </c>
      <c r="H634" s="786">
        <v>0.21228848695264299</v>
      </c>
      <c r="I634" s="787">
        <v>179.74056176992599</v>
      </c>
      <c r="J634" s="786">
        <v>0.15257583675317801</v>
      </c>
      <c r="K634" s="788">
        <v>129.18301413420701</v>
      </c>
      <c r="L634" s="789">
        <v>0.106874313645497</v>
      </c>
      <c r="M634" s="790">
        <v>90.488417196653401</v>
      </c>
      <c r="N634" s="789">
        <v>0.11399550236549399</v>
      </c>
      <c r="O634" s="791">
        <v>96.517790147469398</v>
      </c>
      <c r="P634" s="792">
        <v>0.122910117348315</v>
      </c>
      <c r="Q634" s="775">
        <v>104.06562247684199</v>
      </c>
      <c r="R634" s="792">
        <v>0.124160029799028</v>
      </c>
      <c r="S634" s="775">
        <v>105.123899208092</v>
      </c>
      <c r="T634" s="792">
        <v>0.145825077039689</v>
      </c>
      <c r="U634" s="775">
        <v>123.46727626874799</v>
      </c>
      <c r="V634" s="792">
        <v>0.13877152688494099</v>
      </c>
      <c r="W634" s="775">
        <v>117.49517158476</v>
      </c>
      <c r="X634" s="792">
        <v>0.155029909875017</v>
      </c>
      <c r="Y634" s="776">
        <v>131.260830448581</v>
      </c>
      <c r="Z634" s="793">
        <v>0.103034758405678</v>
      </c>
      <c r="AA634" s="778">
        <v>87.237539932142894</v>
      </c>
      <c r="AB634" s="793">
        <v>0.103034758405678</v>
      </c>
      <c r="AC634" s="778">
        <v>87.237539932142894</v>
      </c>
      <c r="AD634" s="793">
        <v>0.103034758405678</v>
      </c>
      <c r="AE634" s="778">
        <v>87.237539932142894</v>
      </c>
      <c r="AF634" s="793">
        <v>0.130509635167254</v>
      </c>
      <c r="AG634" s="778">
        <v>110.49998743730001</v>
      </c>
      <c r="AH634" s="793">
        <v>9.5540861567771002E-2</v>
      </c>
      <c r="AI634" s="779">
        <v>80.892602216364097</v>
      </c>
      <c r="AJ634" s="794">
        <v>0.11697464485201201</v>
      </c>
      <c r="AK634" s="781">
        <v>99.040172551743495</v>
      </c>
      <c r="AL634" s="794">
        <v>0.11697464485201201</v>
      </c>
      <c r="AM634" s="781">
        <v>99.040172551743495</v>
      </c>
      <c r="AN634" s="794">
        <v>0.11697464485201201</v>
      </c>
      <c r="AO634" s="782">
        <v>99.040172551743495</v>
      </c>
      <c r="AP634" s="793">
        <v>0.11697464485201201</v>
      </c>
      <c r="AQ634" s="778">
        <v>99.040172551743495</v>
      </c>
      <c r="AR634" s="793">
        <v>0.112568970872093</v>
      </c>
      <c r="AS634" s="778">
        <v>95.309973483989097</v>
      </c>
      <c r="AT634" s="793">
        <v>0.11697464485201201</v>
      </c>
      <c r="AU634" s="779">
        <v>99.040172551743495</v>
      </c>
      <c r="AV634" s="794">
        <v>0.11697464485201201</v>
      </c>
      <c r="AW634" s="782">
        <v>99.040172551743495</v>
      </c>
      <c r="AX634" s="49" t="str">
        <f t="shared" si="495"/>
        <v>Current CustomerHolland &amp; Barrett</v>
      </c>
      <c r="AY634" s="49" t="b" cm="1">
        <f t="array" ref="AY634">NOT(OR(BX634="", NOT(ISNUMBER(MATCH(AX634, 'Overview Variables'!$C$2:$C$36 &amp; 'Overview Variables'!$D$2:$D$36, 0)))))</f>
        <v>0</v>
      </c>
      <c r="AZ634" s="753" t="str" cm="1">
        <f t="array" ref="AZ634">IF(AY634,1 + SUMPRODUCT((C:C=C634) * (BX:BX&gt;BX634) * (BX:BX&lt;&gt;"")* (AY:AY=TRUE)),"")</f>
        <v/>
      </c>
      <c r="BA634" s="717" t="str">
        <f t="shared" si="540"/>
        <v>Holland &amp; Barrett</v>
      </c>
      <c r="BB634" s="828">
        <f t="shared" si="496"/>
        <v>0</v>
      </c>
      <c r="BC634" s="828">
        <f t="shared" si="497"/>
        <v>0</v>
      </c>
      <c r="BD634" s="828">
        <f t="shared" si="498"/>
        <v>21.055465471938565</v>
      </c>
      <c r="BE634" s="808">
        <f t="shared" si="499"/>
        <v>80.048860920477253</v>
      </c>
      <c r="BF634" s="808">
        <f t="shared" si="500"/>
        <v>0</v>
      </c>
      <c r="BG634" s="829">
        <f t="shared" si="501"/>
        <v>167.03484947636008</v>
      </c>
      <c r="BH634" s="829">
        <f t="shared" si="502"/>
        <v>90.636821753290448</v>
      </c>
      <c r="BI634" s="829">
        <f t="shared" si="503"/>
        <v>0</v>
      </c>
      <c r="BJ634" s="829">
        <f t="shared" si="504"/>
        <v>0</v>
      </c>
      <c r="BK634" s="829">
        <f t="shared" si="505"/>
        <v>6.9763459443757645</v>
      </c>
      <c r="BL634" s="810">
        <f t="shared" si="506"/>
        <v>106.02276639944266</v>
      </c>
      <c r="BM634" s="810">
        <f t="shared" si="507"/>
        <v>55.844839055877472</v>
      </c>
      <c r="BN634" s="810">
        <f t="shared" si="508"/>
        <v>0</v>
      </c>
      <c r="BO634" s="810">
        <f t="shared" si="509"/>
        <v>0</v>
      </c>
      <c r="BP634" s="810">
        <f t="shared" si="510"/>
        <v>25.222787453891545</v>
      </c>
      <c r="BQ634" s="830">
        <f t="shared" si="511"/>
        <v>0</v>
      </c>
      <c r="BR634" s="830">
        <f t="shared" si="512"/>
        <v>3.7431886352643842</v>
      </c>
      <c r="BS634" s="830">
        <f t="shared" si="513"/>
        <v>19.417791045433994</v>
      </c>
      <c r="BT634" s="810">
        <f t="shared" si="514"/>
        <v>0</v>
      </c>
      <c r="BU634" s="810">
        <f t="shared" si="515"/>
        <v>6.0787244270930216</v>
      </c>
      <c r="BV634" s="810">
        <f t="shared" si="516"/>
        <v>2.9243661213003</v>
      </c>
      <c r="BW634" s="830">
        <f t="shared" si="517"/>
        <v>0</v>
      </c>
      <c r="BX634" s="816">
        <f t="shared" si="494"/>
        <v>585.00680670474549</v>
      </c>
      <c r="BY634" s="755">
        <f t="shared" si="543"/>
        <v>0.11396976557661123</v>
      </c>
      <c r="BZ634" s="805">
        <f t="shared" ca="1" si="541"/>
        <v>98.777895973025821</v>
      </c>
      <c r="CA634" s="757" t="str" cm="1">
        <f t="array" ref="CA634">IF(AY634,INDEX(BA:BA,MATCH(1,(C:C=C634)*(AY:AY=TRUE)*(AZ:AZ=1),0)),"")</f>
        <v/>
      </c>
      <c r="CC634" s="765" t="str">
        <f t="shared" si="546"/>
        <v>Holland &amp; Barrett</v>
      </c>
      <c r="CD634" s="828">
        <f t="shared" ca="1" si="518"/>
        <v>0</v>
      </c>
      <c r="CE634" s="828">
        <f t="shared" ca="1" si="519"/>
        <v>8.0669625042004345</v>
      </c>
      <c r="CF634" s="828">
        <f t="shared" ca="1" si="520"/>
        <v>1897.1279541890153</v>
      </c>
      <c r="CG634" s="808">
        <f t="shared" ca="1" si="521"/>
        <v>6338.608668000782</v>
      </c>
      <c r="CH634" s="808">
        <f t="shared" ca="1" si="522"/>
        <v>5.4717841135437117</v>
      </c>
      <c r="CI634" s="829">
        <f t="shared" ca="1" si="523"/>
        <v>5540.5422698273433</v>
      </c>
      <c r="CJ634" s="829">
        <f t="shared" ca="1" si="524"/>
        <v>2923.2237415883151</v>
      </c>
      <c r="CK634" s="829">
        <f t="shared" ca="1" si="525"/>
        <v>0</v>
      </c>
      <c r="CL634" s="829">
        <f t="shared" ca="1" si="526"/>
        <v>399.66199742863006</v>
      </c>
      <c r="CM634" s="829">
        <f t="shared" ca="1" si="527"/>
        <v>2296.6130848885018</v>
      </c>
      <c r="CN634" s="810">
        <f t="shared" ca="1" si="528"/>
        <v>3643.5151267415854</v>
      </c>
      <c r="CO634" s="810">
        <f t="shared" ca="1" si="529"/>
        <v>3845.1541489414972</v>
      </c>
      <c r="CP634" s="810">
        <f t="shared" ca="1" si="530"/>
        <v>1080.9376504339677</v>
      </c>
      <c r="CQ634" s="810">
        <f t="shared" ca="1" si="531"/>
        <v>0</v>
      </c>
      <c r="CR634" s="810">
        <f t="shared" ca="1" si="532"/>
        <v>1359.9286235556524</v>
      </c>
      <c r="CS634" s="830">
        <f t="shared" ca="1" si="533"/>
        <v>1765.3813401065652</v>
      </c>
      <c r="CT634" s="830">
        <f t="shared" ca="1" si="534"/>
        <v>3281.8406359680489</v>
      </c>
      <c r="CU634" s="830">
        <f t="shared" ca="1" si="535"/>
        <v>3479.4108111230971</v>
      </c>
      <c r="CV634" s="810">
        <f t="shared" ca="1" si="536"/>
        <v>2480.2133947972106</v>
      </c>
      <c r="CW634" s="810">
        <f t="shared" ca="1" si="537"/>
        <v>1056.0095157511043</v>
      </c>
      <c r="CX634" s="810">
        <f t="shared" ca="1" si="538"/>
        <v>1016.6266384088364</v>
      </c>
      <c r="CY634" s="830">
        <f t="shared" ca="1" si="539"/>
        <v>661.60859128297989</v>
      </c>
      <c r="CZ634" s="816">
        <f t="shared" ca="1" si="545"/>
        <v>43079.942939650871</v>
      </c>
      <c r="DA634" s="755">
        <f t="shared" ca="1" si="542"/>
        <v>0.11537982708979141</v>
      </c>
      <c r="DB634" s="805"/>
    </row>
    <row r="635" spans="1:106" x14ac:dyDescent="0.25">
      <c r="A635" s="764">
        <v>893</v>
      </c>
      <c r="B635" s="765" t="s">
        <v>410</v>
      </c>
      <c r="C635" s="765" t="s">
        <v>947</v>
      </c>
      <c r="D635" s="717" t="s">
        <v>959</v>
      </c>
      <c r="E635" s="785">
        <v>0.127947670250037</v>
      </c>
      <c r="F635" s="786">
        <v>5.9016035961298098E-2</v>
      </c>
      <c r="G635" s="787">
        <v>46.125135257224997</v>
      </c>
      <c r="H635" s="786">
        <v>5.9016035961298098E-2</v>
      </c>
      <c r="I635" s="787">
        <v>46.125135257224997</v>
      </c>
      <c r="J635" s="786">
        <v>5.9016035961298098E-2</v>
      </c>
      <c r="K635" s="788">
        <v>46.125135257224997</v>
      </c>
      <c r="L635" s="789">
        <v>0.13455565806614</v>
      </c>
      <c r="M635" s="790">
        <v>105.16460190575501</v>
      </c>
      <c r="N635" s="789">
        <v>9.3915892752658395E-2</v>
      </c>
      <c r="O635" s="791">
        <v>73.401799789809502</v>
      </c>
      <c r="P635" s="792">
        <v>0.114293346743473</v>
      </c>
      <c r="Q635" s="775">
        <v>89.328196848070306</v>
      </c>
      <c r="R635" s="792">
        <v>0.130329958611338</v>
      </c>
      <c r="S635" s="775">
        <v>101.86192398551999</v>
      </c>
      <c r="T635" s="792">
        <v>0.18537144642758999</v>
      </c>
      <c r="U635" s="775">
        <v>144.880673532651</v>
      </c>
      <c r="V635" s="792">
        <v>9.8534232238614405E-2</v>
      </c>
      <c r="W635" s="775">
        <v>77.011353193111603</v>
      </c>
      <c r="X635" s="792">
        <v>0.13204510150663701</v>
      </c>
      <c r="Y635" s="776">
        <v>103.202427405354</v>
      </c>
      <c r="Z635" s="793">
        <v>0.13282955871471899</v>
      </c>
      <c r="AA635" s="778">
        <v>103.815535253703</v>
      </c>
      <c r="AB635" s="793">
        <v>0.13282955871471899</v>
      </c>
      <c r="AC635" s="778">
        <v>103.815535253703</v>
      </c>
      <c r="AD635" s="793">
        <v>0.15051627405053999</v>
      </c>
      <c r="AE635" s="778">
        <v>117.638932976582</v>
      </c>
      <c r="AF635" s="793">
        <v>0.162954872125634</v>
      </c>
      <c r="AG635" s="778">
        <v>127.360562179198</v>
      </c>
      <c r="AH635" s="793">
        <v>0.120846418174515</v>
      </c>
      <c r="AI635" s="779">
        <v>94.449877780779502</v>
      </c>
      <c r="AJ635" s="794">
        <v>0.104544836488369</v>
      </c>
      <c r="AK635" s="781">
        <v>81.709058308030095</v>
      </c>
      <c r="AL635" s="794">
        <v>0.14024732152411201</v>
      </c>
      <c r="AM635" s="781">
        <v>109.613032617193</v>
      </c>
      <c r="AN635" s="794">
        <v>0.147460231456706</v>
      </c>
      <c r="AO635" s="782">
        <v>115.250423214847</v>
      </c>
      <c r="AP635" s="793">
        <v>0.130329958611338</v>
      </c>
      <c r="AQ635" s="778">
        <v>101.86192398551999</v>
      </c>
      <c r="AR635" s="793">
        <v>8.6221387418628295E-2</v>
      </c>
      <c r="AS635" s="778">
        <v>67.388008902493397</v>
      </c>
      <c r="AT635" s="793">
        <v>0.130329958611338</v>
      </c>
      <c r="AU635" s="779">
        <v>101.86192398551999</v>
      </c>
      <c r="AV635" s="794">
        <v>0.17246844729077199</v>
      </c>
      <c r="AW635" s="782">
        <v>134.796082612314</v>
      </c>
      <c r="AX635" s="49" t="str">
        <f t="shared" si="495"/>
        <v>Current CustomerSports Direct</v>
      </c>
      <c r="AY635" s="49" t="b" cm="1">
        <f t="array" ref="AY635">NOT(OR(BX635="", NOT(ISNUMBER(MATCH(AX635, 'Overview Variables'!$C$2:$C$36 &amp; 'Overview Variables'!$D$2:$D$36, 0)))))</f>
        <v>0</v>
      </c>
      <c r="AZ635" s="753" t="str" cm="1">
        <f t="array" ref="AZ635">IF(AY635,1 + SUMPRODUCT((C:C=C635) * (BX:BX&gt;BX635) * (BX:BX&lt;&gt;"")* (AY:AY=TRUE)),"")</f>
        <v/>
      </c>
      <c r="BA635" s="717" t="str">
        <f t="shared" si="540"/>
        <v>Sports Direct</v>
      </c>
      <c r="BB635" s="828">
        <f t="shared" si="496"/>
        <v>0</v>
      </c>
      <c r="BC635" s="828">
        <f t="shared" si="497"/>
        <v>0</v>
      </c>
      <c r="BD635" s="828">
        <f t="shared" si="498"/>
        <v>8.1442129626591377</v>
      </c>
      <c r="BE635" s="808">
        <f t="shared" si="499"/>
        <v>100.78218789153887</v>
      </c>
      <c r="BF635" s="808">
        <f t="shared" si="500"/>
        <v>0</v>
      </c>
      <c r="BG635" s="829">
        <f t="shared" si="501"/>
        <v>155.32465822437979</v>
      </c>
      <c r="BH635" s="829">
        <f t="shared" si="502"/>
        <v>95.140869786276738</v>
      </c>
      <c r="BI635" s="829">
        <f t="shared" si="503"/>
        <v>0</v>
      </c>
      <c r="BJ635" s="829">
        <f t="shared" si="504"/>
        <v>0</v>
      </c>
      <c r="BK635" s="829">
        <f t="shared" si="505"/>
        <v>5.9420295677986656</v>
      </c>
      <c r="BL635" s="810">
        <f t="shared" si="506"/>
        <v>136.68161591744584</v>
      </c>
      <c r="BM635" s="810">
        <f t="shared" si="507"/>
        <v>71.993620823377697</v>
      </c>
      <c r="BN635" s="810">
        <f t="shared" si="508"/>
        <v>0</v>
      </c>
      <c r="BO635" s="810">
        <f t="shared" si="509"/>
        <v>0</v>
      </c>
      <c r="BP635" s="810">
        <f t="shared" si="510"/>
        <v>31.903454398071958</v>
      </c>
      <c r="BQ635" s="830">
        <f t="shared" si="511"/>
        <v>0</v>
      </c>
      <c r="BR635" s="830">
        <f t="shared" si="512"/>
        <v>4.4879142887715844</v>
      </c>
      <c r="BS635" s="830">
        <f t="shared" si="513"/>
        <v>24.478398421813196</v>
      </c>
      <c r="BT635" s="810">
        <f t="shared" si="514"/>
        <v>0</v>
      </c>
      <c r="BU635" s="810">
        <f t="shared" si="515"/>
        <v>4.6559549206059279</v>
      </c>
      <c r="BV635" s="810">
        <f t="shared" si="516"/>
        <v>3.2582489652834501</v>
      </c>
      <c r="BW635" s="830">
        <f t="shared" si="517"/>
        <v>0</v>
      </c>
      <c r="BX635" s="816">
        <f t="shared" si="494"/>
        <v>642.79316616802282</v>
      </c>
      <c r="BY635" s="755">
        <f t="shared" si="543"/>
        <v>0.12522757961582365</v>
      </c>
      <c r="BZ635" s="805">
        <f t="shared" ca="1" si="541"/>
        <v>97.994025409291822</v>
      </c>
      <c r="CA635" s="757" t="str" cm="1">
        <f t="array" ref="CA635">IF(AY635,INDEX(BA:BA,MATCH(1,(C:C=C635)*(AY:AY=TRUE)*(AZ:AZ=1),0)),"")</f>
        <v/>
      </c>
      <c r="CC635" s="765" t="str">
        <f t="shared" si="546"/>
        <v>Sports Direct</v>
      </c>
      <c r="CD635" s="828">
        <f t="shared" ca="1" si="518"/>
        <v>0</v>
      </c>
      <c r="CE635" s="828">
        <f t="shared" ca="1" si="519"/>
        <v>2.2426093665293276</v>
      </c>
      <c r="CF635" s="828">
        <f t="shared" ca="1" si="520"/>
        <v>733.80539114278054</v>
      </c>
      <c r="CG635" s="808">
        <f t="shared" ca="1" si="521"/>
        <v>7980.3615242446976</v>
      </c>
      <c r="CH635" s="808">
        <f t="shared" ca="1" si="522"/>
        <v>4.5079628521276032</v>
      </c>
      <c r="CI635" s="829">
        <f t="shared" ca="1" si="523"/>
        <v>5152.1154845022756</v>
      </c>
      <c r="CJ635" s="829">
        <f t="shared" ca="1" si="524"/>
        <v>3068.4885455453418</v>
      </c>
      <c r="CK635" s="829">
        <f t="shared" ca="1" si="525"/>
        <v>0</v>
      </c>
      <c r="CL635" s="829">
        <f t="shared" ca="1" si="526"/>
        <v>283.77858884720951</v>
      </c>
      <c r="CM635" s="829">
        <f t="shared" ca="1" si="527"/>
        <v>1956.1161337193207</v>
      </c>
      <c r="CN635" s="810">
        <f t="shared" ca="1" si="528"/>
        <v>4697.1188552698932</v>
      </c>
      <c r="CO635" s="810">
        <f t="shared" ca="1" si="529"/>
        <v>4957.0663016745984</v>
      </c>
      <c r="CP635" s="810">
        <f t="shared" ca="1" si="530"/>
        <v>1579.0662310642151</v>
      </c>
      <c r="CQ635" s="810">
        <f t="shared" ca="1" si="531"/>
        <v>0</v>
      </c>
      <c r="CR635" s="810">
        <f t="shared" ca="1" si="532"/>
        <v>1720.1279162960464</v>
      </c>
      <c r="CS635" s="830">
        <f t="shared" ca="1" si="533"/>
        <v>1577.790672282465</v>
      </c>
      <c r="CT635" s="830">
        <f t="shared" ca="1" si="534"/>
        <v>3934.7788526804866</v>
      </c>
      <c r="CU635" s="830">
        <f t="shared" ca="1" si="535"/>
        <v>4386.20458467972</v>
      </c>
      <c r="CV635" s="810">
        <f t="shared" ca="1" si="536"/>
        <v>2763.3861124361997</v>
      </c>
      <c r="CW635" s="810">
        <f t="shared" ca="1" si="537"/>
        <v>808.84283537415206</v>
      </c>
      <c r="CX635" s="810">
        <f t="shared" ca="1" si="538"/>
        <v>1132.6976702911386</v>
      </c>
      <c r="CY635" s="830">
        <f t="shared" ca="1" si="539"/>
        <v>975.48153787660635</v>
      </c>
      <c r="CZ635" s="816">
        <f t="shared" ca="1" si="545"/>
        <v>47713.977810145814</v>
      </c>
      <c r="DA635" s="755">
        <f t="shared" ca="1" si="542"/>
        <v>0.12779103531341363</v>
      </c>
      <c r="DB635" s="805"/>
    </row>
    <row r="636" spans="1:106" x14ac:dyDescent="0.25">
      <c r="A636" s="764">
        <v>894</v>
      </c>
      <c r="B636" s="765" t="s">
        <v>410</v>
      </c>
      <c r="C636" s="765" t="s">
        <v>947</v>
      </c>
      <c r="D636" s="717" t="s">
        <v>960</v>
      </c>
      <c r="E636" s="785">
        <v>8.1291920020121602E-2</v>
      </c>
      <c r="F636" s="786">
        <v>8.5558142184300898E-2</v>
      </c>
      <c r="G636" s="787">
        <v>105.248027310861</v>
      </c>
      <c r="H636" s="786">
        <v>9.5665272246099595E-2</v>
      </c>
      <c r="I636" s="787">
        <v>117.68115726928301</v>
      </c>
      <c r="J636" s="786">
        <v>9.1251320178895895E-2</v>
      </c>
      <c r="K636" s="788">
        <v>112.251402299649</v>
      </c>
      <c r="L636" s="789">
        <v>8.1008686058244905E-2</v>
      </c>
      <c r="M636" s="790">
        <v>99.651584115854703</v>
      </c>
      <c r="N636" s="789">
        <v>6.8264021636530003E-2</v>
      </c>
      <c r="O636" s="791">
        <v>83.973931996726094</v>
      </c>
      <c r="P636" s="792">
        <v>8.2575956062599196E-2</v>
      </c>
      <c r="Q636" s="775">
        <v>101.579537107943</v>
      </c>
      <c r="R636" s="792">
        <v>8.5152699052491704E-2</v>
      </c>
      <c r="S636" s="775">
        <v>104.749277703632</v>
      </c>
      <c r="T636" s="792">
        <v>6.6691127984683699E-2</v>
      </c>
      <c r="U636" s="775">
        <v>82.039061161522696</v>
      </c>
      <c r="V636" s="792">
        <v>6.5498603551232396E-2</v>
      </c>
      <c r="W636" s="775">
        <v>80.572095646184593</v>
      </c>
      <c r="X636" s="792">
        <v>7.9199178495514402E-2</v>
      </c>
      <c r="Y636" s="776">
        <v>97.425646332268599</v>
      </c>
      <c r="Z636" s="793">
        <v>7.9328856196092506E-2</v>
      </c>
      <c r="AA636" s="778">
        <v>97.585167352987497</v>
      </c>
      <c r="AB636" s="793">
        <v>7.4789580805682196E-2</v>
      </c>
      <c r="AC636" s="778">
        <v>92.001247832711996</v>
      </c>
      <c r="AD636" s="793">
        <v>0.118284893483469</v>
      </c>
      <c r="AE636" s="778">
        <v>145.50633501360301</v>
      </c>
      <c r="AF636" s="793">
        <v>8.1008686058244905E-2</v>
      </c>
      <c r="AG636" s="778">
        <v>99.651584115854703</v>
      </c>
      <c r="AH636" s="793">
        <v>7.9217050347919399E-2</v>
      </c>
      <c r="AI636" s="779">
        <v>97.447631115504905</v>
      </c>
      <c r="AJ636" s="794">
        <v>7.35969199955986E-2</v>
      </c>
      <c r="AK636" s="781">
        <v>90.534114555765896</v>
      </c>
      <c r="AL636" s="794">
        <v>8.5065229020511404E-2</v>
      </c>
      <c r="AM636" s="781">
        <v>104.641677794614</v>
      </c>
      <c r="AN636" s="794">
        <v>8.2054269150482598E-2</v>
      </c>
      <c r="AO636" s="782">
        <v>100.93779200955299</v>
      </c>
      <c r="AP636" s="793">
        <v>8.1008686058244905E-2</v>
      </c>
      <c r="AQ636" s="778">
        <v>99.651584115854703</v>
      </c>
      <c r="AR636" s="793">
        <v>8.1008686058244905E-2</v>
      </c>
      <c r="AS636" s="778">
        <v>99.651584115854703</v>
      </c>
      <c r="AT636" s="793">
        <v>8.7802917522739901E-2</v>
      </c>
      <c r="AU636" s="779">
        <v>108.009403026778</v>
      </c>
      <c r="AV636" s="794">
        <v>8.1008686058244905E-2</v>
      </c>
      <c r="AW636" s="782">
        <v>99.651584115854703</v>
      </c>
      <c r="AX636" s="49" t="str">
        <f t="shared" si="495"/>
        <v>Current CustomerSpecsavers</v>
      </c>
      <c r="AY636" s="49" t="b" cm="1">
        <f t="array" ref="AY636">NOT(OR(BX636="", NOT(ISNUMBER(MATCH(AX636, 'Overview Variables'!$C$2:$C$36 &amp; 'Overview Variables'!$D$2:$D$36, 0)))))</f>
        <v>0</v>
      </c>
      <c r="AZ636" s="753" t="str" cm="1">
        <f t="array" ref="AZ636">IF(AY636,1 + SUMPRODUCT((C:C=C636) * (BX:BX&gt;BX636) * (BX:BX&lt;&gt;"")* (AY:AY=TRUE)),"")</f>
        <v/>
      </c>
      <c r="BA636" s="717" t="str">
        <f t="shared" si="540"/>
        <v>Specsavers</v>
      </c>
      <c r="BB636" s="828">
        <f t="shared" si="496"/>
        <v>0</v>
      </c>
      <c r="BC636" s="828">
        <f t="shared" si="497"/>
        <v>0</v>
      </c>
      <c r="BD636" s="828">
        <f t="shared" si="498"/>
        <v>12.592682184687634</v>
      </c>
      <c r="BE636" s="808">
        <f t="shared" si="499"/>
        <v>60.675505857625431</v>
      </c>
      <c r="BF636" s="808">
        <f t="shared" si="500"/>
        <v>0</v>
      </c>
      <c r="BG636" s="829">
        <f t="shared" si="501"/>
        <v>112.22072428907231</v>
      </c>
      <c r="BH636" s="829">
        <f t="shared" si="502"/>
        <v>62.161470308318947</v>
      </c>
      <c r="BI636" s="829">
        <f t="shared" si="503"/>
        <v>0</v>
      </c>
      <c r="BJ636" s="829">
        <f t="shared" si="504"/>
        <v>0</v>
      </c>
      <c r="BK636" s="829">
        <f t="shared" si="505"/>
        <v>3.5639630322981479</v>
      </c>
      <c r="BL636" s="810">
        <f t="shared" si="506"/>
        <v>81.629393025779194</v>
      </c>
      <c r="BM636" s="810">
        <f t="shared" si="507"/>
        <v>40.535952796679751</v>
      </c>
      <c r="BN636" s="810">
        <f t="shared" si="508"/>
        <v>0</v>
      </c>
      <c r="BO636" s="810">
        <f t="shared" si="509"/>
        <v>0</v>
      </c>
      <c r="BP636" s="810">
        <f t="shared" si="510"/>
        <v>20.913301291850722</v>
      </c>
      <c r="BQ636" s="830">
        <f t="shared" si="511"/>
        <v>0</v>
      </c>
      <c r="BR636" s="830">
        <f t="shared" si="512"/>
        <v>2.7220873286563649</v>
      </c>
      <c r="BS636" s="830">
        <f t="shared" si="513"/>
        <v>13.621008678980111</v>
      </c>
      <c r="BT636" s="810">
        <f t="shared" si="514"/>
        <v>0</v>
      </c>
      <c r="BU636" s="810">
        <f t="shared" si="515"/>
        <v>4.374469047145225</v>
      </c>
      <c r="BV636" s="810">
        <f t="shared" si="516"/>
        <v>2.1950729380684977</v>
      </c>
      <c r="BW636" s="830">
        <f t="shared" si="517"/>
        <v>0</v>
      </c>
      <c r="BX636" s="816">
        <f t="shared" si="494"/>
        <v>417.20563077916228</v>
      </c>
      <c r="BY636" s="755">
        <f t="shared" si="543"/>
        <v>8.1279102041527815E-2</v>
      </c>
      <c r="BZ636" s="805">
        <f t="shared" ca="1" si="541"/>
        <v>99.055882632414139</v>
      </c>
      <c r="CA636" s="757" t="str" cm="1">
        <f t="array" ref="CA636">IF(AY636,INDEX(BA:BA,MATCH(1,(C:C=C636)*(AY:AY=TRUE)*(AZ:AZ=1),0)),"")</f>
        <v/>
      </c>
      <c r="CC636" s="765" t="str">
        <f t="shared" si="546"/>
        <v>Specsavers</v>
      </c>
      <c r="CD636" s="828">
        <f t="shared" ca="1" si="518"/>
        <v>0</v>
      </c>
      <c r="CE636" s="828">
        <f t="shared" ca="1" si="519"/>
        <v>3.6352803453517848</v>
      </c>
      <c r="CF636" s="828">
        <f t="shared" ca="1" si="520"/>
        <v>1134.6189151043916</v>
      </c>
      <c r="CG636" s="808">
        <f t="shared" ca="1" si="521"/>
        <v>4804.5441614284473</v>
      </c>
      <c r="CH636" s="808">
        <f t="shared" ca="1" si="522"/>
        <v>3.2766730385534402</v>
      </c>
      <c r="CI636" s="829">
        <f t="shared" ca="1" si="523"/>
        <v>3722.3589473898464</v>
      </c>
      <c r="CJ636" s="829">
        <f t="shared" ca="1" si="524"/>
        <v>2004.8351464918646</v>
      </c>
      <c r="CK636" s="829">
        <f t="shared" ca="1" si="525"/>
        <v>0</v>
      </c>
      <c r="CL636" s="829">
        <f t="shared" ca="1" si="526"/>
        <v>188.63597822754929</v>
      </c>
      <c r="CM636" s="829">
        <f t="shared" ca="1" si="527"/>
        <v>1173.2566302325504</v>
      </c>
      <c r="CN636" s="810">
        <f t="shared" ca="1" si="528"/>
        <v>2805.2270128062232</v>
      </c>
      <c r="CO636" s="810">
        <f t="shared" ca="1" si="529"/>
        <v>2791.0723660872541</v>
      </c>
      <c r="CP636" s="810">
        <f t="shared" ca="1" si="530"/>
        <v>1240.9268175350733</v>
      </c>
      <c r="CQ636" s="810">
        <f t="shared" ca="1" si="531"/>
        <v>0</v>
      </c>
      <c r="CR636" s="810">
        <f t="shared" ca="1" si="532"/>
        <v>1127.5754946522848</v>
      </c>
      <c r="CS636" s="830">
        <f t="shared" ca="1" si="533"/>
        <v>1110.7247165735741</v>
      </c>
      <c r="CT636" s="830">
        <f t="shared" ca="1" si="534"/>
        <v>2386.5900653994681</v>
      </c>
      <c r="CU636" s="830">
        <f t="shared" ca="1" si="535"/>
        <v>2440.704235881105</v>
      </c>
      <c r="CV636" s="810">
        <f t="shared" ca="1" si="536"/>
        <v>1717.6271704929668</v>
      </c>
      <c r="CW636" s="810">
        <f t="shared" ca="1" si="537"/>
        <v>759.94248391239546</v>
      </c>
      <c r="CX636" s="810">
        <f t="shared" ca="1" si="538"/>
        <v>763.09515619013246</v>
      </c>
      <c r="CY636" s="830">
        <f t="shared" ca="1" si="539"/>
        <v>458.18512834543316</v>
      </c>
      <c r="CZ636" s="816">
        <f t="shared" ca="1" si="545"/>
        <v>30636.832380134467</v>
      </c>
      <c r="DA636" s="755">
        <f t="shared" ca="1" si="542"/>
        <v>8.2053786086734429E-2</v>
      </c>
      <c r="DB636" s="805"/>
    </row>
    <row r="637" spans="1:106" x14ac:dyDescent="0.25">
      <c r="A637" s="764">
        <v>895</v>
      </c>
      <c r="B637" s="765" t="s">
        <v>410</v>
      </c>
      <c r="C637" s="765" t="s">
        <v>947</v>
      </c>
      <c r="D637" s="717" t="s">
        <v>961</v>
      </c>
      <c r="E637" s="785">
        <v>0.109331035965385</v>
      </c>
      <c r="F637" s="786">
        <v>5.1896150064783902E-2</v>
      </c>
      <c r="G637" s="787">
        <v>47.466988313560499</v>
      </c>
      <c r="H637" s="786">
        <v>9.6369082951007698E-2</v>
      </c>
      <c r="I637" s="787">
        <v>88.144306051868696</v>
      </c>
      <c r="J637" s="786">
        <v>9.0258344960606807E-2</v>
      </c>
      <c r="K637" s="788">
        <v>82.555098983223004</v>
      </c>
      <c r="L637" s="789">
        <v>8.2635980441882403E-2</v>
      </c>
      <c r="M637" s="790">
        <v>75.583277623057995</v>
      </c>
      <c r="N637" s="789">
        <v>8.2635980441882403E-2</v>
      </c>
      <c r="O637" s="791">
        <v>75.583277623057995</v>
      </c>
      <c r="P637" s="792">
        <v>9.5286181515827198E-2</v>
      </c>
      <c r="Q637" s="775">
        <v>87.153826609669593</v>
      </c>
      <c r="R637" s="792">
        <v>0.100321020424621</v>
      </c>
      <c r="S637" s="775">
        <v>91.758958962378699</v>
      </c>
      <c r="T637" s="792">
        <v>0.100321020424621</v>
      </c>
      <c r="U637" s="775">
        <v>91.758958962378699</v>
      </c>
      <c r="V637" s="792">
        <v>0.100321020424621</v>
      </c>
      <c r="W637" s="775">
        <v>91.758958962378699</v>
      </c>
      <c r="X637" s="792">
        <v>0.100321020424621</v>
      </c>
      <c r="Y637" s="776">
        <v>91.758958962378699</v>
      </c>
      <c r="Z637" s="793">
        <v>7.9571613627539298E-2</v>
      </c>
      <c r="AA637" s="778">
        <v>72.780444203174099</v>
      </c>
      <c r="AB637" s="793">
        <v>0.13142618979611501</v>
      </c>
      <c r="AC637" s="778">
        <v>120.209406812651</v>
      </c>
      <c r="AD637" s="793">
        <v>0.111327128200311</v>
      </c>
      <c r="AE637" s="778">
        <v>101.825732480535</v>
      </c>
      <c r="AF637" s="793">
        <v>0.108832109744292</v>
      </c>
      <c r="AG637" s="778">
        <v>99.543655452738605</v>
      </c>
      <c r="AH637" s="793">
        <v>9.1877061039354294E-2</v>
      </c>
      <c r="AI637" s="779">
        <v>84.035663092448104</v>
      </c>
      <c r="AJ637" s="794">
        <v>9.2578886357773199E-2</v>
      </c>
      <c r="AK637" s="781">
        <v>84.677589981937302</v>
      </c>
      <c r="AL637" s="794">
        <v>0.13883512919608601</v>
      </c>
      <c r="AM637" s="781">
        <v>126.98601816966401</v>
      </c>
      <c r="AN637" s="794">
        <v>0.14987379966941899</v>
      </c>
      <c r="AO637" s="782">
        <v>137.08257526880999</v>
      </c>
      <c r="AP637" s="793">
        <v>0.15824819774742699</v>
      </c>
      <c r="AQ637" s="778">
        <v>144.742246654947</v>
      </c>
      <c r="AR637" s="793">
        <v>9.80708091953119E-2</v>
      </c>
      <c r="AS637" s="778">
        <v>89.700795688391594</v>
      </c>
      <c r="AT637" s="793">
        <v>0.13032116785384401</v>
      </c>
      <c r="AU637" s="779">
        <v>119.198694774194</v>
      </c>
      <c r="AV637" s="794">
        <v>0.152668996487488</v>
      </c>
      <c r="AW637" s="782">
        <v>139.63921144570901</v>
      </c>
      <c r="AX637" s="49" t="str">
        <f t="shared" si="495"/>
        <v>Current CustomerShein</v>
      </c>
      <c r="AY637" s="49" t="b" cm="1">
        <f t="array" ref="AY637">NOT(OR(BX637="", NOT(ISNUMBER(MATCH(AX637, 'Overview Variables'!$C$2:$C$36 &amp; 'Overview Variables'!$D$2:$D$36, 0)))))</f>
        <v>0</v>
      </c>
      <c r="AZ637" s="753" t="str" cm="1">
        <f t="array" ref="AZ637">IF(AY637,1 + SUMPRODUCT((C:C=C637) * (BX:BX&gt;BX637) * (BX:BX&lt;&gt;"")* (AY:AY=TRUE)),"")</f>
        <v/>
      </c>
      <c r="BA637" s="717" t="str">
        <f t="shared" si="540"/>
        <v>Shein</v>
      </c>
      <c r="BB637" s="828">
        <f t="shared" si="496"/>
        <v>0</v>
      </c>
      <c r="BC637" s="828">
        <f t="shared" si="497"/>
        <v>0</v>
      </c>
      <c r="BD637" s="828">
        <f t="shared" si="498"/>
        <v>12.455651604563739</v>
      </c>
      <c r="BE637" s="808">
        <f t="shared" si="499"/>
        <v>61.894349350969918</v>
      </c>
      <c r="BF637" s="808">
        <f t="shared" si="500"/>
        <v>0</v>
      </c>
      <c r="BG637" s="829">
        <f t="shared" si="501"/>
        <v>129.49392068000915</v>
      </c>
      <c r="BH637" s="829">
        <f t="shared" si="502"/>
        <v>73.234344909973331</v>
      </c>
      <c r="BI637" s="829">
        <f t="shared" si="503"/>
        <v>0</v>
      </c>
      <c r="BJ637" s="829">
        <f t="shared" si="504"/>
        <v>0</v>
      </c>
      <c r="BK637" s="829">
        <f t="shared" si="505"/>
        <v>4.5144459191079447</v>
      </c>
      <c r="BL637" s="810">
        <f t="shared" si="506"/>
        <v>81.879190422737935</v>
      </c>
      <c r="BM637" s="810">
        <f t="shared" si="507"/>
        <v>71.232994869494334</v>
      </c>
      <c r="BN637" s="810">
        <f t="shared" si="508"/>
        <v>0</v>
      </c>
      <c r="BO637" s="810">
        <f t="shared" si="509"/>
        <v>0</v>
      </c>
      <c r="BP637" s="810">
        <f t="shared" si="510"/>
        <v>24.255544114389533</v>
      </c>
      <c r="BQ637" s="830">
        <f t="shared" si="511"/>
        <v>0</v>
      </c>
      <c r="BR637" s="830">
        <f t="shared" si="512"/>
        <v>4.4427241342747523</v>
      </c>
      <c r="BS637" s="830">
        <f t="shared" si="513"/>
        <v>24.879050745123553</v>
      </c>
      <c r="BT637" s="810">
        <f t="shared" si="514"/>
        <v>0</v>
      </c>
      <c r="BU637" s="810">
        <f t="shared" si="515"/>
        <v>5.2958236965468428</v>
      </c>
      <c r="BV637" s="810">
        <f t="shared" si="516"/>
        <v>3.2580291963461003</v>
      </c>
      <c r="BW637" s="830">
        <f t="shared" si="517"/>
        <v>0</v>
      </c>
      <c r="BX637" s="816">
        <f t="shared" si="494"/>
        <v>496.83606964353714</v>
      </c>
      <c r="BY637" s="755">
        <f t="shared" si="543"/>
        <v>9.6792532562543762E-2</v>
      </c>
      <c r="BZ637" s="805">
        <f t="shared" ca="1" si="541"/>
        <v>88.840961808454779</v>
      </c>
      <c r="CA637" s="757" t="str" cm="1">
        <f t="array" ref="CA637">IF(AY637,INDEX(BA:BA,MATCH(1,(C:C=C637)*(AY:AY=TRUE)*(AZ:AZ=1),0)),"")</f>
        <v/>
      </c>
      <c r="CC637" s="765" t="str">
        <f t="shared" si="546"/>
        <v>Shein</v>
      </c>
      <c r="CD637" s="828">
        <f t="shared" ca="1" si="518"/>
        <v>0</v>
      </c>
      <c r="CE637" s="828">
        <f t="shared" ca="1" si="519"/>
        <v>3.6620251521382925</v>
      </c>
      <c r="CF637" s="828">
        <f t="shared" ca="1" si="520"/>
        <v>1122.2722612401851</v>
      </c>
      <c r="CG637" s="808">
        <f t="shared" ca="1" si="521"/>
        <v>4901.0573640276034</v>
      </c>
      <c r="CH637" s="808">
        <f t="shared" ca="1" si="522"/>
        <v>3.9665270612103551</v>
      </c>
      <c r="CI637" s="829">
        <f t="shared" ca="1" si="523"/>
        <v>4295.3104903704589</v>
      </c>
      <c r="CJ637" s="829">
        <f t="shared" ca="1" si="524"/>
        <v>2361.958104877277</v>
      </c>
      <c r="CK637" s="829">
        <f t="shared" ca="1" si="525"/>
        <v>0</v>
      </c>
      <c r="CL637" s="829">
        <f t="shared" ca="1" si="526"/>
        <v>288.92453882290846</v>
      </c>
      <c r="CM637" s="829">
        <f t="shared" ca="1" si="527"/>
        <v>1486.1555965703355</v>
      </c>
      <c r="CN637" s="810">
        <f t="shared" ca="1" si="528"/>
        <v>2813.8114010970448</v>
      </c>
      <c r="CO637" s="810">
        <f t="shared" ca="1" si="529"/>
        <v>4904.6939770012159</v>
      </c>
      <c r="CP637" s="810">
        <f t="shared" ca="1" si="530"/>
        <v>1167.9329019494628</v>
      </c>
      <c r="CQ637" s="810">
        <f t="shared" ca="1" si="531"/>
        <v>0</v>
      </c>
      <c r="CR637" s="810">
        <f t="shared" ca="1" si="532"/>
        <v>1307.778086834169</v>
      </c>
      <c r="CS637" s="830">
        <f t="shared" ca="1" si="533"/>
        <v>1397.2005529115131</v>
      </c>
      <c r="CT637" s="830">
        <f t="shared" ca="1" si="534"/>
        <v>3895.1583847253892</v>
      </c>
      <c r="CU637" s="830">
        <f t="shared" ca="1" si="535"/>
        <v>4457.9961711668684</v>
      </c>
      <c r="CV637" s="810">
        <f t="shared" ca="1" si="536"/>
        <v>3355.3365368386944</v>
      </c>
      <c r="CW637" s="810">
        <f t="shared" ca="1" si="537"/>
        <v>920.00226106122091</v>
      </c>
      <c r="CX637" s="810">
        <f t="shared" ca="1" si="538"/>
        <v>1132.6212698177583</v>
      </c>
      <c r="CY637" s="830">
        <f t="shared" ca="1" si="539"/>
        <v>863.49584413323214</v>
      </c>
      <c r="CZ637" s="816">
        <f t="shared" ca="1" si="545"/>
        <v>40679.334295658686</v>
      </c>
      <c r="DA637" s="755">
        <f t="shared" ca="1" si="542"/>
        <v>0.10895034294116822</v>
      </c>
      <c r="DB637" s="805"/>
    </row>
    <row r="638" spans="1:106" x14ac:dyDescent="0.25">
      <c r="A638" s="764">
        <v>896</v>
      </c>
      <c r="B638" s="765" t="s">
        <v>410</v>
      </c>
      <c r="C638" s="765" t="s">
        <v>947</v>
      </c>
      <c r="D638" s="717" t="s">
        <v>962</v>
      </c>
      <c r="E638" s="785">
        <v>6.8132298037970204E-2</v>
      </c>
      <c r="F638" s="786">
        <v>7.1794667266831494E-2</v>
      </c>
      <c r="G638" s="787">
        <v>105.375378982256</v>
      </c>
      <c r="H638" s="786">
        <v>8.9193314616782496E-2</v>
      </c>
      <c r="I638" s="787">
        <v>130.91194218500399</v>
      </c>
      <c r="J638" s="786">
        <v>7.1794667266831494E-2</v>
      </c>
      <c r="K638" s="788">
        <v>105.375378982256</v>
      </c>
      <c r="L638" s="789">
        <v>4.2015760371050002E-2</v>
      </c>
      <c r="M638" s="790">
        <v>61.667904328773098</v>
      </c>
      <c r="N638" s="789">
        <v>2.80310358869682E-2</v>
      </c>
      <c r="O638" s="791">
        <v>41.142067263526798</v>
      </c>
      <c r="P638" s="792">
        <v>6.9782568634469397E-2</v>
      </c>
      <c r="Q638" s="775">
        <v>102.422156075785</v>
      </c>
      <c r="R638" s="792">
        <v>6.9782568634469397E-2</v>
      </c>
      <c r="S638" s="775">
        <v>102.422156075785</v>
      </c>
      <c r="T638" s="792">
        <v>0.103839391260987</v>
      </c>
      <c r="U638" s="775">
        <v>152.40846742482901</v>
      </c>
      <c r="V638" s="792">
        <v>7.1613468004851494E-2</v>
      </c>
      <c r="W638" s="775">
        <v>105.109426904903</v>
      </c>
      <c r="X638" s="792">
        <v>6.9782568634469397E-2</v>
      </c>
      <c r="Y638" s="776">
        <v>102.422156075785</v>
      </c>
      <c r="Z638" s="793">
        <v>6.08610565888036E-2</v>
      </c>
      <c r="AA638" s="778">
        <v>89.327761342917896</v>
      </c>
      <c r="AB638" s="793">
        <v>7.0015305032465003E-2</v>
      </c>
      <c r="AC638" s="778">
        <v>102.763750891604</v>
      </c>
      <c r="AD638" s="793">
        <v>6.9782568634469397E-2</v>
      </c>
      <c r="AE638" s="778">
        <v>102.422156075785</v>
      </c>
      <c r="AF638" s="793">
        <v>8.3684615310364904E-2</v>
      </c>
      <c r="AG638" s="778">
        <v>122.826644220524</v>
      </c>
      <c r="AH638" s="793">
        <v>6.9782568634469397E-2</v>
      </c>
      <c r="AI638" s="779">
        <v>102.422156075785</v>
      </c>
      <c r="AJ638" s="794">
        <v>5.5817367097287601E-2</v>
      </c>
      <c r="AK638" s="781">
        <v>81.924973477601696</v>
      </c>
      <c r="AL638" s="794">
        <v>7.8960535012986305E-2</v>
      </c>
      <c r="AM638" s="781">
        <v>115.89295721242399</v>
      </c>
      <c r="AN638" s="794">
        <v>6.9782568634469397E-2</v>
      </c>
      <c r="AO638" s="782">
        <v>102.422156075785</v>
      </c>
      <c r="AP638" s="793">
        <v>8.4752779108939594E-2</v>
      </c>
      <c r="AQ638" s="778">
        <v>124.39442312911</v>
      </c>
      <c r="AR638" s="793">
        <v>4.7519379743035703E-2</v>
      </c>
      <c r="AS638" s="778">
        <v>69.745746307504604</v>
      </c>
      <c r="AT638" s="793">
        <v>7.2189977971196195E-2</v>
      </c>
      <c r="AU638" s="779">
        <v>105.955589419521</v>
      </c>
      <c r="AV638" s="794">
        <v>0.16605433183029999</v>
      </c>
      <c r="AW638" s="782">
        <v>243.72336852304201</v>
      </c>
      <c r="AX638" s="49" t="str">
        <f t="shared" si="495"/>
        <v>Current CustomerJD Sports (High Street Retail)</v>
      </c>
      <c r="AY638" s="49" t="b" cm="1">
        <f t="array" ref="AY638">NOT(OR(BX638="", NOT(ISNUMBER(MATCH(AX638, 'Overview Variables'!$C$2:$C$36 &amp; 'Overview Variables'!$D$2:$D$36, 0)))))</f>
        <v>0</v>
      </c>
      <c r="AZ638" s="753" t="str" cm="1">
        <f t="array" ref="AZ638">IF(AY638,1 + SUMPRODUCT((C:C=C638) * (BX:BX&gt;BX638) * (BX:BX&lt;&gt;"")* (AY:AY=TRUE)),"")</f>
        <v/>
      </c>
      <c r="BA638" s="717" t="str">
        <f t="shared" si="540"/>
        <v>JD Sports (High Street Retail)</v>
      </c>
      <c r="BB638" s="828">
        <f t="shared" si="496"/>
        <v>0</v>
      </c>
      <c r="BC638" s="828">
        <f t="shared" si="497"/>
        <v>0</v>
      </c>
      <c r="BD638" s="828">
        <f t="shared" si="498"/>
        <v>9.9076640828227465</v>
      </c>
      <c r="BE638" s="808">
        <f t="shared" si="499"/>
        <v>31.469804517916451</v>
      </c>
      <c r="BF638" s="808">
        <f t="shared" si="500"/>
        <v>0</v>
      </c>
      <c r="BG638" s="829">
        <f t="shared" si="501"/>
        <v>94.83451077424391</v>
      </c>
      <c r="BH638" s="829">
        <f t="shared" si="502"/>
        <v>50.94127510316266</v>
      </c>
      <c r="BI638" s="829">
        <f t="shared" si="503"/>
        <v>0</v>
      </c>
      <c r="BJ638" s="829">
        <f t="shared" si="504"/>
        <v>0</v>
      </c>
      <c r="BK638" s="829">
        <f t="shared" si="505"/>
        <v>3.1402155885511229</v>
      </c>
      <c r="BL638" s="810">
        <f t="shared" si="506"/>
        <v>62.626027229878908</v>
      </c>
      <c r="BM638" s="810">
        <f t="shared" si="507"/>
        <v>37.948295327596028</v>
      </c>
      <c r="BN638" s="810">
        <f t="shared" si="508"/>
        <v>0</v>
      </c>
      <c r="BO638" s="810">
        <f t="shared" si="509"/>
        <v>0</v>
      </c>
      <c r="BP638" s="810">
        <f t="shared" si="510"/>
        <v>18.42259811949992</v>
      </c>
      <c r="BQ638" s="830">
        <f t="shared" si="511"/>
        <v>0</v>
      </c>
      <c r="BR638" s="830">
        <f t="shared" si="512"/>
        <v>2.5267371204155618</v>
      </c>
      <c r="BS638" s="830">
        <f t="shared" si="513"/>
        <v>11.58390639332192</v>
      </c>
      <c r="BT638" s="810">
        <f t="shared" si="514"/>
        <v>0</v>
      </c>
      <c r="BU638" s="810">
        <f t="shared" si="515"/>
        <v>2.5660465061239282</v>
      </c>
      <c r="BV638" s="810">
        <f t="shared" si="516"/>
        <v>1.804749449279905</v>
      </c>
      <c r="BW638" s="830">
        <f t="shared" si="517"/>
        <v>0</v>
      </c>
      <c r="BX638" s="816">
        <f t="shared" si="494"/>
        <v>327.77183021281309</v>
      </c>
      <c r="BY638" s="755">
        <f t="shared" si="543"/>
        <v>6.3855801716893257E-2</v>
      </c>
      <c r="BZ638" s="805">
        <f t="shared" ca="1" si="541"/>
        <v>95.939652101601808</v>
      </c>
      <c r="CA638" s="757" t="str" cm="1">
        <f t="array" ref="CA638">IF(AY638,INDEX(BA:BA,MATCH(1,(C:C=C638)*(AY:AY=TRUE)*(AZ:AZ=1),0)),"")</f>
        <v/>
      </c>
      <c r="CC638" s="765" t="str">
        <f t="shared" si="546"/>
        <v>JD Sports (High Street Retail)</v>
      </c>
      <c r="CD638" s="828">
        <f t="shared" ca="1" si="518"/>
        <v>0</v>
      </c>
      <c r="CE638" s="828">
        <f t="shared" ca="1" si="519"/>
        <v>3.3893459554377348</v>
      </c>
      <c r="CF638" s="828">
        <f t="shared" ca="1" si="520"/>
        <v>892.69489279578283</v>
      </c>
      <c r="CG638" s="808">
        <f t="shared" ca="1" si="521"/>
        <v>2491.9127318466044</v>
      </c>
      <c r="CH638" s="808">
        <f t="shared" ca="1" si="522"/>
        <v>1.3454897225744735</v>
      </c>
      <c r="CI638" s="829">
        <f t="shared" ca="1" si="523"/>
        <v>3145.6586289046113</v>
      </c>
      <c r="CJ638" s="829">
        <f t="shared" ca="1" si="524"/>
        <v>1642.9607959299474</v>
      </c>
      <c r="CK638" s="829">
        <f t="shared" ca="1" si="525"/>
        <v>0</v>
      </c>
      <c r="CL638" s="829">
        <f t="shared" ca="1" si="526"/>
        <v>206.24678785397231</v>
      </c>
      <c r="CM638" s="829">
        <f t="shared" ca="1" si="527"/>
        <v>1033.7589717510295</v>
      </c>
      <c r="CN638" s="810">
        <f t="shared" ca="1" si="528"/>
        <v>2152.1686830932731</v>
      </c>
      <c r="CO638" s="810">
        <f t="shared" ca="1" si="529"/>
        <v>2612.9011685065616</v>
      </c>
      <c r="CP638" s="810">
        <f t="shared" ca="1" si="530"/>
        <v>732.08892754421845</v>
      </c>
      <c r="CQ638" s="810">
        <f t="shared" ca="1" si="531"/>
        <v>0</v>
      </c>
      <c r="CR638" s="810">
        <f t="shared" ca="1" si="532"/>
        <v>993.28508194303743</v>
      </c>
      <c r="CS638" s="830">
        <f t="shared" ca="1" si="533"/>
        <v>842.39570423226451</v>
      </c>
      <c r="CT638" s="830">
        <f t="shared" ca="1" si="534"/>
        <v>2215.3167703243439</v>
      </c>
      <c r="CU638" s="830">
        <f t="shared" ca="1" si="535"/>
        <v>2075.6825040322924</v>
      </c>
      <c r="CV638" s="810">
        <f t="shared" ca="1" si="536"/>
        <v>1797.0131754468462</v>
      </c>
      <c r="CW638" s="810">
        <f t="shared" ca="1" si="537"/>
        <v>445.77930136941791</v>
      </c>
      <c r="CX638" s="810">
        <f t="shared" ca="1" si="538"/>
        <v>627.4030985476661</v>
      </c>
      <c r="CY638" s="830">
        <f t="shared" ca="1" si="539"/>
        <v>939.20330083217675</v>
      </c>
      <c r="CZ638" s="816">
        <f t="shared" ca="1" si="545"/>
        <v>24851.205360632059</v>
      </c>
      <c r="DA638" s="755">
        <f t="shared" ca="1" si="542"/>
        <v>6.6558300262824402E-2</v>
      </c>
      <c r="DB638" s="805"/>
    </row>
    <row r="639" spans="1:106" x14ac:dyDescent="0.25">
      <c r="A639" s="764">
        <v>897</v>
      </c>
      <c r="B639" s="765" t="s">
        <v>410</v>
      </c>
      <c r="C639" s="765" t="s">
        <v>947</v>
      </c>
      <c r="D639" s="717" t="s">
        <v>963</v>
      </c>
      <c r="E639" s="785">
        <v>4.1520162613207102E-2</v>
      </c>
      <c r="F639" s="786">
        <v>2.4124587229019799E-2</v>
      </c>
      <c r="G639" s="787">
        <v>58.103306226806502</v>
      </c>
      <c r="H639" s="786">
        <v>2.4124587229019799E-2</v>
      </c>
      <c r="I639" s="787">
        <v>58.103306226806502</v>
      </c>
      <c r="J639" s="786">
        <v>2.4124587229019799E-2</v>
      </c>
      <c r="K639" s="788">
        <v>58.103306226806502</v>
      </c>
      <c r="L639" s="789">
        <v>4.1015122495513298E-2</v>
      </c>
      <c r="M639" s="790">
        <v>98.783626831140694</v>
      </c>
      <c r="N639" s="789">
        <v>4.0639518925954E-2</v>
      </c>
      <c r="O639" s="791">
        <v>97.878997499462997</v>
      </c>
      <c r="P639" s="792">
        <v>2.9320953355559998E-2</v>
      </c>
      <c r="Q639" s="775">
        <v>70.618589885371406</v>
      </c>
      <c r="R639" s="792">
        <v>4.1015122495513298E-2</v>
      </c>
      <c r="S639" s="775">
        <v>98.783626831140694</v>
      </c>
      <c r="T639" s="792">
        <v>4.1015122495513298E-2</v>
      </c>
      <c r="U639" s="775">
        <v>98.783626831140694</v>
      </c>
      <c r="V639" s="792">
        <v>6.1065013285637001E-2</v>
      </c>
      <c r="W639" s="775">
        <v>147.07315540766399</v>
      </c>
      <c r="X639" s="792">
        <v>4.1015122495513298E-2</v>
      </c>
      <c r="Y639" s="776">
        <v>98.783626831140694</v>
      </c>
      <c r="Z639" s="793">
        <v>5.4427100315639403E-2</v>
      </c>
      <c r="AA639" s="778">
        <v>131.08595171620701</v>
      </c>
      <c r="AB639" s="793">
        <v>5.09096323245911E-2</v>
      </c>
      <c r="AC639" s="778">
        <v>122.614241179289</v>
      </c>
      <c r="AD639" s="793">
        <v>5.3247270951624098E-2</v>
      </c>
      <c r="AE639" s="778">
        <v>128.24436996469399</v>
      </c>
      <c r="AF639" s="793">
        <v>4.1273850898688201E-2</v>
      </c>
      <c r="AG639" s="778">
        <v>99.406766016757999</v>
      </c>
      <c r="AH639" s="793">
        <v>5.2083843214821297E-2</v>
      </c>
      <c r="AI639" s="779">
        <v>125.442291014183</v>
      </c>
      <c r="AJ639" s="794">
        <v>3.96139461874815E-2</v>
      </c>
      <c r="AK639" s="781">
        <v>95.408937957484696</v>
      </c>
      <c r="AL639" s="794">
        <v>3.3244082391319103E-2</v>
      </c>
      <c r="AM639" s="781">
        <v>80.067322233329904</v>
      </c>
      <c r="AN639" s="794">
        <v>3.0777856439071501E-2</v>
      </c>
      <c r="AO639" s="782">
        <v>74.127494937318502</v>
      </c>
      <c r="AP639" s="793">
        <v>4.0279342150440899E-2</v>
      </c>
      <c r="AQ639" s="778">
        <v>97.011523113901404</v>
      </c>
      <c r="AR639" s="793">
        <v>2.87326638239805E-2</v>
      </c>
      <c r="AS639" s="778">
        <v>69.201713133081398</v>
      </c>
      <c r="AT639" s="793">
        <v>4.0279342150440899E-2</v>
      </c>
      <c r="AU639" s="779">
        <v>97.011523113901404</v>
      </c>
      <c r="AV639" s="794">
        <v>4.1015122495513298E-2</v>
      </c>
      <c r="AW639" s="782">
        <v>98.783626831140694</v>
      </c>
      <c r="AX639" s="49" t="str">
        <f t="shared" si="495"/>
        <v>Current CustomerLush</v>
      </c>
      <c r="AY639" s="49" t="b" cm="1">
        <f t="array" ref="AY639">NOT(OR(BX639="", NOT(ISNUMBER(MATCH(AX639, 'Overview Variables'!$C$2:$C$36 &amp; 'Overview Variables'!$D$2:$D$36, 0)))))</f>
        <v>0</v>
      </c>
      <c r="AZ639" s="753" t="str" cm="1">
        <f t="array" ref="AZ639">IF(AY639,1 + SUMPRODUCT((C:C=C639) * (BX:BX&gt;BX639) * (BX:BX&lt;&gt;"")* (AY:AY=TRUE)),"")</f>
        <v/>
      </c>
      <c r="BA639" s="717" t="str">
        <f t="shared" si="540"/>
        <v>Lush</v>
      </c>
      <c r="BB639" s="828">
        <f t="shared" si="496"/>
        <v>0</v>
      </c>
      <c r="BC639" s="828">
        <f t="shared" si="497"/>
        <v>0</v>
      </c>
      <c r="BD639" s="828">
        <f t="shared" si="498"/>
        <v>3.3291930376047323</v>
      </c>
      <c r="BE639" s="808">
        <f t="shared" si="499"/>
        <v>30.72032674913946</v>
      </c>
      <c r="BF639" s="808">
        <f t="shared" si="500"/>
        <v>0</v>
      </c>
      <c r="BG639" s="829">
        <f t="shared" si="501"/>
        <v>39.847175610206037</v>
      </c>
      <c r="BH639" s="829">
        <f t="shared" si="502"/>
        <v>29.941039421724707</v>
      </c>
      <c r="BI639" s="829">
        <f t="shared" si="503"/>
        <v>0</v>
      </c>
      <c r="BJ639" s="829">
        <f t="shared" si="504"/>
        <v>0</v>
      </c>
      <c r="BK639" s="829">
        <f t="shared" si="505"/>
        <v>1.8456805122980984</v>
      </c>
      <c r="BL639" s="810">
        <f t="shared" si="506"/>
        <v>56.005486224792946</v>
      </c>
      <c r="BM639" s="810">
        <f t="shared" si="507"/>
        <v>27.593020719928376</v>
      </c>
      <c r="BN639" s="810">
        <f t="shared" si="508"/>
        <v>0</v>
      </c>
      <c r="BO639" s="810">
        <f t="shared" si="509"/>
        <v>0</v>
      </c>
      <c r="BP639" s="810">
        <f t="shared" si="510"/>
        <v>13.750134608712823</v>
      </c>
      <c r="BQ639" s="830">
        <f t="shared" si="511"/>
        <v>0</v>
      </c>
      <c r="BR639" s="830">
        <f t="shared" si="512"/>
        <v>1.0638106365222113</v>
      </c>
      <c r="BS639" s="830">
        <f t="shared" si="513"/>
        <v>5.1091241688858693</v>
      </c>
      <c r="BT639" s="810">
        <f t="shared" si="514"/>
        <v>0</v>
      </c>
      <c r="BU639" s="810">
        <f t="shared" si="515"/>
        <v>1.5515638464949471</v>
      </c>
      <c r="BV639" s="810">
        <f t="shared" si="516"/>
        <v>1.0069835537610226</v>
      </c>
      <c r="BW639" s="830">
        <f t="shared" si="517"/>
        <v>0</v>
      </c>
      <c r="BX639" s="816">
        <f t="shared" si="494"/>
        <v>211.76353909007125</v>
      </c>
      <c r="BY639" s="755">
        <f t="shared" si="543"/>
        <v>4.1255316401728276E-2</v>
      </c>
      <c r="BZ639" s="805">
        <f t="shared" ca="1" si="541"/>
        <v>102.12998242291857</v>
      </c>
      <c r="CA639" s="757" t="str" cm="1">
        <f t="array" ref="CA639">IF(AY639,INDEX(BA:BA,MATCH(1,(C:C=C639)*(AY:AY=TRUE)*(AZ:AZ=1),0)),"")</f>
        <v/>
      </c>
      <c r="CC639" s="765" t="str">
        <f t="shared" si="546"/>
        <v>Lush</v>
      </c>
      <c r="CD639" s="828">
        <f t="shared" ca="1" si="518"/>
        <v>0</v>
      </c>
      <c r="CE639" s="828">
        <f t="shared" ca="1" si="519"/>
        <v>0.91673431470275235</v>
      </c>
      <c r="CF639" s="828">
        <f t="shared" ca="1" si="520"/>
        <v>299.9651176056322</v>
      </c>
      <c r="CG639" s="808">
        <f t="shared" ca="1" si="521"/>
        <v>2432.5659000863984</v>
      </c>
      <c r="CH639" s="808">
        <f t="shared" ca="1" si="522"/>
        <v>1.9506969084457921</v>
      </c>
      <c r="CI639" s="829">
        <f t="shared" ca="1" si="523"/>
        <v>1321.7299353619337</v>
      </c>
      <c r="CJ639" s="829">
        <f t="shared" ca="1" si="524"/>
        <v>965.66004403436511</v>
      </c>
      <c r="CK639" s="829">
        <f t="shared" ca="1" si="525"/>
        <v>0</v>
      </c>
      <c r="CL639" s="829">
        <f t="shared" ca="1" si="526"/>
        <v>175.86723826263457</v>
      </c>
      <c r="CM639" s="829">
        <f t="shared" ca="1" si="527"/>
        <v>607.59802464853396</v>
      </c>
      <c r="CN639" s="810">
        <f t="shared" ca="1" si="528"/>
        <v>1924.6511213616407</v>
      </c>
      <c r="CO639" s="810">
        <f t="shared" ca="1" si="529"/>
        <v>1899.8965687214152</v>
      </c>
      <c r="CP639" s="810">
        <f t="shared" ca="1" si="530"/>
        <v>558.61711955348846</v>
      </c>
      <c r="CQ639" s="810">
        <f t="shared" ca="1" si="531"/>
        <v>0</v>
      </c>
      <c r="CR639" s="810">
        <f t="shared" ca="1" si="532"/>
        <v>741.36142431976634</v>
      </c>
      <c r="CS639" s="830">
        <f t="shared" ca="1" si="533"/>
        <v>597.85367586147083</v>
      </c>
      <c r="CT639" s="830">
        <f t="shared" ca="1" si="534"/>
        <v>932.69597557084876</v>
      </c>
      <c r="CU639" s="830">
        <f t="shared" ca="1" si="535"/>
        <v>915.48733978018174</v>
      </c>
      <c r="CV639" s="810">
        <f t="shared" ca="1" si="536"/>
        <v>854.04289161579834</v>
      </c>
      <c r="CW639" s="810">
        <f t="shared" ca="1" si="537"/>
        <v>269.54111933276107</v>
      </c>
      <c r="CX639" s="810">
        <f t="shared" ca="1" si="538"/>
        <v>350.06776262948188</v>
      </c>
      <c r="CY639" s="830">
        <f t="shared" ca="1" si="539"/>
        <v>231.98153283462321</v>
      </c>
      <c r="CZ639" s="816">
        <f t="shared" ca="1" si="545"/>
        <v>15082.450222804122</v>
      </c>
      <c r="DA639" s="755">
        <f t="shared" ca="1" si="542"/>
        <v>4.0394911878953124E-2</v>
      </c>
      <c r="DB639" s="805"/>
    </row>
    <row r="640" spans="1:106" x14ac:dyDescent="0.25">
      <c r="A640" s="764">
        <v>898</v>
      </c>
      <c r="B640" s="765" t="s">
        <v>410</v>
      </c>
      <c r="C640" s="765" t="s">
        <v>947</v>
      </c>
      <c r="D640" s="717" t="s">
        <v>964</v>
      </c>
      <c r="E640" s="785">
        <v>2.8327196901206199E-2</v>
      </c>
      <c r="F640" s="786">
        <v>5.3125211290827097E-2</v>
      </c>
      <c r="G640" s="787">
        <v>187.54136343283801</v>
      </c>
      <c r="H640" s="786">
        <v>5.1603792072557199E-2</v>
      </c>
      <c r="I640" s="787">
        <v>182.170485320274</v>
      </c>
      <c r="J640" s="786">
        <v>7.5445835575320794E-2</v>
      </c>
      <c r="K640" s="788">
        <v>266.33710295602202</v>
      </c>
      <c r="L640" s="789">
        <v>4.8811990775372197E-2</v>
      </c>
      <c r="M640" s="790">
        <v>172.314934462483</v>
      </c>
      <c r="N640" s="789">
        <v>4.8478397887385401E-2</v>
      </c>
      <c r="O640" s="791">
        <v>171.137292745407</v>
      </c>
      <c r="P640" s="792">
        <v>3.8316522340093903E-2</v>
      </c>
      <c r="Q640" s="775">
        <v>135.264080218478</v>
      </c>
      <c r="R640" s="792">
        <v>2.72816252843558E-2</v>
      </c>
      <c r="S640" s="775">
        <v>96.308947826723099</v>
      </c>
      <c r="T640" s="792">
        <v>2.26964079970269E-2</v>
      </c>
      <c r="U640" s="775">
        <v>80.122322290421906</v>
      </c>
      <c r="V640" s="792">
        <v>2.6964939861028901E-2</v>
      </c>
      <c r="W640" s="775">
        <v>95.190992441192193</v>
      </c>
      <c r="X640" s="792">
        <v>2.72816252843558E-2</v>
      </c>
      <c r="Y640" s="776">
        <v>96.308947826723099</v>
      </c>
      <c r="Z640" s="793">
        <v>2.5904843225103901E-2</v>
      </c>
      <c r="AA640" s="778">
        <v>91.448664389383296</v>
      </c>
      <c r="AB640" s="793">
        <v>2.31486777483281E-2</v>
      </c>
      <c r="AC640" s="778">
        <v>81.718914261306097</v>
      </c>
      <c r="AD640" s="793">
        <v>2.34506304166088E-2</v>
      </c>
      <c r="AE640" s="778">
        <v>82.784860423694994</v>
      </c>
      <c r="AF640" s="793">
        <v>1.00227106665452E-2</v>
      </c>
      <c r="AG640" s="778">
        <v>35.3819359589314</v>
      </c>
      <c r="AH640" s="793">
        <v>2.34506304166088E-2</v>
      </c>
      <c r="AI640" s="779">
        <v>82.784860423694994</v>
      </c>
      <c r="AJ640" s="794">
        <v>2.6272499490820202E-2</v>
      </c>
      <c r="AK640" s="781">
        <v>92.746555836244596</v>
      </c>
      <c r="AL640" s="794">
        <v>2.52535223653363E-2</v>
      </c>
      <c r="AM640" s="781">
        <v>89.149386906902095</v>
      </c>
      <c r="AN640" s="794">
        <v>2.6272499490820202E-2</v>
      </c>
      <c r="AO640" s="782">
        <v>92.746555836244596</v>
      </c>
      <c r="AP640" s="793">
        <v>9.81406550672447E-3</v>
      </c>
      <c r="AQ640" s="778">
        <v>34.645381754332902</v>
      </c>
      <c r="AR640" s="793">
        <v>1.07271932484619E-2</v>
      </c>
      <c r="AS640" s="778">
        <v>37.868883694613302</v>
      </c>
      <c r="AT640" s="793">
        <v>1.07271932484619E-2</v>
      </c>
      <c r="AU640" s="779">
        <v>37.868883694613302</v>
      </c>
      <c r="AV640" s="794">
        <v>2.72816252843558E-2</v>
      </c>
      <c r="AW640" s="782">
        <v>96.308947826723099</v>
      </c>
      <c r="AX640" s="49" t="str">
        <f t="shared" si="495"/>
        <v>Current CustomerLakeland</v>
      </c>
      <c r="AY640" s="49" t="b" cm="1">
        <f t="array" ref="AY640">NOT(OR(BX640="", NOT(ISNUMBER(MATCH(AX640, 'Overview Variables'!$C$2:$C$36 &amp; 'Overview Variables'!$D$2:$D$36, 0)))))</f>
        <v>0</v>
      </c>
      <c r="AZ640" s="753" t="str" cm="1">
        <f t="array" ref="AZ640">IF(AY640,1 + SUMPRODUCT((C:C=C640) * (BX:BX&gt;BX640) * (BX:BX&lt;&gt;"")* (AY:AY=TRUE)),"")</f>
        <v/>
      </c>
      <c r="BA640" s="717" t="str">
        <f t="shared" si="540"/>
        <v>Lakeland</v>
      </c>
      <c r="BB640" s="828">
        <f t="shared" si="496"/>
        <v>0</v>
      </c>
      <c r="BC640" s="828">
        <f t="shared" si="497"/>
        <v>0</v>
      </c>
      <c r="BD640" s="828">
        <f t="shared" si="498"/>
        <v>10.411525309394269</v>
      </c>
      <c r="BE640" s="808">
        <f t="shared" si="499"/>
        <v>36.560181090753773</v>
      </c>
      <c r="BF640" s="808">
        <f t="shared" si="500"/>
        <v>0</v>
      </c>
      <c r="BG640" s="829">
        <f t="shared" si="501"/>
        <v>52.072153860187612</v>
      </c>
      <c r="BH640" s="829">
        <f t="shared" si="502"/>
        <v>19.915586457579735</v>
      </c>
      <c r="BI640" s="829">
        <f t="shared" si="503"/>
        <v>0</v>
      </c>
      <c r="BJ640" s="829">
        <f t="shared" si="504"/>
        <v>0</v>
      </c>
      <c r="BK640" s="829">
        <f t="shared" si="505"/>
        <v>1.2276731377960111</v>
      </c>
      <c r="BL640" s="810">
        <f t="shared" si="506"/>
        <v>26.656083678631916</v>
      </c>
      <c r="BM640" s="810">
        <f t="shared" si="507"/>
        <v>12.54658333959383</v>
      </c>
      <c r="BN640" s="810">
        <f t="shared" si="508"/>
        <v>0</v>
      </c>
      <c r="BO640" s="810">
        <f t="shared" si="509"/>
        <v>0</v>
      </c>
      <c r="BP640" s="810">
        <f t="shared" si="510"/>
        <v>6.1909664299847229</v>
      </c>
      <c r="BQ640" s="830">
        <f t="shared" si="511"/>
        <v>0</v>
      </c>
      <c r="BR640" s="830">
        <f t="shared" si="512"/>
        <v>0.8081127156907616</v>
      </c>
      <c r="BS640" s="830">
        <f t="shared" si="513"/>
        <v>4.3612349154761532</v>
      </c>
      <c r="BT640" s="810">
        <f t="shared" si="514"/>
        <v>0</v>
      </c>
      <c r="BU640" s="810">
        <f t="shared" si="515"/>
        <v>0.57926843541694262</v>
      </c>
      <c r="BV640" s="810">
        <f t="shared" si="516"/>
        <v>0.26817983121154748</v>
      </c>
      <c r="BW640" s="830">
        <f t="shared" si="517"/>
        <v>0</v>
      </c>
      <c r="BX640" s="816">
        <f t="shared" ref="BX640:BX703" si="547">IF(SUM(BB640:BW640)=0,"",SUM(BB640:BW640))</f>
        <v>171.59754920171727</v>
      </c>
      <c r="BY640" s="755">
        <f t="shared" si="543"/>
        <v>3.3430264796749903E-2</v>
      </c>
      <c r="BZ640" s="805">
        <f t="shared" ca="1" si="541"/>
        <v>108.6222018832681</v>
      </c>
      <c r="CA640" s="757" t="str" cm="1">
        <f t="array" ref="CA640">IF(AY640,INDEX(BA:BA,MATCH(1,(C:C=C640)*(AY:AY=TRUE)*(AZ:AZ=1),0)),"")</f>
        <v/>
      </c>
      <c r="CC640" s="765" t="str">
        <f t="shared" si="546"/>
        <v>Lakeland</v>
      </c>
      <c r="CD640" s="828">
        <f t="shared" ca="1" si="518"/>
        <v>0</v>
      </c>
      <c r="CE640" s="828">
        <f t="shared" ca="1" si="519"/>
        <v>1.9609440987571736</v>
      </c>
      <c r="CF640" s="828">
        <f t="shared" ca="1" si="520"/>
        <v>938.09351954353872</v>
      </c>
      <c r="CG640" s="808">
        <f t="shared" ca="1" si="521"/>
        <v>2894.9903608965496</v>
      </c>
      <c r="CH640" s="808">
        <f t="shared" ca="1" si="522"/>
        <v>2.3269630985944993</v>
      </c>
      <c r="CI640" s="829">
        <f t="shared" ca="1" si="523"/>
        <v>1727.232194046753</v>
      </c>
      <c r="CJ640" s="829">
        <f t="shared" ca="1" si="524"/>
        <v>642.31858569487292</v>
      </c>
      <c r="CK640" s="829">
        <f t="shared" ca="1" si="525"/>
        <v>0</v>
      </c>
      <c r="CL640" s="829">
        <f t="shared" ca="1" si="526"/>
        <v>77.65902679976324</v>
      </c>
      <c r="CM640" s="829">
        <f t="shared" ca="1" si="527"/>
        <v>404.14999696244683</v>
      </c>
      <c r="CN640" s="810">
        <f t="shared" ca="1" si="528"/>
        <v>916.04706612612415</v>
      </c>
      <c r="CO640" s="810">
        <f t="shared" ca="1" si="529"/>
        <v>863.88550488985641</v>
      </c>
      <c r="CP640" s="810">
        <f t="shared" ca="1" si="530"/>
        <v>246.02056370064292</v>
      </c>
      <c r="CQ640" s="810">
        <f t="shared" ca="1" si="531"/>
        <v>0</v>
      </c>
      <c r="CR640" s="810">
        <f t="shared" ca="1" si="532"/>
        <v>333.79627335000964</v>
      </c>
      <c r="CS640" s="830">
        <f t="shared" ca="1" si="533"/>
        <v>396.50456231545849</v>
      </c>
      <c r="CT640" s="830">
        <f t="shared" ca="1" si="534"/>
        <v>708.51282348187522</v>
      </c>
      <c r="CU640" s="830">
        <f t="shared" ca="1" si="535"/>
        <v>781.47549735444693</v>
      </c>
      <c r="CV640" s="810">
        <f t="shared" ca="1" si="536"/>
        <v>208.08763093907893</v>
      </c>
      <c r="CW640" s="810">
        <f t="shared" ca="1" si="537"/>
        <v>100.63179986382109</v>
      </c>
      <c r="CX640" s="810">
        <f t="shared" ca="1" si="538"/>
        <v>93.230036522382377</v>
      </c>
      <c r="CY640" s="830">
        <f t="shared" ca="1" si="539"/>
        <v>154.3048726083164</v>
      </c>
      <c r="CZ640" s="816">
        <f t="shared" ca="1" si="545"/>
        <v>11491.228222293288</v>
      </c>
      <c r="DA640" s="755">
        <f t="shared" ca="1" si="542"/>
        <v>3.0776640702492905E-2</v>
      </c>
      <c r="DB640" s="805"/>
    </row>
    <row r="641" spans="1:106" x14ac:dyDescent="0.25">
      <c r="A641" s="764">
        <v>899</v>
      </c>
      <c r="B641" s="765" t="s">
        <v>410</v>
      </c>
      <c r="C641" s="765" t="s">
        <v>947</v>
      </c>
      <c r="D641" s="717" t="s">
        <v>965</v>
      </c>
      <c r="E641" s="785">
        <v>3.4638931489475597E-2</v>
      </c>
      <c r="F641" s="786">
        <v>2.2259649058887498E-2</v>
      </c>
      <c r="G641" s="787">
        <v>64.261939100663994</v>
      </c>
      <c r="H641" s="786">
        <v>2.2259649058887498E-2</v>
      </c>
      <c r="I641" s="787">
        <v>64.261939100663994</v>
      </c>
      <c r="J641" s="786">
        <v>2.2259649058887498E-2</v>
      </c>
      <c r="K641" s="788">
        <v>64.261939100663994</v>
      </c>
      <c r="L641" s="789">
        <v>4.1129225004677403E-2</v>
      </c>
      <c r="M641" s="790">
        <v>118.736991114098</v>
      </c>
      <c r="N641" s="789">
        <v>5.5871471417171803E-2</v>
      </c>
      <c r="O641" s="791">
        <v>161.29675199175</v>
      </c>
      <c r="P641" s="792">
        <v>2.3094568954045599E-2</v>
      </c>
      <c r="Q641" s="775">
        <v>66.672290284307493</v>
      </c>
      <c r="R641" s="792">
        <v>3.3279323503052599E-2</v>
      </c>
      <c r="S641" s="775">
        <v>96.074913607435903</v>
      </c>
      <c r="T641" s="792">
        <v>3.4419782918874903E-2</v>
      </c>
      <c r="U641" s="775">
        <v>99.367334495674896</v>
      </c>
      <c r="V641" s="792">
        <v>4.7116298468845803E-2</v>
      </c>
      <c r="W641" s="775">
        <v>136.02122364300101</v>
      </c>
      <c r="X641" s="792">
        <v>3.8441076917138703E-2</v>
      </c>
      <c r="Y641" s="776">
        <v>110.97650898619101</v>
      </c>
      <c r="Z641" s="793">
        <v>3.4419782918874903E-2</v>
      </c>
      <c r="AA641" s="778">
        <v>99.367334495674896</v>
      </c>
      <c r="AB641" s="793">
        <v>3.5945930517217901E-2</v>
      </c>
      <c r="AC641" s="778">
        <v>103.773208270409</v>
      </c>
      <c r="AD641" s="793">
        <v>3.4419782918874903E-2</v>
      </c>
      <c r="AE641" s="778">
        <v>99.367334495674896</v>
      </c>
      <c r="AF641" s="793">
        <v>3.925537000255E-2</v>
      </c>
      <c r="AG641" s="778">
        <v>113.327312115493</v>
      </c>
      <c r="AH641" s="793">
        <v>2.7998239677825401E-2</v>
      </c>
      <c r="AI641" s="779">
        <v>80.828820272161593</v>
      </c>
      <c r="AJ641" s="794">
        <v>5.2126013175439599E-2</v>
      </c>
      <c r="AK641" s="781">
        <v>150.483894664236</v>
      </c>
      <c r="AL641" s="794">
        <v>3.0643034984264499E-2</v>
      </c>
      <c r="AM641" s="781">
        <v>88.464146169101099</v>
      </c>
      <c r="AN641" s="794">
        <v>2.5127675298210299E-2</v>
      </c>
      <c r="AO641" s="782">
        <v>72.541715975981802</v>
      </c>
      <c r="AP641" s="793">
        <v>2.1639180454005699E-2</v>
      </c>
      <c r="AQ641" s="778">
        <v>62.470692724977297</v>
      </c>
      <c r="AR641" s="793">
        <v>2.1639180454005699E-2</v>
      </c>
      <c r="AS641" s="778">
        <v>62.470692724977297</v>
      </c>
      <c r="AT641" s="793">
        <v>2.1639180454005699E-2</v>
      </c>
      <c r="AU641" s="779">
        <v>62.470692724977297</v>
      </c>
      <c r="AV641" s="794">
        <v>5.48888817518806E-2</v>
      </c>
      <c r="AW641" s="782">
        <v>158.460089245413</v>
      </c>
      <c r="AX641" s="49" t="str">
        <f t="shared" si="495"/>
        <v>Current CustomerThe Body Shop</v>
      </c>
      <c r="AY641" s="49" t="b" cm="1">
        <f t="array" ref="AY641">NOT(OR(BX641="", NOT(ISNUMBER(MATCH(AX641, 'Overview Variables'!$C$2:$C$36 &amp; 'Overview Variables'!$D$2:$D$36, 0)))))</f>
        <v>0</v>
      </c>
      <c r="AZ641" s="753" t="str" cm="1">
        <f t="array" ref="AZ641">IF(AY641,1 + SUMPRODUCT((C:C=C641) * (BX:BX&gt;BX641) * (BX:BX&lt;&gt;"")* (AY:AY=TRUE)),"")</f>
        <v/>
      </c>
      <c r="BA641" s="717" t="str">
        <f t="shared" si="540"/>
        <v>The Body Shop</v>
      </c>
      <c r="BB641" s="828">
        <f t="shared" si="496"/>
        <v>0</v>
      </c>
      <c r="BC641" s="828">
        <f t="shared" si="497"/>
        <v>0</v>
      </c>
      <c r="BD641" s="828">
        <f t="shared" si="498"/>
        <v>3.0718315701264749</v>
      </c>
      <c r="BE641" s="808">
        <f t="shared" si="499"/>
        <v>30.805789528503375</v>
      </c>
      <c r="BF641" s="808">
        <f t="shared" si="500"/>
        <v>0</v>
      </c>
      <c r="BG641" s="829">
        <f t="shared" si="501"/>
        <v>31.385519208547969</v>
      </c>
      <c r="BH641" s="829">
        <f t="shared" si="502"/>
        <v>24.293906157228399</v>
      </c>
      <c r="BI641" s="829">
        <f t="shared" si="503"/>
        <v>0</v>
      </c>
      <c r="BJ641" s="829">
        <f t="shared" si="504"/>
        <v>0</v>
      </c>
      <c r="BK641" s="829">
        <f t="shared" si="505"/>
        <v>1.7298484612712417</v>
      </c>
      <c r="BL641" s="810">
        <f t="shared" si="506"/>
        <v>35.417956623522272</v>
      </c>
      <c r="BM641" s="810">
        <f t="shared" si="507"/>
        <v>19.482694340332102</v>
      </c>
      <c r="BN641" s="810">
        <f t="shared" si="508"/>
        <v>0</v>
      </c>
      <c r="BO641" s="810">
        <f t="shared" si="509"/>
        <v>0</v>
      </c>
      <c r="BP641" s="810">
        <f t="shared" si="510"/>
        <v>7.3915352749459062</v>
      </c>
      <c r="BQ641" s="830">
        <f t="shared" si="511"/>
        <v>0</v>
      </c>
      <c r="BR641" s="830">
        <f t="shared" si="512"/>
        <v>0.98057711949646398</v>
      </c>
      <c r="BS641" s="830">
        <f t="shared" si="513"/>
        <v>4.1711940995029098</v>
      </c>
      <c r="BT641" s="810">
        <f t="shared" si="514"/>
        <v>0</v>
      </c>
      <c r="BU641" s="810">
        <f t="shared" si="515"/>
        <v>1.1685157445163077</v>
      </c>
      <c r="BV641" s="810">
        <f t="shared" si="516"/>
        <v>0.54097951135014244</v>
      </c>
      <c r="BW641" s="830">
        <f t="shared" si="517"/>
        <v>0</v>
      </c>
      <c r="BX641" s="816">
        <f t="shared" si="547"/>
        <v>160.4403476393436</v>
      </c>
      <c r="BY641" s="755">
        <f t="shared" si="543"/>
        <v>3.1256642828627237E-2</v>
      </c>
      <c r="BZ641" s="805">
        <f t="shared" ca="1" si="541"/>
        <v>96.276637867439689</v>
      </c>
      <c r="CA641" s="757" t="str" cm="1">
        <f t="array" ref="CA641">IF(AY641,INDEX(BA:BA,MATCH(1,(C:C=C641)*(AY:AY=TRUE)*(AZ:AZ=1),0)),"")</f>
        <v/>
      </c>
      <c r="CC641" s="765" t="str">
        <f t="shared" si="546"/>
        <v>The Body Shop</v>
      </c>
      <c r="CD641" s="828">
        <f t="shared" ca="1" si="518"/>
        <v>0</v>
      </c>
      <c r="CE641" s="828">
        <f t="shared" ca="1" si="519"/>
        <v>0.84586666423772494</v>
      </c>
      <c r="CF641" s="828">
        <f t="shared" ca="1" si="520"/>
        <v>276.77647639820714</v>
      </c>
      <c r="CG641" s="808">
        <f t="shared" ca="1" si="521"/>
        <v>2439.3332058024121</v>
      </c>
      <c r="CH641" s="808">
        <f t="shared" ca="1" si="522"/>
        <v>2.6818306280242465</v>
      </c>
      <c r="CI641" s="829">
        <f t="shared" ca="1" si="523"/>
        <v>1041.0569793104676</v>
      </c>
      <c r="CJ641" s="829">
        <f t="shared" ca="1" si="524"/>
        <v>783.52839255587037</v>
      </c>
      <c r="CK641" s="829">
        <f t="shared" ca="1" si="525"/>
        <v>0</v>
      </c>
      <c r="CL641" s="829">
        <f t="shared" ca="1" si="526"/>
        <v>135.69493959027591</v>
      </c>
      <c r="CM641" s="829">
        <f t="shared" ca="1" si="527"/>
        <v>569.4661134504928</v>
      </c>
      <c r="CN641" s="810">
        <f t="shared" ca="1" si="528"/>
        <v>1217.1523635772544</v>
      </c>
      <c r="CO641" s="810">
        <f t="shared" ca="1" si="529"/>
        <v>1341.4661809720549</v>
      </c>
      <c r="CP641" s="810">
        <f t="shared" ca="1" si="530"/>
        <v>361.0979426019166</v>
      </c>
      <c r="CQ641" s="810">
        <f t="shared" ca="1" si="531"/>
        <v>0</v>
      </c>
      <c r="CR641" s="810">
        <f t="shared" ca="1" si="532"/>
        <v>398.52694357416675</v>
      </c>
      <c r="CS641" s="830">
        <f t="shared" ca="1" si="533"/>
        <v>786.68579084373448</v>
      </c>
      <c r="CT641" s="830">
        <f t="shared" ca="1" si="534"/>
        <v>859.72098951852479</v>
      </c>
      <c r="CU641" s="830">
        <f t="shared" ca="1" si="535"/>
        <v>747.42270174526539</v>
      </c>
      <c r="CV641" s="810">
        <f t="shared" ca="1" si="536"/>
        <v>458.81554316628285</v>
      </c>
      <c r="CW641" s="810">
        <f t="shared" ca="1" si="537"/>
        <v>202.99715183902745</v>
      </c>
      <c r="CX641" s="810">
        <f t="shared" ca="1" si="538"/>
        <v>188.06611732576351</v>
      </c>
      <c r="CY641" s="830">
        <f t="shared" ca="1" si="539"/>
        <v>310.45151518863668</v>
      </c>
      <c r="CZ641" s="816">
        <f t="shared" ca="1" si="545"/>
        <v>12121.787044752615</v>
      </c>
      <c r="DA641" s="755">
        <f t="shared" ca="1" si="542"/>
        <v>3.2465449065289899E-2</v>
      </c>
      <c r="DB641" s="805"/>
    </row>
    <row r="642" spans="1:106" x14ac:dyDescent="0.25">
      <c r="A642" s="764">
        <v>900</v>
      </c>
      <c r="B642" s="765" t="s">
        <v>410</v>
      </c>
      <c r="C642" s="765" t="s">
        <v>947</v>
      </c>
      <c r="D642" s="717" t="s">
        <v>966</v>
      </c>
      <c r="E642" s="785">
        <v>3.8928404886124299E-2</v>
      </c>
      <c r="F642" s="786">
        <v>0.24935318641940701</v>
      </c>
      <c r="G642" s="787">
        <v>640.54303573144</v>
      </c>
      <c r="H642" s="786">
        <v>5.7001049377648799E-2</v>
      </c>
      <c r="I642" s="787">
        <v>146.425340427874</v>
      </c>
      <c r="J642" s="786">
        <v>2.6661828779645999E-2</v>
      </c>
      <c r="K642" s="788">
        <v>68.489394460520003</v>
      </c>
      <c r="L642" s="789">
        <v>2.83025596638946E-2</v>
      </c>
      <c r="M642" s="790">
        <v>72.704134029346804</v>
      </c>
      <c r="N642" s="789">
        <v>2.7486967658748501E-2</v>
      </c>
      <c r="O642" s="791">
        <v>70.609026337336402</v>
      </c>
      <c r="P642" s="792">
        <v>2.71383835493091E-2</v>
      </c>
      <c r="Q642" s="775">
        <v>69.713577087722896</v>
      </c>
      <c r="R642" s="792">
        <v>3.6281516653369997E-2</v>
      </c>
      <c r="S642" s="775">
        <v>93.200624992220597</v>
      </c>
      <c r="T642" s="792">
        <v>1.7354045752559201E-2</v>
      </c>
      <c r="U642" s="775">
        <v>44.579390815843297</v>
      </c>
      <c r="V642" s="792">
        <v>2.0445917044251902E-2</v>
      </c>
      <c r="W642" s="775">
        <v>52.521846461629998</v>
      </c>
      <c r="X642" s="792">
        <v>2.5008768667605499E-2</v>
      </c>
      <c r="Y642" s="776">
        <v>64.242983345355796</v>
      </c>
      <c r="Z642" s="793">
        <v>4.8382661945173301E-2</v>
      </c>
      <c r="AA642" s="778">
        <v>124.28626882274</v>
      </c>
      <c r="AB642" s="793">
        <v>2.93845398395782E-2</v>
      </c>
      <c r="AC642" s="778">
        <v>75.483544536529493</v>
      </c>
      <c r="AD642" s="793">
        <v>3.8682028582353402E-2</v>
      </c>
      <c r="AE642" s="778">
        <v>99.367104034980002</v>
      </c>
      <c r="AF642" s="793">
        <v>2.3564268916816001E-2</v>
      </c>
      <c r="AG642" s="778">
        <v>60.532325908928399</v>
      </c>
      <c r="AH642" s="793">
        <v>3.8682028582353402E-2</v>
      </c>
      <c r="AI642" s="779">
        <v>99.367104034980002</v>
      </c>
      <c r="AJ642" s="794">
        <v>4.9161487283024399E-2</v>
      </c>
      <c r="AK642" s="781">
        <v>126.286929625897</v>
      </c>
      <c r="AL642" s="794">
        <v>5.3577665397362299E-2</v>
      </c>
      <c r="AM642" s="781">
        <v>137.63128891124799</v>
      </c>
      <c r="AN642" s="794">
        <v>2.81922754699847E-2</v>
      </c>
      <c r="AO642" s="782">
        <v>72.420833970604406</v>
      </c>
      <c r="AP642" s="793">
        <v>7.6426014410996404E-2</v>
      </c>
      <c r="AQ642" s="778">
        <v>196.324546650607</v>
      </c>
      <c r="AR642" s="793">
        <v>4.3767303994106901E-2</v>
      </c>
      <c r="AS642" s="778">
        <v>112.430252721984</v>
      </c>
      <c r="AT642" s="793">
        <v>5.8028186787218897E-2</v>
      </c>
      <c r="AU642" s="779">
        <v>149.063869832237</v>
      </c>
      <c r="AV642" s="794">
        <v>7.2373333277365295E-2</v>
      </c>
      <c r="AW642" s="782">
        <v>185.913945071923</v>
      </c>
      <c r="AX642" s="49" t="str">
        <f t="shared" si="495"/>
        <v>Current CustomerHMV</v>
      </c>
      <c r="AY642" s="49" t="b" cm="1">
        <f t="array" ref="AY642">NOT(OR(BX642="", NOT(ISNUMBER(MATCH(AX642, 'Overview Variables'!$C$2:$C$36 &amp; 'Overview Variables'!$D$2:$D$36, 0)))))</f>
        <v>0</v>
      </c>
      <c r="AZ642" s="753" t="str" cm="1">
        <f t="array" ref="AZ642">IF(AY642,1 + SUMPRODUCT((C:C=C642) * (BX:BX&gt;BX642) * (BX:BX&lt;&gt;"")* (AY:AY=TRUE)),"")</f>
        <v/>
      </c>
      <c r="BA642" s="717" t="str">
        <f t="shared" si="540"/>
        <v>HMV</v>
      </c>
      <c r="BB642" s="828">
        <f t="shared" si="496"/>
        <v>0</v>
      </c>
      <c r="BC642" s="828">
        <f t="shared" si="497"/>
        <v>0</v>
      </c>
      <c r="BD642" s="828">
        <f t="shared" si="498"/>
        <v>3.6793323715911477</v>
      </c>
      <c r="BE642" s="808">
        <f t="shared" si="499"/>
        <v>21.198617188257057</v>
      </c>
      <c r="BF642" s="808">
        <f t="shared" si="500"/>
        <v>0</v>
      </c>
      <c r="BG642" s="829">
        <f t="shared" si="501"/>
        <v>36.881063243511065</v>
      </c>
      <c r="BH642" s="829">
        <f t="shared" si="502"/>
        <v>26.485507156960097</v>
      </c>
      <c r="BI642" s="829">
        <f t="shared" si="503"/>
        <v>0</v>
      </c>
      <c r="BJ642" s="829">
        <f t="shared" si="504"/>
        <v>0</v>
      </c>
      <c r="BK642" s="829">
        <f t="shared" si="505"/>
        <v>1.1253945900422475</v>
      </c>
      <c r="BL642" s="810">
        <f t="shared" si="506"/>
        <v>49.785759141583327</v>
      </c>
      <c r="BM642" s="810">
        <f t="shared" si="507"/>
        <v>15.926420593051384</v>
      </c>
      <c r="BN642" s="810">
        <f t="shared" si="508"/>
        <v>0</v>
      </c>
      <c r="BO642" s="810">
        <f t="shared" si="509"/>
        <v>0</v>
      </c>
      <c r="BP642" s="810">
        <f t="shared" si="510"/>
        <v>10.212055545741299</v>
      </c>
      <c r="BQ642" s="830">
        <f t="shared" si="511"/>
        <v>0</v>
      </c>
      <c r="BR642" s="830">
        <f t="shared" si="512"/>
        <v>1.7144852927155936</v>
      </c>
      <c r="BS642" s="830">
        <f t="shared" si="513"/>
        <v>4.6799177280174602</v>
      </c>
      <c r="BT642" s="810">
        <f t="shared" si="514"/>
        <v>0</v>
      </c>
      <c r="BU642" s="810">
        <f t="shared" si="515"/>
        <v>2.3634344156817728</v>
      </c>
      <c r="BV642" s="810">
        <f t="shared" si="516"/>
        <v>1.4507046696804724</v>
      </c>
      <c r="BW642" s="830">
        <f t="shared" si="517"/>
        <v>0</v>
      </c>
      <c r="BX642" s="816">
        <f t="shared" si="547"/>
        <v>175.50269193683292</v>
      </c>
      <c r="BY642" s="755">
        <f t="shared" si="543"/>
        <v>3.4191056290051224E-2</v>
      </c>
      <c r="BZ642" s="805">
        <f t="shared" ca="1" si="541"/>
        <v>89.193204450556522</v>
      </c>
      <c r="CA642" s="757" t="str" cm="1">
        <f t="array" ref="CA642">IF(AY642,INDEX(BA:BA,MATCH(1,(C:C=C642)*(AY:AY=TRUE)*(AZ:AZ=1),0)),"")</f>
        <v/>
      </c>
      <c r="CC642" s="765" t="str">
        <f t="shared" si="546"/>
        <v>HMV</v>
      </c>
      <c r="CD642" s="828">
        <f t="shared" ca="1" si="518"/>
        <v>0</v>
      </c>
      <c r="CE642" s="828">
        <f t="shared" ca="1" si="519"/>
        <v>2.1660398763506543</v>
      </c>
      <c r="CF642" s="828">
        <f t="shared" ca="1" si="520"/>
        <v>331.51317904611835</v>
      </c>
      <c r="CG642" s="808">
        <f t="shared" ca="1" si="521"/>
        <v>1678.5965111059249</v>
      </c>
      <c r="CH642" s="808">
        <f t="shared" ca="1" si="522"/>
        <v>1.3193744476199281</v>
      </c>
      <c r="CI642" s="829">
        <f t="shared" ca="1" si="523"/>
        <v>1223.3440536357557</v>
      </c>
      <c r="CJ642" s="829">
        <f t="shared" ca="1" si="524"/>
        <v>854.21202808694318</v>
      </c>
      <c r="CK642" s="829">
        <f t="shared" ca="1" si="525"/>
        <v>0</v>
      </c>
      <c r="CL642" s="829">
        <f t="shared" ca="1" si="526"/>
        <v>58.884241087445474</v>
      </c>
      <c r="CM642" s="829">
        <f t="shared" ca="1" si="527"/>
        <v>370.47989904190786</v>
      </c>
      <c r="CN642" s="810">
        <f t="shared" ca="1" si="528"/>
        <v>1710.9076917052182</v>
      </c>
      <c r="CO642" s="810">
        <f t="shared" ca="1" si="529"/>
        <v>1096.6016422732189</v>
      </c>
      <c r="CP642" s="810">
        <f t="shared" ca="1" si="530"/>
        <v>405.81316185746954</v>
      </c>
      <c r="CQ642" s="810">
        <f t="shared" ca="1" si="531"/>
        <v>0</v>
      </c>
      <c r="CR642" s="810">
        <f t="shared" ca="1" si="532"/>
        <v>550.59999484121829</v>
      </c>
      <c r="CS642" s="830">
        <f t="shared" ca="1" si="533"/>
        <v>741.94516607540425</v>
      </c>
      <c r="CT642" s="830">
        <f t="shared" ca="1" si="534"/>
        <v>1503.1749803883968</v>
      </c>
      <c r="CU642" s="830">
        <f t="shared" ca="1" si="535"/>
        <v>838.57923385469485</v>
      </c>
      <c r="CV642" s="810">
        <f t="shared" ca="1" si="536"/>
        <v>1620.4607835563568</v>
      </c>
      <c r="CW642" s="810">
        <f t="shared" ca="1" si="537"/>
        <v>410.58107876871685</v>
      </c>
      <c r="CX642" s="810">
        <f t="shared" ca="1" si="538"/>
        <v>504.32297136771945</v>
      </c>
      <c r="CY642" s="830">
        <f t="shared" ca="1" si="539"/>
        <v>409.34357301677812</v>
      </c>
      <c r="CZ642" s="816">
        <f t="shared" ca="1" si="545"/>
        <v>14312.845604033258</v>
      </c>
      <c r="DA642" s="755">
        <f t="shared" ca="1" si="542"/>
        <v>3.8333700981675954E-2</v>
      </c>
      <c r="DB642" s="805"/>
    </row>
    <row r="643" spans="1:106" x14ac:dyDescent="0.25">
      <c r="A643" s="764">
        <v>901</v>
      </c>
      <c r="B643" s="765" t="s">
        <v>410</v>
      </c>
      <c r="C643" s="765" t="s">
        <v>947</v>
      </c>
      <c r="D643" s="717" t="s">
        <v>967</v>
      </c>
      <c r="E643" s="785">
        <v>2.9348166215355E-2</v>
      </c>
      <c r="F643" s="786">
        <v>2.3151880940235299E-2</v>
      </c>
      <c r="G643" s="787">
        <v>78.886976345807099</v>
      </c>
      <c r="H643" s="786">
        <v>2.3151880940235299E-2</v>
      </c>
      <c r="I643" s="787">
        <v>78.886976345807099</v>
      </c>
      <c r="J643" s="786">
        <v>2.3151880940235299E-2</v>
      </c>
      <c r="K643" s="788">
        <v>78.886976345807099</v>
      </c>
      <c r="L643" s="789">
        <v>3.4181125828306902E-2</v>
      </c>
      <c r="M643" s="790">
        <v>116.467671531801</v>
      </c>
      <c r="N643" s="789">
        <v>3.8362540574760198E-2</v>
      </c>
      <c r="O643" s="791">
        <v>130.71528998867601</v>
      </c>
      <c r="P643" s="792">
        <v>2.8454470077708901E-2</v>
      </c>
      <c r="Q643" s="775">
        <v>96.954848452580606</v>
      </c>
      <c r="R643" s="792">
        <v>3.1759078030038301E-2</v>
      </c>
      <c r="S643" s="775">
        <v>108.214863569301</v>
      </c>
      <c r="T643" s="792">
        <v>2.0270193468961899E-2</v>
      </c>
      <c r="U643" s="775">
        <v>69.068006907895096</v>
      </c>
      <c r="V643" s="792">
        <v>2.94913742107565E-2</v>
      </c>
      <c r="W643" s="775">
        <v>100.487962329062</v>
      </c>
      <c r="X643" s="792">
        <v>3.12708741679796E-2</v>
      </c>
      <c r="Y643" s="776">
        <v>106.55137339251699</v>
      </c>
      <c r="Z643" s="793">
        <v>2.5071831508931899E-2</v>
      </c>
      <c r="AA643" s="778">
        <v>85.428954316792399</v>
      </c>
      <c r="AB643" s="793">
        <v>2.1333583676686099E-2</v>
      </c>
      <c r="AC643" s="778">
        <v>72.691368585490395</v>
      </c>
      <c r="AD643" s="793">
        <v>2.5071831508931899E-2</v>
      </c>
      <c r="AE643" s="778">
        <v>85.428954316792399</v>
      </c>
      <c r="AF643" s="793">
        <v>1.36852566169204E-2</v>
      </c>
      <c r="AG643" s="778">
        <v>46.630704339408702</v>
      </c>
      <c r="AH643" s="793">
        <v>2.6528869100356699E-2</v>
      </c>
      <c r="AI643" s="779">
        <v>90.393617460421694</v>
      </c>
      <c r="AJ643" s="794">
        <v>3.8297514574914503E-2</v>
      </c>
      <c r="AK643" s="781">
        <v>130.49372248299801</v>
      </c>
      <c r="AL643" s="794">
        <v>2.3677278772726101E-2</v>
      </c>
      <c r="AM643" s="781">
        <v>80.677200064166499</v>
      </c>
      <c r="AN643" s="794">
        <v>2.0247022320828999E-2</v>
      </c>
      <c r="AO643" s="782">
        <v>68.989054281135196</v>
      </c>
      <c r="AP643" s="793">
        <v>4.3118840641200001E-2</v>
      </c>
      <c r="AQ643" s="778">
        <v>146.92175424112199</v>
      </c>
      <c r="AR643" s="793">
        <v>2.37170064993289E-2</v>
      </c>
      <c r="AS643" s="778">
        <v>80.812567045228704</v>
      </c>
      <c r="AT643" s="793">
        <v>3.3826163906847E-2</v>
      </c>
      <c r="AU643" s="779">
        <v>115.25818566868</v>
      </c>
      <c r="AV643" s="794">
        <v>4.1910926968363703E-2</v>
      </c>
      <c r="AW643" s="782">
        <v>142.805947945176</v>
      </c>
      <c r="AX643" s="49" t="str">
        <f t="shared" si="495"/>
        <v>Current CustomerPharmacy2U</v>
      </c>
      <c r="AY643" s="49" t="b" cm="1">
        <f t="array" ref="AY643">NOT(OR(BX643="", NOT(ISNUMBER(MATCH(AX643, 'Overview Variables'!$C$2:$C$36 &amp; 'Overview Variables'!$D$2:$D$36, 0)))))</f>
        <v>0</v>
      </c>
      <c r="AZ643" s="832" t="str" cm="1">
        <f t="array" ref="AZ643">IF(AY643,1 + SUMPRODUCT((C:C=C643) * (BX:BX&gt;BX643) * (BX:BX&lt;&gt;"")* (AY:AY=TRUE)),"")</f>
        <v/>
      </c>
      <c r="BA643" s="717" t="str">
        <f t="shared" si="540"/>
        <v>Pharmacy2U</v>
      </c>
      <c r="BB643" s="828">
        <f t="shared" si="496"/>
        <v>0</v>
      </c>
      <c r="BC643" s="828">
        <f t="shared" si="497"/>
        <v>0</v>
      </c>
      <c r="BD643" s="828">
        <f t="shared" si="498"/>
        <v>3.1949595697524713</v>
      </c>
      <c r="BE643" s="808">
        <f t="shared" si="499"/>
        <v>25.60166324540187</v>
      </c>
      <c r="BF643" s="808">
        <f t="shared" si="500"/>
        <v>0</v>
      </c>
      <c r="BG643" s="829">
        <f t="shared" si="501"/>
        <v>38.669624835606399</v>
      </c>
      <c r="BH643" s="829">
        <f t="shared" si="502"/>
        <v>23.184126961927959</v>
      </c>
      <c r="BI643" s="829">
        <f t="shared" si="503"/>
        <v>0</v>
      </c>
      <c r="BJ643" s="829">
        <f t="shared" si="504"/>
        <v>0</v>
      </c>
      <c r="BK643" s="829">
        <f t="shared" si="505"/>
        <v>1.407189337559082</v>
      </c>
      <c r="BL643" s="810">
        <f t="shared" si="506"/>
        <v>25.798914622690923</v>
      </c>
      <c r="BM643" s="810">
        <f t="shared" si="507"/>
        <v>11.562802352763866</v>
      </c>
      <c r="BN643" s="810">
        <f t="shared" si="508"/>
        <v>0</v>
      </c>
      <c r="BO643" s="810">
        <f t="shared" si="509"/>
        <v>0</v>
      </c>
      <c r="BP643" s="810">
        <f t="shared" si="510"/>
        <v>7.0036214424941683</v>
      </c>
      <c r="BQ643" s="830">
        <f t="shared" si="511"/>
        <v>0</v>
      </c>
      <c r="BR643" s="830">
        <f t="shared" si="512"/>
        <v>0.75767292072723524</v>
      </c>
      <c r="BS643" s="830">
        <f t="shared" si="513"/>
        <v>3.3610057052576137</v>
      </c>
      <c r="BT643" s="810">
        <f t="shared" si="514"/>
        <v>0</v>
      </c>
      <c r="BU643" s="810">
        <f t="shared" si="515"/>
        <v>1.2807183509637605</v>
      </c>
      <c r="BV643" s="810">
        <f t="shared" si="516"/>
        <v>0.84565409767117494</v>
      </c>
      <c r="BW643" s="830">
        <f t="shared" si="517"/>
        <v>0</v>
      </c>
      <c r="BX643" s="816">
        <f t="shared" si="547"/>
        <v>142.6679534428165</v>
      </c>
      <c r="BY643" s="755">
        <f t="shared" si="543"/>
        <v>2.7794263285177576E-2</v>
      </c>
      <c r="BZ643" s="805">
        <f t="shared" ca="1" si="541"/>
        <v>96.697601012052417</v>
      </c>
      <c r="CA643" s="757" t="str" cm="1">
        <f t="array" ref="CA643">IF(AY643,INDEX(BA:BA,MATCH(1,(C:C=C643)*(AY:AY=TRUE)*(AZ:AZ=1),0)),"")</f>
        <v/>
      </c>
      <c r="CC643" s="765" t="str">
        <f t="shared" si="546"/>
        <v>Pharmacy2U</v>
      </c>
      <c r="CD643" s="828">
        <f t="shared" ca="1" si="518"/>
        <v>0</v>
      </c>
      <c r="CE643" s="828">
        <f t="shared" ca="1" si="519"/>
        <v>0.87977147572894132</v>
      </c>
      <c r="CF643" s="828">
        <f t="shared" ca="1" si="520"/>
        <v>287.87048761088573</v>
      </c>
      <c r="CG643" s="808">
        <f t="shared" ca="1" si="521"/>
        <v>2027.248391751054</v>
      </c>
      <c r="CH643" s="808">
        <f t="shared" ca="1" si="522"/>
        <v>1.8414019475884895</v>
      </c>
      <c r="CI643" s="829">
        <f t="shared" ca="1" si="523"/>
        <v>1282.6706021629618</v>
      </c>
      <c r="CJ643" s="829">
        <f t="shared" ca="1" si="524"/>
        <v>747.73573313922179</v>
      </c>
      <c r="CK643" s="829">
        <f t="shared" ca="1" si="525"/>
        <v>0</v>
      </c>
      <c r="CL643" s="829">
        <f t="shared" ca="1" si="526"/>
        <v>84.935157726978716</v>
      </c>
      <c r="CM643" s="829">
        <f t="shared" ca="1" si="527"/>
        <v>463.24672992444977</v>
      </c>
      <c r="CN643" s="810">
        <f t="shared" ca="1" si="528"/>
        <v>886.59010581884979</v>
      </c>
      <c r="CO643" s="810">
        <f t="shared" ca="1" si="529"/>
        <v>796.14800923024859</v>
      </c>
      <c r="CP643" s="810">
        <f t="shared" ca="1" si="530"/>
        <v>263.02858436020455</v>
      </c>
      <c r="CQ643" s="810">
        <f t="shared" ca="1" si="531"/>
        <v>0</v>
      </c>
      <c r="CR643" s="810">
        <f t="shared" ca="1" si="532"/>
        <v>377.61192277447725</v>
      </c>
      <c r="CS643" s="830">
        <f t="shared" ca="1" si="533"/>
        <v>577.98608996460962</v>
      </c>
      <c r="CT643" s="830">
        <f t="shared" ca="1" si="534"/>
        <v>664.28973324760352</v>
      </c>
      <c r="CU643" s="830">
        <f t="shared" ca="1" si="535"/>
        <v>602.24767893305852</v>
      </c>
      <c r="CV643" s="810">
        <f t="shared" ca="1" si="536"/>
        <v>914.24877811536362</v>
      </c>
      <c r="CW643" s="810">
        <f t="shared" ca="1" si="537"/>
        <v>222.48923797020441</v>
      </c>
      <c r="CX643" s="810">
        <f t="shared" ca="1" si="538"/>
        <v>293.98319051440728</v>
      </c>
      <c r="CY643" s="830">
        <f t="shared" ca="1" si="539"/>
        <v>237.04820293306511</v>
      </c>
      <c r="CZ643" s="816">
        <f t="shared" ca="1" si="545"/>
        <v>10732.099809600964</v>
      </c>
      <c r="DA643" s="755">
        <f t="shared" ca="1" si="542"/>
        <v>2.8743487940009277E-2</v>
      </c>
      <c r="DB643" s="805"/>
    </row>
    <row r="644" spans="1:106" x14ac:dyDescent="0.25">
      <c r="A644" s="764">
        <v>902</v>
      </c>
      <c r="B644" s="765" t="s">
        <v>410</v>
      </c>
      <c r="C644" s="765" t="s">
        <v>947</v>
      </c>
      <c r="D644" s="717" t="s">
        <v>968</v>
      </c>
      <c r="E644" s="785">
        <v>3.2043520916463598E-2</v>
      </c>
      <c r="F644" s="786">
        <v>2.9568128918575E-2</v>
      </c>
      <c r="G644" s="787">
        <v>92.274906355197899</v>
      </c>
      <c r="H644" s="786">
        <v>2.31835471047796E-2</v>
      </c>
      <c r="I644" s="787">
        <v>72.3501863768916</v>
      </c>
      <c r="J644" s="786">
        <v>4.0389721952943797E-2</v>
      </c>
      <c r="K644" s="788">
        <v>126.046454315175</v>
      </c>
      <c r="L644" s="789">
        <v>3.5670660759011902E-2</v>
      </c>
      <c r="M644" s="790">
        <v>111.31941727628499</v>
      </c>
      <c r="N644" s="789">
        <v>3.3241598849866598E-2</v>
      </c>
      <c r="O644" s="791">
        <v>103.738908519218</v>
      </c>
      <c r="P644" s="792">
        <v>2.8143535696440299E-2</v>
      </c>
      <c r="Q644" s="775">
        <v>87.829098961408107</v>
      </c>
      <c r="R644" s="792">
        <v>2.8143535696440299E-2</v>
      </c>
      <c r="S644" s="775">
        <v>87.829098961408107</v>
      </c>
      <c r="T644" s="792">
        <v>2.3311371865231301E-2</v>
      </c>
      <c r="U644" s="775">
        <v>72.749096224485797</v>
      </c>
      <c r="V644" s="792">
        <v>2.4598619632368202E-2</v>
      </c>
      <c r="W644" s="775">
        <v>76.766282009071503</v>
      </c>
      <c r="X644" s="792">
        <v>2.51786427596465E-2</v>
      </c>
      <c r="Y644" s="776">
        <v>78.576392479735503</v>
      </c>
      <c r="Z644" s="793">
        <v>3.3047894735266398E-2</v>
      </c>
      <c r="AA644" s="778">
        <v>103.134405302779</v>
      </c>
      <c r="AB644" s="793">
        <v>4.9517124637220702E-2</v>
      </c>
      <c r="AC644" s="778">
        <v>154.53084811219799</v>
      </c>
      <c r="AD644" s="793">
        <v>1.9191018533915E-2</v>
      </c>
      <c r="AE644" s="778">
        <v>59.890480150247498</v>
      </c>
      <c r="AF644" s="793">
        <v>3.5101912109653702E-2</v>
      </c>
      <c r="AG644" s="778">
        <v>109.54449169666201</v>
      </c>
      <c r="AH644" s="793">
        <v>4.8903776049993998E-2</v>
      </c>
      <c r="AI644" s="779">
        <v>152.616737023014</v>
      </c>
      <c r="AJ644" s="794">
        <v>1.3595098763493499E-2</v>
      </c>
      <c r="AK644" s="781">
        <v>42.426981725683298</v>
      </c>
      <c r="AL644" s="794">
        <v>2.3429668865647402E-2</v>
      </c>
      <c r="AM644" s="781">
        <v>73.118272260803707</v>
      </c>
      <c r="AN644" s="794">
        <v>5.23490893886214E-2</v>
      </c>
      <c r="AO644" s="782">
        <v>163.36871820388799</v>
      </c>
      <c r="AP644" s="793">
        <v>2.6179366967952301E-2</v>
      </c>
      <c r="AQ644" s="778">
        <v>81.699408239815796</v>
      </c>
      <c r="AR644" s="793">
        <v>3.27871284566306E-2</v>
      </c>
      <c r="AS644" s="778">
        <v>102.32061745681899</v>
      </c>
      <c r="AT644" s="793">
        <v>3.81326126859515E-2</v>
      </c>
      <c r="AU644" s="779">
        <v>119.002567743295</v>
      </c>
      <c r="AV644" s="794">
        <v>3.1998242888276601E-2</v>
      </c>
      <c r="AW644" s="782">
        <v>99.858698336225203</v>
      </c>
      <c r="AX644" s="49" t="str">
        <f t="shared" si="495"/>
        <v>Current CustomerBarnardo’s Charity Shops</v>
      </c>
      <c r="AY644" s="49" t="b" cm="1">
        <f t="array" ref="AY644">NOT(OR(BX644="", NOT(ISNUMBER(MATCH(AX644, 'Overview Variables'!$C$2:$C$36 &amp; 'Overview Variables'!$D$2:$D$36, 0)))))</f>
        <v>0</v>
      </c>
      <c r="AZ644" s="753" t="str" cm="1">
        <f t="array" ref="AZ644">IF(AY644,1 + SUMPRODUCT((C:C=C644) * (BX:BX&gt;BX644) * (BX:BX&lt;&gt;"")* (AY:AY=TRUE)),"")</f>
        <v/>
      </c>
      <c r="BA644" s="717" t="str">
        <f t="shared" si="540"/>
        <v>Barnardo’s Charity Shops</v>
      </c>
      <c r="BB644" s="828">
        <f t="shared" si="496"/>
        <v>0</v>
      </c>
      <c r="BC644" s="828">
        <f t="shared" si="497"/>
        <v>0</v>
      </c>
      <c r="BD644" s="828">
        <f t="shared" si="498"/>
        <v>5.5737816295062439</v>
      </c>
      <c r="BE644" s="808">
        <f t="shared" si="499"/>
        <v>26.717324908499915</v>
      </c>
      <c r="BF644" s="808">
        <f t="shared" si="500"/>
        <v>0</v>
      </c>
      <c r="BG644" s="829">
        <f t="shared" si="501"/>
        <v>38.247065011462368</v>
      </c>
      <c r="BH644" s="829">
        <f t="shared" si="502"/>
        <v>20.544781058401419</v>
      </c>
      <c r="BI644" s="829">
        <f t="shared" si="503"/>
        <v>0</v>
      </c>
      <c r="BJ644" s="829">
        <f t="shared" si="504"/>
        <v>0</v>
      </c>
      <c r="BK644" s="829">
        <f t="shared" si="505"/>
        <v>1.1330389241840926</v>
      </c>
      <c r="BL644" s="810">
        <f t="shared" si="506"/>
        <v>34.006283682589121</v>
      </c>
      <c r="BM644" s="810">
        <f t="shared" si="507"/>
        <v>26.838281553373619</v>
      </c>
      <c r="BN644" s="810">
        <f t="shared" si="508"/>
        <v>0</v>
      </c>
      <c r="BO644" s="810">
        <f t="shared" si="509"/>
        <v>0</v>
      </c>
      <c r="BP644" s="810">
        <f t="shared" si="510"/>
        <v>12.910596877198415</v>
      </c>
      <c r="BQ644" s="830">
        <f t="shared" si="511"/>
        <v>0</v>
      </c>
      <c r="BR644" s="830">
        <f t="shared" si="512"/>
        <v>0.74974940370071685</v>
      </c>
      <c r="BS644" s="830">
        <f t="shared" si="513"/>
        <v>8.6899488385111532</v>
      </c>
      <c r="BT644" s="810">
        <f t="shared" si="514"/>
        <v>0</v>
      </c>
      <c r="BU644" s="810">
        <f t="shared" si="515"/>
        <v>1.7705049366580523</v>
      </c>
      <c r="BV644" s="810">
        <f t="shared" si="516"/>
        <v>0.95331531714878748</v>
      </c>
      <c r="BW644" s="830">
        <f t="shared" si="517"/>
        <v>0</v>
      </c>
      <c r="BX644" s="816">
        <f t="shared" si="547"/>
        <v>178.13467214123395</v>
      </c>
      <c r="BY644" s="755">
        <f t="shared" si="543"/>
        <v>3.4703813002383392E-2</v>
      </c>
      <c r="BZ644" s="805">
        <f t="shared" ca="1" si="541"/>
        <v>101.99514330841548</v>
      </c>
      <c r="CA644" s="757" t="str" cm="1">
        <f t="array" ref="CA644">IF(AY644,INDEX(BA:BA,MATCH(1,(C:C=C644)*(AY:AY=TRUE)*(AZ:AZ=1),0)),"")</f>
        <v/>
      </c>
      <c r="CC644" s="765" t="str">
        <f t="shared" si="546"/>
        <v>Barnardo’s Charity Shops</v>
      </c>
      <c r="CD644" s="828">
        <f t="shared" ca="1" si="518"/>
        <v>0</v>
      </c>
      <c r="CE644" s="828">
        <f t="shared" ca="1" si="519"/>
        <v>0.88097478998162482</v>
      </c>
      <c r="CF644" s="828">
        <f t="shared" ca="1" si="520"/>
        <v>502.20580276290315</v>
      </c>
      <c r="CG644" s="808">
        <f t="shared" ca="1" si="521"/>
        <v>2115.5912189562368</v>
      </c>
      <c r="CH644" s="808">
        <f t="shared" ca="1" si="522"/>
        <v>1.5955967447935966</v>
      </c>
      <c r="CI644" s="829">
        <f t="shared" ca="1" si="523"/>
        <v>1268.6543021241357</v>
      </c>
      <c r="CJ644" s="829">
        <f t="shared" ca="1" si="524"/>
        <v>662.61140443699037</v>
      </c>
      <c r="CK644" s="829">
        <f t="shared" ca="1" si="525"/>
        <v>0</v>
      </c>
      <c r="CL644" s="829">
        <f t="shared" ca="1" si="526"/>
        <v>70.844024541220421</v>
      </c>
      <c r="CM644" s="829">
        <f t="shared" ca="1" si="527"/>
        <v>372.99641384140324</v>
      </c>
      <c r="CN644" s="810">
        <f t="shared" ca="1" si="528"/>
        <v>1168.6396536284904</v>
      </c>
      <c r="CO644" s="810">
        <f t="shared" ca="1" si="529"/>
        <v>1847.9295743364394</v>
      </c>
      <c r="CP644" s="810">
        <f t="shared" ca="1" si="530"/>
        <v>201.33297543930226</v>
      </c>
      <c r="CQ644" s="810">
        <f t="shared" ca="1" si="531"/>
        <v>0</v>
      </c>
      <c r="CR644" s="810">
        <f t="shared" ca="1" si="532"/>
        <v>696.09634829561458</v>
      </c>
      <c r="CS644" s="830">
        <f t="shared" ca="1" si="533"/>
        <v>205.1772305386439</v>
      </c>
      <c r="CT644" s="830">
        <f t="shared" ca="1" si="534"/>
        <v>657.34278969460354</v>
      </c>
      <c r="CU644" s="830">
        <f t="shared" ca="1" si="535"/>
        <v>1557.1236638645435</v>
      </c>
      <c r="CV644" s="810">
        <f t="shared" ca="1" si="536"/>
        <v>555.08111782149263</v>
      </c>
      <c r="CW644" s="810">
        <f t="shared" ca="1" si="537"/>
        <v>307.57605205165169</v>
      </c>
      <c r="CX644" s="810">
        <f t="shared" ca="1" si="538"/>
        <v>331.41053685360447</v>
      </c>
      <c r="CY644" s="830">
        <f t="shared" ca="1" si="539"/>
        <v>180.98206177609245</v>
      </c>
      <c r="CZ644" s="816">
        <f t="shared" ca="1" si="545"/>
        <v>12704.071742498145</v>
      </c>
      <c r="DA644" s="755">
        <f t="shared" ca="1" si="542"/>
        <v>3.4024966166717498E-2</v>
      </c>
      <c r="DB644" s="805"/>
    </row>
    <row r="645" spans="1:106" x14ac:dyDescent="0.25">
      <c r="A645" s="764">
        <v>903</v>
      </c>
      <c r="B645" s="765" t="s">
        <v>410</v>
      </c>
      <c r="C645" s="765" t="s">
        <v>947</v>
      </c>
      <c r="D645" s="717" t="s">
        <v>969</v>
      </c>
      <c r="E645" s="785">
        <v>0.14630473155673801</v>
      </c>
      <c r="F645" s="786">
        <v>0.16726314819971599</v>
      </c>
      <c r="G645" s="787">
        <v>114.32518034104</v>
      </c>
      <c r="H645" s="786">
        <v>0.42430542339712701</v>
      </c>
      <c r="I645" s="787">
        <v>290.01483334295199</v>
      </c>
      <c r="J645" s="786">
        <v>0.121918438673879</v>
      </c>
      <c r="K645" s="788">
        <v>83.331849473780395</v>
      </c>
      <c r="L645" s="789">
        <v>0.122953267452225</v>
      </c>
      <c r="M645" s="790">
        <v>84.039160007988301</v>
      </c>
      <c r="N645" s="789">
        <v>0.14103605494510399</v>
      </c>
      <c r="O645" s="791">
        <v>96.398833752283096</v>
      </c>
      <c r="P645" s="792">
        <v>0.12824676221509601</v>
      </c>
      <c r="Q645" s="775">
        <v>87.657289583529902</v>
      </c>
      <c r="R645" s="792">
        <v>0.115945964863719</v>
      </c>
      <c r="S645" s="775">
        <v>79.249634396652695</v>
      </c>
      <c r="T645" s="792">
        <v>0.12824676221509601</v>
      </c>
      <c r="U645" s="775">
        <v>87.657289583529902</v>
      </c>
      <c r="V645" s="792">
        <v>0.12824676221509601</v>
      </c>
      <c r="W645" s="775">
        <v>87.657289583529902</v>
      </c>
      <c r="X645" s="792">
        <v>0.12824676221509601</v>
      </c>
      <c r="Y645" s="776">
        <v>87.657289583529902</v>
      </c>
      <c r="Z645" s="793">
        <v>0.16086394129020301</v>
      </c>
      <c r="AA645" s="778">
        <v>109.951291102173</v>
      </c>
      <c r="AB645" s="793">
        <v>0.16086394129020301</v>
      </c>
      <c r="AC645" s="778">
        <v>109.951291102173</v>
      </c>
      <c r="AD645" s="793">
        <v>0.20391828901022299</v>
      </c>
      <c r="AE645" s="778">
        <v>139.37914846666601</v>
      </c>
      <c r="AF645" s="793">
        <v>0.188765097154662</v>
      </c>
      <c r="AG645" s="778">
        <v>129.021867677231</v>
      </c>
      <c r="AH645" s="793">
        <v>0.15033984746609</v>
      </c>
      <c r="AI645" s="779">
        <v>102.75802147095</v>
      </c>
      <c r="AJ645" s="794">
        <v>0.151509804887731</v>
      </c>
      <c r="AK645" s="781">
        <v>103.557693094139</v>
      </c>
      <c r="AL645" s="794">
        <v>0.17873396895718399</v>
      </c>
      <c r="AM645" s="781">
        <v>122.16554246427</v>
      </c>
      <c r="AN645" s="794">
        <v>0.14512634978286601</v>
      </c>
      <c r="AO645" s="782">
        <v>99.1945702908355</v>
      </c>
      <c r="AP645" s="793">
        <v>0.14477068270680099</v>
      </c>
      <c r="AQ645" s="778">
        <v>98.951470103793696</v>
      </c>
      <c r="AR645" s="793">
        <v>0.14477068270680099</v>
      </c>
      <c r="AS645" s="778">
        <v>98.951470103793696</v>
      </c>
      <c r="AT645" s="793">
        <v>0.14477068270680099</v>
      </c>
      <c r="AU645" s="779">
        <v>98.951470103793696</v>
      </c>
      <c r="AV645" s="794">
        <v>4.3769624861573E-2</v>
      </c>
      <c r="AW645" s="782">
        <v>29.9167527911418</v>
      </c>
      <c r="AX645" s="49" t="str">
        <f t="shared" si="495"/>
        <v>Current CustomerSavers</v>
      </c>
      <c r="AY645" s="49" t="b" cm="1">
        <f t="array" ref="AY645">NOT(OR(BX645="", NOT(ISNUMBER(MATCH(AX645, 'Overview Variables'!$C$2:$C$36 &amp; 'Overview Variables'!$D$2:$D$36, 0)))))</f>
        <v>0</v>
      </c>
      <c r="AZ645" s="753" t="str" cm="1">
        <f t="array" ref="AZ645">IF(AY645,1 + SUMPRODUCT((C:C=C645) * (BX:BX&gt;BX645) * (BX:BX&lt;&gt;"")* (AY:AY=TRUE)),"")</f>
        <v/>
      </c>
      <c r="BA645" s="717" t="str">
        <f t="shared" si="540"/>
        <v>Savers</v>
      </c>
      <c r="BB645" s="828">
        <f t="shared" si="496"/>
        <v>0</v>
      </c>
      <c r="BC645" s="828">
        <f t="shared" si="497"/>
        <v>0</v>
      </c>
      <c r="BD645" s="828">
        <f t="shared" si="498"/>
        <v>16.824744536995301</v>
      </c>
      <c r="BE645" s="808">
        <f t="shared" si="499"/>
        <v>92.091997321716519</v>
      </c>
      <c r="BF645" s="808">
        <f t="shared" si="500"/>
        <v>0</v>
      </c>
      <c r="BG645" s="829">
        <f t="shared" si="501"/>
        <v>174.28734985031548</v>
      </c>
      <c r="BH645" s="829">
        <f t="shared" si="502"/>
        <v>84.640554350514861</v>
      </c>
      <c r="BI645" s="829">
        <f t="shared" si="503"/>
        <v>0</v>
      </c>
      <c r="BJ645" s="829">
        <f t="shared" si="504"/>
        <v>0</v>
      </c>
      <c r="BK645" s="829">
        <f t="shared" si="505"/>
        <v>5.7711042996793207</v>
      </c>
      <c r="BL645" s="810">
        <f t="shared" si="506"/>
        <v>165.52899558761891</v>
      </c>
      <c r="BM645" s="810">
        <f t="shared" si="507"/>
        <v>87.188256179290036</v>
      </c>
      <c r="BN645" s="810">
        <f t="shared" si="508"/>
        <v>0</v>
      </c>
      <c r="BO645" s="810">
        <f t="shared" si="509"/>
        <v>0</v>
      </c>
      <c r="BP645" s="810">
        <f t="shared" si="510"/>
        <v>39.689719731047759</v>
      </c>
      <c r="BQ645" s="830">
        <f t="shared" si="511"/>
        <v>0</v>
      </c>
      <c r="BR645" s="830">
        <f t="shared" si="512"/>
        <v>5.7194870066298877</v>
      </c>
      <c r="BS645" s="830">
        <f t="shared" si="513"/>
        <v>24.090974063955759</v>
      </c>
      <c r="BT645" s="810">
        <f t="shared" si="514"/>
        <v>0</v>
      </c>
      <c r="BU645" s="810">
        <f t="shared" si="515"/>
        <v>7.8176168661672536</v>
      </c>
      <c r="BV645" s="810">
        <f t="shared" si="516"/>
        <v>3.6192670676700249</v>
      </c>
      <c r="BW645" s="830">
        <f t="shared" si="517"/>
        <v>0</v>
      </c>
      <c r="BX645" s="816">
        <f t="shared" si="547"/>
        <v>707.27006686160109</v>
      </c>
      <c r="BY645" s="755">
        <f t="shared" si="543"/>
        <v>0.137788830481512</v>
      </c>
      <c r="BZ645" s="805">
        <f t="shared" ca="1" si="541"/>
        <v>96.825639047181568</v>
      </c>
      <c r="CA645" s="757" t="str" cm="1">
        <f t="array" ref="CA645">IF(AY645,INDEX(BA:BA,MATCH(1,(C:C=C645)*(AY:AY=TRUE)*(AZ:AZ=1),0)),"")</f>
        <v/>
      </c>
      <c r="CC645" s="765" t="str">
        <f t="shared" si="546"/>
        <v>Savers</v>
      </c>
      <c r="CD645" s="828">
        <f t="shared" ca="1" si="518"/>
        <v>0</v>
      </c>
      <c r="CE645" s="828">
        <f t="shared" ca="1" si="519"/>
        <v>16.123606089090828</v>
      </c>
      <c r="CF645" s="828">
        <f t="shared" ca="1" si="520"/>
        <v>1515.9338664710115</v>
      </c>
      <c r="CG645" s="808">
        <f t="shared" ca="1" si="521"/>
        <v>7292.2353393240128</v>
      </c>
      <c r="CH645" s="808">
        <f t="shared" ca="1" si="522"/>
        <v>6.7697306373649919</v>
      </c>
      <c r="CI645" s="829">
        <f t="shared" ca="1" si="523"/>
        <v>5781.1075471320983</v>
      </c>
      <c r="CJ645" s="829">
        <f t="shared" ca="1" si="524"/>
        <v>2729.8317967513999</v>
      </c>
      <c r="CK645" s="829">
        <f t="shared" ca="1" si="525"/>
        <v>0</v>
      </c>
      <c r="CL645" s="829">
        <f t="shared" ca="1" si="526"/>
        <v>369.35067517947653</v>
      </c>
      <c r="CM645" s="829">
        <f t="shared" ca="1" si="527"/>
        <v>1899.8475354544323</v>
      </c>
      <c r="CN645" s="810">
        <f t="shared" ca="1" si="528"/>
        <v>5688.4706919041591</v>
      </c>
      <c r="CO645" s="810">
        <f t="shared" ca="1" si="529"/>
        <v>6003.281425009086</v>
      </c>
      <c r="CP645" s="810">
        <f t="shared" ca="1" si="530"/>
        <v>2139.3067700062493</v>
      </c>
      <c r="CQ645" s="810">
        <f t="shared" ca="1" si="531"/>
        <v>0</v>
      </c>
      <c r="CR645" s="810">
        <f t="shared" ca="1" si="532"/>
        <v>2139.9373888323248</v>
      </c>
      <c r="CS645" s="830">
        <f t="shared" ca="1" si="533"/>
        <v>2286.5859753656364</v>
      </c>
      <c r="CT645" s="830">
        <f t="shared" ca="1" si="534"/>
        <v>5014.5602330627544</v>
      </c>
      <c r="CU645" s="830">
        <f t="shared" ca="1" si="535"/>
        <v>4316.7832742913497</v>
      </c>
      <c r="CV645" s="810">
        <f t="shared" ca="1" si="536"/>
        <v>3069.5727854323013</v>
      </c>
      <c r="CW645" s="810">
        <f t="shared" ca="1" si="537"/>
        <v>1358.0937744725002</v>
      </c>
      <c r="CX645" s="810">
        <f t="shared" ca="1" si="538"/>
        <v>1258.2020034048073</v>
      </c>
      <c r="CY645" s="830">
        <f t="shared" ca="1" si="539"/>
        <v>247.56099821705689</v>
      </c>
      <c r="CZ645" s="816">
        <f t="shared" ca="1" si="545"/>
        <v>53133.555417037118</v>
      </c>
      <c r="DA645" s="755">
        <f t="shared" ca="1" si="542"/>
        <v>0.14230614105667791</v>
      </c>
      <c r="DB645" s="805"/>
    </row>
    <row r="646" spans="1:106" x14ac:dyDescent="0.25">
      <c r="A646" s="764">
        <v>904</v>
      </c>
      <c r="B646" s="765" t="s">
        <v>410</v>
      </c>
      <c r="C646" s="765" t="s">
        <v>947</v>
      </c>
      <c r="D646" s="717" t="s">
        <v>970</v>
      </c>
      <c r="E646" s="785">
        <v>2.8910090158402402E-2</v>
      </c>
      <c r="F646" s="786">
        <v>2.9511306529527499E-2</v>
      </c>
      <c r="G646" s="787">
        <v>102.079607389084</v>
      </c>
      <c r="H646" s="786">
        <v>4.9060815437240897E-2</v>
      </c>
      <c r="I646" s="787">
        <v>169.70135744450999</v>
      </c>
      <c r="J646" s="786">
        <v>2.3714129842138901E-2</v>
      </c>
      <c r="K646" s="788">
        <v>82.0271735999643</v>
      </c>
      <c r="L646" s="789">
        <v>3.11546823276737E-2</v>
      </c>
      <c r="M646" s="790">
        <v>107.76404416926</v>
      </c>
      <c r="N646" s="789">
        <v>2.67234196266995E-2</v>
      </c>
      <c r="O646" s="791">
        <v>92.436306771366503</v>
      </c>
      <c r="P646" s="792">
        <v>3.7339384142367003E-2</v>
      </c>
      <c r="Q646" s="775">
        <v>129.15692734882199</v>
      </c>
      <c r="R646" s="792">
        <v>3.6232160562727801E-2</v>
      </c>
      <c r="S646" s="775">
        <v>125.327041058006</v>
      </c>
      <c r="T646" s="792">
        <v>3.2399318822319202E-2</v>
      </c>
      <c r="U646" s="775">
        <v>112.069241724252</v>
      </c>
      <c r="V646" s="792">
        <v>3.2399318822319202E-2</v>
      </c>
      <c r="W646" s="775">
        <v>112.069241724252</v>
      </c>
      <c r="X646" s="792">
        <v>2.4421179591284599E-2</v>
      </c>
      <c r="Y646" s="776">
        <v>84.472858636820405</v>
      </c>
      <c r="Z646" s="793">
        <v>2.1337044870319E-2</v>
      </c>
      <c r="AA646" s="778">
        <v>73.804836835203105</v>
      </c>
      <c r="AB646" s="793">
        <v>2.4974713884638601E-2</v>
      </c>
      <c r="AC646" s="778">
        <v>86.387533721958803</v>
      </c>
      <c r="AD646" s="793">
        <v>3.0380356838094501E-2</v>
      </c>
      <c r="AE646" s="778">
        <v>105.085652350567</v>
      </c>
      <c r="AF646" s="793">
        <v>5.6522685188150797E-2</v>
      </c>
      <c r="AG646" s="778">
        <v>195.511964433369</v>
      </c>
      <c r="AH646" s="793">
        <v>1.86971850381853E-2</v>
      </c>
      <c r="AI646" s="779">
        <v>64.673561845503798</v>
      </c>
      <c r="AJ646" s="794">
        <v>1.9791025040259098E-2</v>
      </c>
      <c r="AK646" s="781">
        <v>68.457154342381202</v>
      </c>
      <c r="AL646" s="794">
        <v>3.0073382677901599E-2</v>
      </c>
      <c r="AM646" s="781">
        <v>104.023828750188</v>
      </c>
      <c r="AN646" s="794">
        <v>2.9511306529527499E-2</v>
      </c>
      <c r="AO646" s="782">
        <v>102.079607389084</v>
      </c>
      <c r="AP646" s="793">
        <v>2.8455933869122499E-2</v>
      </c>
      <c r="AQ646" s="778">
        <v>98.429073424567093</v>
      </c>
      <c r="AR646" s="793">
        <v>2.8455933869122499E-2</v>
      </c>
      <c r="AS646" s="778">
        <v>98.429073424567093</v>
      </c>
      <c r="AT646" s="793">
        <v>2.2483884973308201E-2</v>
      </c>
      <c r="AU646" s="779">
        <v>77.771756677740697</v>
      </c>
      <c r="AV646" s="794">
        <v>3.6112749437894401E-2</v>
      </c>
      <c r="AW646" s="782">
        <v>124.913997984882</v>
      </c>
      <c r="AX646" s="49" t="str">
        <f t="shared" si="495"/>
        <v>Current CustomerLloyds Pharmacy</v>
      </c>
      <c r="AY646" s="49" t="b" cm="1">
        <f t="array" ref="AY646">NOT(OR(BX646="", NOT(ISNUMBER(MATCH(AX646, 'Overview Variables'!$C$2:$C$36 &amp; 'Overview Variables'!$D$2:$D$36, 0)))))</f>
        <v>0</v>
      </c>
      <c r="AZ646" s="753" t="str" cm="1">
        <f t="array" ref="AZ646">IF(AY646,1 + SUMPRODUCT((C:C=C646) * (BX:BX&gt;BX646) * (BX:BX&lt;&gt;"")* (AY:AY=TRUE)),"")</f>
        <v/>
      </c>
      <c r="BA646" s="717" t="str">
        <f t="shared" si="540"/>
        <v>Lloyds Pharmacy</v>
      </c>
      <c r="BB646" s="828">
        <f t="shared" si="496"/>
        <v>0</v>
      </c>
      <c r="BC646" s="828">
        <f t="shared" si="497"/>
        <v>0</v>
      </c>
      <c r="BD646" s="828">
        <f t="shared" si="498"/>
        <v>3.2725499182151685</v>
      </c>
      <c r="BE646" s="808">
        <f t="shared" si="499"/>
        <v>23.334857063427602</v>
      </c>
      <c r="BF646" s="808">
        <f t="shared" si="500"/>
        <v>0</v>
      </c>
      <c r="BG646" s="829">
        <f t="shared" si="501"/>
        <v>50.744223049476759</v>
      </c>
      <c r="BH646" s="829">
        <f t="shared" si="502"/>
        <v>26.449477210791294</v>
      </c>
      <c r="BI646" s="829">
        <f t="shared" si="503"/>
        <v>0</v>
      </c>
      <c r="BJ646" s="829">
        <f t="shared" si="504"/>
        <v>0</v>
      </c>
      <c r="BK646" s="829">
        <f t="shared" si="505"/>
        <v>1.098953081607807</v>
      </c>
      <c r="BL646" s="810">
        <f t="shared" si="506"/>
        <v>21.95581917155825</v>
      </c>
      <c r="BM646" s="810">
        <f t="shared" si="507"/>
        <v>13.536294925474122</v>
      </c>
      <c r="BN646" s="810">
        <f t="shared" si="508"/>
        <v>0</v>
      </c>
      <c r="BO646" s="810">
        <f t="shared" si="509"/>
        <v>0</v>
      </c>
      <c r="BP646" s="810">
        <f t="shared" si="510"/>
        <v>4.9360568500809192</v>
      </c>
      <c r="BQ646" s="830">
        <f t="shared" si="511"/>
        <v>0</v>
      </c>
      <c r="BR646" s="830">
        <f t="shared" si="512"/>
        <v>0.96234824569285116</v>
      </c>
      <c r="BS646" s="830">
        <f t="shared" si="513"/>
        <v>4.8988768839015648</v>
      </c>
      <c r="BT646" s="810">
        <f t="shared" si="514"/>
        <v>0</v>
      </c>
      <c r="BU646" s="810">
        <f t="shared" si="515"/>
        <v>1.5366204289326149</v>
      </c>
      <c r="BV646" s="810">
        <f t="shared" si="516"/>
        <v>0.56209712433270498</v>
      </c>
      <c r="BW646" s="830">
        <f t="shared" si="517"/>
        <v>0</v>
      </c>
      <c r="BX646" s="816">
        <f t="shared" si="547"/>
        <v>153.28817395349165</v>
      </c>
      <c r="BY646" s="755">
        <f t="shared" si="543"/>
        <v>2.9863271761833558E-2</v>
      </c>
      <c r="BZ646" s="805">
        <f t="shared" ca="1" si="541"/>
        <v>104.22026752529887</v>
      </c>
      <c r="CA646" s="757" t="str" cm="1">
        <f t="array" ref="CA646">IF(AY646,INDEX(BA:BA,MATCH(1,(C:C=C646)*(AY:AY=TRUE)*(AZ:AZ=1),0)),"")</f>
        <v/>
      </c>
      <c r="CC646" s="765" t="str">
        <f t="shared" si="546"/>
        <v>Lloyds Pharmacy</v>
      </c>
      <c r="CD646" s="828">
        <f t="shared" ca="1" si="518"/>
        <v>0</v>
      </c>
      <c r="CE646" s="828">
        <f t="shared" ca="1" si="519"/>
        <v>1.8643109866151542</v>
      </c>
      <c r="CF646" s="828">
        <f t="shared" ca="1" si="520"/>
        <v>294.86149045715507</v>
      </c>
      <c r="CG646" s="808">
        <f t="shared" ca="1" si="521"/>
        <v>1847.7530541719996</v>
      </c>
      <c r="CH646" s="808">
        <f t="shared" ca="1" si="522"/>
        <v>1.282724142081576</v>
      </c>
      <c r="CI646" s="829">
        <f t="shared" ca="1" si="523"/>
        <v>1683.1847583696199</v>
      </c>
      <c r="CJ646" s="829">
        <f t="shared" ca="1" si="524"/>
        <v>853.04998828886335</v>
      </c>
      <c r="CK646" s="829">
        <f t="shared" ca="1" si="525"/>
        <v>0</v>
      </c>
      <c r="CL646" s="829">
        <f t="shared" ca="1" si="526"/>
        <v>93.310038208279309</v>
      </c>
      <c r="CM646" s="829">
        <f t="shared" ca="1" si="527"/>
        <v>361.77535446529004</v>
      </c>
      <c r="CN646" s="810">
        <f t="shared" ca="1" si="528"/>
        <v>754.52058070422049</v>
      </c>
      <c r="CO646" s="810">
        <f t="shared" ca="1" si="529"/>
        <v>932.03134746082799</v>
      </c>
      <c r="CP646" s="810">
        <f t="shared" ca="1" si="530"/>
        <v>318.72032358844939</v>
      </c>
      <c r="CQ646" s="810">
        <f t="shared" ca="1" si="531"/>
        <v>0</v>
      </c>
      <c r="CR646" s="810">
        <f t="shared" ca="1" si="532"/>
        <v>266.13573183352958</v>
      </c>
      <c r="CS646" s="830">
        <f t="shared" ca="1" si="533"/>
        <v>298.68614990759033</v>
      </c>
      <c r="CT646" s="830">
        <f t="shared" ca="1" si="534"/>
        <v>843.73882441120725</v>
      </c>
      <c r="CU646" s="830">
        <f t="shared" ca="1" si="535"/>
        <v>877.81381272079545</v>
      </c>
      <c r="CV646" s="810">
        <f t="shared" ca="1" si="536"/>
        <v>603.35116582700437</v>
      </c>
      <c r="CW646" s="810">
        <f t="shared" ca="1" si="537"/>
        <v>266.94511562623813</v>
      </c>
      <c r="CX646" s="810">
        <f t="shared" ca="1" si="538"/>
        <v>195.40744430302158</v>
      </c>
      <c r="CY646" s="830">
        <f t="shared" ca="1" si="539"/>
        <v>204.25371082073073</v>
      </c>
      <c r="CZ646" s="816">
        <f t="shared" ca="1" si="545"/>
        <v>10698.685926293518</v>
      </c>
      <c r="DA646" s="755">
        <f t="shared" ca="1" si="542"/>
        <v>2.8653996454753312E-2</v>
      </c>
      <c r="DB646" s="805"/>
    </row>
    <row r="647" spans="1:106" x14ac:dyDescent="0.25">
      <c r="A647" s="764">
        <v>905</v>
      </c>
      <c r="B647" s="765" t="s">
        <v>410</v>
      </c>
      <c r="C647" s="765" t="s">
        <v>947</v>
      </c>
      <c r="D647" s="717" t="s">
        <v>971</v>
      </c>
      <c r="E647" s="785">
        <v>2.5009229792774201E-2</v>
      </c>
      <c r="F647" s="786">
        <v>3.8185955071580201E-2</v>
      </c>
      <c r="G647" s="787">
        <v>152.68744934565299</v>
      </c>
      <c r="H647" s="786">
        <v>3.8185955071580201E-2</v>
      </c>
      <c r="I647" s="787">
        <v>152.68744934565299</v>
      </c>
      <c r="J647" s="786">
        <v>3.8185955071580201E-2</v>
      </c>
      <c r="K647" s="788">
        <v>152.68744934565299</v>
      </c>
      <c r="L647" s="789">
        <v>2.47940834008911E-2</v>
      </c>
      <c r="M647" s="790">
        <v>99.139732036269194</v>
      </c>
      <c r="N647" s="789">
        <v>2.1118062353748399E-2</v>
      </c>
      <c r="O647" s="791">
        <v>84.441074470234</v>
      </c>
      <c r="P647" s="792">
        <v>2.2423295425420001E-2</v>
      </c>
      <c r="Q647" s="775">
        <v>89.660079943360202</v>
      </c>
      <c r="R647" s="792">
        <v>2.52648541060537E-2</v>
      </c>
      <c r="S647" s="775">
        <v>101.022119894925</v>
      </c>
      <c r="T647" s="792">
        <v>2.52648541060537E-2</v>
      </c>
      <c r="U647" s="775">
        <v>101.022119894925</v>
      </c>
      <c r="V647" s="792">
        <v>4.3209377206854603E-2</v>
      </c>
      <c r="W647" s="775">
        <v>172.773722201308</v>
      </c>
      <c r="X647" s="792">
        <v>2.52648541060537E-2</v>
      </c>
      <c r="Y647" s="776">
        <v>101.022119894925</v>
      </c>
      <c r="Z647" s="793">
        <v>2.2160627238157201E-2</v>
      </c>
      <c r="AA647" s="778">
        <v>88.609794950822305</v>
      </c>
      <c r="AB647" s="793">
        <v>3.2267114975642802E-2</v>
      </c>
      <c r="AC647" s="778">
        <v>129.02082648289101</v>
      </c>
      <c r="AD647" s="793">
        <v>1.37891107799654E-2</v>
      </c>
      <c r="AE647" s="778">
        <v>55.136087333442902</v>
      </c>
      <c r="AF647" s="793">
        <v>2.52648541060537E-2</v>
      </c>
      <c r="AG647" s="778">
        <v>101.022119894925</v>
      </c>
      <c r="AH647" s="793">
        <v>2.52648541060537E-2</v>
      </c>
      <c r="AI647" s="779">
        <v>101.022119894925</v>
      </c>
      <c r="AJ647" s="794">
        <v>2.5465639094847201E-2</v>
      </c>
      <c r="AK647" s="781">
        <v>101.824963446914</v>
      </c>
      <c r="AL647" s="794">
        <v>2.5465639094847201E-2</v>
      </c>
      <c r="AM647" s="781">
        <v>101.824963446914</v>
      </c>
      <c r="AN647" s="794">
        <v>2.5465639094847201E-2</v>
      </c>
      <c r="AO647" s="782">
        <v>101.824963446914</v>
      </c>
      <c r="AP647" s="793">
        <v>2.0745012578099398E-2</v>
      </c>
      <c r="AQ647" s="778">
        <v>82.949426071862504</v>
      </c>
      <c r="AR647" s="793">
        <v>2.2380635914430101E-2</v>
      </c>
      <c r="AS647" s="778">
        <v>89.489504874302</v>
      </c>
      <c r="AT647" s="793">
        <v>2.2380635914430101E-2</v>
      </c>
      <c r="AU647" s="779">
        <v>89.489504874302</v>
      </c>
      <c r="AV647" s="794">
        <v>2.52648541060537E-2</v>
      </c>
      <c r="AW647" s="782">
        <v>101.022119894925</v>
      </c>
      <c r="AX647" s="49" t="str">
        <f t="shared" ref="AX647:AX710" si="548">_xlfn.CONCAT(C647,D647)</f>
        <v>Current CustomerBoots Opticians</v>
      </c>
      <c r="AY647" s="49" t="b" cm="1">
        <f t="array" ref="AY647">NOT(OR(BX647="", NOT(ISNUMBER(MATCH(AX647, 'Overview Variables'!$C$2:$C$36 &amp; 'Overview Variables'!$D$2:$D$36, 0)))))</f>
        <v>0</v>
      </c>
      <c r="AZ647" s="753" t="str" cm="1">
        <f t="array" ref="AZ647">IF(AY647,1 + SUMPRODUCT((C:C=C647) * (BX:BX&gt;BX647) * (BX:BX&lt;&gt;"")* (AY:AY=TRUE)),"")</f>
        <v/>
      </c>
      <c r="BA647" s="717" t="str">
        <f t="shared" si="540"/>
        <v>Boots Opticians</v>
      </c>
      <c r="BB647" s="828">
        <f t="shared" ref="BB647:BB710" si="549">IF(OR(F647="",F647="*"),"",BB$5*F647)</f>
        <v>0</v>
      </c>
      <c r="BC647" s="828">
        <f t="shared" ref="BC647:BC710" si="550">IF(OR(H647="",H647="*"),"",BC$5*H647)</f>
        <v>0</v>
      </c>
      <c r="BD647" s="828">
        <f t="shared" ref="BD647:BD710" si="551">IF(OR(J647="",J647="*"),"",BD$5*J647)</f>
        <v>5.2696617998780679</v>
      </c>
      <c r="BE647" s="808">
        <f t="shared" ref="BE647:BE710" si="552">IF(OR(L647="",L647="*"),"",BE$5*L647)</f>
        <v>18.570768467267435</v>
      </c>
      <c r="BF647" s="808">
        <f t="shared" ref="BF647:BF710" si="553">IF(OR(N647="",N647="*"),"",BF$5*N647)</f>
        <v>0</v>
      </c>
      <c r="BG647" s="829">
        <f t="shared" ref="BG647:BG710" si="554">IF(OR(P647="",P647="*"),"",BG$5*P647)</f>
        <v>30.473258483145781</v>
      </c>
      <c r="BH647" s="829">
        <f t="shared" ref="BH647:BH710" si="555">IF(OR(R647="",R647="*"),"",BH$5*R647)</f>
        <v>18.4433434974192</v>
      </c>
      <c r="BI647" s="829">
        <f t="shared" ref="BI647:BI710" si="556">IF(OR(T647="",T647="*"),"",BI$5*T647)</f>
        <v>0</v>
      </c>
      <c r="BJ647" s="829">
        <f t="shared" ref="BJ647:BJ710" si="557">IF(OR(V647="",V647="*"),"",BJ$5*V647)</f>
        <v>0</v>
      </c>
      <c r="BK647" s="829">
        <f t="shared" ref="BK647:BK710" si="558">IF(OR(X647="",X647="*"),"",BK$5*X647)</f>
        <v>1.1369184347724166</v>
      </c>
      <c r="BL647" s="810">
        <f t="shared" ref="BL647:BL710" si="559">IF(OR(Z647="",Z647="*"),"",BL$5*Z647)</f>
        <v>22.803285428063759</v>
      </c>
      <c r="BM647" s="810">
        <f t="shared" ref="BM647:BM710" si="560">IF(OR(AB647="",AB647="*"),"",BM$5*AB647)</f>
        <v>17.488776316798401</v>
      </c>
      <c r="BN647" s="810">
        <f t="shared" ref="BN647:BN710" si="561">IF(OR(AD647="",AD647="*"),"",BN$5*AD647)</f>
        <v>0</v>
      </c>
      <c r="BO647" s="810">
        <f t="shared" ref="BO647:BO710" si="562">IF(OR(AF647="",AF647="*"),"",BO$5*AF647)</f>
        <v>0</v>
      </c>
      <c r="BP647" s="810">
        <f t="shared" ref="BP647:BP710" si="563">IF(OR(AH647="",AH647="*"),"",BP$5*AH647)</f>
        <v>6.6699214839981771</v>
      </c>
      <c r="BQ647" s="830">
        <f t="shared" ref="BQ647:BQ710" si="564">IF(OR(AJ647="",AJ647="*"),"",BQ$5*AJ647)</f>
        <v>0</v>
      </c>
      <c r="BR647" s="830">
        <f t="shared" ref="BR647:BR710" si="565">IF(OR(AL647="",AL647="*"),"",BR$5*AL647)</f>
        <v>0.81490045103511044</v>
      </c>
      <c r="BS647" s="830">
        <f t="shared" ref="BS647:BS710" si="566">IF(OR(AN647="",AN647="*"),"",BS$5*AN647)</f>
        <v>4.2272960897446357</v>
      </c>
      <c r="BT647" s="810">
        <f t="shared" ref="BT647:BT710" si="567">IF(OR(AP647="",AP647="*"),"",BT$5*AP647)</f>
        <v>0</v>
      </c>
      <c r="BU647" s="810">
        <f t="shared" ref="BU647:BU710" si="568">IF(OR(AR647="",AR647="*"),"",BU$5*AR647)</f>
        <v>1.2085543393792255</v>
      </c>
      <c r="BV647" s="810">
        <f t="shared" ref="BV647:BV710" si="569">IF(OR(AT647="",AT647="*"),"",BV$5*AT647)</f>
        <v>0.55951589786075251</v>
      </c>
      <c r="BW647" s="830">
        <f t="shared" ref="BW647:BW710" si="570">IF(OR(AV647="",AV647="*"),"",BW$5*AV647)</f>
        <v>0</v>
      </c>
      <c r="BX647" s="816">
        <f t="shared" si="547"/>
        <v>127.66620068936295</v>
      </c>
      <c r="BY647" s="755">
        <f t="shared" si="543"/>
        <v>2.4871654137806926E-2</v>
      </c>
      <c r="BZ647" s="805">
        <f t="shared" ca="1" si="541"/>
        <v>98.921322657193841</v>
      </c>
      <c r="CA647" s="757" t="str" cm="1">
        <f t="array" ref="CA647">IF(AY647,INDEX(BA:BA,MATCH(1,(C:C=C647)*(AY:AY=TRUE)*(AZ:AZ=1),0)),"")</f>
        <v/>
      </c>
      <c r="CC647" s="765"/>
      <c r="CD647" s="828">
        <f t="shared" ref="CD647:CD710" ca="1" si="571">IF(OR(F647="",F647="*"),"",CD$5*F647)</f>
        <v>0</v>
      </c>
      <c r="CE647" s="828">
        <f t="shared" ref="CE647:CE710" ca="1" si="572">IF(OR(H647="",H647="*"),"",CE$5*H647)</f>
        <v>1.4510662927200477</v>
      </c>
      <c r="CF647" s="828">
        <f t="shared" ref="CF647:CF710" ca="1" si="573">IF(OR(J647="",J647="*"),"",CF$5*J647)</f>
        <v>474.80416536002821</v>
      </c>
      <c r="CG647" s="808">
        <f t="shared" ref="CG647:CG710" ca="1" si="574">IF(OR(L647="",L647="*"),"",CG$5*L647)</f>
        <v>1470.5122924234502</v>
      </c>
      <c r="CH647" s="808">
        <f t="shared" ref="CH647:CH710" ca="1" si="575">IF(OR(N647="",N647="*"),"",CH$5*N647)</f>
        <v>1.0136669929799231</v>
      </c>
      <c r="CI647" s="829">
        <f t="shared" ref="CI647:CI710" ca="1" si="576">IF(OR(P647="",P647="*"),"",CI$5*P647)</f>
        <v>1010.7973111870828</v>
      </c>
      <c r="CJ647" s="829">
        <f t="shared" ref="CJ647:CJ710" ca="1" si="577">IF(OR(R647="",R647="*"),"",CJ$5*R647)</f>
        <v>594.83572507292831</v>
      </c>
      <c r="CK647" s="829">
        <f t="shared" ref="CK647:CK710" ca="1" si="578">IF(OR(T647="",T647="*"),"",CK$5*T647)</f>
        <v>0</v>
      </c>
      <c r="CL647" s="829">
        <f t="shared" ref="CL647:CL710" ca="1" si="579">IF(OR(V647="",V647="*"),"",CL$5*V647)</f>
        <v>124.44300635574126</v>
      </c>
      <c r="CM647" s="829">
        <f t="shared" ref="CM647:CM710" ca="1" si="580">IF(OR(X647="",X647="*"),"",CM$5*X647)</f>
        <v>374.27354872707951</v>
      </c>
      <c r="CN647" s="810">
        <f t="shared" ref="CN647:CN710" ca="1" si="581">IF(OR(Z647="",Z647="*"),"",CN$5*Z647)</f>
        <v>783.64410039571499</v>
      </c>
      <c r="CO647" s="810">
        <f t="shared" ref="CO647:CO710" ca="1" si="582">IF(OR(AB647="",AB647="*"),"",CO$5*AB647)</f>
        <v>1204.1764637760136</v>
      </c>
      <c r="CP647" s="810">
        <f t="shared" ref="CP647:CP710" ca="1" si="583">IF(OR(AD647="",AD647="*"),"",CP$5*AD647)</f>
        <v>144.661561192617</v>
      </c>
      <c r="CQ647" s="810">
        <f t="shared" ref="CQ647:CQ710" ca="1" si="584">IF(OR(AF647="",AF647="*"),"",CQ$5*AF647)</f>
        <v>0</v>
      </c>
      <c r="CR647" s="810">
        <f t="shared" ref="CR647:CR710" ca="1" si="585">IF(OR(AH647="",AH647="*"),"",CR$5*AH647)</f>
        <v>359.61993334556837</v>
      </c>
      <c r="CS647" s="830">
        <f t="shared" ref="CS647:CS710" ca="1" si="586">IF(OR(AJ647="",AJ647="*"),"",CS$5*AJ647)</f>
        <v>384.32742521943396</v>
      </c>
      <c r="CT647" s="830">
        <f t="shared" ref="CT647:CT710" ca="1" si="587">IF(OR(AL647="",AL647="*"),"",CT$5*AL647)</f>
        <v>714.46397044503306</v>
      </c>
      <c r="CU647" s="830">
        <f t="shared" ref="CU647:CU710" ca="1" si="588">IF(OR(AN647="",AN647="*"),"",CU$5*AN647)</f>
        <v>757.47543487623</v>
      </c>
      <c r="CV647" s="810">
        <f t="shared" ref="CV647:CV710" ca="1" si="589">IF(OR(AP647="",AP647="*"),"",CV$5*AP647)</f>
        <v>439.85650169344154</v>
      </c>
      <c r="CW647" s="810">
        <f t="shared" ref="CW647:CW710" ca="1" si="590">IF(OR(AR647="",AR647="*"),"",CW$5*AR647)</f>
        <v>209.95274551326878</v>
      </c>
      <c r="CX647" s="810">
        <f t="shared" ref="CX647:CX710" ca="1" si="591">IF(OR(AT647="",AT647="*"),"",CX$5*AT647)</f>
        <v>194.51010673231201</v>
      </c>
      <c r="CY647" s="830">
        <f t="shared" ref="CY647:CY710" ca="1" si="592">IF(OR(AV647="",AV647="*"),"",CY$5*AV647)</f>
        <v>142.89801482383973</v>
      </c>
      <c r="CZ647" s="816">
        <f t="shared" ca="1" si="545"/>
        <v>9387.717040425483</v>
      </c>
      <c r="DA647" s="755">
        <f t="shared" ca="1" si="542"/>
        <v>2.5142864520724426E-2</v>
      </c>
      <c r="DB647" s="805"/>
    </row>
    <row r="648" spans="1:106" x14ac:dyDescent="0.25">
      <c r="A648" s="764">
        <v>906</v>
      </c>
      <c r="B648" s="765" t="s">
        <v>410</v>
      </c>
      <c r="C648" s="765" t="s">
        <v>947</v>
      </c>
      <c r="D648" s="717" t="s">
        <v>972</v>
      </c>
      <c r="E648" s="785">
        <v>5.0026793769617703E-2</v>
      </c>
      <c r="F648" s="786">
        <v>2.7599230147518399E-2</v>
      </c>
      <c r="G648" s="787">
        <v>55.168896640903498</v>
      </c>
      <c r="H648" s="786">
        <v>2.7599230147518399E-2</v>
      </c>
      <c r="I648" s="787">
        <v>55.168896640903498</v>
      </c>
      <c r="J648" s="786">
        <v>2.7599230147518399E-2</v>
      </c>
      <c r="K648" s="788">
        <v>55.168896640903498</v>
      </c>
      <c r="L648" s="789">
        <v>2.1495299916429102E-2</v>
      </c>
      <c r="M648" s="790">
        <v>42.967574566978598</v>
      </c>
      <c r="N648" s="789">
        <v>1.99988615033358E-2</v>
      </c>
      <c r="O648" s="791">
        <v>39.976300690854103</v>
      </c>
      <c r="P648" s="792">
        <v>4.1531020774787299E-2</v>
      </c>
      <c r="Q648" s="775">
        <v>83.017554484992701</v>
      </c>
      <c r="R648" s="792">
        <v>4.1531020774787299E-2</v>
      </c>
      <c r="S648" s="775">
        <v>83.017554484992701</v>
      </c>
      <c r="T648" s="792">
        <v>4.1531020774787299E-2</v>
      </c>
      <c r="U648" s="775">
        <v>83.017554484992701</v>
      </c>
      <c r="V648" s="792">
        <v>4.1531020774787299E-2</v>
      </c>
      <c r="W648" s="775">
        <v>83.017554484992701</v>
      </c>
      <c r="X648" s="792">
        <v>3.8011999675176399E-2</v>
      </c>
      <c r="Y648" s="776">
        <v>75.983281779416998</v>
      </c>
      <c r="Z648" s="793">
        <v>6.2489999101583101E-2</v>
      </c>
      <c r="AA648" s="778">
        <v>124.913060367931</v>
      </c>
      <c r="AB648" s="793">
        <v>6.22695720049775E-2</v>
      </c>
      <c r="AC648" s="778">
        <v>124.472442291105</v>
      </c>
      <c r="AD648" s="793">
        <v>6.2489999101583101E-2</v>
      </c>
      <c r="AE648" s="778">
        <v>124.913060367931</v>
      </c>
      <c r="AF648" s="793">
        <v>6.2489999101583101E-2</v>
      </c>
      <c r="AG648" s="778">
        <v>124.913060367931</v>
      </c>
      <c r="AH648" s="793">
        <v>8.4496378251847207E-2</v>
      </c>
      <c r="AI648" s="779">
        <v>168.902245946378</v>
      </c>
      <c r="AJ648" s="794">
        <v>2.4579466583244398E-2</v>
      </c>
      <c r="AK648" s="781">
        <v>49.132604212928797</v>
      </c>
      <c r="AL648" s="794">
        <v>4.8012433471237403E-2</v>
      </c>
      <c r="AM648" s="781">
        <v>95.973437139192299</v>
      </c>
      <c r="AN648" s="794">
        <v>6.5917872310370995E-2</v>
      </c>
      <c r="AO648" s="782">
        <v>131.76513492736399</v>
      </c>
      <c r="AP648" s="793">
        <v>9.7636972389805302E-2</v>
      </c>
      <c r="AQ648" s="778">
        <v>195.169358323143</v>
      </c>
      <c r="AR648" s="793">
        <v>6.0210898349214198E-2</v>
      </c>
      <c r="AS648" s="778">
        <v>120.35730018296999</v>
      </c>
      <c r="AT648" s="793">
        <v>5.4991182669700399E-2</v>
      </c>
      <c r="AU648" s="779">
        <v>109.923460062111</v>
      </c>
      <c r="AV648" s="794">
        <v>1.5294858422192199E-2</v>
      </c>
      <c r="AW648" s="782">
        <v>30.573333347381201</v>
      </c>
      <c r="AX648" s="49" t="str">
        <f t="shared" si="548"/>
        <v>Current CustomerVery</v>
      </c>
      <c r="AY648" s="49" t="b" cm="1">
        <f t="array" ref="AY648">NOT(OR(BX648="", NOT(ISNUMBER(MATCH(AX648, 'Overview Variables'!$C$2:$C$36 &amp; 'Overview Variables'!$D$2:$D$36, 0)))))</f>
        <v>0</v>
      </c>
      <c r="AZ648" s="753" t="str" cm="1">
        <f t="array" ref="AZ648">IF(AY648,1 + SUMPRODUCT((C:C=C648) * (BX:BX&gt;BX648) * (BX:BX&lt;&gt;"")* (AY:AY=TRUE)),"")</f>
        <v/>
      </c>
      <c r="BA648" s="717" t="str">
        <f t="shared" ref="BA648:BA711" si="593">D648</f>
        <v>Very</v>
      </c>
      <c r="BB648" s="828">
        <f t="shared" si="549"/>
        <v>0</v>
      </c>
      <c r="BC648" s="828">
        <f t="shared" si="550"/>
        <v>0</v>
      </c>
      <c r="BD648" s="828">
        <f t="shared" si="551"/>
        <v>3.808693760357539</v>
      </c>
      <c r="BE648" s="808">
        <f t="shared" si="552"/>
        <v>16.099979637405397</v>
      </c>
      <c r="BF648" s="808">
        <f t="shared" si="553"/>
        <v>0</v>
      </c>
      <c r="BG648" s="829">
        <f t="shared" si="554"/>
        <v>56.440657232935941</v>
      </c>
      <c r="BH648" s="829">
        <f t="shared" si="555"/>
        <v>30.31764516559473</v>
      </c>
      <c r="BI648" s="829">
        <f t="shared" si="556"/>
        <v>0</v>
      </c>
      <c r="BJ648" s="829">
        <f t="shared" si="557"/>
        <v>0</v>
      </c>
      <c r="BK648" s="829">
        <f t="shared" si="558"/>
        <v>1.7105399853829379</v>
      </c>
      <c r="BL648" s="810">
        <f t="shared" si="559"/>
        <v>64.302209075529007</v>
      </c>
      <c r="BM648" s="810">
        <f t="shared" si="560"/>
        <v>33.750108026697802</v>
      </c>
      <c r="BN648" s="810">
        <f t="shared" si="561"/>
        <v>0</v>
      </c>
      <c r="BO648" s="810">
        <f t="shared" si="562"/>
        <v>0</v>
      </c>
      <c r="BP648" s="810">
        <f t="shared" si="563"/>
        <v>22.307043858487663</v>
      </c>
      <c r="BQ648" s="830">
        <f t="shared" si="564"/>
        <v>0</v>
      </c>
      <c r="BR648" s="830">
        <f t="shared" si="565"/>
        <v>1.5363978710795969</v>
      </c>
      <c r="BS648" s="830">
        <f t="shared" si="566"/>
        <v>10.942366803521585</v>
      </c>
      <c r="BT648" s="810">
        <f t="shared" si="567"/>
        <v>0</v>
      </c>
      <c r="BU648" s="810">
        <f t="shared" si="568"/>
        <v>3.2513885108575669</v>
      </c>
      <c r="BV648" s="810">
        <f t="shared" si="569"/>
        <v>1.37477956674251</v>
      </c>
      <c r="BW648" s="830">
        <f t="shared" si="570"/>
        <v>0</v>
      </c>
      <c r="BX648" s="816">
        <f t="shared" si="547"/>
        <v>245.8418094945923</v>
      </c>
      <c r="BY648" s="755">
        <f t="shared" si="543"/>
        <v>4.7894371613986422E-2</v>
      </c>
      <c r="BZ648" s="805">
        <f t="shared" ref="BZ648:BZ711" ca="1" si="594">IFERROR(IF(DA648&gt;0,BY648/DA648*100,""),"")</f>
        <v>97.067525102481753</v>
      </c>
      <c r="CA648" s="757" t="str" cm="1">
        <f t="array" ref="CA648">IF(AY648,INDEX(BA:BA,MATCH(1,(C:C=C648)*(AY:AY=TRUE)*(AZ:AZ=1),0)),"")</f>
        <v/>
      </c>
      <c r="CC648" s="765"/>
      <c r="CD648" s="828">
        <f t="shared" ca="1" si="571"/>
        <v>0</v>
      </c>
      <c r="CE648" s="828">
        <f t="shared" ca="1" si="572"/>
        <v>1.0487707456056992</v>
      </c>
      <c r="CF648" s="828">
        <f t="shared" ca="1" si="573"/>
        <v>343.16882765424378</v>
      </c>
      <c r="CG648" s="808">
        <f t="shared" ca="1" si="574"/>
        <v>1274.8647427434935</v>
      </c>
      <c r="CH648" s="808">
        <f t="shared" ca="1" si="575"/>
        <v>0.95994535216011845</v>
      </c>
      <c r="CI648" s="829">
        <f t="shared" ca="1" si="576"/>
        <v>1872.1353544858619</v>
      </c>
      <c r="CJ648" s="829">
        <f t="shared" ca="1" si="577"/>
        <v>977.80635312159211</v>
      </c>
      <c r="CK648" s="829">
        <f t="shared" ca="1" si="578"/>
        <v>0</v>
      </c>
      <c r="CL648" s="829">
        <f t="shared" ca="1" si="579"/>
        <v>119.60933983138742</v>
      </c>
      <c r="CM648" s="829">
        <f t="shared" ca="1" si="580"/>
        <v>563.1097631880632</v>
      </c>
      <c r="CN648" s="810">
        <f t="shared" ca="1" si="581"/>
        <v>2209.7713482301815</v>
      </c>
      <c r="CO648" s="810">
        <f t="shared" ca="1" si="582"/>
        <v>2323.8381576537554</v>
      </c>
      <c r="CP648" s="810">
        <f t="shared" ca="1" si="583"/>
        <v>655.58258057470835</v>
      </c>
      <c r="CQ648" s="810">
        <f t="shared" ca="1" si="584"/>
        <v>0</v>
      </c>
      <c r="CR648" s="810">
        <f t="shared" ca="1" si="585"/>
        <v>1202.7214480367932</v>
      </c>
      <c r="CS648" s="830">
        <f t="shared" ca="1" si="586"/>
        <v>370.95330967432449</v>
      </c>
      <c r="CT648" s="830">
        <f t="shared" ca="1" si="587"/>
        <v>1347.0368334690365</v>
      </c>
      <c r="CU648" s="830">
        <f t="shared" ca="1" si="588"/>
        <v>1960.7271118719852</v>
      </c>
      <c r="CV648" s="810">
        <f t="shared" ca="1" si="589"/>
        <v>2070.1967255810418</v>
      </c>
      <c r="CW648" s="810">
        <f t="shared" ca="1" si="590"/>
        <v>564.83843741397834</v>
      </c>
      <c r="CX648" s="810">
        <f t="shared" ca="1" si="591"/>
        <v>477.92836858236615</v>
      </c>
      <c r="CY648" s="830">
        <f t="shared" ca="1" si="592"/>
        <v>86.507719235919083</v>
      </c>
      <c r="CZ648" s="816">
        <f t="shared" ca="1" si="545"/>
        <v>18422.805137446499</v>
      </c>
      <c r="DA648" s="755">
        <f t="shared" ca="1" si="542"/>
        <v>4.9341292634607299E-2</v>
      </c>
      <c r="DB648" s="805"/>
    </row>
    <row r="649" spans="1:106" x14ac:dyDescent="0.25">
      <c r="A649" s="764">
        <v>907</v>
      </c>
      <c r="B649" s="765" t="s">
        <v>410</v>
      </c>
      <c r="C649" s="765" t="s">
        <v>947</v>
      </c>
      <c r="D649" s="717" t="s">
        <v>973</v>
      </c>
      <c r="E649" s="785">
        <v>2.4363572087916101E-2</v>
      </c>
      <c r="F649" s="786">
        <v>3.9536391388285602E-2</v>
      </c>
      <c r="G649" s="787">
        <v>162.276661425583</v>
      </c>
      <c r="H649" s="786">
        <v>9.3245799337540403E-2</v>
      </c>
      <c r="I649" s="787">
        <v>382.72630549027099</v>
      </c>
      <c r="J649" s="786">
        <v>4.5479230957185202E-2</v>
      </c>
      <c r="K649" s="788">
        <v>186.668977738867</v>
      </c>
      <c r="L649" s="789">
        <v>2.11463371029075E-2</v>
      </c>
      <c r="M649" s="790">
        <v>86.7948961942067</v>
      </c>
      <c r="N649" s="789">
        <v>2.04160993655896E-2</v>
      </c>
      <c r="O649" s="791">
        <v>83.797643842692807</v>
      </c>
      <c r="P649" s="792">
        <v>3.0127904724410799E-2</v>
      </c>
      <c r="Q649" s="775">
        <v>123.659636672709</v>
      </c>
      <c r="R649" s="792">
        <v>4.8526146863554602E-2</v>
      </c>
      <c r="S649" s="775">
        <v>199.175008855219</v>
      </c>
      <c r="T649" s="792">
        <v>3.1357498339815097E-2</v>
      </c>
      <c r="U649" s="775">
        <v>128.70648945344001</v>
      </c>
      <c r="V649" s="792">
        <v>3.4613232664784499E-2</v>
      </c>
      <c r="W649" s="775">
        <v>142.06961335506301</v>
      </c>
      <c r="X649" s="792">
        <v>3.5922464977391502E-2</v>
      </c>
      <c r="Y649" s="776">
        <v>147.44334224786499</v>
      </c>
      <c r="Z649" s="793">
        <v>1.1182321445311101E-2</v>
      </c>
      <c r="AA649" s="778">
        <v>45.897709108334702</v>
      </c>
      <c r="AB649" s="793">
        <v>1.5921130604235601E-2</v>
      </c>
      <c r="AC649" s="778">
        <v>65.348096522070506</v>
      </c>
      <c r="AD649" s="793">
        <v>1.5921130604235601E-2</v>
      </c>
      <c r="AE649" s="778">
        <v>65.348096522070506</v>
      </c>
      <c r="AF649" s="793">
        <v>1.9162229042725701E-2</v>
      </c>
      <c r="AG649" s="778">
        <v>78.651147596824998</v>
      </c>
      <c r="AH649" s="793">
        <v>1.3605167678643299E-2</v>
      </c>
      <c r="AI649" s="779">
        <v>55.842253465744001</v>
      </c>
      <c r="AJ649" s="794">
        <v>1.8658895466824199E-2</v>
      </c>
      <c r="AK649" s="781">
        <v>76.585220752907006</v>
      </c>
      <c r="AL649" s="794">
        <v>1.5585651257104699E-2</v>
      </c>
      <c r="AM649" s="781">
        <v>63.971125419802199</v>
      </c>
      <c r="AN649" s="794">
        <v>1.8658895466824199E-2</v>
      </c>
      <c r="AO649" s="782">
        <v>76.585220752907006</v>
      </c>
      <c r="AP649" s="793">
        <v>4.1485760281569903E-2</v>
      </c>
      <c r="AQ649" s="778">
        <v>170.277823514007</v>
      </c>
      <c r="AR649" s="793">
        <v>2.5964158998410002E-2</v>
      </c>
      <c r="AS649" s="778">
        <v>106.569590471865</v>
      </c>
      <c r="AT649" s="793">
        <v>1.13408563513897E-2</v>
      </c>
      <c r="AU649" s="779">
        <v>46.5484137977231</v>
      </c>
      <c r="AV649" s="794">
        <v>2.89641172486905E-2</v>
      </c>
      <c r="AW649" s="782">
        <v>118.882884431614</v>
      </c>
      <c r="AX649" s="49" t="str">
        <f t="shared" si="548"/>
        <v>Current CustomerLookfantastic</v>
      </c>
      <c r="AY649" s="49" t="b" cm="1">
        <f t="array" ref="AY649">NOT(OR(BX649="", NOT(ISNUMBER(MATCH(AX649, 'Overview Variables'!$C$2:$C$36 &amp; 'Overview Variables'!$D$2:$D$36, 0)))))</f>
        <v>0</v>
      </c>
      <c r="AZ649" s="753" t="str" cm="1">
        <f t="array" ref="AZ649">IF(AY649,1 + SUMPRODUCT((C:C=C649) * (BX:BX&gt;BX649) * (BX:BX&lt;&gt;"")* (AY:AY=TRUE)),"")</f>
        <v/>
      </c>
      <c r="BA649" s="717" t="str">
        <f t="shared" si="593"/>
        <v>Lookfantastic</v>
      </c>
      <c r="BB649" s="828">
        <f t="shared" si="549"/>
        <v>0</v>
      </c>
      <c r="BC649" s="828">
        <f t="shared" si="550"/>
        <v>0</v>
      </c>
      <c r="BD649" s="828">
        <f t="shared" si="551"/>
        <v>6.2761338720915578</v>
      </c>
      <c r="BE649" s="808">
        <f t="shared" si="552"/>
        <v>15.838606490077717</v>
      </c>
      <c r="BF649" s="808">
        <f t="shared" si="553"/>
        <v>0</v>
      </c>
      <c r="BG649" s="829">
        <f t="shared" si="554"/>
        <v>40.943822520474278</v>
      </c>
      <c r="BH649" s="829">
        <f t="shared" si="555"/>
        <v>35.424087210394859</v>
      </c>
      <c r="BI649" s="829">
        <f t="shared" si="556"/>
        <v>0</v>
      </c>
      <c r="BJ649" s="829">
        <f t="shared" si="557"/>
        <v>0</v>
      </c>
      <c r="BK649" s="829">
        <f t="shared" si="558"/>
        <v>1.6165109239826176</v>
      </c>
      <c r="BL649" s="810">
        <f t="shared" si="559"/>
        <v>11.506608767225122</v>
      </c>
      <c r="BM649" s="810">
        <f t="shared" si="560"/>
        <v>8.6292527874956964</v>
      </c>
      <c r="BN649" s="810">
        <f t="shared" si="561"/>
        <v>0</v>
      </c>
      <c r="BO649" s="810">
        <f t="shared" si="562"/>
        <v>0</v>
      </c>
      <c r="BP649" s="810">
        <f t="shared" si="563"/>
        <v>3.5917642671618308</v>
      </c>
      <c r="BQ649" s="830">
        <f t="shared" si="564"/>
        <v>0</v>
      </c>
      <c r="BR649" s="830">
        <f t="shared" si="565"/>
        <v>0.49874084022735038</v>
      </c>
      <c r="BS649" s="830">
        <f t="shared" si="566"/>
        <v>3.0973766474928173</v>
      </c>
      <c r="BT649" s="810">
        <f t="shared" si="567"/>
        <v>0</v>
      </c>
      <c r="BU649" s="810">
        <f t="shared" si="568"/>
        <v>1.4020645859141401</v>
      </c>
      <c r="BV649" s="810">
        <f t="shared" si="569"/>
        <v>0.28352140878474252</v>
      </c>
      <c r="BW649" s="830">
        <f t="shared" si="570"/>
        <v>0</v>
      </c>
      <c r="BX649" s="816">
        <f t="shared" si="547"/>
        <v>129.10849032132273</v>
      </c>
      <c r="BY649" s="755">
        <f t="shared" si="543"/>
        <v>2.5152637896224964E-2</v>
      </c>
      <c r="BZ649" s="805">
        <f t="shared" ca="1" si="594"/>
        <v>104.74002958864197</v>
      </c>
      <c r="CA649" s="757" t="str" cm="1">
        <f t="array" ref="CA649">IF(AY649,INDEX(BA:BA,MATCH(1,(C:C=C649)*(AY:AY=TRUE)*(AZ:AZ=1),0)),"")</f>
        <v/>
      </c>
      <c r="CC649" s="765" t="str">
        <f t="shared" ref="CC649:CC656" si="595">D649</f>
        <v>Lookfantastic</v>
      </c>
      <c r="CD649" s="828">
        <f t="shared" ca="1" si="571"/>
        <v>0</v>
      </c>
      <c r="CE649" s="828">
        <f t="shared" ca="1" si="572"/>
        <v>3.5433403748265353</v>
      </c>
      <c r="CF649" s="828">
        <f t="shared" ca="1" si="573"/>
        <v>565.48875772164081</v>
      </c>
      <c r="CG649" s="808">
        <f t="shared" ca="1" si="574"/>
        <v>1254.1681072363408</v>
      </c>
      <c r="CH649" s="808">
        <f t="shared" ca="1" si="575"/>
        <v>0.97997276954830081</v>
      </c>
      <c r="CI649" s="829">
        <f t="shared" ca="1" si="576"/>
        <v>1358.10568916699</v>
      </c>
      <c r="CJ649" s="829">
        <f t="shared" ca="1" si="577"/>
        <v>1142.4996017555295</v>
      </c>
      <c r="CK649" s="829">
        <f t="shared" ca="1" si="578"/>
        <v>0</v>
      </c>
      <c r="CL649" s="829">
        <f t="shared" ca="1" si="579"/>
        <v>99.686110074579361</v>
      </c>
      <c r="CM649" s="829">
        <f t="shared" ca="1" si="580"/>
        <v>532.15539617507773</v>
      </c>
      <c r="CN649" s="810">
        <f t="shared" ca="1" si="581"/>
        <v>395.42925094909117</v>
      </c>
      <c r="CO649" s="810">
        <f t="shared" ca="1" si="582"/>
        <v>594.16067301946839</v>
      </c>
      <c r="CP649" s="810">
        <f t="shared" ca="1" si="583"/>
        <v>167.0285811690357</v>
      </c>
      <c r="CQ649" s="810">
        <f t="shared" ca="1" si="584"/>
        <v>0</v>
      </c>
      <c r="CR649" s="810">
        <f t="shared" ca="1" si="585"/>
        <v>193.65595673780871</v>
      </c>
      <c r="CS649" s="830">
        <f t="shared" ca="1" si="586"/>
        <v>281.60005038531079</v>
      </c>
      <c r="CT649" s="830">
        <f t="shared" ca="1" si="587"/>
        <v>437.27103166932943</v>
      </c>
      <c r="CU649" s="830">
        <f t="shared" ca="1" si="588"/>
        <v>555.00884566068578</v>
      </c>
      <c r="CV649" s="810">
        <f t="shared" ca="1" si="589"/>
        <v>879.6225752501266</v>
      </c>
      <c r="CW649" s="810">
        <f t="shared" ca="1" si="590"/>
        <v>243.56977556408424</v>
      </c>
      <c r="CX649" s="810">
        <f t="shared" ca="1" si="591"/>
        <v>98.56338254992788</v>
      </c>
      <c r="CY649" s="830">
        <f t="shared" ca="1" si="592"/>
        <v>163.82104715859347</v>
      </c>
      <c r="CZ649" s="816">
        <f t="shared" ca="1" si="545"/>
        <v>8966.358145387996</v>
      </c>
      <c r="DA649" s="755">
        <f t="shared" ref="DA649:DA712" ca="1" si="596">IFERROR(CZ649/$CZ$5,"")</f>
        <v>2.4014350573519909E-2</v>
      </c>
      <c r="DB649" s="805"/>
    </row>
    <row r="650" spans="1:106" x14ac:dyDescent="0.25">
      <c r="A650" s="764">
        <v>908</v>
      </c>
      <c r="B650" s="765" t="s">
        <v>410</v>
      </c>
      <c r="C650" s="765" t="s">
        <v>947</v>
      </c>
      <c r="D650" s="717" t="s">
        <v>974</v>
      </c>
      <c r="E650" s="785">
        <v>2.54251595067248E-2</v>
      </c>
      <c r="F650" s="786">
        <v>2.1790912361073798E-2</v>
      </c>
      <c r="G650" s="787">
        <v>85.7060989344441</v>
      </c>
      <c r="H650" s="786">
        <v>1.63400294318185E-2</v>
      </c>
      <c r="I650" s="787">
        <v>64.267165865750798</v>
      </c>
      <c r="J650" s="786">
        <v>2.1790912361073798E-2</v>
      </c>
      <c r="K650" s="788">
        <v>85.7060989344441</v>
      </c>
      <c r="L650" s="789">
        <v>2.5822882510694301E-2</v>
      </c>
      <c r="M650" s="790">
        <v>101.56428912024801</v>
      </c>
      <c r="N650" s="789">
        <v>1.8142508929860801E-2</v>
      </c>
      <c r="O650" s="791">
        <v>71.356519612245705</v>
      </c>
      <c r="P650" s="792">
        <v>2.6841706420693199E-2</v>
      </c>
      <c r="Q650" s="775">
        <v>105.571437668242</v>
      </c>
      <c r="R650" s="792">
        <v>2.2728728179598801E-2</v>
      </c>
      <c r="S650" s="775">
        <v>89.3946335856308</v>
      </c>
      <c r="T650" s="792">
        <v>4.4067209732742599E-2</v>
      </c>
      <c r="U650" s="775">
        <v>173.32127147948501</v>
      </c>
      <c r="V650" s="792">
        <v>1.3718031890227101E-2</v>
      </c>
      <c r="W650" s="775">
        <v>53.954555866596699</v>
      </c>
      <c r="X650" s="792">
        <v>3.5605217108601997E-2</v>
      </c>
      <c r="Y650" s="776">
        <v>140.03930673152499</v>
      </c>
      <c r="Z650" s="793">
        <v>2.2859693651837099E-2</v>
      </c>
      <c r="AA650" s="778">
        <v>89.909735456294101</v>
      </c>
      <c r="AB650" s="793">
        <v>3.9154049769021697E-2</v>
      </c>
      <c r="AC650" s="778">
        <v>153.997263060102</v>
      </c>
      <c r="AD650" s="793">
        <v>3.2110587580375001E-2</v>
      </c>
      <c r="AE650" s="778">
        <v>126.29453739270301</v>
      </c>
      <c r="AF650" s="793">
        <v>3.7511058397816703E-2</v>
      </c>
      <c r="AG650" s="778">
        <v>147.535193979393</v>
      </c>
      <c r="AH650" s="793">
        <v>3.2652450843198899E-2</v>
      </c>
      <c r="AI650" s="779">
        <v>128.425746294974</v>
      </c>
      <c r="AJ650" s="794">
        <v>1.6926602828333401E-2</v>
      </c>
      <c r="AK650" s="781">
        <v>66.574224731437695</v>
      </c>
      <c r="AL650" s="794">
        <v>2.0184444765055602E-2</v>
      </c>
      <c r="AM650" s="781">
        <v>79.387681952268295</v>
      </c>
      <c r="AN650" s="794">
        <v>2.0184444765055602E-2</v>
      </c>
      <c r="AO650" s="782">
        <v>79.387681952268295</v>
      </c>
      <c r="AP650" s="793">
        <v>1.5485288416395E-2</v>
      </c>
      <c r="AQ650" s="778">
        <v>60.905373719678003</v>
      </c>
      <c r="AR650" s="793">
        <v>1.5485288416395E-2</v>
      </c>
      <c r="AS650" s="778">
        <v>60.905373719678003</v>
      </c>
      <c r="AT650" s="793">
        <v>1.32334521257155E-2</v>
      </c>
      <c r="AU650" s="779">
        <v>52.0486493790346</v>
      </c>
      <c r="AV650" s="794">
        <v>5.4683038987906003E-2</v>
      </c>
      <c r="AW650" s="782">
        <v>215.07451693053301</v>
      </c>
      <c r="AX650" s="49" t="str">
        <f t="shared" si="548"/>
        <v>Current CustomerDebenhams.com</v>
      </c>
      <c r="AY650" s="49" t="b" cm="1">
        <f t="array" ref="AY650">NOT(OR(BX650="", NOT(ISNUMBER(MATCH(AX650, 'Overview Variables'!$C$2:$C$36 &amp; 'Overview Variables'!$D$2:$D$36, 0)))))</f>
        <v>0</v>
      </c>
      <c r="AZ650" s="753" t="str" cm="1">
        <f t="array" ref="AZ650">IF(AY650,1 + SUMPRODUCT((C:C=C650) * (BX:BX&gt;BX650) * (BX:BX&lt;&gt;"")* (AY:AY=TRUE)),"")</f>
        <v/>
      </c>
      <c r="BA650" s="717" t="str">
        <f t="shared" si="593"/>
        <v>Debenhams.com</v>
      </c>
      <c r="BB650" s="828">
        <f t="shared" si="549"/>
        <v>0</v>
      </c>
      <c r="BC650" s="828">
        <f t="shared" si="550"/>
        <v>0</v>
      </c>
      <c r="BD650" s="828">
        <f t="shared" si="551"/>
        <v>3.007145905828184</v>
      </c>
      <c r="BE650" s="808">
        <f t="shared" si="552"/>
        <v>19.341339000510033</v>
      </c>
      <c r="BF650" s="808">
        <f t="shared" si="553"/>
        <v>0</v>
      </c>
      <c r="BG650" s="829">
        <f t="shared" si="554"/>
        <v>36.477879025722061</v>
      </c>
      <c r="BH650" s="829">
        <f t="shared" si="555"/>
        <v>16.591971571107123</v>
      </c>
      <c r="BI650" s="829">
        <f t="shared" si="556"/>
        <v>0</v>
      </c>
      <c r="BJ650" s="829">
        <f t="shared" si="557"/>
        <v>0</v>
      </c>
      <c r="BK650" s="829">
        <f t="shared" si="558"/>
        <v>1.6022347698870898</v>
      </c>
      <c r="BL650" s="810">
        <f t="shared" si="559"/>
        <v>23.522624767740375</v>
      </c>
      <c r="BM650" s="810">
        <f t="shared" si="560"/>
        <v>21.221494974809758</v>
      </c>
      <c r="BN650" s="810">
        <f t="shared" si="561"/>
        <v>0</v>
      </c>
      <c r="BO650" s="810">
        <f t="shared" si="562"/>
        <v>0</v>
      </c>
      <c r="BP650" s="810">
        <f t="shared" si="563"/>
        <v>8.6202470226045094</v>
      </c>
      <c r="BQ650" s="830">
        <f t="shared" si="564"/>
        <v>0</v>
      </c>
      <c r="BR650" s="830">
        <f t="shared" si="565"/>
        <v>0.64590223248177925</v>
      </c>
      <c r="BS650" s="830">
        <f t="shared" si="566"/>
        <v>3.3506178309992301</v>
      </c>
      <c r="BT650" s="810">
        <f t="shared" si="567"/>
        <v>0</v>
      </c>
      <c r="BU650" s="810">
        <f t="shared" si="568"/>
        <v>0.83620557448532995</v>
      </c>
      <c r="BV650" s="810">
        <f t="shared" si="569"/>
        <v>0.33083630314288748</v>
      </c>
      <c r="BW650" s="830">
        <f t="shared" si="570"/>
        <v>0</v>
      </c>
      <c r="BX650" s="816">
        <f t="shared" si="547"/>
        <v>135.54849897931834</v>
      </c>
      <c r="BY650" s="755">
        <f t="shared" si="543"/>
        <v>2.6407266506783232E-2</v>
      </c>
      <c r="BZ650" s="805">
        <f t="shared" ca="1" si="594"/>
        <v>103.70815556309267</v>
      </c>
      <c r="CA650" s="757" t="str" cm="1">
        <f t="array" ref="CA650">IF(AY650,INDEX(BA:BA,MATCH(1,(C:C=C650)*(AY:AY=TRUE)*(AZ:AZ=1),0)),"")</f>
        <v/>
      </c>
      <c r="CC650" s="765" t="str">
        <f t="shared" si="595"/>
        <v>Debenhams.com</v>
      </c>
      <c r="CD650" s="828">
        <f t="shared" ca="1" si="571"/>
        <v>0</v>
      </c>
      <c r="CE650" s="828">
        <f t="shared" ca="1" si="572"/>
        <v>0.62092111840910302</v>
      </c>
      <c r="CF650" s="828">
        <f t="shared" ca="1" si="573"/>
        <v>270.94820429759159</v>
      </c>
      <c r="CG650" s="808">
        <f t="shared" ca="1" si="574"/>
        <v>1531.5293388267683</v>
      </c>
      <c r="CH650" s="808">
        <f t="shared" ca="1" si="575"/>
        <v>0.87084042863331845</v>
      </c>
      <c r="CI650" s="829">
        <f t="shared" ca="1" si="576"/>
        <v>1209.9704420320081</v>
      </c>
      <c r="CJ650" s="829">
        <f t="shared" ca="1" si="577"/>
        <v>535.12517626047418</v>
      </c>
      <c r="CK650" s="829">
        <f t="shared" ca="1" si="578"/>
        <v>0</v>
      </c>
      <c r="CL650" s="829">
        <f t="shared" ca="1" si="579"/>
        <v>39.507931843854053</v>
      </c>
      <c r="CM650" s="829">
        <f t="shared" ca="1" si="580"/>
        <v>527.45568624682994</v>
      </c>
      <c r="CN650" s="810">
        <f t="shared" ca="1" si="581"/>
        <v>808.36448691626344</v>
      </c>
      <c r="CO650" s="810">
        <f t="shared" ca="1" si="582"/>
        <v>1461.1899833301206</v>
      </c>
      <c r="CP650" s="810">
        <f t="shared" ca="1" si="583"/>
        <v>336.87217430571411</v>
      </c>
      <c r="CQ650" s="810">
        <f t="shared" ca="1" si="584"/>
        <v>0</v>
      </c>
      <c r="CR650" s="810">
        <f t="shared" ca="1" si="585"/>
        <v>464.77498530209311</v>
      </c>
      <c r="CS650" s="830">
        <f t="shared" ca="1" si="586"/>
        <v>255.4562898852077</v>
      </c>
      <c r="CT650" s="830">
        <f t="shared" ca="1" si="587"/>
        <v>566.29478232839995</v>
      </c>
      <c r="CU650" s="830">
        <f t="shared" ca="1" si="588"/>
        <v>600.38630953657889</v>
      </c>
      <c r="CV650" s="810">
        <f t="shared" ca="1" si="589"/>
        <v>328.33457029282317</v>
      </c>
      <c r="CW650" s="810">
        <f t="shared" ca="1" si="590"/>
        <v>145.26749063420149</v>
      </c>
      <c r="CX650" s="810">
        <f t="shared" ca="1" si="591"/>
        <v>115.01193242459341</v>
      </c>
      <c r="CY650" s="830">
        <f t="shared" ca="1" si="592"/>
        <v>309.28726851559634</v>
      </c>
      <c r="CZ650" s="816">
        <f t="shared" ca="1" si="545"/>
        <v>9507.2688145261618</v>
      </c>
      <c r="DA650" s="755">
        <f t="shared" ca="1" si="596"/>
        <v>2.546305675132551E-2</v>
      </c>
      <c r="DB650" s="805"/>
    </row>
    <row r="651" spans="1:106" x14ac:dyDescent="0.25">
      <c r="A651" s="764">
        <v>909</v>
      </c>
      <c r="B651" s="765" t="s">
        <v>410</v>
      </c>
      <c r="C651" s="765" t="s">
        <v>947</v>
      </c>
      <c r="D651" s="717" t="s">
        <v>975</v>
      </c>
      <c r="E651" s="785">
        <v>2.9770195925845101E-2</v>
      </c>
      <c r="F651" s="786">
        <v>2.9204395727611899E-2</v>
      </c>
      <c r="G651" s="787">
        <v>98.099440797626499</v>
      </c>
      <c r="H651" s="786">
        <v>1.65008530428477E-2</v>
      </c>
      <c r="I651" s="787">
        <v>55.427425079599097</v>
      </c>
      <c r="J651" s="786">
        <v>3.24917902748676E-2</v>
      </c>
      <c r="K651" s="788">
        <v>109.14201020309601</v>
      </c>
      <c r="L651" s="789">
        <v>2.9204395727611899E-2</v>
      </c>
      <c r="M651" s="790">
        <v>98.099440797626499</v>
      </c>
      <c r="N651" s="789">
        <v>2.87903982395015E-2</v>
      </c>
      <c r="O651" s="791">
        <v>96.708796647545697</v>
      </c>
      <c r="P651" s="792">
        <v>3.3009309845323798E-2</v>
      </c>
      <c r="Q651" s="775">
        <v>110.880391676114</v>
      </c>
      <c r="R651" s="792">
        <v>1.66195628653256E-2</v>
      </c>
      <c r="S651" s="775">
        <v>55.826178997019198</v>
      </c>
      <c r="T651" s="792">
        <v>0.11474939535432201</v>
      </c>
      <c r="U651" s="775">
        <v>385.45058836748001</v>
      </c>
      <c r="V651" s="792">
        <v>2.943226840049E-2</v>
      </c>
      <c r="W651" s="775">
        <v>98.864879740137098</v>
      </c>
      <c r="X651" s="792">
        <v>2.2506632209843499E-2</v>
      </c>
      <c r="Y651" s="776">
        <v>75.601223001371693</v>
      </c>
      <c r="Z651" s="793">
        <v>2.6337470754110699E-2</v>
      </c>
      <c r="AA651" s="778">
        <v>88.469255693563397</v>
      </c>
      <c r="AB651" s="793">
        <v>2.9204395727611899E-2</v>
      </c>
      <c r="AC651" s="778">
        <v>98.099440797626499</v>
      </c>
      <c r="AD651" s="793">
        <v>2.9204395727611899E-2</v>
      </c>
      <c r="AE651" s="778">
        <v>98.099440797626499</v>
      </c>
      <c r="AF651" s="793">
        <v>2.7941390134471299E-2</v>
      </c>
      <c r="AG651" s="778">
        <v>93.856923898219506</v>
      </c>
      <c r="AH651" s="793">
        <v>2.9204395727611899E-2</v>
      </c>
      <c r="AI651" s="779">
        <v>98.099440797626499</v>
      </c>
      <c r="AJ651" s="794">
        <v>2.8876295779740501E-2</v>
      </c>
      <c r="AK651" s="781">
        <v>96.997332001672802</v>
      </c>
      <c r="AL651" s="794">
        <v>2.9204395727611899E-2</v>
      </c>
      <c r="AM651" s="781">
        <v>98.099440797626499</v>
      </c>
      <c r="AN651" s="794">
        <v>2.9204395727611899E-2</v>
      </c>
      <c r="AO651" s="782">
        <v>98.099440797626499</v>
      </c>
      <c r="AP651" s="793">
        <v>3.3024442415490303E-2</v>
      </c>
      <c r="AQ651" s="778">
        <v>110.93122295113901</v>
      </c>
      <c r="AR651" s="793">
        <v>2.9204395727611899E-2</v>
      </c>
      <c r="AS651" s="778">
        <v>98.099440797626499</v>
      </c>
      <c r="AT651" s="793">
        <v>2.06435341880063E-2</v>
      </c>
      <c r="AU651" s="779">
        <v>69.342957095168302</v>
      </c>
      <c r="AV651" s="794">
        <v>2.9204395727611899E-2</v>
      </c>
      <c r="AW651" s="782">
        <v>98.099440797626499</v>
      </c>
      <c r="AX651" s="49" t="str">
        <f t="shared" si="548"/>
        <v>Current CustomerPandora</v>
      </c>
      <c r="AY651" s="49" t="b" cm="1">
        <f t="array" ref="AY651">NOT(OR(BX651="", NOT(ISNUMBER(MATCH(AX651, 'Overview Variables'!$C$2:$C$36 &amp; 'Overview Variables'!$D$2:$D$36, 0)))))</f>
        <v>0</v>
      </c>
      <c r="AZ651" s="753" t="str" cm="1">
        <f t="array" ref="AZ651">IF(AY651,1 + SUMPRODUCT((C:C=C651) * (BX:BX&gt;BX651) * (BX:BX&lt;&gt;"")* (AY:AY=TRUE)),"")</f>
        <v/>
      </c>
      <c r="BA651" s="717" t="str">
        <f t="shared" si="593"/>
        <v>Pandora</v>
      </c>
      <c r="BB651" s="828">
        <f t="shared" si="549"/>
        <v>0</v>
      </c>
      <c r="BC651" s="828">
        <f t="shared" si="550"/>
        <v>0</v>
      </c>
      <c r="BD651" s="828">
        <f t="shared" si="551"/>
        <v>4.4838670579317288</v>
      </c>
      <c r="BE651" s="808">
        <f t="shared" si="552"/>
        <v>21.874092399981311</v>
      </c>
      <c r="BF651" s="808">
        <f t="shared" si="553"/>
        <v>0</v>
      </c>
      <c r="BG651" s="829">
        <f t="shared" si="554"/>
        <v>44.85965207979504</v>
      </c>
      <c r="BH651" s="829">
        <f t="shared" si="555"/>
        <v>12.132280891687689</v>
      </c>
      <c r="BI651" s="829">
        <f t="shared" si="556"/>
        <v>0</v>
      </c>
      <c r="BJ651" s="829">
        <f t="shared" si="557"/>
        <v>0</v>
      </c>
      <c r="BK651" s="829">
        <f t="shared" si="558"/>
        <v>1.0127984494429574</v>
      </c>
      <c r="BL651" s="810">
        <f t="shared" si="559"/>
        <v>27.101257405979908</v>
      </c>
      <c r="BM651" s="810">
        <f t="shared" si="560"/>
        <v>15.828782484365648</v>
      </c>
      <c r="BN651" s="810">
        <f t="shared" si="561"/>
        <v>0</v>
      </c>
      <c r="BO651" s="810">
        <f t="shared" si="562"/>
        <v>0</v>
      </c>
      <c r="BP651" s="810">
        <f t="shared" si="563"/>
        <v>7.7099604720895414</v>
      </c>
      <c r="BQ651" s="830">
        <f t="shared" si="564"/>
        <v>0</v>
      </c>
      <c r="BR651" s="830">
        <f t="shared" si="565"/>
        <v>0.93454066328358076</v>
      </c>
      <c r="BS651" s="830">
        <f t="shared" si="566"/>
        <v>4.8479296907835749</v>
      </c>
      <c r="BT651" s="810">
        <f t="shared" si="567"/>
        <v>0</v>
      </c>
      <c r="BU651" s="810">
        <f t="shared" si="568"/>
        <v>1.5770373692910424</v>
      </c>
      <c r="BV651" s="810">
        <f t="shared" si="569"/>
        <v>0.51608835470015746</v>
      </c>
      <c r="BW651" s="830">
        <f t="shared" si="570"/>
        <v>0</v>
      </c>
      <c r="BX651" s="816">
        <f t="shared" si="547"/>
        <v>142.87828731933217</v>
      </c>
      <c r="BY651" s="755">
        <f t="shared" si="543"/>
        <v>2.7835240077797033E-2</v>
      </c>
      <c r="BZ651" s="805">
        <f t="shared" ca="1" si="594"/>
        <v>97.848702529301917</v>
      </c>
      <c r="CA651" s="757" t="str" cm="1">
        <f t="array" ref="CA651">IF(AY651,INDEX(BA:BA,MATCH(1,(C:C=C651)*(AY:AY=TRUE)*(AZ:AZ=1),0)),"")</f>
        <v/>
      </c>
      <c r="CC651" s="765" t="str">
        <f t="shared" si="595"/>
        <v>Pandora</v>
      </c>
      <c r="CD651" s="828">
        <f t="shared" ca="1" si="571"/>
        <v>0</v>
      </c>
      <c r="CE651" s="828">
        <f t="shared" ca="1" si="572"/>
        <v>0.62703241562821266</v>
      </c>
      <c r="CF651" s="828">
        <f t="shared" ca="1" si="573"/>
        <v>404.00292027770377</v>
      </c>
      <c r="CG651" s="808">
        <f t="shared" ca="1" si="574"/>
        <v>1732.0835062089341</v>
      </c>
      <c r="CH651" s="808">
        <f t="shared" ca="1" si="575"/>
        <v>1.3819391154960721</v>
      </c>
      <c r="CI651" s="829">
        <f t="shared" ca="1" si="576"/>
        <v>1487.9936692075062</v>
      </c>
      <c r="CJ651" s="829">
        <f t="shared" ca="1" si="577"/>
        <v>391.29098810122593</v>
      </c>
      <c r="CK651" s="829">
        <f t="shared" ca="1" si="578"/>
        <v>0</v>
      </c>
      <c r="CL651" s="829">
        <f t="shared" ca="1" si="579"/>
        <v>84.764932993411193</v>
      </c>
      <c r="CM651" s="829">
        <f t="shared" ca="1" si="580"/>
        <v>333.41324955662157</v>
      </c>
      <c r="CN651" s="810">
        <f t="shared" ca="1" si="581"/>
        <v>931.34564080686255</v>
      </c>
      <c r="CO651" s="810">
        <f t="shared" ca="1" si="582"/>
        <v>1089.8788441587485</v>
      </c>
      <c r="CP651" s="810">
        <f t="shared" ca="1" si="583"/>
        <v>306.38331557837643</v>
      </c>
      <c r="CQ651" s="810">
        <f t="shared" ca="1" si="584"/>
        <v>0</v>
      </c>
      <c r="CR651" s="810">
        <f t="shared" ca="1" si="585"/>
        <v>415.69536878682777</v>
      </c>
      <c r="CS651" s="830">
        <f t="shared" ca="1" si="586"/>
        <v>435.80105590784365</v>
      </c>
      <c r="CT651" s="830">
        <f t="shared" ca="1" si="587"/>
        <v>819.3585265338794</v>
      </c>
      <c r="CU651" s="830">
        <f t="shared" ca="1" si="588"/>
        <v>868.6847509178159</v>
      </c>
      <c r="CV651" s="810">
        <f t="shared" ca="1" si="589"/>
        <v>700.21725253564091</v>
      </c>
      <c r="CW651" s="810">
        <f t="shared" ca="1" si="590"/>
        <v>273.96643632072721</v>
      </c>
      <c r="CX651" s="810">
        <f t="shared" ca="1" si="591"/>
        <v>179.41295562796276</v>
      </c>
      <c r="CY651" s="830">
        <f t="shared" ca="1" si="592"/>
        <v>165.1800622353729</v>
      </c>
      <c r="CZ651" s="816">
        <f t="shared" ca="1" si="545"/>
        <v>10621.482447286584</v>
      </c>
      <c r="DA651" s="755">
        <f t="shared" ca="1" si="596"/>
        <v>2.8447224498926237E-2</v>
      </c>
      <c r="DB651" s="805"/>
    </row>
    <row r="652" spans="1:106" x14ac:dyDescent="0.25">
      <c r="A652" s="764">
        <v>910</v>
      </c>
      <c r="B652" s="765" t="s">
        <v>410</v>
      </c>
      <c r="C652" s="765" t="s">
        <v>947</v>
      </c>
      <c r="D652" s="717" t="s">
        <v>976</v>
      </c>
      <c r="E652" s="785">
        <v>1.8321992710340299E-2</v>
      </c>
      <c r="F652" s="786">
        <v>0.138767691527695</v>
      </c>
      <c r="G652" s="787">
        <v>757.38318272214894</v>
      </c>
      <c r="H652" s="786">
        <v>1.3191367525501201E-2</v>
      </c>
      <c r="I652" s="787">
        <v>71.997449917423296</v>
      </c>
      <c r="J652" s="786">
        <v>1.25034562249543E-2</v>
      </c>
      <c r="K652" s="788">
        <v>68.242883962604495</v>
      </c>
      <c r="L652" s="789">
        <v>1.7979471325276601E-2</v>
      </c>
      <c r="M652" s="790">
        <v>98.130545129677202</v>
      </c>
      <c r="N652" s="789">
        <v>1.7979471325276601E-2</v>
      </c>
      <c r="O652" s="791">
        <v>98.130545129677202</v>
      </c>
      <c r="P652" s="792">
        <v>9.1766222039359E-3</v>
      </c>
      <c r="Q652" s="775">
        <v>50.085284657694103</v>
      </c>
      <c r="R652" s="792">
        <v>1.037832459237E-2</v>
      </c>
      <c r="S652" s="775">
        <v>56.644082095464</v>
      </c>
      <c r="T652" s="792">
        <v>8.0012788240994004E-3</v>
      </c>
      <c r="U652" s="775">
        <v>43.670352622636699</v>
      </c>
      <c r="V652" s="792">
        <v>1.037832459237E-2</v>
      </c>
      <c r="W652" s="775">
        <v>56.644082095464</v>
      </c>
      <c r="X652" s="792">
        <v>1.037832459237E-2</v>
      </c>
      <c r="Y652" s="776">
        <v>56.644082095464</v>
      </c>
      <c r="Z652" s="793">
        <v>1.8659431619490598E-2</v>
      </c>
      <c r="AA652" s="778">
        <v>101.84171511519</v>
      </c>
      <c r="AB652" s="793">
        <v>2.2782722981495501E-2</v>
      </c>
      <c r="AC652" s="778">
        <v>124.34631615499799</v>
      </c>
      <c r="AD652" s="793">
        <v>1.0949220827647099E-2</v>
      </c>
      <c r="AE652" s="778">
        <v>59.759988996545097</v>
      </c>
      <c r="AF652" s="793">
        <v>7.69788671668471E-3</v>
      </c>
      <c r="AG652" s="778">
        <v>42.014462282480203</v>
      </c>
      <c r="AH652" s="793">
        <v>2.5156406501787298E-2</v>
      </c>
      <c r="AI652" s="779">
        <v>137.30169474191399</v>
      </c>
      <c r="AJ652" s="794">
        <v>2.3272569025712401E-2</v>
      </c>
      <c r="AK652" s="781">
        <v>127.01985746658499</v>
      </c>
      <c r="AL652" s="794">
        <v>2.3272569025712401E-2</v>
      </c>
      <c r="AM652" s="781">
        <v>127.01985746658499</v>
      </c>
      <c r="AN652" s="794">
        <v>2.4854816352484099E-2</v>
      </c>
      <c r="AO652" s="782">
        <v>135.65563934788</v>
      </c>
      <c r="AP652" s="793">
        <v>2.2405015422166601E-2</v>
      </c>
      <c r="AQ652" s="778">
        <v>122.284817903687</v>
      </c>
      <c r="AR652" s="793">
        <v>1.7412351319930301E-2</v>
      </c>
      <c r="AS652" s="778">
        <v>95.035248595549405</v>
      </c>
      <c r="AT652" s="793">
        <v>1.8659431619490598E-2</v>
      </c>
      <c r="AU652" s="779">
        <v>101.84171511519</v>
      </c>
      <c r="AV652" s="794">
        <v>4.9460521840401103E-2</v>
      </c>
      <c r="AW652" s="782">
        <v>269.95165112410098</v>
      </c>
      <c r="AX652" s="49" t="str">
        <f t="shared" si="548"/>
        <v>Current CustomerWell Pharmacy</v>
      </c>
      <c r="AY652" s="49" t="b" cm="1">
        <f t="array" ref="AY652">NOT(OR(BX652="", NOT(ISNUMBER(MATCH(AX652, 'Overview Variables'!$C$2:$C$36 &amp; 'Overview Variables'!$D$2:$D$36, 0)))))</f>
        <v>0</v>
      </c>
      <c r="AZ652" s="753" t="str" cm="1">
        <f t="array" ref="AZ652">IF(AY652,1 + SUMPRODUCT((C:C=C652) * (BX:BX&gt;BX652) * (BX:BX&lt;&gt;"")* (AY:AY=TRUE)),"")</f>
        <v/>
      </c>
      <c r="BA652" s="717" t="str">
        <f t="shared" si="593"/>
        <v>Well Pharmacy</v>
      </c>
      <c r="BB652" s="828">
        <f t="shared" si="549"/>
        <v>0</v>
      </c>
      <c r="BC652" s="828">
        <f t="shared" si="550"/>
        <v>0</v>
      </c>
      <c r="BD652" s="828">
        <f t="shared" si="551"/>
        <v>1.7254769590436934</v>
      </c>
      <c r="BE652" s="808">
        <f t="shared" si="552"/>
        <v>13.466624022632175</v>
      </c>
      <c r="BF652" s="808">
        <f t="shared" si="553"/>
        <v>0</v>
      </c>
      <c r="BG652" s="829">
        <f t="shared" si="554"/>
        <v>12.471029575148888</v>
      </c>
      <c r="BH652" s="829">
        <f t="shared" si="555"/>
        <v>7.5761769524300995</v>
      </c>
      <c r="BI652" s="829">
        <f t="shared" si="556"/>
        <v>0</v>
      </c>
      <c r="BJ652" s="829">
        <f t="shared" si="557"/>
        <v>0</v>
      </c>
      <c r="BK652" s="829">
        <f t="shared" si="558"/>
        <v>0.46702460665664997</v>
      </c>
      <c r="BL652" s="810">
        <f t="shared" si="559"/>
        <v>19.200555136455826</v>
      </c>
      <c r="BM652" s="810">
        <f t="shared" si="560"/>
        <v>12.348235855970561</v>
      </c>
      <c r="BN652" s="810">
        <f t="shared" si="561"/>
        <v>0</v>
      </c>
      <c r="BO652" s="810">
        <f t="shared" si="562"/>
        <v>0</v>
      </c>
      <c r="BP652" s="810">
        <f t="shared" si="563"/>
        <v>6.6412913164718468</v>
      </c>
      <c r="BQ652" s="830">
        <f t="shared" si="564"/>
        <v>0</v>
      </c>
      <c r="BR652" s="830">
        <f t="shared" si="565"/>
        <v>0.74472220882279683</v>
      </c>
      <c r="BS652" s="830">
        <f t="shared" si="566"/>
        <v>4.1258995145123603</v>
      </c>
      <c r="BT652" s="810">
        <f t="shared" si="567"/>
        <v>0</v>
      </c>
      <c r="BU652" s="810">
        <f t="shared" si="568"/>
        <v>0.94026697127623626</v>
      </c>
      <c r="BV652" s="810">
        <f t="shared" si="569"/>
        <v>0.46648579048726496</v>
      </c>
      <c r="BW652" s="830">
        <f t="shared" si="570"/>
        <v>0</v>
      </c>
      <c r="BX652" s="816">
        <f t="shared" si="547"/>
        <v>80.173788909908396</v>
      </c>
      <c r="BY652" s="755">
        <f t="shared" si="543"/>
        <v>1.5619284806138398E-2</v>
      </c>
      <c r="BZ652" s="805">
        <f t="shared" ca="1" si="594"/>
        <v>84.868669513163908</v>
      </c>
      <c r="CA652" s="757" t="str" cm="1">
        <f t="array" ref="CA652">IF(AY652,INDEX(BA:BA,MATCH(1,(C:C=C652)*(AY:AY=TRUE)*(AZ:AZ=1),0)),"")</f>
        <v/>
      </c>
      <c r="CC652" s="765" t="str">
        <f t="shared" si="595"/>
        <v>Well Pharmacy</v>
      </c>
      <c r="CD652" s="828">
        <f t="shared" ca="1" si="571"/>
        <v>0</v>
      </c>
      <c r="CE652" s="828">
        <f t="shared" ca="1" si="572"/>
        <v>0.50127196596904566</v>
      </c>
      <c r="CF652" s="828">
        <f t="shared" ca="1" si="573"/>
        <v>155.46797470108177</v>
      </c>
      <c r="CG652" s="808">
        <f t="shared" ca="1" si="574"/>
        <v>1066.34446483083</v>
      </c>
      <c r="CH652" s="808">
        <f t="shared" ca="1" si="575"/>
        <v>0.86301462361327685</v>
      </c>
      <c r="CI652" s="829">
        <f t="shared" ca="1" si="576"/>
        <v>413.6637757090225</v>
      </c>
      <c r="CJ652" s="829">
        <f t="shared" ca="1" si="577"/>
        <v>244.34727420275928</v>
      </c>
      <c r="CK652" s="829">
        <f t="shared" ca="1" si="578"/>
        <v>0</v>
      </c>
      <c r="CL652" s="829">
        <f t="shared" ca="1" si="579"/>
        <v>29.889574826025598</v>
      </c>
      <c r="CM652" s="829">
        <f t="shared" ca="1" si="580"/>
        <v>153.74450051136918</v>
      </c>
      <c r="CN652" s="810">
        <f t="shared" ca="1" si="581"/>
        <v>659.83482092842655</v>
      </c>
      <c r="CO652" s="810">
        <f t="shared" ca="1" si="582"/>
        <v>850.22843894643063</v>
      </c>
      <c r="CP652" s="810">
        <f t="shared" ca="1" si="583"/>
        <v>114.86827570284572</v>
      </c>
      <c r="CQ652" s="810">
        <f t="shared" ca="1" si="584"/>
        <v>0</v>
      </c>
      <c r="CR652" s="810">
        <f t="shared" ca="1" si="585"/>
        <v>358.07629014644039</v>
      </c>
      <c r="CS652" s="830">
        <f t="shared" ca="1" si="586"/>
        <v>351.22961173605154</v>
      </c>
      <c r="CT652" s="830">
        <f t="shared" ca="1" si="587"/>
        <v>652.93519658538708</v>
      </c>
      <c r="CU652" s="830">
        <f t="shared" ca="1" si="588"/>
        <v>739.30651240463953</v>
      </c>
      <c r="CV652" s="810">
        <f t="shared" ca="1" si="589"/>
        <v>475.05354199619842</v>
      </c>
      <c r="CW652" s="810">
        <f t="shared" ca="1" si="590"/>
        <v>163.34526773226614</v>
      </c>
      <c r="CX652" s="810">
        <f t="shared" ca="1" si="591"/>
        <v>162.16912020499279</v>
      </c>
      <c r="CY652" s="830">
        <f t="shared" ca="1" si="592"/>
        <v>279.74871152930865</v>
      </c>
      <c r="CZ652" s="816">
        <f t="shared" ca="1" si="545"/>
        <v>6871.6176392836587</v>
      </c>
      <c r="DA652" s="755">
        <f t="shared" ca="1" si="596"/>
        <v>1.8404064651579937E-2</v>
      </c>
      <c r="DB652" s="805"/>
    </row>
    <row r="653" spans="1:106" x14ac:dyDescent="0.25">
      <c r="A653" s="764">
        <v>911</v>
      </c>
      <c r="B653" s="765" t="s">
        <v>410</v>
      </c>
      <c r="C653" s="765" t="s">
        <v>947</v>
      </c>
      <c r="D653" s="717" t="s">
        <v>977</v>
      </c>
      <c r="E653" s="785">
        <v>1.8314942274804701E-2</v>
      </c>
      <c r="F653" s="786">
        <v>1.8629184449956999E-2</v>
      </c>
      <c r="G653" s="787">
        <v>101.71576939985501</v>
      </c>
      <c r="H653" s="786">
        <v>1.8629184449956999E-2</v>
      </c>
      <c r="I653" s="787">
        <v>101.71576939985501</v>
      </c>
      <c r="J653" s="786">
        <v>1.36919548571678E-2</v>
      </c>
      <c r="K653" s="788">
        <v>74.758383901670101</v>
      </c>
      <c r="L653" s="789">
        <v>2.9209705891935701E-2</v>
      </c>
      <c r="M653" s="790">
        <v>159.485656321824</v>
      </c>
      <c r="N653" s="789">
        <v>2.20743215385324E-2</v>
      </c>
      <c r="O653" s="791">
        <v>120.526296000939</v>
      </c>
      <c r="P653" s="792">
        <v>2.4057196494633101E-2</v>
      </c>
      <c r="Q653" s="775">
        <v>131.35283821083999</v>
      </c>
      <c r="R653" s="792">
        <v>1.5967036688828599E-2</v>
      </c>
      <c r="S653" s="775">
        <v>87.180382276137095</v>
      </c>
      <c r="T653" s="792">
        <v>2.0675190418070699E-2</v>
      </c>
      <c r="U653" s="775">
        <v>112.887008366457</v>
      </c>
      <c r="V653" s="792">
        <v>4.25532547807735E-2</v>
      </c>
      <c r="W653" s="775">
        <v>232.34173573843299</v>
      </c>
      <c r="X653" s="792">
        <v>2.0675190418070699E-2</v>
      </c>
      <c r="Y653" s="776">
        <v>112.887008366457</v>
      </c>
      <c r="Z653" s="793">
        <v>1.8669490337199699E-2</v>
      </c>
      <c r="AA653" s="778">
        <v>101.93584045789</v>
      </c>
      <c r="AB653" s="793">
        <v>1.8629184449956999E-2</v>
      </c>
      <c r="AC653" s="778">
        <v>101.71576939985501</v>
      </c>
      <c r="AD653" s="793">
        <v>3.22376843831884E-2</v>
      </c>
      <c r="AE653" s="778">
        <v>176.01848752500101</v>
      </c>
      <c r="AF653" s="793">
        <v>9.3096574581721606E-3</v>
      </c>
      <c r="AG653" s="778">
        <v>50.830940761299203</v>
      </c>
      <c r="AH653" s="793">
        <v>1.27722302604318E-2</v>
      </c>
      <c r="AI653" s="779">
        <v>69.736666754348306</v>
      </c>
      <c r="AJ653" s="794">
        <v>1.2914536117756699E-2</v>
      </c>
      <c r="AK653" s="781">
        <v>70.513659961259094</v>
      </c>
      <c r="AL653" s="794">
        <v>6.9968672912497903E-3</v>
      </c>
      <c r="AM653" s="781">
        <v>38.203054021497699</v>
      </c>
      <c r="AN653" s="794">
        <v>5.9922741092195801E-3</v>
      </c>
      <c r="AO653" s="782">
        <v>32.717952474592003</v>
      </c>
      <c r="AP653" s="793">
        <v>1.1057459468906799E-2</v>
      </c>
      <c r="AQ653" s="778">
        <v>60.373979360657103</v>
      </c>
      <c r="AR653" s="793">
        <v>1.0268135297980201E-2</v>
      </c>
      <c r="AS653" s="778">
        <v>56.064251494288001</v>
      </c>
      <c r="AT653" s="793">
        <v>1.3737586500688299E-2</v>
      </c>
      <c r="AU653" s="779">
        <v>75.007533709711097</v>
      </c>
      <c r="AV653" s="794">
        <v>2.8780364377339201E-2</v>
      </c>
      <c r="AW653" s="782">
        <v>157.14144191942799</v>
      </c>
      <c r="AX653" s="49" t="str">
        <f t="shared" si="548"/>
        <v>Current CustomerRituals</v>
      </c>
      <c r="AY653" s="49" t="b" cm="1">
        <f t="array" ref="AY653">NOT(OR(BX653="", NOT(ISNUMBER(MATCH(AX653, 'Overview Variables'!$C$2:$C$36 &amp; 'Overview Variables'!$D$2:$D$36, 0)))))</f>
        <v>0</v>
      </c>
      <c r="AZ653" s="753" t="str" cm="1">
        <f t="array" ref="AZ653">IF(AY653,1 + SUMPRODUCT((C:C=C653) * (BX:BX&gt;BX653) * (BX:BX&lt;&gt;"")* (AY:AY=TRUE)),"")</f>
        <v/>
      </c>
      <c r="BA653" s="717" t="str">
        <f t="shared" si="593"/>
        <v>Rituals</v>
      </c>
      <c r="BB653" s="828">
        <f t="shared" si="549"/>
        <v>0</v>
      </c>
      <c r="BC653" s="828">
        <f t="shared" si="550"/>
        <v>0</v>
      </c>
      <c r="BD653" s="828">
        <f t="shared" si="551"/>
        <v>1.8894897702891564</v>
      </c>
      <c r="BE653" s="808">
        <f t="shared" si="552"/>
        <v>21.87806971305984</v>
      </c>
      <c r="BF653" s="808">
        <f t="shared" si="553"/>
        <v>0</v>
      </c>
      <c r="BG653" s="829">
        <f t="shared" si="554"/>
        <v>32.693730036206382</v>
      </c>
      <c r="BH653" s="829">
        <f t="shared" si="555"/>
        <v>11.655936782844877</v>
      </c>
      <c r="BI653" s="829">
        <f t="shared" si="556"/>
        <v>0</v>
      </c>
      <c r="BJ653" s="829">
        <f t="shared" si="557"/>
        <v>0</v>
      </c>
      <c r="BK653" s="829">
        <f t="shared" si="558"/>
        <v>0.93038356881318141</v>
      </c>
      <c r="BL653" s="810">
        <f t="shared" si="559"/>
        <v>19.210905556978492</v>
      </c>
      <c r="BM653" s="810">
        <f t="shared" si="560"/>
        <v>10.097017971876694</v>
      </c>
      <c r="BN653" s="810">
        <f t="shared" si="561"/>
        <v>0</v>
      </c>
      <c r="BO653" s="810">
        <f t="shared" si="562"/>
        <v>0</v>
      </c>
      <c r="BP653" s="810">
        <f t="shared" si="563"/>
        <v>3.3718687887539951</v>
      </c>
      <c r="BQ653" s="830">
        <f t="shared" si="564"/>
        <v>0</v>
      </c>
      <c r="BR653" s="830">
        <f t="shared" si="565"/>
        <v>0.22389975331999329</v>
      </c>
      <c r="BS653" s="830">
        <f t="shared" si="566"/>
        <v>0.99471750213045029</v>
      </c>
      <c r="BT653" s="810">
        <f t="shared" si="567"/>
        <v>0</v>
      </c>
      <c r="BU653" s="810">
        <f t="shared" si="568"/>
        <v>0.55447930609093088</v>
      </c>
      <c r="BV653" s="810">
        <f t="shared" si="569"/>
        <v>0.34343966251720748</v>
      </c>
      <c r="BW653" s="830">
        <f t="shared" si="570"/>
        <v>0</v>
      </c>
      <c r="BX653" s="816">
        <f t="shared" si="547"/>
        <v>103.84393841288122</v>
      </c>
      <c r="BY653" s="755">
        <f t="shared" ref="BY653:BY716" si="597">IF(BX653&lt;&gt;"", BX653 / $BX$5, "")</f>
        <v>2.0230652330582743E-2</v>
      </c>
      <c r="BZ653" s="805">
        <f t="shared" ca="1" si="594"/>
        <v>110.24854355078189</v>
      </c>
      <c r="CA653" s="757" t="str" cm="1">
        <f t="array" ref="CA653">IF(AY653,INDEX(BA:BA,MATCH(1,(C:C=C653)*(AY:AY=TRUE)*(AZ:AZ=1),0)),"")</f>
        <v/>
      </c>
      <c r="CC653" s="765" t="str">
        <f t="shared" si="595"/>
        <v>Rituals</v>
      </c>
      <c r="CD653" s="828">
        <f t="shared" ca="1" si="571"/>
        <v>0</v>
      </c>
      <c r="CE653" s="828">
        <f t="shared" ca="1" si="572"/>
        <v>0.70790900909836596</v>
      </c>
      <c r="CF653" s="828">
        <f t="shared" ca="1" si="573"/>
        <v>170.24576669402441</v>
      </c>
      <c r="CG653" s="808">
        <f t="shared" ca="1" si="574"/>
        <v>1732.3984467448145</v>
      </c>
      <c r="CH653" s="808">
        <f t="shared" ca="1" si="575"/>
        <v>1.0595674338495553</v>
      </c>
      <c r="CI653" s="829">
        <f t="shared" ca="1" si="576"/>
        <v>1084.450303585071</v>
      </c>
      <c r="CJ653" s="829">
        <f t="shared" ca="1" si="577"/>
        <v>375.92791180178051</v>
      </c>
      <c r="CK653" s="829">
        <f t="shared" ca="1" si="578"/>
        <v>0</v>
      </c>
      <c r="CL653" s="829">
        <f t="shared" ca="1" si="579"/>
        <v>122.55337376862768</v>
      </c>
      <c r="CM653" s="829">
        <f t="shared" ca="1" si="580"/>
        <v>306.28227085329934</v>
      </c>
      <c r="CN653" s="810">
        <f t="shared" ca="1" si="581"/>
        <v>660.19051730405579</v>
      </c>
      <c r="CO653" s="810">
        <f t="shared" ca="1" si="582"/>
        <v>695.22253448794527</v>
      </c>
      <c r="CP653" s="810">
        <f t="shared" ca="1" si="583"/>
        <v>338.20554686402949</v>
      </c>
      <c r="CQ653" s="810">
        <f t="shared" ca="1" si="584"/>
        <v>0</v>
      </c>
      <c r="CR653" s="810">
        <f t="shared" ca="1" si="585"/>
        <v>181.79992552698624</v>
      </c>
      <c r="CS653" s="830">
        <f t="shared" ca="1" si="586"/>
        <v>194.90617908918409</v>
      </c>
      <c r="CT653" s="830">
        <f t="shared" ca="1" si="587"/>
        <v>196.30410872330413</v>
      </c>
      <c r="CU653" s="830">
        <f t="shared" ca="1" si="588"/>
        <v>178.24019337873642</v>
      </c>
      <c r="CV653" s="810">
        <f t="shared" ca="1" si="589"/>
        <v>234.45131311923086</v>
      </c>
      <c r="CW653" s="810">
        <f t="shared" ca="1" si="590"/>
        <v>96.32537723035226</v>
      </c>
      <c r="CX653" s="810">
        <f t="shared" ca="1" si="591"/>
        <v>119.39336427748201</v>
      </c>
      <c r="CY653" s="830">
        <f t="shared" ca="1" si="592"/>
        <v>162.78174091823053</v>
      </c>
      <c r="CZ653" s="816">
        <f t="shared" ca="1" si="545"/>
        <v>6851.4463508101016</v>
      </c>
      <c r="DA653" s="755">
        <f t="shared" ca="1" si="596"/>
        <v>1.8350040444084639E-2</v>
      </c>
      <c r="DB653" s="805"/>
    </row>
    <row r="654" spans="1:106" x14ac:dyDescent="0.25">
      <c r="A654" s="764">
        <v>912</v>
      </c>
      <c r="B654" s="765" t="s">
        <v>410</v>
      </c>
      <c r="C654" s="765" t="s">
        <v>947</v>
      </c>
      <c r="D654" s="717" t="s">
        <v>978</v>
      </c>
      <c r="E654" s="785">
        <v>2.0710212301063201E-2</v>
      </c>
      <c r="F654" s="786">
        <v>1.7068314136418499E-2</v>
      </c>
      <c r="G654" s="787">
        <v>82.414964599577203</v>
      </c>
      <c r="H654" s="786">
        <v>1.7068314136418499E-2</v>
      </c>
      <c r="I654" s="787">
        <v>82.414964599577203</v>
      </c>
      <c r="J654" s="786">
        <v>1.7068314136418499E-2</v>
      </c>
      <c r="K654" s="788">
        <v>82.414964599577203</v>
      </c>
      <c r="L654" s="789">
        <v>1.2702998902068101E-2</v>
      </c>
      <c r="M654" s="790">
        <v>61.336884032888399</v>
      </c>
      <c r="N654" s="789">
        <v>1.5824141736650602E-2</v>
      </c>
      <c r="O654" s="791">
        <v>76.407433717317502</v>
      </c>
      <c r="P654" s="792">
        <v>2.68597632763749E-2</v>
      </c>
      <c r="Q654" s="775">
        <v>129.69332658649699</v>
      </c>
      <c r="R654" s="792">
        <v>2.8013159800274599E-2</v>
      </c>
      <c r="S654" s="775">
        <v>135.262542909019</v>
      </c>
      <c r="T654" s="792">
        <v>2.16110805379164E-2</v>
      </c>
      <c r="U654" s="775">
        <v>104.349874466554</v>
      </c>
      <c r="V654" s="792">
        <v>1.0804461247113499E-2</v>
      </c>
      <c r="W654" s="775">
        <v>52.169727137750499</v>
      </c>
      <c r="X654" s="792">
        <v>1.9494063446659899E-2</v>
      </c>
      <c r="Y654" s="776">
        <v>94.127781807717994</v>
      </c>
      <c r="Z654" s="793">
        <v>1.33207198412695E-2</v>
      </c>
      <c r="AA654" s="778">
        <v>64.319571656856695</v>
      </c>
      <c r="AB654" s="793">
        <v>3.2668592419300903E-2</v>
      </c>
      <c r="AC654" s="778">
        <v>157.74146563250699</v>
      </c>
      <c r="AD654" s="793">
        <v>2.2793471224957E-2</v>
      </c>
      <c r="AE654" s="778">
        <v>110.05909014166301</v>
      </c>
      <c r="AF654" s="793">
        <v>2.3256832238356399E-2</v>
      </c>
      <c r="AG654" s="778">
        <v>112.29644534915001</v>
      </c>
      <c r="AH654" s="793">
        <v>2.3477507029333499E-2</v>
      </c>
      <c r="AI654" s="779">
        <v>113.36198146133</v>
      </c>
      <c r="AJ654" s="794">
        <v>1.9413657631460302E-2</v>
      </c>
      <c r="AK654" s="781">
        <v>93.7395394564046</v>
      </c>
      <c r="AL654" s="794">
        <v>1.9642929150756199E-2</v>
      </c>
      <c r="AM654" s="781">
        <v>94.846585178403998</v>
      </c>
      <c r="AN654" s="794">
        <v>1.2177238902807801E-2</v>
      </c>
      <c r="AO654" s="782">
        <v>58.798233092872401</v>
      </c>
      <c r="AP654" s="793">
        <v>1.4511569810391801E-2</v>
      </c>
      <c r="AQ654" s="778">
        <v>70.069633277718196</v>
      </c>
      <c r="AR654" s="793">
        <v>8.6555504992747896E-3</v>
      </c>
      <c r="AS654" s="778">
        <v>41.793634818656301</v>
      </c>
      <c r="AT654" s="793">
        <v>1.51159714974087E-2</v>
      </c>
      <c r="AU654" s="779">
        <v>72.988008416663007</v>
      </c>
      <c r="AV654" s="794">
        <v>9.26444445150576E-2</v>
      </c>
      <c r="AW654" s="782">
        <v>447.33701020680297</v>
      </c>
      <c r="AX654" s="49" t="str">
        <f t="shared" si="548"/>
        <v>Current CustomerClaire's Accessories</v>
      </c>
      <c r="AY654" s="49" t="b" cm="1">
        <f t="array" ref="AY654">NOT(OR(BX654="", NOT(ISNUMBER(MATCH(AX654, 'Overview Variables'!$C$2:$C$36 &amp; 'Overview Variables'!$D$2:$D$36, 0)))))</f>
        <v>0</v>
      </c>
      <c r="AZ654" s="753" t="str" cm="1">
        <f t="array" ref="AZ654">IF(AY654,1 + SUMPRODUCT((C:C=C654) * (BX:BX&gt;BX654) * (BX:BX&lt;&gt;"")* (AY:AY=TRUE)),"")</f>
        <v/>
      </c>
      <c r="BA654" s="717" t="str">
        <f t="shared" si="593"/>
        <v>Claire's Accessories</v>
      </c>
      <c r="BB654" s="828">
        <f t="shared" si="549"/>
        <v>0</v>
      </c>
      <c r="BC654" s="828">
        <f t="shared" si="550"/>
        <v>0</v>
      </c>
      <c r="BD654" s="828">
        <f t="shared" si="551"/>
        <v>2.3554273508257531</v>
      </c>
      <c r="BE654" s="808">
        <f t="shared" si="552"/>
        <v>9.5145461776490077</v>
      </c>
      <c r="BF654" s="808">
        <f t="shared" si="553"/>
        <v>0</v>
      </c>
      <c r="BG654" s="829">
        <f t="shared" si="554"/>
        <v>36.502418292593489</v>
      </c>
      <c r="BH654" s="829">
        <f t="shared" si="555"/>
        <v>20.449606654200458</v>
      </c>
      <c r="BI654" s="829">
        <f t="shared" si="556"/>
        <v>0</v>
      </c>
      <c r="BJ654" s="829">
        <f t="shared" si="557"/>
        <v>0</v>
      </c>
      <c r="BK654" s="829">
        <f t="shared" si="558"/>
        <v>0.87723285509969551</v>
      </c>
      <c r="BL654" s="810">
        <f t="shared" si="559"/>
        <v>13.707020716666316</v>
      </c>
      <c r="BM654" s="810">
        <f t="shared" si="560"/>
        <v>17.706377091261089</v>
      </c>
      <c r="BN654" s="810">
        <f t="shared" si="561"/>
        <v>0</v>
      </c>
      <c r="BO654" s="810">
        <f t="shared" si="562"/>
        <v>0</v>
      </c>
      <c r="BP654" s="810">
        <f t="shared" si="563"/>
        <v>6.1980618557440437</v>
      </c>
      <c r="BQ654" s="830">
        <f t="shared" si="564"/>
        <v>0</v>
      </c>
      <c r="BR654" s="830">
        <f t="shared" si="565"/>
        <v>0.62857373282419837</v>
      </c>
      <c r="BS654" s="830">
        <f t="shared" si="566"/>
        <v>2.0214216578660951</v>
      </c>
      <c r="BT654" s="810">
        <f t="shared" si="567"/>
        <v>0</v>
      </c>
      <c r="BU654" s="810">
        <f t="shared" si="568"/>
        <v>0.46739972696083865</v>
      </c>
      <c r="BV654" s="810">
        <f t="shared" si="569"/>
        <v>0.3778992874352175</v>
      </c>
      <c r="BW654" s="830">
        <f t="shared" si="570"/>
        <v>0</v>
      </c>
      <c r="BX654" s="816">
        <f t="shared" si="547"/>
        <v>110.8059853991262</v>
      </c>
      <c r="BY654" s="755">
        <f t="shared" si="597"/>
        <v>2.158698332342221E-2</v>
      </c>
      <c r="BZ654" s="805">
        <f t="shared" ca="1" si="594"/>
        <v>105.0669257831176</v>
      </c>
      <c r="CA654" s="757" t="str" cm="1">
        <f t="array" ref="CA654">IF(AY654,INDEX(BA:BA,MATCH(1,(C:C=C654)*(AY:AY=TRUE)*(AZ:AZ=1),0)),"")</f>
        <v/>
      </c>
      <c r="CC654" s="765" t="str">
        <f t="shared" si="595"/>
        <v>Claire's Accessories</v>
      </c>
      <c r="CD654" s="828">
        <f t="shared" ca="1" si="571"/>
        <v>0</v>
      </c>
      <c r="CE654" s="828">
        <f t="shared" ca="1" si="572"/>
        <v>0.64859593718390296</v>
      </c>
      <c r="CF654" s="828">
        <f t="shared" ca="1" si="573"/>
        <v>212.22741797222761</v>
      </c>
      <c r="CG654" s="808">
        <f t="shared" ca="1" si="574"/>
        <v>753.40216188275701</v>
      </c>
      <c r="CH654" s="808">
        <f t="shared" ca="1" si="575"/>
        <v>0.75955880335922887</v>
      </c>
      <c r="CI654" s="829">
        <f t="shared" ca="1" si="576"/>
        <v>1210.7844089724279</v>
      </c>
      <c r="CJ654" s="829">
        <f t="shared" ca="1" si="577"/>
        <v>659.54183433766514</v>
      </c>
      <c r="CK654" s="829">
        <f t="shared" ca="1" si="578"/>
        <v>0</v>
      </c>
      <c r="CL654" s="829">
        <f t="shared" ca="1" si="579"/>
        <v>31.116848391686879</v>
      </c>
      <c r="CM654" s="829">
        <f t="shared" ca="1" si="580"/>
        <v>288.78505589881973</v>
      </c>
      <c r="CN654" s="810">
        <f t="shared" ca="1" si="581"/>
        <v>471.04729502697205</v>
      </c>
      <c r="CO654" s="810">
        <f t="shared" ca="1" si="582"/>
        <v>1219.1592004958904</v>
      </c>
      <c r="CP654" s="810">
        <f t="shared" ca="1" si="583"/>
        <v>239.1263066210239</v>
      </c>
      <c r="CQ654" s="810">
        <f t="shared" ca="1" si="584"/>
        <v>0</v>
      </c>
      <c r="CR654" s="810">
        <f t="shared" ca="1" si="585"/>
        <v>334.178835055533</v>
      </c>
      <c r="CS654" s="830">
        <f t="shared" ca="1" si="586"/>
        <v>292.99092097399887</v>
      </c>
      <c r="CT654" s="830">
        <f t="shared" ca="1" si="587"/>
        <v>551.10202025361593</v>
      </c>
      <c r="CU654" s="830">
        <f t="shared" ca="1" si="588"/>
        <v>362.21197116401805</v>
      </c>
      <c r="CV654" s="810">
        <f t="shared" ca="1" si="589"/>
        <v>307.68881468973734</v>
      </c>
      <c r="CW654" s="810">
        <f t="shared" ca="1" si="590"/>
        <v>81.197719233696802</v>
      </c>
      <c r="CX654" s="810">
        <f t="shared" ca="1" si="591"/>
        <v>131.372908283979</v>
      </c>
      <c r="CY654" s="830">
        <f t="shared" ca="1" si="592"/>
        <v>523.99697817716583</v>
      </c>
      <c r="CZ654" s="816">
        <f t="shared" ca="1" si="545"/>
        <v>7671.3388521717579</v>
      </c>
      <c r="DA654" s="755">
        <f t="shared" ca="1" si="596"/>
        <v>2.054593599510347E-2</v>
      </c>
      <c r="DB654" s="805"/>
    </row>
    <row r="655" spans="1:106" x14ac:dyDescent="0.25">
      <c r="A655" s="764">
        <v>913</v>
      </c>
      <c r="B655" s="765" t="s">
        <v>410</v>
      </c>
      <c r="C655" s="765" t="s">
        <v>947</v>
      </c>
      <c r="D655" s="717" t="s">
        <v>979</v>
      </c>
      <c r="E655" s="785">
        <v>1.7530090885670601E-2</v>
      </c>
      <c r="F655" s="786">
        <v>1.91246325191867E-2</v>
      </c>
      <c r="G655" s="787">
        <v>109.09602604981001</v>
      </c>
      <c r="H655" s="786">
        <v>1.97447592557209E-2</v>
      </c>
      <c r="I655" s="787">
        <v>112.633524746072</v>
      </c>
      <c r="J655" s="786">
        <v>1.91246325191867E-2</v>
      </c>
      <c r="K655" s="788">
        <v>109.09602604981001</v>
      </c>
      <c r="L655" s="789">
        <v>1.75372943542484E-2</v>
      </c>
      <c r="M655" s="790">
        <v>100.041092020712</v>
      </c>
      <c r="N655" s="789">
        <v>2.9520012610521399E-2</v>
      </c>
      <c r="O655" s="791">
        <v>168.39623252981201</v>
      </c>
      <c r="P655" s="792">
        <v>1.76717900472547E-2</v>
      </c>
      <c r="Q655" s="775">
        <v>100.80831960603101</v>
      </c>
      <c r="R655" s="792">
        <v>1.43090667597438E-2</v>
      </c>
      <c r="S655" s="775">
        <v>81.625742005937198</v>
      </c>
      <c r="T655" s="792">
        <v>1.76717900472547E-2</v>
      </c>
      <c r="U655" s="775">
        <v>100.80831960603101</v>
      </c>
      <c r="V655" s="792">
        <v>1.76717900472547E-2</v>
      </c>
      <c r="W655" s="775">
        <v>100.80831960603101</v>
      </c>
      <c r="X655" s="792">
        <v>1.76717900472547E-2</v>
      </c>
      <c r="Y655" s="776">
        <v>100.80831960603101</v>
      </c>
      <c r="Z655" s="793">
        <v>9.98296420118484E-3</v>
      </c>
      <c r="AA655" s="778">
        <v>56.947589526446997</v>
      </c>
      <c r="AB655" s="793">
        <v>1.2175794616608501E-2</v>
      </c>
      <c r="AC655" s="778">
        <v>69.456540162955804</v>
      </c>
      <c r="AD655" s="793">
        <v>3.5189077984809899E-2</v>
      </c>
      <c r="AE655" s="778">
        <v>200.73528548316801</v>
      </c>
      <c r="AF655" s="793">
        <v>1.76717900472547E-2</v>
      </c>
      <c r="AG655" s="778">
        <v>100.80831960603101</v>
      </c>
      <c r="AH655" s="793">
        <v>2.4020231082086299E-2</v>
      </c>
      <c r="AI655" s="779">
        <v>137.022855379037</v>
      </c>
      <c r="AJ655" s="794">
        <v>1.35776941318202E-2</v>
      </c>
      <c r="AK655" s="781">
        <v>77.453643682582197</v>
      </c>
      <c r="AL655" s="794">
        <v>2.4814721127596299E-2</v>
      </c>
      <c r="AM655" s="781">
        <v>141.555005558358</v>
      </c>
      <c r="AN655" s="794">
        <v>1.76717900472547E-2</v>
      </c>
      <c r="AO655" s="782">
        <v>100.80831960603101</v>
      </c>
      <c r="AP655" s="793">
        <v>9.6783359062472592E-3</v>
      </c>
      <c r="AQ655" s="778">
        <v>55.209844429035201</v>
      </c>
      <c r="AR655" s="793">
        <v>9.6783359062472592E-3</v>
      </c>
      <c r="AS655" s="778">
        <v>55.209844429035201</v>
      </c>
      <c r="AT655" s="793">
        <v>7.9281625683652098E-3</v>
      </c>
      <c r="AU655" s="779">
        <v>45.226020903552701</v>
      </c>
      <c r="AV655" s="794">
        <v>2.48576073444025E-2</v>
      </c>
      <c r="AW655" s="782">
        <v>141.79964899509699</v>
      </c>
      <c r="AX655" s="49" t="str">
        <f t="shared" si="548"/>
        <v>Current CustomerVision Express</v>
      </c>
      <c r="AY655" s="49" t="b" cm="1">
        <f t="array" ref="AY655">NOT(OR(BX655="", NOT(ISNUMBER(MATCH(AX655, 'Overview Variables'!$C$2:$C$36 &amp; 'Overview Variables'!$D$2:$D$36, 0)))))</f>
        <v>0</v>
      </c>
      <c r="AZ655" s="753" t="str" cm="1">
        <f t="array" ref="AZ655">IF(AY655,1 + SUMPRODUCT((C:C=C655) * (BX:BX&gt;BX655) * (BX:BX&lt;&gt;"")* (AY:AY=TRUE)),"")</f>
        <v/>
      </c>
      <c r="BA655" s="717" t="str">
        <f t="shared" si="593"/>
        <v>Vision Express</v>
      </c>
      <c r="BB655" s="828">
        <f t="shared" si="549"/>
        <v>0</v>
      </c>
      <c r="BC655" s="828">
        <f t="shared" si="550"/>
        <v>0</v>
      </c>
      <c r="BD655" s="828">
        <f t="shared" si="551"/>
        <v>2.6391992876477643</v>
      </c>
      <c r="BE655" s="808">
        <f t="shared" si="552"/>
        <v>13.135433471332052</v>
      </c>
      <c r="BF655" s="808">
        <f t="shared" si="553"/>
        <v>0</v>
      </c>
      <c r="BG655" s="829">
        <f t="shared" si="554"/>
        <v>24.015962674219136</v>
      </c>
      <c r="BH655" s="829">
        <f t="shared" si="555"/>
        <v>10.445618734612975</v>
      </c>
      <c r="BI655" s="829">
        <f t="shared" si="556"/>
        <v>0</v>
      </c>
      <c r="BJ655" s="829">
        <f t="shared" si="557"/>
        <v>0</v>
      </c>
      <c r="BK655" s="829">
        <f t="shared" si="558"/>
        <v>0.79523055212646154</v>
      </c>
      <c r="BL655" s="810">
        <f t="shared" si="559"/>
        <v>10.2724701630192</v>
      </c>
      <c r="BM655" s="810">
        <f t="shared" si="560"/>
        <v>6.5992806822018073</v>
      </c>
      <c r="BN655" s="810">
        <f t="shared" si="561"/>
        <v>0</v>
      </c>
      <c r="BO655" s="810">
        <f t="shared" si="562"/>
        <v>0</v>
      </c>
      <c r="BP655" s="810">
        <f t="shared" si="563"/>
        <v>6.3413410056707828</v>
      </c>
      <c r="BQ655" s="830">
        <f t="shared" si="564"/>
        <v>0</v>
      </c>
      <c r="BR655" s="830">
        <f t="shared" si="565"/>
        <v>0.79407107608308158</v>
      </c>
      <c r="BS655" s="830">
        <f t="shared" si="566"/>
        <v>2.9335171478442801</v>
      </c>
      <c r="BT655" s="810">
        <f t="shared" si="567"/>
        <v>0</v>
      </c>
      <c r="BU655" s="810">
        <f t="shared" si="568"/>
        <v>0.522630138937352</v>
      </c>
      <c r="BV655" s="810">
        <f t="shared" si="569"/>
        <v>0.19820406420913025</v>
      </c>
      <c r="BW655" s="830">
        <f t="shared" si="570"/>
        <v>0</v>
      </c>
      <c r="BX655" s="816">
        <f t="shared" si="547"/>
        <v>78.692958997904043</v>
      </c>
      <c r="BY655" s="755">
        <f t="shared" si="597"/>
        <v>1.5330792713404255E-2</v>
      </c>
      <c r="BZ655" s="805">
        <f t="shared" ca="1" si="594"/>
        <v>92.668350972189586</v>
      </c>
      <c r="CA655" s="757" t="str" cm="1">
        <f t="array" ref="CA655">IF(AY655,INDEX(BA:BA,MATCH(1,(C:C=C655)*(AY:AY=TRUE)*(AZ:AZ=1),0)),"")</f>
        <v/>
      </c>
      <c r="CC655" s="765" t="str">
        <f t="shared" si="595"/>
        <v>Vision Express</v>
      </c>
      <c r="CD655" s="828">
        <f t="shared" ca="1" si="571"/>
        <v>0</v>
      </c>
      <c r="CE655" s="828">
        <f t="shared" ca="1" si="572"/>
        <v>0.75030085171739425</v>
      </c>
      <c r="CF655" s="828">
        <f t="shared" ca="1" si="573"/>
        <v>237.79568074356743</v>
      </c>
      <c r="CG655" s="808">
        <f t="shared" ca="1" si="574"/>
        <v>1040.1193908561183</v>
      </c>
      <c r="CH655" s="808">
        <f t="shared" ca="1" si="575"/>
        <v>1.4169606053050272</v>
      </c>
      <c r="CI655" s="829">
        <f t="shared" ca="1" si="576"/>
        <v>796.60895175014741</v>
      </c>
      <c r="CJ655" s="829">
        <f t="shared" ca="1" si="577"/>
        <v>336.89266779140803</v>
      </c>
      <c r="CK655" s="829">
        <f t="shared" ca="1" si="578"/>
        <v>0</v>
      </c>
      <c r="CL655" s="829">
        <f t="shared" ca="1" si="579"/>
        <v>50.894755336093539</v>
      </c>
      <c r="CM655" s="829">
        <f t="shared" ca="1" si="580"/>
        <v>261.78989776003112</v>
      </c>
      <c r="CN655" s="810">
        <f t="shared" ca="1" si="581"/>
        <v>353.01758008229831</v>
      </c>
      <c r="CO655" s="810">
        <f t="shared" ca="1" si="582"/>
        <v>454.38847929721265</v>
      </c>
      <c r="CP655" s="810">
        <f t="shared" ca="1" si="583"/>
        <v>369.16861713864063</v>
      </c>
      <c r="CQ655" s="810">
        <f t="shared" ca="1" si="584"/>
        <v>0</v>
      </c>
      <c r="CR655" s="810">
        <f t="shared" ca="1" si="585"/>
        <v>341.90396922241638</v>
      </c>
      <c r="CS655" s="830">
        <f t="shared" ca="1" si="586"/>
        <v>204.91455983743046</v>
      </c>
      <c r="CT655" s="830">
        <f t="shared" ca="1" si="587"/>
        <v>696.20181595584177</v>
      </c>
      <c r="CU655" s="830">
        <f t="shared" ca="1" si="588"/>
        <v>525.64739495559104</v>
      </c>
      <c r="CV655" s="810">
        <f t="shared" ca="1" si="589"/>
        <v>205.20975622016064</v>
      </c>
      <c r="CW655" s="810">
        <f t="shared" ca="1" si="590"/>
        <v>90.792469136505545</v>
      </c>
      <c r="CX655" s="810">
        <f t="shared" ca="1" si="591"/>
        <v>68.903660881662034</v>
      </c>
      <c r="CY655" s="830">
        <f t="shared" ca="1" si="592"/>
        <v>140.59462713994054</v>
      </c>
      <c r="CZ655" s="816">
        <f t="shared" ca="1" si="545"/>
        <v>6177.0115355620883</v>
      </c>
      <c r="DA655" s="755">
        <f t="shared" ca="1" si="596"/>
        <v>1.6543720215767228E-2</v>
      </c>
      <c r="DB655" s="805"/>
    </row>
    <row r="656" spans="1:106" x14ac:dyDescent="0.25">
      <c r="A656" s="764">
        <v>914</v>
      </c>
      <c r="B656" s="765" t="s">
        <v>410</v>
      </c>
      <c r="C656" s="765" t="s">
        <v>947</v>
      </c>
      <c r="D656" s="717" t="s">
        <v>980</v>
      </c>
      <c r="E656" s="785">
        <v>1.2069266306522599E-2</v>
      </c>
      <c r="F656" s="786">
        <v>4.18213090413369E-2</v>
      </c>
      <c r="G656" s="787">
        <v>346.51078184209899</v>
      </c>
      <c r="H656" s="786">
        <v>7.0730521258688797E-2</v>
      </c>
      <c r="I656" s="787">
        <v>586.03828486627503</v>
      </c>
      <c r="J656" s="786">
        <v>4.6927028024256801E-2</v>
      </c>
      <c r="K656" s="788">
        <v>388.81425624766899</v>
      </c>
      <c r="L656" s="789">
        <v>1.34031980279908E-2</v>
      </c>
      <c r="M656" s="790">
        <v>111.05230166929999</v>
      </c>
      <c r="N656" s="789">
        <v>1.247416940283E-2</v>
      </c>
      <c r="O656" s="791">
        <v>103.35482775857299</v>
      </c>
      <c r="P656" s="792">
        <v>1.34211259214451E-2</v>
      </c>
      <c r="Q656" s="775">
        <v>111.200843370171</v>
      </c>
      <c r="R656" s="792">
        <v>1.1904134956750301E-2</v>
      </c>
      <c r="S656" s="775">
        <v>98.631802915119295</v>
      </c>
      <c r="T656" s="792">
        <v>8.7384975956727694E-3</v>
      </c>
      <c r="U656" s="775">
        <v>72.402889900193401</v>
      </c>
      <c r="V656" s="792">
        <v>9.4869092490264106E-3</v>
      </c>
      <c r="W656" s="775">
        <v>78.603860484040496</v>
      </c>
      <c r="X656" s="792">
        <v>1.2447161732677001E-2</v>
      </c>
      <c r="Y656" s="776">
        <v>103.131055497136</v>
      </c>
      <c r="Z656" s="793">
        <v>1.00749427064197E-2</v>
      </c>
      <c r="AA656" s="778">
        <v>83.476016275942897</v>
      </c>
      <c r="AB656" s="793">
        <v>1.00749427064197E-2</v>
      </c>
      <c r="AC656" s="778">
        <v>83.476016275942897</v>
      </c>
      <c r="AD656" s="793">
        <v>1.00749427064197E-2</v>
      </c>
      <c r="AE656" s="778">
        <v>83.476016275942897</v>
      </c>
      <c r="AF656" s="793">
        <v>6.23594688334314E-3</v>
      </c>
      <c r="AG656" s="778">
        <v>51.667986478788698</v>
      </c>
      <c r="AH656" s="793">
        <v>1.00749427064197E-2</v>
      </c>
      <c r="AI656" s="779">
        <v>83.476016275942897</v>
      </c>
      <c r="AJ656" s="794">
        <v>1.1904134956750301E-2</v>
      </c>
      <c r="AK656" s="781">
        <v>98.631802915119295</v>
      </c>
      <c r="AL656" s="794">
        <v>1.06112123204712E-2</v>
      </c>
      <c r="AM656" s="781">
        <v>87.919282340605207</v>
      </c>
      <c r="AN656" s="794">
        <v>1.1904134956750301E-2</v>
      </c>
      <c r="AO656" s="782">
        <v>98.631802915119295</v>
      </c>
      <c r="AP656" s="793">
        <v>1.1904134956750301E-2</v>
      </c>
      <c r="AQ656" s="778">
        <v>98.631802915119295</v>
      </c>
      <c r="AR656" s="793">
        <v>7.6673415997651198E-3</v>
      </c>
      <c r="AS656" s="778">
        <v>63.527818551997498</v>
      </c>
      <c r="AT656" s="793">
        <v>1.1606824968608801E-2</v>
      </c>
      <c r="AU656" s="779">
        <v>96.168438692383901</v>
      </c>
      <c r="AV656" s="794">
        <v>7.0665199851271798E-3</v>
      </c>
      <c r="AW656" s="782">
        <v>58.549706383627999</v>
      </c>
      <c r="AX656" s="49" t="str">
        <f t="shared" si="548"/>
        <v>Current Customerl’Occitane en Provence</v>
      </c>
      <c r="AY656" s="49" t="b" cm="1">
        <f t="array" ref="AY656">NOT(OR(BX656="", NOT(ISNUMBER(MATCH(AX656, 'Overview Variables'!$C$2:$C$36 &amp; 'Overview Variables'!$D$2:$D$36, 0)))))</f>
        <v>0</v>
      </c>
      <c r="AZ656" s="753" t="str" cm="1">
        <f t="array" ref="AZ656">IF(AY656,1 + SUMPRODUCT((C:C=C656) * (BX:BX&gt;BX656) * (BX:BX&lt;&gt;"")* (AY:AY=TRUE)),"")</f>
        <v/>
      </c>
      <c r="BA656" s="717" t="str">
        <f t="shared" si="593"/>
        <v>l’Occitane en Provence</v>
      </c>
      <c r="BB656" s="828">
        <f t="shared" si="549"/>
        <v>0</v>
      </c>
      <c r="BC656" s="828">
        <f t="shared" si="550"/>
        <v>0</v>
      </c>
      <c r="BD656" s="828">
        <f t="shared" si="551"/>
        <v>6.4759298673474381</v>
      </c>
      <c r="BE656" s="808">
        <f t="shared" si="552"/>
        <v>10.038995322965109</v>
      </c>
      <c r="BF656" s="808">
        <f t="shared" si="553"/>
        <v>0</v>
      </c>
      <c r="BG656" s="829">
        <f t="shared" si="554"/>
        <v>18.23931012724389</v>
      </c>
      <c r="BH656" s="829">
        <f t="shared" si="555"/>
        <v>8.6900185184277188</v>
      </c>
      <c r="BI656" s="829">
        <f t="shared" si="556"/>
        <v>0</v>
      </c>
      <c r="BJ656" s="829">
        <f t="shared" si="557"/>
        <v>0</v>
      </c>
      <c r="BK656" s="829">
        <f t="shared" si="558"/>
        <v>0.56012227797046499</v>
      </c>
      <c r="BL656" s="810">
        <f t="shared" si="559"/>
        <v>10.367116044905872</v>
      </c>
      <c r="BM656" s="810">
        <f t="shared" si="560"/>
        <v>5.4606189468794772</v>
      </c>
      <c r="BN656" s="810">
        <f t="shared" si="561"/>
        <v>0</v>
      </c>
      <c r="BO656" s="810">
        <f t="shared" si="562"/>
        <v>0</v>
      </c>
      <c r="BP656" s="810">
        <f t="shared" si="563"/>
        <v>2.6597848744948007</v>
      </c>
      <c r="BQ656" s="830">
        <f t="shared" si="564"/>
        <v>0</v>
      </c>
      <c r="BR656" s="830">
        <f t="shared" si="565"/>
        <v>0.3395587942550784</v>
      </c>
      <c r="BS656" s="830">
        <f t="shared" si="566"/>
        <v>1.9760864028205498</v>
      </c>
      <c r="BT656" s="810">
        <f t="shared" si="567"/>
        <v>0</v>
      </c>
      <c r="BU656" s="810">
        <f t="shared" si="568"/>
        <v>0.41403644638731646</v>
      </c>
      <c r="BV656" s="810">
        <f t="shared" si="569"/>
        <v>0.29017062421522</v>
      </c>
      <c r="BW656" s="830">
        <f t="shared" si="570"/>
        <v>0</v>
      </c>
      <c r="BX656" s="816">
        <f t="shared" si="547"/>
        <v>65.511748247912934</v>
      </c>
      <c r="BY656" s="755">
        <f t="shared" si="597"/>
        <v>1.2762857636452938E-2</v>
      </c>
      <c r="BZ656" s="805">
        <f t="shared" ca="1" si="594"/>
        <v>100.18193143044481</v>
      </c>
      <c r="CA656" s="757" t="str" cm="1">
        <f t="array" ref="CA656">IF(AY656,INDEX(BA:BA,MATCH(1,(C:C=C656)*(AY:AY=TRUE)*(AZ:AZ=1),0)),"")</f>
        <v/>
      </c>
      <c r="CC656" s="765" t="str">
        <f t="shared" si="595"/>
        <v>l’Occitane en Provence</v>
      </c>
      <c r="CD656" s="828">
        <f t="shared" ca="1" si="571"/>
        <v>0</v>
      </c>
      <c r="CE656" s="828">
        <f t="shared" ca="1" si="572"/>
        <v>2.6877598078301741</v>
      </c>
      <c r="CF656" s="828">
        <f t="shared" ca="1" si="573"/>
        <v>583.49066645360904</v>
      </c>
      <c r="CG656" s="808">
        <f t="shared" ca="1" si="574"/>
        <v>794.93027184210644</v>
      </c>
      <c r="CH656" s="808">
        <f t="shared" ca="1" si="575"/>
        <v>0.59876013133584005</v>
      </c>
      <c r="CI656" s="829">
        <f t="shared" ca="1" si="576"/>
        <v>604.99751428690217</v>
      </c>
      <c r="CJ656" s="829">
        <f t="shared" ca="1" si="577"/>
        <v>280.27095342172908</v>
      </c>
      <c r="CK656" s="829">
        <f t="shared" ca="1" si="578"/>
        <v>0</v>
      </c>
      <c r="CL656" s="829">
        <f t="shared" ca="1" si="579"/>
        <v>27.322298637196063</v>
      </c>
      <c r="CM656" s="829">
        <f t="shared" ca="1" si="580"/>
        <v>184.39225390787709</v>
      </c>
      <c r="CN656" s="810">
        <f t="shared" ca="1" si="581"/>
        <v>356.27012398441343</v>
      </c>
      <c r="CO656" s="810">
        <f t="shared" ca="1" si="582"/>
        <v>375.9867868608768</v>
      </c>
      <c r="CP656" s="810">
        <f t="shared" ca="1" si="583"/>
        <v>105.69622393304908</v>
      </c>
      <c r="CQ656" s="810">
        <f t="shared" ca="1" si="584"/>
        <v>0</v>
      </c>
      <c r="CR656" s="810">
        <f t="shared" ca="1" si="585"/>
        <v>143.40673448317801</v>
      </c>
      <c r="CS656" s="830">
        <f t="shared" ca="1" si="586"/>
        <v>179.65720476727554</v>
      </c>
      <c r="CT656" s="830">
        <f t="shared" ca="1" si="587"/>
        <v>297.70817286313996</v>
      </c>
      <c r="CU656" s="830">
        <f t="shared" ca="1" si="588"/>
        <v>354.08849428853767</v>
      </c>
      <c r="CV656" s="810">
        <f t="shared" ca="1" si="589"/>
        <v>252.40337348797664</v>
      </c>
      <c r="CW656" s="810">
        <f t="shared" ca="1" si="590"/>
        <v>71.927331547396591</v>
      </c>
      <c r="CX656" s="810">
        <f t="shared" ca="1" si="591"/>
        <v>100.87491580217909</v>
      </c>
      <c r="CY656" s="830">
        <f t="shared" ca="1" si="592"/>
        <v>39.968237035879326</v>
      </c>
      <c r="CZ656" s="816">
        <f t="shared" ca="1" si="545"/>
        <v>4756.6780775424886</v>
      </c>
      <c r="DA656" s="755">
        <f t="shared" ca="1" si="596"/>
        <v>1.2739680154114466E-2</v>
      </c>
      <c r="DB656" s="805"/>
    </row>
    <row r="657" spans="1:106" x14ac:dyDescent="0.25">
      <c r="A657" s="764">
        <v>915</v>
      </c>
      <c r="B657" s="765" t="s">
        <v>410</v>
      </c>
      <c r="C657" s="765" t="s">
        <v>947</v>
      </c>
      <c r="D657" s="717" t="s">
        <v>981</v>
      </c>
      <c r="E657" s="785">
        <v>2.0348076252575498E-2</v>
      </c>
      <c r="F657" s="786">
        <v>2.32997558221416E-2</v>
      </c>
      <c r="G657" s="787">
        <v>114.505939199989</v>
      </c>
      <c r="H657" s="786">
        <v>2.32997558221416E-2</v>
      </c>
      <c r="I657" s="787">
        <v>114.505939199989</v>
      </c>
      <c r="J657" s="786">
        <v>3.3117484614843803E-2</v>
      </c>
      <c r="K657" s="788">
        <v>162.75486784974001</v>
      </c>
      <c r="L657" s="789">
        <v>2.0657188051746701E-2</v>
      </c>
      <c r="M657" s="790">
        <v>101.51912050718801</v>
      </c>
      <c r="N657" s="789">
        <v>2.0657188051746701E-2</v>
      </c>
      <c r="O657" s="791">
        <v>101.51912050718801</v>
      </c>
      <c r="P657" s="792">
        <v>2.48138169036284E-2</v>
      </c>
      <c r="Q657" s="775">
        <v>121.946746196646</v>
      </c>
      <c r="R657" s="792">
        <v>2.4377832410475898E-2</v>
      </c>
      <c r="S657" s="775">
        <v>119.804113705296</v>
      </c>
      <c r="T657" s="792">
        <v>2.4377832410475898E-2</v>
      </c>
      <c r="U657" s="775">
        <v>119.804113705296</v>
      </c>
      <c r="V657" s="792">
        <v>3.4414244122832199E-2</v>
      </c>
      <c r="W657" s="775">
        <v>169.12775289249399</v>
      </c>
      <c r="X657" s="792">
        <v>2.1153304299660801E-2</v>
      </c>
      <c r="Y657" s="776">
        <v>103.95726867291999</v>
      </c>
      <c r="Z657" s="793">
        <v>2.0657188051746701E-2</v>
      </c>
      <c r="AA657" s="778">
        <v>101.51912050718801</v>
      </c>
      <c r="AB657" s="793">
        <v>2.2947533913145E-2</v>
      </c>
      <c r="AC657" s="778">
        <v>112.77495537319101</v>
      </c>
      <c r="AD657" s="793">
        <v>2.0657188051746701E-2</v>
      </c>
      <c r="AE657" s="778">
        <v>101.51912050718801</v>
      </c>
      <c r="AF657" s="793">
        <v>3.8669865916944803E-2</v>
      </c>
      <c r="AG657" s="778">
        <v>190.04187637664299</v>
      </c>
      <c r="AH657" s="793">
        <v>1.07617252626485E-2</v>
      </c>
      <c r="AI657" s="779">
        <v>52.888170503520797</v>
      </c>
      <c r="AJ657" s="794">
        <v>9.0779555452427801E-3</v>
      </c>
      <c r="AK657" s="781">
        <v>44.613335592811801</v>
      </c>
      <c r="AL657" s="794">
        <v>1.09225452915121E-2</v>
      </c>
      <c r="AM657" s="781">
        <v>53.678515629356198</v>
      </c>
      <c r="AN657" s="794">
        <v>1.09225452915121E-2</v>
      </c>
      <c r="AO657" s="782">
        <v>53.678515629356198</v>
      </c>
      <c r="AP657" s="793">
        <v>5.72802715458922E-3</v>
      </c>
      <c r="AQ657" s="778">
        <v>28.1502147106618</v>
      </c>
      <c r="AR657" s="793">
        <v>5.72802715458922E-3</v>
      </c>
      <c r="AS657" s="778">
        <v>28.1502147106618</v>
      </c>
      <c r="AT657" s="793">
        <v>5.72802715458922E-3</v>
      </c>
      <c r="AU657" s="779">
        <v>28.1502147106618</v>
      </c>
      <c r="AV657" s="794">
        <v>0.13703777925784899</v>
      </c>
      <c r="AW657" s="782">
        <v>673.46798565541906</v>
      </c>
      <c r="AX657" s="49" t="str">
        <f t="shared" si="548"/>
        <v>Current CustomerSephora</v>
      </c>
      <c r="AY657" s="49" t="b" cm="1">
        <f t="array" ref="AY657">NOT(OR(BX657="", NOT(ISNUMBER(MATCH(AX657, 'Overview Variables'!$C$2:$C$36 &amp; 'Overview Variables'!$D$2:$D$36, 0)))))</f>
        <v>0</v>
      </c>
      <c r="AZ657" s="832" t="str" cm="1">
        <f t="array" ref="AZ657">IF(AY657,1 + SUMPRODUCT((C:C=C657) * (BX:BX&gt;BX657) * (BX:BX&lt;&gt;"")* (AY:AY=TRUE)),"")</f>
        <v/>
      </c>
      <c r="BA657" s="717" t="str">
        <f t="shared" si="593"/>
        <v>Sephora</v>
      </c>
      <c r="BB657" s="828">
        <f t="shared" si="549"/>
        <v>0</v>
      </c>
      <c r="BC657" s="828">
        <f t="shared" si="550"/>
        <v>0</v>
      </c>
      <c r="BD657" s="828">
        <f t="shared" si="551"/>
        <v>4.5702128768484451</v>
      </c>
      <c r="BE657" s="808">
        <f t="shared" si="552"/>
        <v>15.472233850758279</v>
      </c>
      <c r="BF657" s="808">
        <f t="shared" si="553"/>
        <v>0</v>
      </c>
      <c r="BG657" s="829">
        <f t="shared" si="554"/>
        <v>33.721977172030996</v>
      </c>
      <c r="BH657" s="829">
        <f t="shared" si="555"/>
        <v>17.795817659647405</v>
      </c>
      <c r="BI657" s="829">
        <f t="shared" si="556"/>
        <v>0</v>
      </c>
      <c r="BJ657" s="829">
        <f t="shared" si="557"/>
        <v>0</v>
      </c>
      <c r="BK657" s="829">
        <f t="shared" si="558"/>
        <v>0.95189869348473599</v>
      </c>
      <c r="BL657" s="810">
        <f t="shared" si="559"/>
        <v>21.256246505247354</v>
      </c>
      <c r="BM657" s="810">
        <f t="shared" si="560"/>
        <v>12.43756338092459</v>
      </c>
      <c r="BN657" s="810">
        <f t="shared" si="561"/>
        <v>0</v>
      </c>
      <c r="BO657" s="810">
        <f t="shared" si="562"/>
        <v>0</v>
      </c>
      <c r="BP657" s="810">
        <f t="shared" si="563"/>
        <v>2.8410954693392041</v>
      </c>
      <c r="BQ657" s="830">
        <f t="shared" si="564"/>
        <v>0</v>
      </c>
      <c r="BR657" s="830">
        <f t="shared" si="565"/>
        <v>0.34952144932838719</v>
      </c>
      <c r="BS657" s="830">
        <f t="shared" si="566"/>
        <v>1.8131425183910086</v>
      </c>
      <c r="BT657" s="810">
        <f t="shared" si="567"/>
        <v>0</v>
      </c>
      <c r="BU657" s="810">
        <f t="shared" si="568"/>
        <v>0.30931346634781787</v>
      </c>
      <c r="BV657" s="810">
        <f t="shared" si="569"/>
        <v>0.14320067886473051</v>
      </c>
      <c r="BW657" s="830">
        <f t="shared" si="570"/>
        <v>0</v>
      </c>
      <c r="BX657" s="816">
        <f t="shared" si="547"/>
        <v>111.66222372121295</v>
      </c>
      <c r="BY657" s="755">
        <f t="shared" si="597"/>
        <v>2.1753793828406965E-2</v>
      </c>
      <c r="BZ657" s="805">
        <f t="shared" ca="1" si="594"/>
        <v>108.74782606093657</v>
      </c>
      <c r="CA657" s="757" t="str" cm="1">
        <f t="array" ref="CA657">IF(AY657,INDEX(BA:BA,MATCH(1,(C:C=C657)*(AY:AY=TRUE)*(AZ:AZ=1),0)),"")</f>
        <v/>
      </c>
      <c r="CC657" s="765"/>
      <c r="CD657" s="828">
        <f t="shared" ca="1" si="571"/>
        <v>0</v>
      </c>
      <c r="CE657" s="828">
        <f t="shared" ca="1" si="572"/>
        <v>0.88539072124138074</v>
      </c>
      <c r="CF657" s="828">
        <f t="shared" ca="1" si="573"/>
        <v>411.78280370096786</v>
      </c>
      <c r="CG657" s="808">
        <f t="shared" ca="1" si="574"/>
        <v>1225.1571661610451</v>
      </c>
      <c r="CH657" s="808">
        <f t="shared" ca="1" si="575"/>
        <v>0.99154502648384168</v>
      </c>
      <c r="CI657" s="829">
        <f t="shared" ca="1" si="576"/>
        <v>1118.557238381761</v>
      </c>
      <c r="CJ657" s="829">
        <f t="shared" ca="1" si="577"/>
        <v>573.9516862722445</v>
      </c>
      <c r="CK657" s="829">
        <f t="shared" ca="1" si="578"/>
        <v>0</v>
      </c>
      <c r="CL657" s="829">
        <f t="shared" ca="1" si="579"/>
        <v>99.113023073756736</v>
      </c>
      <c r="CM657" s="829">
        <f t="shared" ca="1" si="580"/>
        <v>313.3650498951751</v>
      </c>
      <c r="CN657" s="810">
        <f t="shared" ca="1" si="581"/>
        <v>730.47948388586678</v>
      </c>
      <c r="CO657" s="810">
        <f t="shared" ca="1" si="582"/>
        <v>856.37901810465826</v>
      </c>
      <c r="CP657" s="810">
        <f t="shared" ca="1" si="583"/>
        <v>216.71455985087465</v>
      </c>
      <c r="CQ657" s="810">
        <f t="shared" ca="1" si="584"/>
        <v>0</v>
      </c>
      <c r="CR657" s="810">
        <f t="shared" ca="1" si="585"/>
        <v>153.18239738853876</v>
      </c>
      <c r="CS657" s="830">
        <f t="shared" ca="1" si="586"/>
        <v>137.00450508880405</v>
      </c>
      <c r="CT657" s="830">
        <f t="shared" ca="1" si="587"/>
        <v>306.44293069866347</v>
      </c>
      <c r="CU657" s="830">
        <f t="shared" ca="1" si="588"/>
        <v>324.8911096960274</v>
      </c>
      <c r="CV657" s="810">
        <f t="shared" ca="1" si="589"/>
        <v>121.45135975875523</v>
      </c>
      <c r="CW657" s="810">
        <f t="shared" ca="1" si="590"/>
        <v>53.73462273720147</v>
      </c>
      <c r="CX657" s="810">
        <f t="shared" ca="1" si="591"/>
        <v>49.782284000534908</v>
      </c>
      <c r="CY657" s="830">
        <f t="shared" ca="1" si="592"/>
        <v>775.08567948239386</v>
      </c>
      <c r="CZ657" s="816">
        <f t="shared" ref="CZ657:CZ720" ca="1" si="598">IF(SUM(CD657:CY657)=0,"",SUM(CD657:CY657))</f>
        <v>7468.9518539249939</v>
      </c>
      <c r="DA657" s="755">
        <f t="shared" ca="1" si="596"/>
        <v>2.0003888460461985E-2</v>
      </c>
      <c r="DB657" s="805"/>
    </row>
    <row r="658" spans="1:106" x14ac:dyDescent="0.25">
      <c r="A658" s="764">
        <v>916</v>
      </c>
      <c r="B658" s="765" t="s">
        <v>410</v>
      </c>
      <c r="C658" s="765" t="s">
        <v>947</v>
      </c>
      <c r="D658" s="717" t="s">
        <v>982</v>
      </c>
      <c r="E658" s="785">
        <v>1.43571616052812E-2</v>
      </c>
      <c r="F658" s="786">
        <v>4.5304491575404997E-2</v>
      </c>
      <c r="G658" s="787">
        <v>315.55326060228901</v>
      </c>
      <c r="H658" s="786">
        <v>7.6392371603336895E-2</v>
      </c>
      <c r="I658" s="787">
        <v>532.08547555274504</v>
      </c>
      <c r="J658" s="786">
        <v>8.4030169360556697E-2</v>
      </c>
      <c r="K658" s="788">
        <v>585.28399742778095</v>
      </c>
      <c r="L658" s="789">
        <v>1.47550344836002E-2</v>
      </c>
      <c r="M658" s="790">
        <v>102.771250260027</v>
      </c>
      <c r="N658" s="789">
        <v>1.65579686866703E-2</v>
      </c>
      <c r="O658" s="791">
        <v>115.32898452978</v>
      </c>
      <c r="P658" s="792">
        <v>1.47550344836002E-2</v>
      </c>
      <c r="Q658" s="775">
        <v>102.771250260027</v>
      </c>
      <c r="R658" s="792">
        <v>1.47550344836002E-2</v>
      </c>
      <c r="S658" s="775">
        <v>102.771250260027</v>
      </c>
      <c r="T658" s="792">
        <v>7.2978594702135299E-3</v>
      </c>
      <c r="U658" s="775">
        <v>50.830795604675998</v>
      </c>
      <c r="V658" s="792">
        <v>1.40928312683709E-2</v>
      </c>
      <c r="W658" s="775">
        <v>98.158895579937393</v>
      </c>
      <c r="X658" s="792">
        <v>2.4456816177635898E-2</v>
      </c>
      <c r="Y658" s="776">
        <v>170.34576088242599</v>
      </c>
      <c r="Z658" s="793">
        <v>8.8830095489660799E-3</v>
      </c>
      <c r="AA658" s="778">
        <v>61.871627506780101</v>
      </c>
      <c r="AB658" s="793">
        <v>1.2089139173267E-2</v>
      </c>
      <c r="AC658" s="778">
        <v>84.202849460300598</v>
      </c>
      <c r="AD658" s="793">
        <v>1.2884313834290799E-2</v>
      </c>
      <c r="AE658" s="778">
        <v>89.741372205153397</v>
      </c>
      <c r="AF658" s="793">
        <v>1.6472832719813701E-2</v>
      </c>
      <c r="AG658" s="778">
        <v>114.735998470298</v>
      </c>
      <c r="AH658" s="793">
        <v>8.1637311690762708E-3</v>
      </c>
      <c r="AI658" s="779">
        <v>56.861734885489099</v>
      </c>
      <c r="AJ658" s="794">
        <v>7.1983506878036899E-3</v>
      </c>
      <c r="AK658" s="781">
        <v>50.137700512863098</v>
      </c>
      <c r="AL658" s="794">
        <v>8.5497568460423303E-3</v>
      </c>
      <c r="AM658" s="781">
        <v>59.550467432903403</v>
      </c>
      <c r="AN658" s="794">
        <v>8.5497568460423303E-3</v>
      </c>
      <c r="AO658" s="782">
        <v>59.550467432903403</v>
      </c>
      <c r="AP658" s="793">
        <v>1.24119905038072E-2</v>
      </c>
      <c r="AQ658" s="778">
        <v>86.451562258946396</v>
      </c>
      <c r="AR658" s="793">
        <v>9.1089964673998491E-3</v>
      </c>
      <c r="AS658" s="778">
        <v>63.4456636891871</v>
      </c>
      <c r="AT658" s="793">
        <v>1.24119905038072E-2</v>
      </c>
      <c r="AU658" s="779">
        <v>86.451562258946396</v>
      </c>
      <c r="AV658" s="794">
        <v>4.35873946131346E-2</v>
      </c>
      <c r="AW658" s="782">
        <v>303.59339688076602</v>
      </c>
      <c r="AX658" s="49" t="str">
        <f t="shared" si="548"/>
        <v>Current CustomerAccessorize</v>
      </c>
      <c r="AY658" s="49" t="b" cm="1">
        <f t="array" ref="AY658">NOT(OR(BX658="", NOT(ISNUMBER(MATCH(AX658, 'Overview Variables'!$C$2:$C$36 &amp; 'Overview Variables'!$D$2:$D$36, 0)))))</f>
        <v>0</v>
      </c>
      <c r="AZ658" s="753" t="str" cm="1">
        <f t="array" ref="AZ658">IF(AY658,1 + SUMPRODUCT((C:C=C658) * (BX:BX&gt;BX658) * (BX:BX&lt;&gt;"")* (AY:AY=TRUE)),"")</f>
        <v/>
      </c>
      <c r="BA658" s="717" t="str">
        <f t="shared" si="593"/>
        <v>Accessorize</v>
      </c>
      <c r="BB658" s="828">
        <f t="shared" si="549"/>
        <v>0</v>
      </c>
      <c r="BC658" s="828">
        <f t="shared" si="550"/>
        <v>0</v>
      </c>
      <c r="BD658" s="828">
        <f t="shared" si="551"/>
        <v>11.596163371756825</v>
      </c>
      <c r="BE658" s="808">
        <f t="shared" si="552"/>
        <v>11.05152082821655</v>
      </c>
      <c r="BF658" s="808">
        <f t="shared" si="553"/>
        <v>0</v>
      </c>
      <c r="BG658" s="829">
        <f t="shared" si="554"/>
        <v>20.05209186321267</v>
      </c>
      <c r="BH658" s="829">
        <f t="shared" si="555"/>
        <v>10.771175173028146</v>
      </c>
      <c r="BI658" s="829">
        <f t="shared" si="556"/>
        <v>0</v>
      </c>
      <c r="BJ658" s="829">
        <f t="shared" si="557"/>
        <v>0</v>
      </c>
      <c r="BK658" s="829">
        <f t="shared" si="558"/>
        <v>1.1005567279936155</v>
      </c>
      <c r="BL658" s="810">
        <f t="shared" si="559"/>
        <v>9.1406168258860969</v>
      </c>
      <c r="BM658" s="810">
        <f t="shared" si="560"/>
        <v>6.5523134319107141</v>
      </c>
      <c r="BN658" s="810">
        <f t="shared" si="561"/>
        <v>0</v>
      </c>
      <c r="BO658" s="810">
        <f t="shared" si="562"/>
        <v>0</v>
      </c>
      <c r="BP658" s="810">
        <f t="shared" si="563"/>
        <v>2.1552250286361354</v>
      </c>
      <c r="BQ658" s="830">
        <f t="shared" si="564"/>
        <v>0</v>
      </c>
      <c r="BR658" s="830">
        <f t="shared" si="565"/>
        <v>0.27359221907335457</v>
      </c>
      <c r="BS658" s="830">
        <f t="shared" si="566"/>
        <v>1.4192596364430268</v>
      </c>
      <c r="BT658" s="810">
        <f t="shared" si="567"/>
        <v>0</v>
      </c>
      <c r="BU658" s="810">
        <f t="shared" si="568"/>
        <v>0.49188580923959185</v>
      </c>
      <c r="BV658" s="810">
        <f t="shared" si="569"/>
        <v>0.31029976259518</v>
      </c>
      <c r="BW658" s="830">
        <f t="shared" si="570"/>
        <v>0</v>
      </c>
      <c r="BX658" s="816">
        <f t="shared" si="547"/>
        <v>74.914700677991917</v>
      </c>
      <c r="BY658" s="755">
        <f t="shared" si="597"/>
        <v>1.4594720568476898E-2</v>
      </c>
      <c r="BZ658" s="805">
        <f t="shared" ca="1" si="594"/>
        <v>96.251245527220433</v>
      </c>
      <c r="CA658" s="757" t="str" cm="1">
        <f t="array" ref="CA658">IF(AY658,INDEX(BA:BA,MATCH(1,(C:C=C658)*(AY:AY=TRUE)*(AZ:AZ=1),0)),"")</f>
        <v/>
      </c>
      <c r="CC658" s="765" t="str">
        <f t="shared" ref="CC658:CC690" si="599">D658</f>
        <v>Accessorize</v>
      </c>
      <c r="CD658" s="828">
        <f t="shared" ca="1" si="571"/>
        <v>0</v>
      </c>
      <c r="CE658" s="828">
        <f t="shared" ca="1" si="572"/>
        <v>2.9029101209268022</v>
      </c>
      <c r="CF658" s="828">
        <f t="shared" ca="1" si="573"/>
        <v>1044.8311258291619</v>
      </c>
      <c r="CG658" s="808">
        <f t="shared" ca="1" si="574"/>
        <v>875.10634018784424</v>
      </c>
      <c r="CH658" s="808">
        <f t="shared" ca="1" si="575"/>
        <v>0.79478249696017444</v>
      </c>
      <c r="CI658" s="829">
        <f t="shared" ca="1" si="576"/>
        <v>665.12744445172984</v>
      </c>
      <c r="CJ658" s="829">
        <f t="shared" ca="1" si="577"/>
        <v>347.39253188188309</v>
      </c>
      <c r="CK658" s="829">
        <f t="shared" ca="1" si="578"/>
        <v>0</v>
      </c>
      <c r="CL658" s="829">
        <f t="shared" ca="1" si="579"/>
        <v>40.587354052908189</v>
      </c>
      <c r="CM658" s="829">
        <f t="shared" ca="1" si="580"/>
        <v>362.30327485549822</v>
      </c>
      <c r="CN658" s="810">
        <f t="shared" ca="1" si="581"/>
        <v>314.12098367053852</v>
      </c>
      <c r="CO658" s="810">
        <f t="shared" ca="1" si="582"/>
        <v>451.1545848071512</v>
      </c>
      <c r="CP658" s="810">
        <f t="shared" ca="1" si="583"/>
        <v>135.16933643554478</v>
      </c>
      <c r="CQ658" s="810">
        <f t="shared" ca="1" si="584"/>
        <v>0</v>
      </c>
      <c r="CR658" s="810">
        <f t="shared" ca="1" si="585"/>
        <v>116.20254946063164</v>
      </c>
      <c r="CS658" s="830">
        <f t="shared" ca="1" si="586"/>
        <v>108.63750858033329</v>
      </c>
      <c r="CT658" s="830">
        <f t="shared" ca="1" si="587"/>
        <v>239.87197807256362</v>
      </c>
      <c r="CU658" s="830">
        <f t="shared" ca="1" si="588"/>
        <v>254.31251738552911</v>
      </c>
      <c r="CV658" s="810">
        <f t="shared" ca="1" si="589"/>
        <v>263.17143465222409</v>
      </c>
      <c r="CW658" s="810">
        <f t="shared" ca="1" si="590"/>
        <v>85.45149586067798</v>
      </c>
      <c r="CX658" s="810">
        <f t="shared" ca="1" si="591"/>
        <v>107.87260946858838</v>
      </c>
      <c r="CY658" s="830">
        <f t="shared" ca="1" si="592"/>
        <v>246.53030393188931</v>
      </c>
      <c r="CZ658" s="816">
        <f t="shared" ca="1" si="598"/>
        <v>5661.5410662025834</v>
      </c>
      <c r="DA658" s="755">
        <f t="shared" ca="1" si="596"/>
        <v>1.5163149825785292E-2</v>
      </c>
      <c r="DB658" s="805"/>
    </row>
    <row r="659" spans="1:106" x14ac:dyDescent="0.25">
      <c r="A659" s="764">
        <v>917</v>
      </c>
      <c r="B659" s="765" t="s">
        <v>410</v>
      </c>
      <c r="C659" s="765" t="s">
        <v>947</v>
      </c>
      <c r="D659" s="717" t="s">
        <v>983</v>
      </c>
      <c r="E659" s="785">
        <v>1.45594747277259E-2</v>
      </c>
      <c r="F659" s="786">
        <v>1.1411810265224301E-2</v>
      </c>
      <c r="G659" s="787">
        <v>78.380645446586897</v>
      </c>
      <c r="H659" s="786">
        <v>1.1411810265224301E-2</v>
      </c>
      <c r="I659" s="787">
        <v>78.380645446586897</v>
      </c>
      <c r="J659" s="786">
        <v>1.1411810265224301E-2</v>
      </c>
      <c r="K659" s="788">
        <v>78.380645446586897</v>
      </c>
      <c r="L659" s="789">
        <v>8.2740309390038E-3</v>
      </c>
      <c r="M659" s="790">
        <v>56.829185762088898</v>
      </c>
      <c r="N659" s="789">
        <v>8.2740309390038E-3</v>
      </c>
      <c r="O659" s="791">
        <v>56.829185762088898</v>
      </c>
      <c r="P659" s="792">
        <v>1.4330758849452599E-2</v>
      </c>
      <c r="Q659" s="775">
        <v>98.429092515008193</v>
      </c>
      <c r="R659" s="792">
        <v>1.3093265364375901E-2</v>
      </c>
      <c r="S659" s="775">
        <v>89.9295174395412</v>
      </c>
      <c r="T659" s="792">
        <v>4.6065428543474098E-2</v>
      </c>
      <c r="U659" s="775">
        <v>316.394852183441</v>
      </c>
      <c r="V659" s="792">
        <v>1.4330758849452599E-2</v>
      </c>
      <c r="W659" s="775">
        <v>98.429092515008193</v>
      </c>
      <c r="X659" s="792">
        <v>1.25678453415072E-2</v>
      </c>
      <c r="Y659" s="776">
        <v>86.320733244407407</v>
      </c>
      <c r="Z659" s="793">
        <v>3.1124640092533601E-2</v>
      </c>
      <c r="AA659" s="778">
        <v>213.77584476493499</v>
      </c>
      <c r="AB659" s="793">
        <v>1.5851148277623E-2</v>
      </c>
      <c r="AC659" s="778">
        <v>108.871704330358</v>
      </c>
      <c r="AD659" s="793">
        <v>7.8304037836895903E-3</v>
      </c>
      <c r="AE659" s="778">
        <v>53.782186034348697</v>
      </c>
      <c r="AF659" s="793">
        <v>1.7365136472786601E-2</v>
      </c>
      <c r="AG659" s="778">
        <v>119.27035004715999</v>
      </c>
      <c r="AH659" s="793">
        <v>1.7365136472786601E-2</v>
      </c>
      <c r="AI659" s="779">
        <v>119.27035004715999</v>
      </c>
      <c r="AJ659" s="794">
        <v>1.3262461007290199E-2</v>
      </c>
      <c r="AK659" s="781">
        <v>91.091617350962295</v>
      </c>
      <c r="AL659" s="794">
        <v>1.3262461007290199E-2</v>
      </c>
      <c r="AM659" s="781">
        <v>91.091617350962295</v>
      </c>
      <c r="AN659" s="794">
        <v>1.2804401814637399E-2</v>
      </c>
      <c r="AO659" s="782">
        <v>87.945492911593306</v>
      </c>
      <c r="AP659" s="793">
        <v>1.32639235299982E-2</v>
      </c>
      <c r="AQ659" s="778">
        <v>91.1016625121743</v>
      </c>
      <c r="AR659" s="793">
        <v>6.9359090346435403E-3</v>
      </c>
      <c r="AS659" s="778">
        <v>47.6384564989512</v>
      </c>
      <c r="AT659" s="793">
        <v>1.32639235299982E-2</v>
      </c>
      <c r="AU659" s="779">
        <v>91.1016625121743</v>
      </c>
      <c r="AV659" s="794">
        <v>1.3857409271090901E-2</v>
      </c>
      <c r="AW659" s="782">
        <v>95.177947901526395</v>
      </c>
      <c r="AX659" s="49" t="str">
        <f t="shared" si="548"/>
        <v>Current CustomerHouse of Fraser (High Street Retail)</v>
      </c>
      <c r="AY659" s="49" t="b" cm="1">
        <f t="array" ref="AY659">NOT(OR(BX659="", NOT(ISNUMBER(MATCH(AX659, 'Overview Variables'!$C$2:$C$36 &amp; 'Overview Variables'!$D$2:$D$36, 0)))))</f>
        <v>0</v>
      </c>
      <c r="AZ659" s="753" t="str" cm="1">
        <f t="array" ref="AZ659">IF(AY659,1 + SUMPRODUCT((C:C=C659) * (BX:BX&gt;BX659) * (BX:BX&lt;&gt;"")* (AY:AY=TRUE)),"")</f>
        <v/>
      </c>
      <c r="BA659" s="717" t="str">
        <f t="shared" si="593"/>
        <v>House of Fraser (High Street Retail)</v>
      </c>
      <c r="BB659" s="828">
        <f t="shared" si="549"/>
        <v>0</v>
      </c>
      <c r="BC659" s="828">
        <f t="shared" si="550"/>
        <v>0</v>
      </c>
      <c r="BD659" s="828">
        <f t="shared" si="551"/>
        <v>1.5748298166009536</v>
      </c>
      <c r="BE659" s="808">
        <f t="shared" si="552"/>
        <v>6.1972491733138462</v>
      </c>
      <c r="BF659" s="808">
        <f t="shared" si="553"/>
        <v>0</v>
      </c>
      <c r="BG659" s="829">
        <f t="shared" si="554"/>
        <v>19.475501276406082</v>
      </c>
      <c r="BH659" s="829">
        <f t="shared" si="555"/>
        <v>9.5580837159944068</v>
      </c>
      <c r="BI659" s="829">
        <f t="shared" si="556"/>
        <v>0</v>
      </c>
      <c r="BJ659" s="829">
        <f t="shared" si="557"/>
        <v>0</v>
      </c>
      <c r="BK659" s="829">
        <f t="shared" si="558"/>
        <v>0.56555304036782406</v>
      </c>
      <c r="BL659" s="810">
        <f t="shared" si="559"/>
        <v>32.027254655217078</v>
      </c>
      <c r="BM659" s="810">
        <f t="shared" si="560"/>
        <v>8.5913223664716654</v>
      </c>
      <c r="BN659" s="810">
        <f t="shared" si="561"/>
        <v>0</v>
      </c>
      <c r="BO659" s="810">
        <f t="shared" si="562"/>
        <v>0</v>
      </c>
      <c r="BP659" s="810">
        <f t="shared" si="563"/>
        <v>4.5843960288156627</v>
      </c>
      <c r="BQ659" s="830">
        <f t="shared" si="564"/>
        <v>0</v>
      </c>
      <c r="BR659" s="830">
        <f t="shared" si="565"/>
        <v>0.42439875223328638</v>
      </c>
      <c r="BS659" s="830">
        <f t="shared" si="566"/>
        <v>2.1255307012298084</v>
      </c>
      <c r="BT659" s="810">
        <f t="shared" si="567"/>
        <v>0</v>
      </c>
      <c r="BU659" s="810">
        <f t="shared" si="568"/>
        <v>0.37453908787075119</v>
      </c>
      <c r="BV659" s="810">
        <f t="shared" si="569"/>
        <v>0.33159808824995501</v>
      </c>
      <c r="BW659" s="830">
        <f t="shared" si="570"/>
        <v>0</v>
      </c>
      <c r="BX659" s="816">
        <f t="shared" si="547"/>
        <v>85.830256702771322</v>
      </c>
      <c r="BY659" s="755">
        <f t="shared" si="597"/>
        <v>1.672126567363556E-2</v>
      </c>
      <c r="BZ659" s="805">
        <f t="shared" ca="1" si="594"/>
        <v>117.14072753202871</v>
      </c>
      <c r="CA659" s="757" t="str" cm="1">
        <f t="array" ref="CA659">IF(AY659,INDEX(BA:BA,MATCH(1,(C:C=C659)*(AY:AY=TRUE)*(AZ:AZ=1),0)),"")</f>
        <v/>
      </c>
      <c r="CC659" s="765" t="str">
        <f t="shared" si="599"/>
        <v>House of Fraser (High Street Retail)</v>
      </c>
      <c r="CD659" s="828">
        <f t="shared" ca="1" si="571"/>
        <v>0</v>
      </c>
      <c r="CE659" s="828">
        <f t="shared" ca="1" si="572"/>
        <v>0.43364879007852342</v>
      </c>
      <c r="CF659" s="828">
        <f t="shared" ca="1" si="573"/>
        <v>141.89444883779896</v>
      </c>
      <c r="CG659" s="808">
        <f t="shared" ca="1" si="574"/>
        <v>490.72450096137635</v>
      </c>
      <c r="CH659" s="808">
        <f t="shared" ca="1" si="575"/>
        <v>0.3971534850721824</v>
      </c>
      <c r="CI659" s="829">
        <f t="shared" ca="1" si="576"/>
        <v>646.00194741562427</v>
      </c>
      <c r="CJ659" s="829">
        <f t="shared" ca="1" si="577"/>
        <v>308.2678397388662</v>
      </c>
      <c r="CK659" s="829">
        <f t="shared" ca="1" si="578"/>
        <v>0</v>
      </c>
      <c r="CL659" s="829">
        <f t="shared" ca="1" si="579"/>
        <v>41.272585486423488</v>
      </c>
      <c r="CM659" s="829">
        <f t="shared" ca="1" si="580"/>
        <v>186.18006088908766</v>
      </c>
      <c r="CN659" s="810">
        <f t="shared" ca="1" si="581"/>
        <v>1100.6295229521731</v>
      </c>
      <c r="CO659" s="810">
        <f t="shared" ca="1" si="582"/>
        <v>591.54900257261272</v>
      </c>
      <c r="CP659" s="810">
        <f t="shared" ca="1" si="583"/>
        <v>82.148766094687488</v>
      </c>
      <c r="CQ659" s="810">
        <f t="shared" ca="1" si="584"/>
        <v>0</v>
      </c>
      <c r="CR659" s="810">
        <f t="shared" ca="1" si="585"/>
        <v>247.17535255364447</v>
      </c>
      <c r="CS659" s="830">
        <f t="shared" ca="1" si="586"/>
        <v>200.1570615220237</v>
      </c>
      <c r="CT659" s="830">
        <f t="shared" ca="1" si="587"/>
        <v>372.09160602053385</v>
      </c>
      <c r="CU659" s="830">
        <f t="shared" ca="1" si="588"/>
        <v>380.86693197638942</v>
      </c>
      <c r="CV659" s="810">
        <f t="shared" ca="1" si="589"/>
        <v>281.23497060655183</v>
      </c>
      <c r="CW659" s="810">
        <f t="shared" ca="1" si="590"/>
        <v>65.065762653991058</v>
      </c>
      <c r="CX659" s="810">
        <f t="shared" ca="1" si="591"/>
        <v>115.27675939921436</v>
      </c>
      <c r="CY659" s="830">
        <f t="shared" ca="1" si="592"/>
        <v>78.377506837290142</v>
      </c>
      <c r="CZ659" s="816">
        <f t="shared" ca="1" si="598"/>
        <v>5329.7454287934388</v>
      </c>
      <c r="DA659" s="755">
        <f t="shared" ca="1" si="596"/>
        <v>1.4274510689771513E-2</v>
      </c>
      <c r="DB659" s="805"/>
    </row>
    <row r="660" spans="1:106" x14ac:dyDescent="0.25">
      <c r="A660" s="764">
        <v>918</v>
      </c>
      <c r="B660" s="765" t="s">
        <v>410</v>
      </c>
      <c r="C660" s="765" t="s">
        <v>947</v>
      </c>
      <c r="D660" s="717" t="s">
        <v>984</v>
      </c>
      <c r="E660" s="785">
        <v>1.2547866649140401E-2</v>
      </c>
      <c r="F660" s="786">
        <v>1.17579717775739E-2</v>
      </c>
      <c r="G660" s="787">
        <v>93.704946875406605</v>
      </c>
      <c r="H660" s="786">
        <v>1.17579717775739E-2</v>
      </c>
      <c r="I660" s="787">
        <v>93.704946875406605</v>
      </c>
      <c r="J660" s="786">
        <v>1.17579717775739E-2</v>
      </c>
      <c r="K660" s="788">
        <v>93.704946875406605</v>
      </c>
      <c r="L660" s="789">
        <v>1.6931884531160599E-2</v>
      </c>
      <c r="M660" s="790">
        <v>134.93835250728</v>
      </c>
      <c r="N660" s="789">
        <v>4.5129372607806202E-2</v>
      </c>
      <c r="O660" s="791">
        <v>359.657732024891</v>
      </c>
      <c r="P660" s="792">
        <v>1.20206961789114E-2</v>
      </c>
      <c r="Q660" s="775">
        <v>95.798724317291899</v>
      </c>
      <c r="R660" s="792">
        <v>1.20206961789114E-2</v>
      </c>
      <c r="S660" s="775">
        <v>95.798724317291899</v>
      </c>
      <c r="T660" s="792">
        <v>1.20206961789114E-2</v>
      </c>
      <c r="U660" s="775">
        <v>95.798724317291899</v>
      </c>
      <c r="V660" s="792">
        <v>3.2375993183367403E-2</v>
      </c>
      <c r="W660" s="775">
        <v>258.019901618777</v>
      </c>
      <c r="X660" s="792">
        <v>1.14688758521085E-2</v>
      </c>
      <c r="Y660" s="776">
        <v>91.401002041205402</v>
      </c>
      <c r="Z660" s="793">
        <v>4.9885347849764798E-3</v>
      </c>
      <c r="AA660" s="778">
        <v>39.756039209407803</v>
      </c>
      <c r="AB660" s="793">
        <v>1.03317848854619E-2</v>
      </c>
      <c r="AC660" s="778">
        <v>82.338975814424302</v>
      </c>
      <c r="AD660" s="793">
        <v>7.9084710555009392E-3</v>
      </c>
      <c r="AE660" s="778">
        <v>63.0264193638262</v>
      </c>
      <c r="AF660" s="793">
        <v>1.7714526228796899E-2</v>
      </c>
      <c r="AG660" s="778">
        <v>141.17560159129101</v>
      </c>
      <c r="AH660" s="793">
        <v>1.03317848854619E-2</v>
      </c>
      <c r="AI660" s="779">
        <v>82.338975814424302</v>
      </c>
      <c r="AJ660" s="794">
        <v>1.53841588175184E-2</v>
      </c>
      <c r="AK660" s="781">
        <v>122.603779970616</v>
      </c>
      <c r="AL660" s="794">
        <v>4.4576535139978302E-3</v>
      </c>
      <c r="AM660" s="781">
        <v>35.525190366150397</v>
      </c>
      <c r="AN660" s="794">
        <v>8.1244335840995902E-3</v>
      </c>
      <c r="AO660" s="782">
        <v>64.747528892938504</v>
      </c>
      <c r="AP660" s="793">
        <v>5.4201839774478703E-3</v>
      </c>
      <c r="AQ660" s="778">
        <v>43.196059768607498</v>
      </c>
      <c r="AR660" s="793">
        <v>7.0316060796767098E-3</v>
      </c>
      <c r="AS660" s="778">
        <v>56.0382595407834</v>
      </c>
      <c r="AT660" s="793">
        <v>7.0316060796767098E-3</v>
      </c>
      <c r="AU660" s="779">
        <v>56.0382595407834</v>
      </c>
      <c r="AV660" s="794">
        <v>1.09762628343306E-2</v>
      </c>
      <c r="AW660" s="782">
        <v>87.475131360936004</v>
      </c>
      <c r="AX660" s="49" t="str">
        <f t="shared" si="548"/>
        <v>Current CustomerSelfridges</v>
      </c>
      <c r="AY660" s="49" t="b" cm="1">
        <f t="array" ref="AY660">NOT(OR(BX660="", NOT(ISNUMBER(MATCH(AX660, 'Overview Variables'!$C$2:$C$36 &amp; 'Overview Variables'!$D$2:$D$36, 0)))))</f>
        <v>0</v>
      </c>
      <c r="AZ660" s="753" t="str" cm="1">
        <f t="array" ref="AZ660">IF(AY660,1 + SUMPRODUCT((C:C=C660) * (BX:BX&gt;BX660) * (BX:BX&lt;&gt;"")* (AY:AY=TRUE)),"")</f>
        <v/>
      </c>
      <c r="BA660" s="717" t="str">
        <f t="shared" si="593"/>
        <v>Selfridges</v>
      </c>
      <c r="BB660" s="828">
        <f t="shared" si="549"/>
        <v>0</v>
      </c>
      <c r="BC660" s="828">
        <f t="shared" si="550"/>
        <v>0</v>
      </c>
      <c r="BD660" s="828">
        <f t="shared" si="551"/>
        <v>1.6226001053051982</v>
      </c>
      <c r="BE660" s="808">
        <f t="shared" si="552"/>
        <v>12.68198151383929</v>
      </c>
      <c r="BF660" s="808">
        <f t="shared" si="553"/>
        <v>0</v>
      </c>
      <c r="BG660" s="829">
        <f t="shared" si="554"/>
        <v>16.336126107140593</v>
      </c>
      <c r="BH660" s="829">
        <f t="shared" si="555"/>
        <v>8.7751082106053229</v>
      </c>
      <c r="BI660" s="829">
        <f t="shared" si="556"/>
        <v>0</v>
      </c>
      <c r="BJ660" s="829">
        <f t="shared" si="557"/>
        <v>0</v>
      </c>
      <c r="BK660" s="829">
        <f t="shared" si="558"/>
        <v>0.51609941334488252</v>
      </c>
      <c r="BL660" s="810">
        <f t="shared" si="559"/>
        <v>5.1332022937407977</v>
      </c>
      <c r="BM660" s="810">
        <f t="shared" si="560"/>
        <v>5.5998274079203503</v>
      </c>
      <c r="BN660" s="810">
        <f t="shared" si="561"/>
        <v>0</v>
      </c>
      <c r="BO660" s="810">
        <f t="shared" si="562"/>
        <v>0</v>
      </c>
      <c r="BP660" s="810">
        <f t="shared" si="563"/>
        <v>2.7275912097619415</v>
      </c>
      <c r="BQ660" s="830">
        <f t="shared" si="564"/>
        <v>0</v>
      </c>
      <c r="BR660" s="830">
        <f t="shared" si="565"/>
        <v>0.14264491244793057</v>
      </c>
      <c r="BS660" s="830">
        <f t="shared" si="566"/>
        <v>1.348655974960532</v>
      </c>
      <c r="BT660" s="810">
        <f t="shared" si="567"/>
        <v>0</v>
      </c>
      <c r="BU660" s="810">
        <f t="shared" si="568"/>
        <v>0.37970672830254232</v>
      </c>
      <c r="BV660" s="810">
        <f t="shared" si="569"/>
        <v>0.17579015199191775</v>
      </c>
      <c r="BW660" s="830">
        <f t="shared" si="570"/>
        <v>0</v>
      </c>
      <c r="BX660" s="816">
        <f t="shared" si="547"/>
        <v>55.439334029361291</v>
      </c>
      <c r="BY660" s="755">
        <f t="shared" si="597"/>
        <v>1.0800571601278256E-2</v>
      </c>
      <c r="BZ660" s="805">
        <f t="shared" ca="1" si="594"/>
        <v>102.4547698322442</v>
      </c>
      <c r="CA660" s="757" t="str" cm="1">
        <f t="array" ref="CA660">IF(AY660,INDEX(BA:BA,MATCH(1,(C:C=C660)*(AY:AY=TRUE)*(AZ:AZ=1),0)),"")</f>
        <v/>
      </c>
      <c r="CC660" s="765" t="str">
        <f t="shared" si="599"/>
        <v>Selfridges</v>
      </c>
      <c r="CD660" s="828">
        <f t="shared" ca="1" si="571"/>
        <v>0</v>
      </c>
      <c r="CE660" s="828">
        <f t="shared" ca="1" si="572"/>
        <v>0.4468029275478082</v>
      </c>
      <c r="CF660" s="828">
        <f t="shared" ca="1" si="573"/>
        <v>146.19862108235387</v>
      </c>
      <c r="CG660" s="808">
        <f t="shared" ca="1" si="574"/>
        <v>1004.213139658604</v>
      </c>
      <c r="CH660" s="808">
        <f t="shared" ca="1" si="575"/>
        <v>2.1662098851746978</v>
      </c>
      <c r="CI660" s="829">
        <f t="shared" ca="1" si="576"/>
        <v>541.86894235296813</v>
      </c>
      <c r="CJ660" s="829">
        <f t="shared" ca="1" si="577"/>
        <v>283.01527083629003</v>
      </c>
      <c r="CK660" s="829">
        <f t="shared" ca="1" si="578"/>
        <v>0</v>
      </c>
      <c r="CL660" s="829">
        <f t="shared" ca="1" si="579"/>
        <v>93.242860368098121</v>
      </c>
      <c r="CM660" s="829">
        <f t="shared" ca="1" si="580"/>
        <v>169.89992687313531</v>
      </c>
      <c r="CN660" s="810">
        <f t="shared" ca="1" si="581"/>
        <v>176.40456706633827</v>
      </c>
      <c r="CO660" s="810">
        <f t="shared" ca="1" si="582"/>
        <v>385.57188014055265</v>
      </c>
      <c r="CP660" s="810">
        <f t="shared" ca="1" si="583"/>
        <v>82.967769843260356</v>
      </c>
      <c r="CQ660" s="810">
        <f t="shared" ca="1" si="584"/>
        <v>0</v>
      </c>
      <c r="CR660" s="810">
        <f t="shared" ca="1" si="585"/>
        <v>147.06262605966469</v>
      </c>
      <c r="CS660" s="830">
        <f t="shared" ca="1" si="586"/>
        <v>232.1777248739877</v>
      </c>
      <c r="CT660" s="830">
        <f t="shared" ca="1" si="587"/>
        <v>125.06392698872313</v>
      </c>
      <c r="CU660" s="830">
        <f t="shared" ca="1" si="588"/>
        <v>241.66127695904231</v>
      </c>
      <c r="CV660" s="810">
        <f t="shared" ca="1" si="589"/>
        <v>114.92416087382719</v>
      </c>
      <c r="CW660" s="810">
        <f t="shared" ca="1" si="590"/>
        <v>65.963496633447221</v>
      </c>
      <c r="CX660" s="810">
        <f t="shared" ca="1" si="591"/>
        <v>61.111688438470289</v>
      </c>
      <c r="CY660" s="830">
        <f t="shared" ca="1" si="592"/>
        <v>62.081742590973874</v>
      </c>
      <c r="CZ660" s="816">
        <f t="shared" ca="1" si="598"/>
        <v>3936.0426344524599</v>
      </c>
      <c r="DA660" s="755">
        <f t="shared" ca="1" si="596"/>
        <v>1.0541794802684861E-2</v>
      </c>
      <c r="DB660" s="805"/>
    </row>
    <row r="661" spans="1:106" x14ac:dyDescent="0.25">
      <c r="A661" s="764">
        <v>919</v>
      </c>
      <c r="B661" s="765" t="s">
        <v>410</v>
      </c>
      <c r="C661" s="765" t="s">
        <v>947</v>
      </c>
      <c r="D661" s="717" t="s">
        <v>985</v>
      </c>
      <c r="E661" s="785">
        <v>8.7287473261766502E-3</v>
      </c>
      <c r="F661" s="786">
        <v>8.5971477302424007E-3</v>
      </c>
      <c r="G661" s="787">
        <v>98.492342703750893</v>
      </c>
      <c r="H661" s="786">
        <v>8.5971477302424007E-3</v>
      </c>
      <c r="I661" s="787">
        <v>98.492342703750893</v>
      </c>
      <c r="J661" s="786">
        <v>8.5971477302424007E-3</v>
      </c>
      <c r="K661" s="788">
        <v>98.492342703750893</v>
      </c>
      <c r="L661" s="789">
        <v>8.5971477302424007E-3</v>
      </c>
      <c r="M661" s="790">
        <v>98.492342703750893</v>
      </c>
      <c r="N661" s="789">
        <v>8.5971477302424007E-3</v>
      </c>
      <c r="O661" s="791">
        <v>98.492342703750893</v>
      </c>
      <c r="P661" s="792">
        <v>1.09654618794297E-2</v>
      </c>
      <c r="Q661" s="775">
        <v>125.624691260627</v>
      </c>
      <c r="R661" s="792">
        <v>7.8109449939398404E-3</v>
      </c>
      <c r="S661" s="775">
        <v>89.485291555130502</v>
      </c>
      <c r="T661" s="792">
        <v>6.5945674762342898E-3</v>
      </c>
      <c r="U661" s="775">
        <v>75.549987069253703</v>
      </c>
      <c r="V661" s="792">
        <v>2.3466159951420901E-2</v>
      </c>
      <c r="W661" s="775">
        <v>268.83765876746298</v>
      </c>
      <c r="X661" s="792">
        <v>1.2375123315842699E-2</v>
      </c>
      <c r="Y661" s="776">
        <v>141.77433317070501</v>
      </c>
      <c r="Z661" s="793">
        <v>6.7760746516129997E-3</v>
      </c>
      <c r="AA661" s="778">
        <v>77.629405439337404</v>
      </c>
      <c r="AB661" s="793">
        <v>7.9594267357905105E-3</v>
      </c>
      <c r="AC661" s="778">
        <v>91.186357427496702</v>
      </c>
      <c r="AD661" s="793">
        <v>7.9594267357905105E-3</v>
      </c>
      <c r="AE661" s="778">
        <v>91.186357427496702</v>
      </c>
      <c r="AF661" s="793">
        <v>5.7926256601605903E-3</v>
      </c>
      <c r="AG661" s="778">
        <v>66.362622764770293</v>
      </c>
      <c r="AH661" s="793">
        <v>7.9594267357905105E-3</v>
      </c>
      <c r="AI661" s="779">
        <v>91.186357427496702</v>
      </c>
      <c r="AJ661" s="794">
        <v>8.5971477302424007E-3</v>
      </c>
      <c r="AK661" s="781">
        <v>98.492342703750893</v>
      </c>
      <c r="AL661" s="794">
        <v>5.3390421010116604E-3</v>
      </c>
      <c r="AM661" s="781">
        <v>61.166189162107997</v>
      </c>
      <c r="AN661" s="794">
        <v>8.5971477302424007E-3</v>
      </c>
      <c r="AO661" s="782">
        <v>98.492342703750893</v>
      </c>
      <c r="AP661" s="793">
        <v>8.0094949383405396E-3</v>
      </c>
      <c r="AQ661" s="778">
        <v>91.759958663494004</v>
      </c>
      <c r="AR661" s="793">
        <v>5.6420066911456197E-3</v>
      </c>
      <c r="AS661" s="778">
        <v>64.637071968228497</v>
      </c>
      <c r="AT661" s="793">
        <v>5.2511668362660502E-3</v>
      </c>
      <c r="AU661" s="779">
        <v>60.159455189157697</v>
      </c>
      <c r="AV661" s="794">
        <v>8.5971477302424007E-3</v>
      </c>
      <c r="AW661" s="782">
        <v>98.492342703750893</v>
      </c>
      <c r="AX661" s="49" t="str">
        <f t="shared" si="548"/>
        <v>Current CustomerJo Malone</v>
      </c>
      <c r="AY661" s="49" t="b" cm="1">
        <f t="array" ref="AY661">NOT(OR(BX661="", NOT(ISNUMBER(MATCH(AX661, 'Overview Variables'!$C$2:$C$36 &amp; 'Overview Variables'!$D$2:$D$36, 0)))))</f>
        <v>0</v>
      </c>
      <c r="AZ661" s="753" t="str" cm="1">
        <f t="array" ref="AZ661">IF(AY661,1 + SUMPRODUCT((C:C=C661) * (BX:BX&gt;BX661) * (BX:BX&lt;&gt;"")* (AY:AY=TRUE)),"")</f>
        <v/>
      </c>
      <c r="BA661" s="717" t="str">
        <f t="shared" si="593"/>
        <v>Jo Malone</v>
      </c>
      <c r="BB661" s="828">
        <f t="shared" si="549"/>
        <v>0</v>
      </c>
      <c r="BC661" s="828">
        <f t="shared" si="550"/>
        <v>0</v>
      </c>
      <c r="BD661" s="828">
        <f t="shared" si="551"/>
        <v>1.1864063867734513</v>
      </c>
      <c r="BE661" s="808">
        <f t="shared" si="552"/>
        <v>6.4392636499515579</v>
      </c>
      <c r="BF661" s="808">
        <f t="shared" si="553"/>
        <v>0</v>
      </c>
      <c r="BG661" s="829">
        <f t="shared" si="554"/>
        <v>14.902062694144963</v>
      </c>
      <c r="BH661" s="829">
        <f t="shared" si="555"/>
        <v>5.7019898455760831</v>
      </c>
      <c r="BI661" s="829">
        <f t="shared" si="556"/>
        <v>0</v>
      </c>
      <c r="BJ661" s="829">
        <f t="shared" si="557"/>
        <v>0</v>
      </c>
      <c r="BK661" s="829">
        <f t="shared" si="558"/>
        <v>0.55688054921292152</v>
      </c>
      <c r="BL661" s="810">
        <f t="shared" si="559"/>
        <v>6.9725808165097769</v>
      </c>
      <c r="BM661" s="810">
        <f t="shared" si="560"/>
        <v>4.3140092907984569</v>
      </c>
      <c r="BN661" s="810">
        <f t="shared" si="561"/>
        <v>0</v>
      </c>
      <c r="BO661" s="810">
        <f t="shared" si="562"/>
        <v>0</v>
      </c>
      <c r="BP661" s="810">
        <f t="shared" si="563"/>
        <v>2.1012886582486949</v>
      </c>
      <c r="BQ661" s="830">
        <f t="shared" si="564"/>
        <v>0</v>
      </c>
      <c r="BR661" s="830">
        <f t="shared" si="565"/>
        <v>0.17084934723237313</v>
      </c>
      <c r="BS661" s="830">
        <f t="shared" si="566"/>
        <v>1.4271265232202386</v>
      </c>
      <c r="BT661" s="810">
        <f t="shared" si="567"/>
        <v>0</v>
      </c>
      <c r="BU661" s="810">
        <f t="shared" si="568"/>
        <v>0.30466836132186348</v>
      </c>
      <c r="BV661" s="810">
        <f t="shared" si="569"/>
        <v>0.13127917090665125</v>
      </c>
      <c r="BW661" s="830">
        <f t="shared" si="570"/>
        <v>0</v>
      </c>
      <c r="BX661" s="816">
        <f t="shared" si="547"/>
        <v>44.208405293897037</v>
      </c>
      <c r="BY661" s="755">
        <f t="shared" si="597"/>
        <v>8.6125862641529393E-3</v>
      </c>
      <c r="BZ661" s="805">
        <f t="shared" ca="1" si="594"/>
        <v>102.66128874324154</v>
      </c>
      <c r="CA661" s="757" t="str" cm="1">
        <f t="array" ref="CA661">IF(AY661,INDEX(BA:BA,MATCH(1,(C:C=C661)*(AY:AY=TRUE)*(AZ:AZ=1),0)),"")</f>
        <v/>
      </c>
      <c r="CC661" s="765" t="str">
        <f t="shared" si="599"/>
        <v>Jo Malone</v>
      </c>
      <c r="CD661" s="828">
        <f t="shared" ca="1" si="571"/>
        <v>0</v>
      </c>
      <c r="CE661" s="828">
        <f t="shared" ca="1" si="572"/>
        <v>0.32669161374921124</v>
      </c>
      <c r="CF661" s="828">
        <f t="shared" ca="1" si="573"/>
        <v>106.89693487783401</v>
      </c>
      <c r="CG661" s="808">
        <f t="shared" ca="1" si="574"/>
        <v>509.88823473294656</v>
      </c>
      <c r="CH661" s="808">
        <f t="shared" ca="1" si="575"/>
        <v>0.41266309105163523</v>
      </c>
      <c r="CI661" s="829">
        <f t="shared" ca="1" si="576"/>
        <v>494.30109060093201</v>
      </c>
      <c r="CJ661" s="829">
        <f t="shared" ca="1" si="577"/>
        <v>183.90088893731959</v>
      </c>
      <c r="CK661" s="829">
        <f t="shared" ca="1" si="578"/>
        <v>0</v>
      </c>
      <c r="CL661" s="829">
        <f t="shared" ca="1" si="579"/>
        <v>67.582540660092192</v>
      </c>
      <c r="CM661" s="829">
        <f t="shared" ca="1" si="580"/>
        <v>183.32507680089375</v>
      </c>
      <c r="CN661" s="810">
        <f t="shared" ca="1" si="581"/>
        <v>239.61555183033889</v>
      </c>
      <c r="CO661" s="810">
        <f t="shared" ca="1" si="582"/>
        <v>297.03784635296608</v>
      </c>
      <c r="CP661" s="810">
        <f t="shared" ca="1" si="583"/>
        <v>83.502345885178244</v>
      </c>
      <c r="CQ661" s="810">
        <f t="shared" ca="1" si="584"/>
        <v>0</v>
      </c>
      <c r="CR661" s="810">
        <f t="shared" ca="1" si="585"/>
        <v>113.29448015724212</v>
      </c>
      <c r="CS661" s="830">
        <f t="shared" ca="1" si="586"/>
        <v>129.74815354481831</v>
      </c>
      <c r="CT661" s="830">
        <f t="shared" ca="1" si="587"/>
        <v>149.79216518598315</v>
      </c>
      <c r="CU661" s="830">
        <f t="shared" ca="1" si="588"/>
        <v>255.72215923606021</v>
      </c>
      <c r="CV661" s="810">
        <f t="shared" ca="1" si="589"/>
        <v>169.82532117763446</v>
      </c>
      <c r="CW661" s="810">
        <f t="shared" ca="1" si="590"/>
        <v>52.927664769637055</v>
      </c>
      <c r="CX661" s="810">
        <f t="shared" ca="1" si="591"/>
        <v>45.637890973988242</v>
      </c>
      <c r="CY661" s="830">
        <f t="shared" ca="1" si="592"/>
        <v>48.625467562251018</v>
      </c>
      <c r="CZ661" s="816">
        <f t="shared" ca="1" si="598"/>
        <v>3132.3631679909172</v>
      </c>
      <c r="DA661" s="755">
        <f t="shared" ca="1" si="596"/>
        <v>8.3893221774112275E-3</v>
      </c>
      <c r="DB661" s="805"/>
    </row>
    <row r="662" spans="1:106" x14ac:dyDescent="0.25">
      <c r="A662" s="764">
        <v>920</v>
      </c>
      <c r="B662" s="765" t="s">
        <v>410</v>
      </c>
      <c r="C662" s="765" t="s">
        <v>947</v>
      </c>
      <c r="D662" s="717" t="s">
        <v>986</v>
      </c>
      <c r="E662" s="785">
        <v>6.9003295888075298E-3</v>
      </c>
      <c r="F662" s="786">
        <v>7.0696934671993098E-3</v>
      </c>
      <c r="G662" s="787">
        <v>102.454431722601</v>
      </c>
      <c r="H662" s="786">
        <v>7.0696934671993098E-3</v>
      </c>
      <c r="I662" s="787">
        <v>102.454431722601</v>
      </c>
      <c r="J662" s="786">
        <v>7.0696934671993098E-3</v>
      </c>
      <c r="K662" s="788">
        <v>102.454431722601</v>
      </c>
      <c r="L662" s="789">
        <v>4.9632938772694399E-3</v>
      </c>
      <c r="M662" s="790">
        <v>71.928359557201503</v>
      </c>
      <c r="N662" s="789">
        <v>5.7216234778351104E-3</v>
      </c>
      <c r="O662" s="791">
        <v>82.918118681108993</v>
      </c>
      <c r="P662" s="792">
        <v>3.75702484499076E-3</v>
      </c>
      <c r="Q662" s="775">
        <v>54.447034690701301</v>
      </c>
      <c r="R662" s="792">
        <v>4.5091217296890198E-3</v>
      </c>
      <c r="S662" s="775">
        <v>65.346468913642894</v>
      </c>
      <c r="T662" s="792">
        <v>4.8842791909289203E-3</v>
      </c>
      <c r="U662" s="775">
        <v>70.783273872183003</v>
      </c>
      <c r="V662" s="792">
        <v>4.5091217296890198E-3</v>
      </c>
      <c r="W662" s="775">
        <v>65.346468913642894</v>
      </c>
      <c r="X662" s="792">
        <v>4.5091217296890198E-3</v>
      </c>
      <c r="Y662" s="776">
        <v>65.346468913642894</v>
      </c>
      <c r="Z662" s="793">
        <v>8.3988757972914795E-3</v>
      </c>
      <c r="AA662" s="778">
        <v>121.71702364644401</v>
      </c>
      <c r="AB662" s="793">
        <v>7.50277648007713E-3</v>
      </c>
      <c r="AC662" s="778">
        <v>108.73069733142501</v>
      </c>
      <c r="AD662" s="793">
        <v>7.50277648007713E-3</v>
      </c>
      <c r="AE662" s="778">
        <v>108.73069733142501</v>
      </c>
      <c r="AF662" s="793">
        <v>1.6246245266263601E-2</v>
      </c>
      <c r="AG662" s="778">
        <v>235.44158372688901</v>
      </c>
      <c r="AH662" s="793">
        <v>3.8309373945402598E-3</v>
      </c>
      <c r="AI662" s="779">
        <v>55.518179896132999</v>
      </c>
      <c r="AJ662" s="794">
        <v>4.7971999204142399E-3</v>
      </c>
      <c r="AK662" s="781">
        <v>69.521315738242194</v>
      </c>
      <c r="AL662" s="794">
        <v>3.1119825976151099E-3</v>
      </c>
      <c r="AM662" s="781">
        <v>45.099042843733201</v>
      </c>
      <c r="AN662" s="794">
        <v>9.7075779205830093E-3</v>
      </c>
      <c r="AO662" s="782">
        <v>140.682815156088</v>
      </c>
      <c r="AP662" s="793">
        <v>1.0863168215002101E-2</v>
      </c>
      <c r="AQ662" s="778">
        <v>157.429700642451</v>
      </c>
      <c r="AR662" s="793">
        <v>1.05558940109899E-2</v>
      </c>
      <c r="AS662" s="778">
        <v>152.97666401488701</v>
      </c>
      <c r="AT662" s="793">
        <v>1.3302475497350599E-2</v>
      </c>
      <c r="AU662" s="779">
        <v>192.78029152299399</v>
      </c>
      <c r="AV662" s="794">
        <v>2.3380401814298301E-2</v>
      </c>
      <c r="AW662" s="782">
        <v>338.830218374232</v>
      </c>
      <c r="AX662" s="49" t="str">
        <f t="shared" si="548"/>
        <v>Current CustomerLancôme (High Street Retail)</v>
      </c>
      <c r="AY662" s="49" t="b" cm="1">
        <f t="array" ref="AY662">NOT(OR(BX662="", NOT(ISNUMBER(MATCH(AX662, 'Overview Variables'!$C$2:$C$36 &amp; 'Overview Variables'!$D$2:$D$36, 0)))))</f>
        <v>0</v>
      </c>
      <c r="AZ662" s="753" t="str" cm="1">
        <f t="array" ref="AZ662">IF(AY662,1 + SUMPRODUCT((C:C=C662) * (BX:BX&gt;BX662) * (BX:BX&lt;&gt;"")* (AY:AY=TRUE)),"")</f>
        <v/>
      </c>
      <c r="BA662" s="717" t="str">
        <f t="shared" si="593"/>
        <v>Lancôme (High Street Retail)</v>
      </c>
      <c r="BB662" s="828">
        <f t="shared" si="549"/>
        <v>0</v>
      </c>
      <c r="BC662" s="828">
        <f t="shared" si="550"/>
        <v>0</v>
      </c>
      <c r="BD662" s="828">
        <f t="shared" si="551"/>
        <v>0.97561769847350477</v>
      </c>
      <c r="BE662" s="808">
        <f t="shared" si="552"/>
        <v>3.7175071140748104</v>
      </c>
      <c r="BF662" s="808">
        <f t="shared" si="553"/>
        <v>0</v>
      </c>
      <c r="BG662" s="829">
        <f t="shared" si="554"/>
        <v>5.1057967643424425</v>
      </c>
      <c r="BH662" s="829">
        <f t="shared" si="555"/>
        <v>3.2916588626729846</v>
      </c>
      <c r="BI662" s="829">
        <f t="shared" si="556"/>
        <v>0</v>
      </c>
      <c r="BJ662" s="829">
        <f t="shared" si="557"/>
        <v>0</v>
      </c>
      <c r="BK662" s="829">
        <f t="shared" si="558"/>
        <v>0.20291047783600588</v>
      </c>
      <c r="BL662" s="810">
        <f t="shared" si="559"/>
        <v>8.6424431954129322</v>
      </c>
      <c r="BM662" s="810">
        <f t="shared" si="560"/>
        <v>4.0665048522018044</v>
      </c>
      <c r="BN662" s="810">
        <f t="shared" si="561"/>
        <v>0</v>
      </c>
      <c r="BO662" s="810">
        <f t="shared" si="562"/>
        <v>0</v>
      </c>
      <c r="BP662" s="810">
        <f t="shared" si="563"/>
        <v>1.0113674721586285</v>
      </c>
      <c r="BQ662" s="830">
        <f t="shared" si="564"/>
        <v>0</v>
      </c>
      <c r="BR662" s="830">
        <f t="shared" si="565"/>
        <v>9.9583443123683515E-2</v>
      </c>
      <c r="BS662" s="830">
        <f t="shared" si="566"/>
        <v>1.6114579348167795</v>
      </c>
      <c r="BT662" s="810">
        <f t="shared" si="567"/>
        <v>0</v>
      </c>
      <c r="BU662" s="810">
        <f t="shared" si="568"/>
        <v>0.57001827659345461</v>
      </c>
      <c r="BV662" s="810">
        <f t="shared" si="569"/>
        <v>0.33256188743376497</v>
      </c>
      <c r="BW662" s="830">
        <f t="shared" si="570"/>
        <v>0</v>
      </c>
      <c r="BX662" s="816">
        <f t="shared" si="547"/>
        <v>29.627427979140798</v>
      </c>
      <c r="BY662" s="755">
        <f t="shared" si="597"/>
        <v>5.7719516811106176E-3</v>
      </c>
      <c r="BZ662" s="805">
        <f t="shared" ca="1" si="594"/>
        <v>87.109003184653972</v>
      </c>
      <c r="CA662" s="757" t="str" cm="1">
        <f t="array" ref="CA662">IF(AY662,INDEX(BA:BA,MATCH(1,(C:C=C662)*(AY:AY=TRUE)*(AZ:AZ=1),0)),"")</f>
        <v/>
      </c>
      <c r="CC662" s="765" t="str">
        <f t="shared" si="599"/>
        <v>Lancôme (High Street Retail)</v>
      </c>
      <c r="CD662" s="828">
        <f t="shared" ca="1" si="571"/>
        <v>0</v>
      </c>
      <c r="CE662" s="828">
        <f t="shared" ca="1" si="572"/>
        <v>0.26864835175357377</v>
      </c>
      <c r="CF662" s="828">
        <f t="shared" ca="1" si="573"/>
        <v>87.904568571156219</v>
      </c>
      <c r="CG662" s="808">
        <f t="shared" ca="1" si="574"/>
        <v>294.3679965669732</v>
      </c>
      <c r="CH662" s="808">
        <f t="shared" ca="1" si="575"/>
        <v>0.2746379269360853</v>
      </c>
      <c r="CI662" s="829">
        <f t="shared" ca="1" si="576"/>
        <v>169.35916596249348</v>
      </c>
      <c r="CJ662" s="829">
        <f t="shared" ca="1" si="577"/>
        <v>106.16276200379828</v>
      </c>
      <c r="CK662" s="829">
        <f t="shared" ca="1" si="578"/>
        <v>0</v>
      </c>
      <c r="CL662" s="829">
        <f t="shared" ca="1" si="579"/>
        <v>12.986270581504376</v>
      </c>
      <c r="CM662" s="829">
        <f t="shared" ca="1" si="580"/>
        <v>66.798129303613138</v>
      </c>
      <c r="CN662" s="810">
        <f t="shared" ca="1" si="581"/>
        <v>297.00104594382128</v>
      </c>
      <c r="CO662" s="810">
        <f t="shared" ca="1" si="582"/>
        <v>279.99611545999841</v>
      </c>
      <c r="CP662" s="810">
        <f t="shared" ca="1" si="583"/>
        <v>78.711628052489175</v>
      </c>
      <c r="CQ662" s="810">
        <f t="shared" ca="1" si="584"/>
        <v>0</v>
      </c>
      <c r="CR662" s="810">
        <f t="shared" ca="1" si="585"/>
        <v>54.529562873886057</v>
      </c>
      <c r="CS662" s="830">
        <f t="shared" ca="1" si="586"/>
        <v>72.399341198891705</v>
      </c>
      <c r="CT662" s="830">
        <f t="shared" ca="1" si="587"/>
        <v>87.30978375868952</v>
      </c>
      <c r="CU662" s="830">
        <f t="shared" ca="1" si="588"/>
        <v>288.7519052477416</v>
      </c>
      <c r="CV662" s="810">
        <f t="shared" ca="1" si="589"/>
        <v>230.33175566268955</v>
      </c>
      <c r="CW662" s="810">
        <f t="shared" ca="1" si="590"/>
        <v>99.024841717096251</v>
      </c>
      <c r="CX662" s="810">
        <f t="shared" ca="1" si="591"/>
        <v>115.61181454747405</v>
      </c>
      <c r="CY662" s="830">
        <f t="shared" ca="1" si="592"/>
        <v>132.23955266167118</v>
      </c>
      <c r="CZ662" s="816">
        <f t="shared" ca="1" si="598"/>
        <v>2474.0295263926773</v>
      </c>
      <c r="DA662" s="755">
        <f t="shared" ca="1" si="596"/>
        <v>6.6261252799268222E-3</v>
      </c>
      <c r="DB662" s="805"/>
    </row>
    <row r="663" spans="1:106" x14ac:dyDescent="0.25">
      <c r="A663" s="764">
        <v>921</v>
      </c>
      <c r="B663" s="765" t="s">
        <v>410</v>
      </c>
      <c r="C663" s="765" t="s">
        <v>987</v>
      </c>
      <c r="D663" s="717" t="s">
        <v>386</v>
      </c>
      <c r="E663" s="785" t="s">
        <v>386</v>
      </c>
      <c r="F663" s="786" t="s">
        <v>386</v>
      </c>
      <c r="G663" s="787" t="s">
        <v>386</v>
      </c>
      <c r="H663" s="786" t="s">
        <v>386</v>
      </c>
      <c r="I663" s="787" t="s">
        <v>386</v>
      </c>
      <c r="J663" s="786" t="s">
        <v>386</v>
      </c>
      <c r="K663" s="788" t="s">
        <v>386</v>
      </c>
      <c r="L663" s="789" t="s">
        <v>386</v>
      </c>
      <c r="M663" s="790" t="s">
        <v>386</v>
      </c>
      <c r="N663" s="789" t="s">
        <v>386</v>
      </c>
      <c r="O663" s="791" t="s">
        <v>386</v>
      </c>
      <c r="P663" s="792" t="s">
        <v>386</v>
      </c>
      <c r="Q663" s="775" t="s">
        <v>386</v>
      </c>
      <c r="R663" s="792" t="s">
        <v>386</v>
      </c>
      <c r="S663" s="775" t="s">
        <v>386</v>
      </c>
      <c r="T663" s="792" t="s">
        <v>386</v>
      </c>
      <c r="U663" s="775" t="s">
        <v>386</v>
      </c>
      <c r="V663" s="792" t="s">
        <v>386</v>
      </c>
      <c r="W663" s="775" t="s">
        <v>386</v>
      </c>
      <c r="X663" s="792" t="s">
        <v>386</v>
      </c>
      <c r="Y663" s="776" t="s">
        <v>386</v>
      </c>
      <c r="Z663" s="793" t="s">
        <v>386</v>
      </c>
      <c r="AA663" s="778" t="s">
        <v>386</v>
      </c>
      <c r="AB663" s="793" t="s">
        <v>386</v>
      </c>
      <c r="AC663" s="778" t="s">
        <v>386</v>
      </c>
      <c r="AD663" s="793" t="s">
        <v>386</v>
      </c>
      <c r="AE663" s="778" t="s">
        <v>386</v>
      </c>
      <c r="AF663" s="793" t="s">
        <v>386</v>
      </c>
      <c r="AG663" s="778" t="s">
        <v>386</v>
      </c>
      <c r="AH663" s="793" t="s">
        <v>386</v>
      </c>
      <c r="AI663" s="779" t="s">
        <v>386</v>
      </c>
      <c r="AJ663" s="794" t="s">
        <v>386</v>
      </c>
      <c r="AK663" s="781" t="s">
        <v>386</v>
      </c>
      <c r="AL663" s="794" t="s">
        <v>386</v>
      </c>
      <c r="AM663" s="781" t="s">
        <v>386</v>
      </c>
      <c r="AN663" s="794" t="s">
        <v>386</v>
      </c>
      <c r="AO663" s="782" t="s">
        <v>386</v>
      </c>
      <c r="AP663" s="793" t="s">
        <v>386</v>
      </c>
      <c r="AQ663" s="778" t="s">
        <v>386</v>
      </c>
      <c r="AR663" s="793" t="s">
        <v>386</v>
      </c>
      <c r="AS663" s="778" t="s">
        <v>386</v>
      </c>
      <c r="AT663" s="793" t="s">
        <v>386</v>
      </c>
      <c r="AU663" s="779" t="s">
        <v>386</v>
      </c>
      <c r="AV663" s="794" t="s">
        <v>386</v>
      </c>
      <c r="AW663" s="782" t="s">
        <v>386</v>
      </c>
      <c r="AX663" s="49" t="str">
        <f t="shared" si="548"/>
        <v>Clothes/Accessories retailers - used last 3 months</v>
      </c>
      <c r="AY663" s="49" t="b" cm="1">
        <f t="array" ref="AY663">NOT(OR(BX663="", NOT(ISNUMBER(MATCH(AX663, 'Overview Variables'!$C$2:$C$36 &amp; 'Overview Variables'!$D$2:$D$36, 0)))))</f>
        <v>0</v>
      </c>
      <c r="AZ663" s="753" t="str" cm="1">
        <f t="array" ref="AZ663">IF(AY663,1 + SUMPRODUCT((C:C=C663) * (BX:BX&gt;BX663) * (BX:BX&lt;&gt;"")* (AY:AY=TRUE)),"")</f>
        <v/>
      </c>
      <c r="BA663" s="717" t="str">
        <f t="shared" si="593"/>
        <v/>
      </c>
      <c r="BB663" s="828" t="str">
        <f t="shared" si="549"/>
        <v/>
      </c>
      <c r="BC663" s="828" t="str">
        <f t="shared" si="550"/>
        <v/>
      </c>
      <c r="BD663" s="828" t="str">
        <f t="shared" si="551"/>
        <v/>
      </c>
      <c r="BE663" s="808" t="str">
        <f t="shared" si="552"/>
        <v/>
      </c>
      <c r="BF663" s="808" t="str">
        <f t="shared" si="553"/>
        <v/>
      </c>
      <c r="BG663" s="829" t="str">
        <f t="shared" si="554"/>
        <v/>
      </c>
      <c r="BH663" s="829" t="str">
        <f t="shared" si="555"/>
        <v/>
      </c>
      <c r="BI663" s="829" t="str">
        <f t="shared" si="556"/>
        <v/>
      </c>
      <c r="BJ663" s="829" t="str">
        <f t="shared" si="557"/>
        <v/>
      </c>
      <c r="BK663" s="829" t="str">
        <f t="shared" si="558"/>
        <v/>
      </c>
      <c r="BL663" s="810" t="str">
        <f t="shared" si="559"/>
        <v/>
      </c>
      <c r="BM663" s="810" t="str">
        <f t="shared" si="560"/>
        <v/>
      </c>
      <c r="BN663" s="810" t="str">
        <f t="shared" si="561"/>
        <v/>
      </c>
      <c r="BO663" s="810" t="str">
        <f t="shared" si="562"/>
        <v/>
      </c>
      <c r="BP663" s="810" t="str">
        <f t="shared" si="563"/>
        <v/>
      </c>
      <c r="BQ663" s="830" t="str">
        <f t="shared" si="564"/>
        <v/>
      </c>
      <c r="BR663" s="830" t="str">
        <f t="shared" si="565"/>
        <v/>
      </c>
      <c r="BS663" s="830" t="str">
        <f t="shared" si="566"/>
        <v/>
      </c>
      <c r="BT663" s="810" t="str">
        <f t="shared" si="567"/>
        <v/>
      </c>
      <c r="BU663" s="810" t="str">
        <f t="shared" si="568"/>
        <v/>
      </c>
      <c r="BV663" s="810" t="str">
        <f t="shared" si="569"/>
        <v/>
      </c>
      <c r="BW663" s="830" t="str">
        <f t="shared" si="570"/>
        <v/>
      </c>
      <c r="BX663" s="816" t="str">
        <f t="shared" si="547"/>
        <v/>
      </c>
      <c r="BY663" s="755" t="str">
        <f t="shared" si="597"/>
        <v/>
      </c>
      <c r="BZ663" s="805" t="str">
        <f t="shared" ca="1" si="594"/>
        <v/>
      </c>
      <c r="CA663" s="757" t="str" cm="1">
        <f t="array" ref="CA663">IF(AY663,INDEX(BA:BA,MATCH(1,(C:C=C663)*(AY:AY=TRUE)*(AZ:AZ=1),0)),"")</f>
        <v/>
      </c>
      <c r="CC663" s="765" t="str">
        <f t="shared" si="599"/>
        <v/>
      </c>
      <c r="CD663" s="828" t="str">
        <f t="shared" si="571"/>
        <v/>
      </c>
      <c r="CE663" s="828" t="str">
        <f t="shared" si="572"/>
        <v/>
      </c>
      <c r="CF663" s="828" t="str">
        <f t="shared" si="573"/>
        <v/>
      </c>
      <c r="CG663" s="808" t="str">
        <f t="shared" si="574"/>
        <v/>
      </c>
      <c r="CH663" s="808" t="str">
        <f t="shared" si="575"/>
        <v/>
      </c>
      <c r="CI663" s="829" t="str">
        <f t="shared" si="576"/>
        <v/>
      </c>
      <c r="CJ663" s="829" t="str">
        <f t="shared" si="577"/>
        <v/>
      </c>
      <c r="CK663" s="829" t="str">
        <f t="shared" si="578"/>
        <v/>
      </c>
      <c r="CL663" s="829" t="str">
        <f t="shared" si="579"/>
        <v/>
      </c>
      <c r="CM663" s="829" t="str">
        <f t="shared" si="580"/>
        <v/>
      </c>
      <c r="CN663" s="810" t="str">
        <f t="shared" si="581"/>
        <v/>
      </c>
      <c r="CO663" s="810" t="str">
        <f t="shared" si="582"/>
        <v/>
      </c>
      <c r="CP663" s="810" t="str">
        <f t="shared" si="583"/>
        <v/>
      </c>
      <c r="CQ663" s="810" t="str">
        <f t="shared" si="584"/>
        <v/>
      </c>
      <c r="CR663" s="810" t="str">
        <f t="shared" si="585"/>
        <v/>
      </c>
      <c r="CS663" s="830" t="str">
        <f t="shared" si="586"/>
        <v/>
      </c>
      <c r="CT663" s="830" t="str">
        <f t="shared" si="587"/>
        <v/>
      </c>
      <c r="CU663" s="830" t="str">
        <f t="shared" si="588"/>
        <v/>
      </c>
      <c r="CV663" s="810" t="str">
        <f t="shared" si="589"/>
        <v/>
      </c>
      <c r="CW663" s="810" t="str">
        <f t="shared" si="590"/>
        <v/>
      </c>
      <c r="CX663" s="810" t="str">
        <f t="shared" si="591"/>
        <v/>
      </c>
      <c r="CY663" s="830" t="str">
        <f t="shared" si="592"/>
        <v/>
      </c>
      <c r="CZ663" s="816" t="str">
        <f t="shared" si="598"/>
        <v/>
      </c>
      <c r="DA663" s="755" t="str">
        <f t="shared" ca="1" si="596"/>
        <v/>
      </c>
      <c r="DB663" s="805"/>
    </row>
    <row r="664" spans="1:106" x14ac:dyDescent="0.25">
      <c r="A664" s="764">
        <v>922</v>
      </c>
      <c r="B664" s="765" t="s">
        <v>410</v>
      </c>
      <c r="C664" s="765" t="s">
        <v>987</v>
      </c>
      <c r="D664" s="717" t="s">
        <v>988</v>
      </c>
      <c r="E664" s="785">
        <v>0.195008440373862</v>
      </c>
      <c r="F664" s="786">
        <v>0.29273060009479202</v>
      </c>
      <c r="G664" s="787">
        <v>150.111759026214</v>
      </c>
      <c r="H664" s="786">
        <v>0.33025802565781998</v>
      </c>
      <c r="I664" s="787">
        <v>169.35575969156099</v>
      </c>
      <c r="J664" s="786">
        <v>0.29273060009479202</v>
      </c>
      <c r="K664" s="788">
        <v>150.111759026214</v>
      </c>
      <c r="L664" s="789">
        <v>0.27233407063896198</v>
      </c>
      <c r="M664" s="790">
        <v>139.652453051187</v>
      </c>
      <c r="N664" s="789">
        <v>0.26028305479441799</v>
      </c>
      <c r="O664" s="791">
        <v>133.47271240948001</v>
      </c>
      <c r="P664" s="792">
        <v>0.24680593219861999</v>
      </c>
      <c r="Q664" s="775">
        <v>126.56166662604601</v>
      </c>
      <c r="R664" s="792">
        <v>0.238338692377732</v>
      </c>
      <c r="S664" s="775">
        <v>122.21968029732299</v>
      </c>
      <c r="T664" s="792">
        <v>0.15921676109281399</v>
      </c>
      <c r="U664" s="775">
        <v>81.646087106573503</v>
      </c>
      <c r="V664" s="792">
        <v>0.226350631977217</v>
      </c>
      <c r="W664" s="775">
        <v>116.072223101351</v>
      </c>
      <c r="X664" s="792">
        <v>0.22302707692213999</v>
      </c>
      <c r="Y664" s="776">
        <v>114.367909663069</v>
      </c>
      <c r="Z664" s="793">
        <v>0.19290754305239899</v>
      </c>
      <c r="AA664" s="778">
        <v>98.922663389627999</v>
      </c>
      <c r="AB664" s="793">
        <v>0.186579501689984</v>
      </c>
      <c r="AC664" s="778">
        <v>95.677654429870302</v>
      </c>
      <c r="AD664" s="793">
        <v>0.176732492865043</v>
      </c>
      <c r="AE664" s="778">
        <v>90.628124878194299</v>
      </c>
      <c r="AF664" s="793">
        <v>0.15944351571576099</v>
      </c>
      <c r="AG664" s="778">
        <v>81.762366495563896</v>
      </c>
      <c r="AH664" s="793">
        <v>0.186579501689984</v>
      </c>
      <c r="AI664" s="779">
        <v>95.677654429870302</v>
      </c>
      <c r="AJ664" s="794">
        <v>0.146333574552477</v>
      </c>
      <c r="AK664" s="781">
        <v>75.039610732711097</v>
      </c>
      <c r="AL664" s="794">
        <v>0.14334422197880101</v>
      </c>
      <c r="AM664" s="781">
        <v>73.506675764386202</v>
      </c>
      <c r="AN664" s="794">
        <v>0.134351007738475</v>
      </c>
      <c r="AO664" s="782">
        <v>68.894970638656801</v>
      </c>
      <c r="AP664" s="793">
        <v>0.13331172218502199</v>
      </c>
      <c r="AQ664" s="778">
        <v>68.362026756094394</v>
      </c>
      <c r="AR664" s="793">
        <v>0.13741780899818901</v>
      </c>
      <c r="AS664" s="778">
        <v>70.467621162826106</v>
      </c>
      <c r="AT664" s="793">
        <v>0.13364497700313699</v>
      </c>
      <c r="AU664" s="779">
        <v>68.532919265913804</v>
      </c>
      <c r="AV664" s="794">
        <v>0.159454904766786</v>
      </c>
      <c r="AW664" s="782">
        <v>81.768206781760696</v>
      </c>
      <c r="AX664" s="49" t="str">
        <f t="shared" si="548"/>
        <v>Clothes/Accessories retailers - used last 3 monthsMarks &amp; Spencer</v>
      </c>
      <c r="AY664" s="49" t="b" cm="1">
        <f t="array" ref="AY664">NOT(OR(BX664="", NOT(ISNUMBER(MATCH(AX664, 'Overview Variables'!$C$2:$C$36 &amp; 'Overview Variables'!$D$2:$D$36, 0)))))</f>
        <v>0</v>
      </c>
      <c r="AZ664" s="753" t="str" cm="1">
        <f t="array" ref="AZ664">IF(AY664,1 + SUMPRODUCT((C:C=C664) * (BX:BX&gt;BX664) * (BX:BX&lt;&gt;"")* (AY:AY=TRUE)),"")</f>
        <v/>
      </c>
      <c r="BA664" s="717" t="str">
        <f t="shared" si="593"/>
        <v>Marks &amp; Spencer</v>
      </c>
      <c r="BB664" s="828">
        <f t="shared" si="549"/>
        <v>0</v>
      </c>
      <c r="BC664" s="828">
        <f t="shared" si="550"/>
        <v>0</v>
      </c>
      <c r="BD664" s="828">
        <f t="shared" si="551"/>
        <v>40.3968228130813</v>
      </c>
      <c r="BE664" s="808">
        <f t="shared" si="552"/>
        <v>203.97821890858253</v>
      </c>
      <c r="BF664" s="808">
        <f t="shared" si="553"/>
        <v>0</v>
      </c>
      <c r="BG664" s="829">
        <f t="shared" si="554"/>
        <v>335.40926185792455</v>
      </c>
      <c r="BH664" s="829">
        <f t="shared" si="555"/>
        <v>173.98724543574437</v>
      </c>
      <c r="BI664" s="829">
        <f t="shared" si="556"/>
        <v>0</v>
      </c>
      <c r="BJ664" s="829">
        <f t="shared" si="557"/>
        <v>0</v>
      </c>
      <c r="BK664" s="829">
        <f t="shared" si="558"/>
        <v>10.036218461496301</v>
      </c>
      <c r="BL664" s="810">
        <f t="shared" si="559"/>
        <v>198.50186180091856</v>
      </c>
      <c r="BM664" s="810">
        <f t="shared" si="560"/>
        <v>101.12608991597132</v>
      </c>
      <c r="BN664" s="810">
        <f t="shared" si="561"/>
        <v>0</v>
      </c>
      <c r="BO664" s="810">
        <f t="shared" si="562"/>
        <v>0</v>
      </c>
      <c r="BP664" s="810">
        <f t="shared" si="563"/>
        <v>49.256988446155773</v>
      </c>
      <c r="BQ664" s="830">
        <f t="shared" si="564"/>
        <v>0</v>
      </c>
      <c r="BR664" s="830">
        <f t="shared" si="565"/>
        <v>4.5870151033216322</v>
      </c>
      <c r="BS664" s="830">
        <f t="shared" si="566"/>
        <v>22.302267284586851</v>
      </c>
      <c r="BT664" s="810">
        <f t="shared" si="567"/>
        <v>0</v>
      </c>
      <c r="BU664" s="810">
        <f t="shared" si="568"/>
        <v>7.4205616859022063</v>
      </c>
      <c r="BV664" s="810">
        <f t="shared" si="569"/>
        <v>3.3411244250784247</v>
      </c>
      <c r="BW664" s="830">
        <f t="shared" si="570"/>
        <v>0</v>
      </c>
      <c r="BX664" s="816">
        <f t="shared" si="547"/>
        <v>1150.3436761387638</v>
      </c>
      <c r="BY664" s="755">
        <f t="shared" si="597"/>
        <v>0.22410747635666547</v>
      </c>
      <c r="BZ664" s="805">
        <f t="shared" ca="1" si="594"/>
        <v>111.25748614024448</v>
      </c>
      <c r="CA664" s="757" t="str" cm="1">
        <f t="array" ref="CA664">IF(AY664,INDEX(BA:BA,MATCH(1,(C:C=C664)*(AY:AY=TRUE)*(AZ:AZ=1),0)),"")</f>
        <v/>
      </c>
      <c r="CC664" s="765" t="str">
        <f t="shared" si="599"/>
        <v>Marks &amp; Spencer</v>
      </c>
      <c r="CD664" s="828">
        <f t="shared" ca="1" si="571"/>
        <v>0</v>
      </c>
      <c r="CE664" s="828">
        <f t="shared" ca="1" si="572"/>
        <v>12.549804974997159</v>
      </c>
      <c r="CF664" s="828">
        <f t="shared" ca="1" si="573"/>
        <v>3639.8122815786437</v>
      </c>
      <c r="CG664" s="808">
        <f t="shared" ca="1" si="574"/>
        <v>16151.861395526195</v>
      </c>
      <c r="CH664" s="808">
        <f t="shared" ca="1" si="575"/>
        <v>12.493586630132064</v>
      </c>
      <c r="CI664" s="829">
        <f t="shared" ca="1" si="576"/>
        <v>11125.517811649392</v>
      </c>
      <c r="CJ664" s="829">
        <f t="shared" ca="1" si="577"/>
        <v>5611.4461733413227</v>
      </c>
      <c r="CK664" s="829">
        <f t="shared" ca="1" si="578"/>
        <v>0</v>
      </c>
      <c r="CL664" s="829">
        <f t="shared" ca="1" si="579"/>
        <v>651.88982009438496</v>
      </c>
      <c r="CM664" s="829">
        <f t="shared" ca="1" si="580"/>
        <v>3303.9231175245818</v>
      </c>
      <c r="CN664" s="810">
        <f t="shared" ca="1" si="581"/>
        <v>6821.5965374189327</v>
      </c>
      <c r="CO664" s="810">
        <f t="shared" ca="1" si="582"/>
        <v>6962.9604235685129</v>
      </c>
      <c r="CP664" s="810">
        <f t="shared" ca="1" si="583"/>
        <v>1854.1005826471662</v>
      </c>
      <c r="CQ664" s="810">
        <f t="shared" ca="1" si="584"/>
        <v>0</v>
      </c>
      <c r="CR664" s="810">
        <f t="shared" ca="1" si="585"/>
        <v>2655.7726270552321</v>
      </c>
      <c r="CS664" s="830">
        <f t="shared" ca="1" si="586"/>
        <v>2208.4663071459831</v>
      </c>
      <c r="CT664" s="830">
        <f t="shared" ca="1" si="587"/>
        <v>4021.665491837241</v>
      </c>
      <c r="CU664" s="830">
        <f t="shared" ca="1" si="588"/>
        <v>3996.2707251809388</v>
      </c>
      <c r="CV664" s="810">
        <f t="shared" ca="1" si="589"/>
        <v>2826.6084454890215</v>
      </c>
      <c r="CW664" s="810">
        <f t="shared" ca="1" si="590"/>
        <v>1289.1164662120111</v>
      </c>
      <c r="CX664" s="810">
        <f t="shared" ca="1" si="591"/>
        <v>1161.5084951342635</v>
      </c>
      <c r="CY664" s="830">
        <f t="shared" ca="1" si="592"/>
        <v>901.8769413609416</v>
      </c>
      <c r="CZ664" s="816">
        <f t="shared" ca="1" si="598"/>
        <v>75209.437034369883</v>
      </c>
      <c r="DA664" s="755">
        <f t="shared" ca="1" si="596"/>
        <v>0.20143136801973854</v>
      </c>
      <c r="DB664" s="805"/>
    </row>
    <row r="665" spans="1:106" x14ac:dyDescent="0.25">
      <c r="A665" s="764">
        <v>923</v>
      </c>
      <c r="B665" s="765" t="s">
        <v>410</v>
      </c>
      <c r="C665" s="765" t="s">
        <v>987</v>
      </c>
      <c r="D665" s="717" t="s">
        <v>901</v>
      </c>
      <c r="E665" s="785">
        <v>0.19389404329858201</v>
      </c>
      <c r="F665" s="786">
        <v>0.31630786980096798</v>
      </c>
      <c r="G665" s="787">
        <v>163.13439258877901</v>
      </c>
      <c r="H665" s="786">
        <v>0.25690872877736998</v>
      </c>
      <c r="I665" s="787">
        <v>132.499546869395</v>
      </c>
      <c r="J665" s="786">
        <v>0.18748778254684101</v>
      </c>
      <c r="K665" s="788">
        <v>96.695999194840795</v>
      </c>
      <c r="L665" s="789">
        <v>0.184951023982379</v>
      </c>
      <c r="M665" s="790">
        <v>95.387677122998795</v>
      </c>
      <c r="N665" s="789">
        <v>0.18986336976535501</v>
      </c>
      <c r="O665" s="791">
        <v>97.921197853912005</v>
      </c>
      <c r="P665" s="792">
        <v>0.17963347893374601</v>
      </c>
      <c r="Q665" s="775">
        <v>92.645176653066997</v>
      </c>
      <c r="R665" s="792">
        <v>0.17896791843866999</v>
      </c>
      <c r="S665" s="775">
        <v>92.301916755159297</v>
      </c>
      <c r="T665" s="792">
        <v>0.221696291478858</v>
      </c>
      <c r="U665" s="775">
        <v>114.338887212467</v>
      </c>
      <c r="V665" s="792">
        <v>0.17727289382938899</v>
      </c>
      <c r="W665" s="775">
        <v>91.427715268385896</v>
      </c>
      <c r="X665" s="792">
        <v>0.16572456663856</v>
      </c>
      <c r="Y665" s="776">
        <v>85.471716314336007</v>
      </c>
      <c r="Z665" s="793">
        <v>0.18418139126097699</v>
      </c>
      <c r="AA665" s="778">
        <v>94.990742432118594</v>
      </c>
      <c r="AB665" s="793">
        <v>0.17443362556568201</v>
      </c>
      <c r="AC665" s="778">
        <v>89.963375149729302</v>
      </c>
      <c r="AD665" s="793">
        <v>0.186914470615374</v>
      </c>
      <c r="AE665" s="778">
        <v>96.400316087864297</v>
      </c>
      <c r="AF665" s="793">
        <v>0.23036409142614001</v>
      </c>
      <c r="AG665" s="778">
        <v>118.809266910483</v>
      </c>
      <c r="AH665" s="793">
        <v>0.186914470615374</v>
      </c>
      <c r="AI665" s="779">
        <v>96.400316087864297</v>
      </c>
      <c r="AJ665" s="794">
        <v>0.20354560971162799</v>
      </c>
      <c r="AK665" s="781">
        <v>104.977752925696</v>
      </c>
      <c r="AL665" s="794">
        <v>0.20520833715027501</v>
      </c>
      <c r="AM665" s="781">
        <v>105.835297288771</v>
      </c>
      <c r="AN665" s="794">
        <v>0.20354560971162799</v>
      </c>
      <c r="AO665" s="782">
        <v>104.977752925696</v>
      </c>
      <c r="AP665" s="793">
        <v>0.21825413504511601</v>
      </c>
      <c r="AQ665" s="778">
        <v>112.563610171882</v>
      </c>
      <c r="AR665" s="793">
        <v>0.20902091081954899</v>
      </c>
      <c r="AS665" s="778">
        <v>107.80161538932499</v>
      </c>
      <c r="AT665" s="793">
        <v>0.196656982661574</v>
      </c>
      <c r="AU665" s="779">
        <v>101.42497382384001</v>
      </c>
      <c r="AV665" s="794">
        <v>0.332299007093315</v>
      </c>
      <c r="AW665" s="782">
        <v>171.38175131125499</v>
      </c>
      <c r="AX665" s="49" t="str">
        <f t="shared" si="548"/>
        <v>Clothes/Accessories retailers - used last 3 monthsAmazon</v>
      </c>
      <c r="AY665" s="49" t="b" cm="1">
        <f t="array" ref="AY665">NOT(OR(BX665="", NOT(ISNUMBER(MATCH(AX665, 'Overview Variables'!$C$2:$C$36 &amp; 'Overview Variables'!$D$2:$D$36, 0)))))</f>
        <v>0</v>
      </c>
      <c r="AZ665" s="753" t="str" cm="1">
        <f t="array" ref="AZ665">IF(AY665,1 + SUMPRODUCT((C:C=C665) * (BX:BX&gt;BX665) * (BX:BX&lt;&gt;"")* (AY:AY=TRUE)),"")</f>
        <v/>
      </c>
      <c r="BA665" s="717" t="str">
        <f t="shared" si="593"/>
        <v>Amazon</v>
      </c>
      <c r="BB665" s="828">
        <f t="shared" si="549"/>
        <v>0</v>
      </c>
      <c r="BC665" s="828">
        <f t="shared" si="550"/>
        <v>0</v>
      </c>
      <c r="BD665" s="828">
        <f t="shared" si="551"/>
        <v>25.873313991464059</v>
      </c>
      <c r="BE665" s="808">
        <f t="shared" si="552"/>
        <v>138.52831696280188</v>
      </c>
      <c r="BF665" s="808">
        <f t="shared" si="553"/>
        <v>0</v>
      </c>
      <c r="BG665" s="829">
        <f t="shared" si="554"/>
        <v>244.12189787096082</v>
      </c>
      <c r="BH665" s="829">
        <f t="shared" si="555"/>
        <v>130.6465804602291</v>
      </c>
      <c r="BI665" s="829">
        <f t="shared" si="556"/>
        <v>0</v>
      </c>
      <c r="BJ665" s="829">
        <f t="shared" si="557"/>
        <v>0</v>
      </c>
      <c r="BK665" s="829">
        <f t="shared" si="558"/>
        <v>7.4576054987351998</v>
      </c>
      <c r="BL665" s="810">
        <f t="shared" si="559"/>
        <v>189.52265160754533</v>
      </c>
      <c r="BM665" s="810">
        <f t="shared" si="560"/>
        <v>94.543025056599646</v>
      </c>
      <c r="BN665" s="810">
        <f t="shared" si="561"/>
        <v>0</v>
      </c>
      <c r="BO665" s="810">
        <f t="shared" si="562"/>
        <v>0</v>
      </c>
      <c r="BP665" s="810">
        <f t="shared" si="563"/>
        <v>49.345420242458736</v>
      </c>
      <c r="BQ665" s="830">
        <f t="shared" si="564"/>
        <v>0</v>
      </c>
      <c r="BR665" s="830">
        <f t="shared" si="565"/>
        <v>6.5666667888088002</v>
      </c>
      <c r="BS665" s="830">
        <f t="shared" si="566"/>
        <v>33.78857121213025</v>
      </c>
      <c r="BT665" s="810">
        <f t="shared" si="567"/>
        <v>0</v>
      </c>
      <c r="BU665" s="810">
        <f t="shared" si="568"/>
        <v>11.287129184255646</v>
      </c>
      <c r="BV665" s="810">
        <f t="shared" si="569"/>
        <v>4.9164245665393498</v>
      </c>
      <c r="BW665" s="830">
        <f t="shared" si="570"/>
        <v>0</v>
      </c>
      <c r="BX665" s="816">
        <f t="shared" si="547"/>
        <v>936.59760344252879</v>
      </c>
      <c r="BY665" s="755">
        <f t="shared" si="597"/>
        <v>0.18246592702952052</v>
      </c>
      <c r="BZ665" s="805">
        <f t="shared" ca="1" si="594"/>
        <v>95.550080605465965</v>
      </c>
      <c r="CA665" s="757" t="str" cm="1">
        <f t="array" ref="CA665">IF(AY665,INDEX(BA:BA,MATCH(1,(C:C=C665)*(AY:AY=TRUE)*(AZ:AZ=1),0)),"")</f>
        <v/>
      </c>
      <c r="CC665" s="765" t="str">
        <f t="shared" si="599"/>
        <v>Amazon</v>
      </c>
      <c r="CD665" s="828">
        <f t="shared" ca="1" si="571"/>
        <v>0</v>
      </c>
      <c r="CE665" s="828">
        <f t="shared" ca="1" si="572"/>
        <v>9.7625316935400583</v>
      </c>
      <c r="CF665" s="828">
        <f t="shared" ca="1" si="573"/>
        <v>2331.2230881874211</v>
      </c>
      <c r="CG665" s="808">
        <f t="shared" ca="1" si="574"/>
        <v>10969.260281370916</v>
      </c>
      <c r="CH665" s="808">
        <f t="shared" ca="1" si="575"/>
        <v>9.1134417487370403</v>
      </c>
      <c r="CI665" s="829">
        <f t="shared" ca="1" si="576"/>
        <v>8097.5179633754024</v>
      </c>
      <c r="CJ665" s="829">
        <f t="shared" ca="1" si="577"/>
        <v>4213.6206717200466</v>
      </c>
      <c r="CK665" s="829">
        <f t="shared" ca="1" si="578"/>
        <v>0</v>
      </c>
      <c r="CL665" s="829">
        <f t="shared" ca="1" si="579"/>
        <v>510.54593422864031</v>
      </c>
      <c r="CM665" s="829">
        <f t="shared" ca="1" si="580"/>
        <v>2455.0437301836278</v>
      </c>
      <c r="CN665" s="810">
        <f t="shared" ca="1" si="581"/>
        <v>6513.0223577706683</v>
      </c>
      <c r="CO665" s="810">
        <f t="shared" ca="1" si="582"/>
        <v>6509.6884724856873</v>
      </c>
      <c r="CP665" s="810">
        <f t="shared" ca="1" si="583"/>
        <v>1960.9197112258887</v>
      </c>
      <c r="CQ665" s="810">
        <f t="shared" ca="1" si="584"/>
        <v>0</v>
      </c>
      <c r="CR665" s="810">
        <f t="shared" ca="1" si="585"/>
        <v>2660.5405747392333</v>
      </c>
      <c r="CS665" s="830">
        <f t="shared" ca="1" si="586"/>
        <v>3071.9103417678898</v>
      </c>
      <c r="CT665" s="830">
        <f t="shared" ca="1" si="587"/>
        <v>5757.3251070881151</v>
      </c>
      <c r="CU665" s="830">
        <f t="shared" ca="1" si="588"/>
        <v>6054.464160872375</v>
      </c>
      <c r="CV665" s="810">
        <f t="shared" ca="1" si="589"/>
        <v>4627.6424253615951</v>
      </c>
      <c r="CW665" s="810">
        <f t="shared" ca="1" si="590"/>
        <v>1960.8251643981891</v>
      </c>
      <c r="CX665" s="810">
        <f t="shared" ca="1" si="591"/>
        <v>1709.1458363117397</v>
      </c>
      <c r="CY665" s="830">
        <f t="shared" ca="1" si="592"/>
        <v>1879.4831841197897</v>
      </c>
      <c r="CZ665" s="816">
        <f t="shared" ca="1" si="598"/>
        <v>71301.054978649525</v>
      </c>
      <c r="DA665" s="755">
        <f t="shared" ca="1" si="596"/>
        <v>0.19096365578479954</v>
      </c>
      <c r="DB665" s="805"/>
    </row>
    <row r="666" spans="1:106" x14ac:dyDescent="0.25">
      <c r="A666" s="764">
        <v>924</v>
      </c>
      <c r="B666" s="765" t="s">
        <v>410</v>
      </c>
      <c r="C666" s="765" t="s">
        <v>987</v>
      </c>
      <c r="D666" s="717" t="s">
        <v>989</v>
      </c>
      <c r="E666" s="785">
        <v>0.133454230713103</v>
      </c>
      <c r="F666" s="786">
        <v>0.13069355787905701</v>
      </c>
      <c r="G666" s="787">
        <v>97.931371063101807</v>
      </c>
      <c r="H666" s="786">
        <v>0.12382458287317701</v>
      </c>
      <c r="I666" s="787">
        <v>92.7843068080564</v>
      </c>
      <c r="J666" s="786">
        <v>0.13069355787905701</v>
      </c>
      <c r="K666" s="788">
        <v>97.931371063101807</v>
      </c>
      <c r="L666" s="789">
        <v>0.15050085419302101</v>
      </c>
      <c r="M666" s="790">
        <v>112.77338559357</v>
      </c>
      <c r="N666" s="789">
        <v>0.13195757322463</v>
      </c>
      <c r="O666" s="791">
        <v>98.878523760186695</v>
      </c>
      <c r="P666" s="792">
        <v>0.17274257794911399</v>
      </c>
      <c r="Q666" s="775">
        <v>129.43956667846001</v>
      </c>
      <c r="R666" s="792">
        <v>0.15158534107207</v>
      </c>
      <c r="S666" s="775">
        <v>113.586013918093</v>
      </c>
      <c r="T666" s="792">
        <v>0.122353350844773</v>
      </c>
      <c r="U666" s="775">
        <v>91.681882388431106</v>
      </c>
      <c r="V666" s="792">
        <v>0.13570183764708099</v>
      </c>
      <c r="W666" s="775">
        <v>101.68417810508301</v>
      </c>
      <c r="X666" s="792">
        <v>0.16582894015232699</v>
      </c>
      <c r="Y666" s="776">
        <v>124.25903567555</v>
      </c>
      <c r="Z666" s="793">
        <v>0.13270417873693499</v>
      </c>
      <c r="AA666" s="778">
        <v>99.437970626962496</v>
      </c>
      <c r="AB666" s="793">
        <v>0.138211365133941</v>
      </c>
      <c r="AC666" s="778">
        <v>103.56461866770201</v>
      </c>
      <c r="AD666" s="793">
        <v>0.122591659402926</v>
      </c>
      <c r="AE666" s="778">
        <v>91.860451892657295</v>
      </c>
      <c r="AF666" s="793">
        <v>0.13270417873693499</v>
      </c>
      <c r="AG666" s="778">
        <v>99.437970626962496</v>
      </c>
      <c r="AH666" s="793">
        <v>0.13270417873693499</v>
      </c>
      <c r="AI666" s="779">
        <v>99.437970626962496</v>
      </c>
      <c r="AJ666" s="794">
        <v>0.105245845758799</v>
      </c>
      <c r="AK666" s="781">
        <v>78.862876955211803</v>
      </c>
      <c r="AL666" s="794">
        <v>0.11598327910525801</v>
      </c>
      <c r="AM666" s="781">
        <v>86.908656612464796</v>
      </c>
      <c r="AN666" s="794">
        <v>0.12179826094664099</v>
      </c>
      <c r="AO666" s="782">
        <v>91.265942110505407</v>
      </c>
      <c r="AP666" s="793">
        <v>0.10823597217311</v>
      </c>
      <c r="AQ666" s="778">
        <v>81.103440179272198</v>
      </c>
      <c r="AR666" s="793">
        <v>0.123787264987733</v>
      </c>
      <c r="AS666" s="778">
        <v>92.756343748927705</v>
      </c>
      <c r="AT666" s="793">
        <v>8.6394401891127501E-2</v>
      </c>
      <c r="AU666" s="779">
        <v>64.737102323009694</v>
      </c>
      <c r="AV666" s="794">
        <v>0.111514437613854</v>
      </c>
      <c r="AW666" s="782">
        <v>83.560061766483301</v>
      </c>
      <c r="AX666" s="49" t="str">
        <f t="shared" si="548"/>
        <v>Clothes/Accessories retailers - used last 3 monthsNext</v>
      </c>
      <c r="AY666" s="49" t="b" cm="1">
        <f t="array" ref="AY666">NOT(OR(BX666="", NOT(ISNUMBER(MATCH(AX666, 'Overview Variables'!$C$2:$C$36 &amp; 'Overview Variables'!$D$2:$D$36, 0)))))</f>
        <v>0</v>
      </c>
      <c r="AZ666" s="753" t="str" cm="1">
        <f t="array" ref="AZ666">IF(AY666,1 + SUMPRODUCT((C:C=C666) * (BX:BX&gt;BX666) * (BX:BX&lt;&gt;"")* (AY:AY=TRUE)),"")</f>
        <v/>
      </c>
      <c r="BA666" s="717" t="str">
        <f t="shared" si="593"/>
        <v>Next</v>
      </c>
      <c r="BB666" s="828">
        <f t="shared" si="549"/>
        <v>0</v>
      </c>
      <c r="BC666" s="828">
        <f t="shared" si="550"/>
        <v>0</v>
      </c>
      <c r="BD666" s="828">
        <f t="shared" si="551"/>
        <v>18.035710987309866</v>
      </c>
      <c r="BE666" s="808">
        <f t="shared" si="552"/>
        <v>112.72513979057273</v>
      </c>
      <c r="BF666" s="808">
        <f t="shared" si="553"/>
        <v>0</v>
      </c>
      <c r="BG666" s="829">
        <f t="shared" si="554"/>
        <v>234.75716343284591</v>
      </c>
      <c r="BH666" s="829">
        <f t="shared" si="555"/>
        <v>110.6572989826111</v>
      </c>
      <c r="BI666" s="829">
        <f t="shared" si="556"/>
        <v>0</v>
      </c>
      <c r="BJ666" s="829">
        <f t="shared" si="557"/>
        <v>0</v>
      </c>
      <c r="BK666" s="829">
        <f t="shared" si="558"/>
        <v>7.4623023068547143</v>
      </c>
      <c r="BL666" s="810">
        <f t="shared" si="559"/>
        <v>136.55259992030611</v>
      </c>
      <c r="BM666" s="810">
        <f t="shared" si="560"/>
        <v>74.91055990259602</v>
      </c>
      <c r="BN666" s="810">
        <f t="shared" si="561"/>
        <v>0</v>
      </c>
      <c r="BO666" s="810">
        <f t="shared" si="562"/>
        <v>0</v>
      </c>
      <c r="BP666" s="810">
        <f t="shared" si="563"/>
        <v>35.033903186550837</v>
      </c>
      <c r="BQ666" s="830">
        <f t="shared" si="564"/>
        <v>0</v>
      </c>
      <c r="BR666" s="830">
        <f t="shared" si="565"/>
        <v>3.7114649313682562</v>
      </c>
      <c r="BS666" s="830">
        <f t="shared" si="566"/>
        <v>20.218511317142404</v>
      </c>
      <c r="BT666" s="810">
        <f t="shared" si="567"/>
        <v>0</v>
      </c>
      <c r="BU666" s="810">
        <f t="shared" si="568"/>
        <v>6.684512309337582</v>
      </c>
      <c r="BV666" s="810">
        <f t="shared" si="569"/>
        <v>2.1598600472781877</v>
      </c>
      <c r="BW666" s="830">
        <f t="shared" si="570"/>
        <v>0</v>
      </c>
      <c r="BX666" s="816">
        <f t="shared" si="547"/>
        <v>762.90902711477372</v>
      </c>
      <c r="BY666" s="755">
        <f t="shared" si="597"/>
        <v>0.14862829283358148</v>
      </c>
      <c r="BZ666" s="805">
        <f t="shared" ca="1" si="594"/>
        <v>108.61170669159993</v>
      </c>
      <c r="CA666" s="757" t="str" cm="1">
        <f t="array" ref="CA666">IF(AY666,INDEX(BA:BA,MATCH(1,(C:C=C666)*(AY:AY=TRUE)*(AZ:AZ=1),0)),"")</f>
        <v/>
      </c>
      <c r="CC666" s="765" t="str">
        <f t="shared" si="599"/>
        <v>Next</v>
      </c>
      <c r="CD666" s="828">
        <f t="shared" ca="1" si="571"/>
        <v>0</v>
      </c>
      <c r="CE666" s="828">
        <f t="shared" ca="1" si="572"/>
        <v>4.7053341491807261</v>
      </c>
      <c r="CF666" s="828">
        <f t="shared" ca="1" si="573"/>
        <v>1625.0436986681948</v>
      </c>
      <c r="CG666" s="808">
        <f t="shared" ca="1" si="574"/>
        <v>8926.055161333883</v>
      </c>
      <c r="CH666" s="808">
        <f t="shared" ca="1" si="575"/>
        <v>6.3339635147822406</v>
      </c>
      <c r="CI666" s="829">
        <f t="shared" ca="1" si="576"/>
        <v>7786.8899287901604</v>
      </c>
      <c r="CJ666" s="829">
        <f t="shared" ca="1" si="577"/>
        <v>3568.9252702008162</v>
      </c>
      <c r="CK666" s="829">
        <f t="shared" ca="1" si="578"/>
        <v>0</v>
      </c>
      <c r="CL666" s="829">
        <f t="shared" ca="1" si="579"/>
        <v>390.82129242359326</v>
      </c>
      <c r="CM666" s="829">
        <f t="shared" ca="1" si="580"/>
        <v>2456.5899194165722</v>
      </c>
      <c r="CN666" s="810">
        <f t="shared" ca="1" si="581"/>
        <v>4692.6851684954954</v>
      </c>
      <c r="CO666" s="810">
        <f t="shared" ca="1" si="582"/>
        <v>5157.909935433544</v>
      </c>
      <c r="CP666" s="810">
        <f t="shared" ca="1" si="583"/>
        <v>1286.1090987960968</v>
      </c>
      <c r="CQ666" s="810">
        <f t="shared" ca="1" si="584"/>
        <v>0</v>
      </c>
      <c r="CR666" s="810">
        <f t="shared" ca="1" si="585"/>
        <v>1888.9112801415326</v>
      </c>
      <c r="CS666" s="830">
        <f t="shared" ca="1" si="586"/>
        <v>1588.3703041917945</v>
      </c>
      <c r="CT666" s="830">
        <f t="shared" ca="1" si="587"/>
        <v>3254.0268785771186</v>
      </c>
      <c r="CU666" s="830">
        <f t="shared" ca="1" si="588"/>
        <v>3622.8892718578363</v>
      </c>
      <c r="CV666" s="810">
        <f t="shared" ca="1" si="589"/>
        <v>2294.9273179864513</v>
      </c>
      <c r="CW666" s="810">
        <f t="shared" ca="1" si="590"/>
        <v>1161.2483328499234</v>
      </c>
      <c r="CX666" s="810">
        <f t="shared" ca="1" si="591"/>
        <v>750.85374683578914</v>
      </c>
      <c r="CY666" s="830">
        <f t="shared" ca="1" si="592"/>
        <v>630.7256591439583</v>
      </c>
      <c r="CZ666" s="816">
        <f t="shared" ca="1" si="598"/>
        <v>51094.021562806731</v>
      </c>
      <c r="DA666" s="755">
        <f t="shared" ca="1" si="596"/>
        <v>0.13684371359305453</v>
      </c>
      <c r="DB666" s="805"/>
    </row>
    <row r="667" spans="1:106" x14ac:dyDescent="0.25">
      <c r="A667" s="764">
        <v>925</v>
      </c>
      <c r="B667" s="765" t="s">
        <v>410</v>
      </c>
      <c r="C667" s="765" t="s">
        <v>987</v>
      </c>
      <c r="D667" s="717" t="s">
        <v>990</v>
      </c>
      <c r="E667" s="785">
        <v>0.15135572968883801</v>
      </c>
      <c r="F667" s="786">
        <v>5.74370481733067E-2</v>
      </c>
      <c r="G667" s="787">
        <v>37.948380475180798</v>
      </c>
      <c r="H667" s="786">
        <v>9.47344147536376E-2</v>
      </c>
      <c r="I667" s="787">
        <v>62.590570537630299</v>
      </c>
      <c r="J667" s="786">
        <v>6.7754781386131099E-2</v>
      </c>
      <c r="K667" s="788">
        <v>44.765257004424797</v>
      </c>
      <c r="L667" s="789">
        <v>0.127553128912613</v>
      </c>
      <c r="M667" s="790">
        <v>84.273736564079996</v>
      </c>
      <c r="N667" s="789">
        <v>0.127553128912613</v>
      </c>
      <c r="O667" s="791">
        <v>84.273736564079996</v>
      </c>
      <c r="P667" s="792">
        <v>0.123808715742833</v>
      </c>
      <c r="Q667" s="775">
        <v>81.7998208573689</v>
      </c>
      <c r="R667" s="792">
        <v>0.147371236175908</v>
      </c>
      <c r="S667" s="775">
        <v>97.367464369454595</v>
      </c>
      <c r="T667" s="792">
        <v>0.15179148245316701</v>
      </c>
      <c r="U667" s="775">
        <v>100.28789974798001</v>
      </c>
      <c r="V667" s="792">
        <v>0.147371236175908</v>
      </c>
      <c r="W667" s="775">
        <v>97.367464369454595</v>
      </c>
      <c r="X667" s="792">
        <v>0.15296410533097399</v>
      </c>
      <c r="Y667" s="776">
        <v>101.06264602301</v>
      </c>
      <c r="Z667" s="793">
        <v>0.13031670480301299</v>
      </c>
      <c r="AA667" s="778">
        <v>86.099617814880304</v>
      </c>
      <c r="AB667" s="793">
        <v>0.151819806549881</v>
      </c>
      <c r="AC667" s="778">
        <v>100.306613341957</v>
      </c>
      <c r="AD667" s="793">
        <v>0.18284486911855899</v>
      </c>
      <c r="AE667" s="778">
        <v>120.804722420788</v>
      </c>
      <c r="AF667" s="793">
        <v>0.17441339935044201</v>
      </c>
      <c r="AG667" s="778">
        <v>115.234091044327</v>
      </c>
      <c r="AH667" s="793">
        <v>0.151819806549881</v>
      </c>
      <c r="AI667" s="779">
        <v>100.306613341957</v>
      </c>
      <c r="AJ667" s="794">
        <v>0.16831072062629601</v>
      </c>
      <c r="AK667" s="781">
        <v>111.20208066937001</v>
      </c>
      <c r="AL667" s="794">
        <v>0.16576994462644201</v>
      </c>
      <c r="AM667" s="781">
        <v>109.523402230782</v>
      </c>
      <c r="AN667" s="794">
        <v>0.16576994462644201</v>
      </c>
      <c r="AO667" s="782">
        <v>109.523402230782</v>
      </c>
      <c r="AP667" s="793">
        <v>0.193434931544263</v>
      </c>
      <c r="AQ667" s="778">
        <v>127.801525546428</v>
      </c>
      <c r="AR667" s="793">
        <v>0.13517746436309</v>
      </c>
      <c r="AS667" s="778">
        <v>89.311098192973304</v>
      </c>
      <c r="AT667" s="793">
        <v>0.19760709880105501</v>
      </c>
      <c r="AU667" s="779">
        <v>130.55805631362699</v>
      </c>
      <c r="AV667" s="794">
        <v>0.161898330760787</v>
      </c>
      <c r="AW667" s="782">
        <v>106.965445638313</v>
      </c>
      <c r="AX667" s="49" t="str">
        <f t="shared" si="548"/>
        <v>Clothes/Accessories retailers - used last 3 monthsPrimark</v>
      </c>
      <c r="AY667" s="49" t="b" cm="1">
        <f t="array" ref="AY667">NOT(OR(BX667="", NOT(ISNUMBER(MATCH(AX667, 'Overview Variables'!$C$2:$C$36 &amp; 'Overview Variables'!$D$2:$D$36, 0)))))</f>
        <v>0</v>
      </c>
      <c r="AZ667" s="753" t="str" cm="1">
        <f t="array" ref="AZ667">IF(AY667,1 + SUMPRODUCT((C:C=C667) * (BX:BX&gt;BX667) * (BX:BX&lt;&gt;"")* (AY:AY=TRUE)),"")</f>
        <v/>
      </c>
      <c r="BA667" s="717" t="str">
        <f t="shared" si="593"/>
        <v>Primark</v>
      </c>
      <c r="BB667" s="828">
        <f t="shared" si="549"/>
        <v>0</v>
      </c>
      <c r="BC667" s="828">
        <f t="shared" si="550"/>
        <v>0</v>
      </c>
      <c r="BD667" s="828">
        <f t="shared" si="551"/>
        <v>9.3501598312860921</v>
      </c>
      <c r="BE667" s="808">
        <f t="shared" si="552"/>
        <v>95.537293555547137</v>
      </c>
      <c r="BF667" s="808">
        <f t="shared" si="553"/>
        <v>0</v>
      </c>
      <c r="BG667" s="829">
        <f t="shared" si="554"/>
        <v>168.25604469451005</v>
      </c>
      <c r="BH667" s="829">
        <f t="shared" si="555"/>
        <v>107.58100240841284</v>
      </c>
      <c r="BI667" s="829">
        <f t="shared" si="556"/>
        <v>0</v>
      </c>
      <c r="BJ667" s="829">
        <f t="shared" si="557"/>
        <v>0</v>
      </c>
      <c r="BK667" s="829">
        <f t="shared" si="558"/>
        <v>6.8833847398938293</v>
      </c>
      <c r="BL667" s="810">
        <f t="shared" si="559"/>
        <v>134.09588924230036</v>
      </c>
      <c r="BM667" s="810">
        <f t="shared" si="560"/>
        <v>82.286335150035498</v>
      </c>
      <c r="BN667" s="810">
        <f t="shared" si="561"/>
        <v>0</v>
      </c>
      <c r="BO667" s="810">
        <f t="shared" si="562"/>
        <v>0</v>
      </c>
      <c r="BP667" s="810">
        <f t="shared" si="563"/>
        <v>40.080428929168583</v>
      </c>
      <c r="BQ667" s="830">
        <f t="shared" si="564"/>
        <v>0</v>
      </c>
      <c r="BR667" s="830">
        <f t="shared" si="565"/>
        <v>5.3046382280461444</v>
      </c>
      <c r="BS667" s="830">
        <f t="shared" si="566"/>
        <v>27.517810807989374</v>
      </c>
      <c r="BT667" s="810">
        <f t="shared" si="567"/>
        <v>0</v>
      </c>
      <c r="BU667" s="810">
        <f t="shared" si="568"/>
        <v>7.2995830756068596</v>
      </c>
      <c r="BV667" s="810">
        <f t="shared" si="569"/>
        <v>4.9401774700263754</v>
      </c>
      <c r="BW667" s="830">
        <f t="shared" si="570"/>
        <v>0</v>
      </c>
      <c r="BX667" s="816">
        <f t="shared" si="547"/>
        <v>689.13274813282305</v>
      </c>
      <c r="BY667" s="755">
        <f t="shared" si="597"/>
        <v>0.13425535712698677</v>
      </c>
      <c r="BZ667" s="805">
        <f t="shared" ca="1" si="594"/>
        <v>91.748123539299499</v>
      </c>
      <c r="CA667" s="757" t="str" cm="1">
        <f t="array" ref="CA667">IF(AY667,INDEX(BA:BA,MATCH(1,(C:C=C667)*(AY:AY=TRUE)*(AZ:AZ=1),0)),"")</f>
        <v/>
      </c>
      <c r="CC667" s="765" t="str">
        <f t="shared" si="599"/>
        <v>Primark</v>
      </c>
      <c r="CD667" s="828">
        <f t="shared" ca="1" si="571"/>
        <v>0</v>
      </c>
      <c r="CE667" s="828">
        <f t="shared" ca="1" si="572"/>
        <v>3.5999077606382288</v>
      </c>
      <c r="CF667" s="828">
        <f t="shared" ca="1" si="573"/>
        <v>842.46295175515411</v>
      </c>
      <c r="CG667" s="808">
        <f t="shared" ca="1" si="574"/>
        <v>7565.0485226781648</v>
      </c>
      <c r="CH667" s="808">
        <f t="shared" ca="1" si="575"/>
        <v>6.122550187805424</v>
      </c>
      <c r="CI667" s="829">
        <f t="shared" ca="1" si="576"/>
        <v>5581.0492882554263</v>
      </c>
      <c r="CJ667" s="829">
        <f t="shared" ca="1" si="577"/>
        <v>3469.7083845255779</v>
      </c>
      <c r="CK667" s="829">
        <f t="shared" ca="1" si="578"/>
        <v>0</v>
      </c>
      <c r="CL667" s="829">
        <f t="shared" ca="1" si="579"/>
        <v>424.42916018661504</v>
      </c>
      <c r="CM667" s="829">
        <f t="shared" ca="1" si="580"/>
        <v>2266.0102563730488</v>
      </c>
      <c r="CN667" s="810">
        <f t="shared" ca="1" si="581"/>
        <v>4608.2593152441459</v>
      </c>
      <c r="CO667" s="810">
        <f t="shared" ca="1" si="582"/>
        <v>5665.7633606350091</v>
      </c>
      <c r="CP667" s="810">
        <f t="shared" ca="1" si="583"/>
        <v>1918.2255219228023</v>
      </c>
      <c r="CQ667" s="810">
        <f t="shared" ca="1" si="584"/>
        <v>0</v>
      </c>
      <c r="CR667" s="810">
        <f t="shared" ca="1" si="585"/>
        <v>2161.0031264310064</v>
      </c>
      <c r="CS667" s="830">
        <f t="shared" ca="1" si="586"/>
        <v>2540.1453956920595</v>
      </c>
      <c r="CT667" s="830">
        <f t="shared" ca="1" si="587"/>
        <v>4650.841566439457</v>
      </c>
      <c r="CU667" s="830">
        <f t="shared" ca="1" si="588"/>
        <v>4930.8270029135174</v>
      </c>
      <c r="CV667" s="810">
        <f t="shared" ca="1" si="589"/>
        <v>4101.4008535330086</v>
      </c>
      <c r="CW667" s="810">
        <f t="shared" ca="1" si="590"/>
        <v>1268.0997931901472</v>
      </c>
      <c r="CX667" s="810">
        <f t="shared" ca="1" si="591"/>
        <v>1717.403295679969</v>
      </c>
      <c r="CY667" s="830">
        <f t="shared" ca="1" si="592"/>
        <v>915.69695878301127</v>
      </c>
      <c r="CZ667" s="816">
        <f t="shared" ca="1" si="598"/>
        <v>54636.097212186556</v>
      </c>
      <c r="DA667" s="755">
        <f t="shared" ca="1" si="596"/>
        <v>0.14633035744810594</v>
      </c>
      <c r="DB667" s="805"/>
    </row>
    <row r="668" spans="1:106" x14ac:dyDescent="0.25">
      <c r="A668" s="764">
        <v>926</v>
      </c>
      <c r="B668" s="765" t="s">
        <v>410</v>
      </c>
      <c r="C668" s="765" t="s">
        <v>987</v>
      </c>
      <c r="D668" s="717" t="s">
        <v>991</v>
      </c>
      <c r="E668" s="785">
        <v>0.12748251977407399</v>
      </c>
      <c r="F668" s="786">
        <v>5.2526023205325602E-2</v>
      </c>
      <c r="G668" s="787">
        <v>41.202529804409899</v>
      </c>
      <c r="H668" s="786">
        <v>5.6645247572778397E-2</v>
      </c>
      <c r="I668" s="787">
        <v>44.433737012074801</v>
      </c>
      <c r="J668" s="786">
        <v>4.2490978185958699E-2</v>
      </c>
      <c r="K668" s="788">
        <v>33.330827050847198</v>
      </c>
      <c r="L668" s="789">
        <v>8.8230107552512996E-2</v>
      </c>
      <c r="M668" s="790">
        <v>69.209572974299107</v>
      </c>
      <c r="N668" s="789">
        <v>8.0071996156514003E-2</v>
      </c>
      <c r="O668" s="791">
        <v>62.810176876342297</v>
      </c>
      <c r="P668" s="792">
        <v>0.11646359604687299</v>
      </c>
      <c r="Q668" s="775">
        <v>91.356521861406307</v>
      </c>
      <c r="R668" s="792">
        <v>0.128600580537405</v>
      </c>
      <c r="S668" s="775">
        <v>100.87703064334799</v>
      </c>
      <c r="T668" s="792">
        <v>0.117104721943828</v>
      </c>
      <c r="U668" s="775">
        <v>91.859434651403902</v>
      </c>
      <c r="V668" s="792">
        <v>8.4378743409606105E-2</v>
      </c>
      <c r="W668" s="775">
        <v>66.188481024020405</v>
      </c>
      <c r="X668" s="792">
        <v>0.117104721943828</v>
      </c>
      <c r="Y668" s="776">
        <v>91.859434651403902</v>
      </c>
      <c r="Z668" s="793">
        <v>0.12080156488046601</v>
      </c>
      <c r="AA668" s="778">
        <v>94.759316880896506</v>
      </c>
      <c r="AB668" s="793">
        <v>0.15476477419265</v>
      </c>
      <c r="AC668" s="778">
        <v>121.40078064578999</v>
      </c>
      <c r="AD668" s="793">
        <v>0.14422241408079001</v>
      </c>
      <c r="AE668" s="778">
        <v>113.131129143338</v>
      </c>
      <c r="AF668" s="793">
        <v>0.16866461866448901</v>
      </c>
      <c r="AG668" s="778">
        <v>132.30411429221701</v>
      </c>
      <c r="AH668" s="793">
        <v>0.155218188552769</v>
      </c>
      <c r="AI668" s="779">
        <v>121.756448513763</v>
      </c>
      <c r="AJ668" s="794">
        <v>8.5600606010300895E-2</v>
      </c>
      <c r="AK668" s="781">
        <v>67.146936036409699</v>
      </c>
      <c r="AL668" s="794">
        <v>0.17259728620283299</v>
      </c>
      <c r="AM668" s="781">
        <v>135.38898235515799</v>
      </c>
      <c r="AN668" s="794">
        <v>0.171927127130415</v>
      </c>
      <c r="AO668" s="782">
        <v>134.86329532480701</v>
      </c>
      <c r="AP668" s="793">
        <v>0.18254883326229701</v>
      </c>
      <c r="AQ668" s="778">
        <v>143.19518753301401</v>
      </c>
      <c r="AR668" s="793">
        <v>0.12967964715211</v>
      </c>
      <c r="AS668" s="778">
        <v>101.723473447128</v>
      </c>
      <c r="AT668" s="793">
        <v>0.13458681053836699</v>
      </c>
      <c r="AU668" s="779">
        <v>105.57275678021</v>
      </c>
      <c r="AV668" s="794">
        <v>9.95332084683163E-2</v>
      </c>
      <c r="AW668" s="782">
        <v>78.075965743938994</v>
      </c>
      <c r="AX668" s="49" t="str">
        <f t="shared" si="548"/>
        <v>Clothes/Accessories retailers - used last 3 monthsAsda (George at Asda)</v>
      </c>
      <c r="AY668" s="49" t="b" cm="1">
        <f t="array" ref="AY668">NOT(OR(BX668="", NOT(ISNUMBER(MATCH(AX668, 'Overview Variables'!$C$2:$C$36 &amp; 'Overview Variables'!$D$2:$D$36, 0)))))</f>
        <v>0</v>
      </c>
      <c r="AZ668" s="753" t="str" cm="1">
        <f t="array" ref="AZ668">IF(AY668,1 + SUMPRODUCT((C:C=C668) * (BX:BX&gt;BX668) * (BX:BX&lt;&gt;"")* (AY:AY=TRUE)),"")</f>
        <v/>
      </c>
      <c r="BA668" s="717" t="str">
        <f t="shared" si="593"/>
        <v>Asda (George at Asda)</v>
      </c>
      <c r="BB668" s="828">
        <f t="shared" si="549"/>
        <v>0</v>
      </c>
      <c r="BC668" s="828">
        <f t="shared" si="550"/>
        <v>0</v>
      </c>
      <c r="BD668" s="828">
        <f t="shared" si="551"/>
        <v>5.8637549896623007</v>
      </c>
      <c r="BE668" s="808">
        <f t="shared" si="552"/>
        <v>66.084350556832234</v>
      </c>
      <c r="BF668" s="808">
        <f t="shared" si="553"/>
        <v>0</v>
      </c>
      <c r="BG668" s="829">
        <f t="shared" si="554"/>
        <v>158.27402702770041</v>
      </c>
      <c r="BH668" s="829">
        <f t="shared" si="555"/>
        <v>93.878423792305654</v>
      </c>
      <c r="BI668" s="829">
        <f t="shared" si="556"/>
        <v>0</v>
      </c>
      <c r="BJ668" s="829">
        <f t="shared" si="557"/>
        <v>0</v>
      </c>
      <c r="BK668" s="829">
        <f t="shared" si="558"/>
        <v>5.2697124874722601</v>
      </c>
      <c r="BL668" s="810">
        <f t="shared" si="559"/>
        <v>124.30481026199952</v>
      </c>
      <c r="BM668" s="810">
        <f t="shared" si="560"/>
        <v>83.882507612416305</v>
      </c>
      <c r="BN668" s="810">
        <f t="shared" si="561"/>
        <v>0</v>
      </c>
      <c r="BO668" s="810">
        <f t="shared" si="562"/>
        <v>0</v>
      </c>
      <c r="BP668" s="810">
        <f t="shared" si="563"/>
        <v>40.977601777931014</v>
      </c>
      <c r="BQ668" s="830">
        <f t="shared" si="564"/>
        <v>0</v>
      </c>
      <c r="BR668" s="830">
        <f t="shared" si="565"/>
        <v>5.5231131584906556</v>
      </c>
      <c r="BS668" s="830">
        <f t="shared" si="566"/>
        <v>28.539903103648889</v>
      </c>
      <c r="BT668" s="810">
        <f t="shared" si="567"/>
        <v>0</v>
      </c>
      <c r="BU668" s="810">
        <f t="shared" si="568"/>
        <v>7.00270094621394</v>
      </c>
      <c r="BV668" s="810">
        <f t="shared" si="569"/>
        <v>3.3646702634591747</v>
      </c>
      <c r="BW668" s="830">
        <f t="shared" si="570"/>
        <v>0</v>
      </c>
      <c r="BX668" s="816">
        <f t="shared" si="547"/>
        <v>622.96557597813239</v>
      </c>
      <c r="BY668" s="755">
        <f t="shared" si="597"/>
        <v>0.1213648112172477</v>
      </c>
      <c r="BZ668" s="805">
        <f t="shared" ca="1" si="594"/>
        <v>94.680437544047209</v>
      </c>
      <c r="CA668" s="757" t="str" cm="1">
        <f t="array" ref="CA668">IF(AY668,INDEX(BA:BA,MATCH(1,(C:C=C668)*(AY:AY=TRUE)*(AZ:AZ=1),0)),"")</f>
        <v/>
      </c>
      <c r="CC668" s="765" t="str">
        <f t="shared" si="599"/>
        <v>Asda (George at Asda)</v>
      </c>
      <c r="CD668" s="828">
        <f t="shared" ca="1" si="571"/>
        <v>0</v>
      </c>
      <c r="CE668" s="828">
        <f t="shared" ca="1" si="572"/>
        <v>2.1525194077655789</v>
      </c>
      <c r="CF668" s="828">
        <f t="shared" ca="1" si="573"/>
        <v>528.3328227642105</v>
      </c>
      <c r="CG668" s="808">
        <f t="shared" ca="1" si="574"/>
        <v>5232.8394488319936</v>
      </c>
      <c r="CH668" s="808">
        <f t="shared" ca="1" si="575"/>
        <v>3.8434558155126721</v>
      </c>
      <c r="CI668" s="829">
        <f t="shared" ca="1" si="576"/>
        <v>5249.9459826009406</v>
      </c>
      <c r="CJ668" s="829">
        <f t="shared" ca="1" si="577"/>
        <v>3027.7720681726632</v>
      </c>
      <c r="CK668" s="829">
        <f t="shared" ca="1" si="578"/>
        <v>0</v>
      </c>
      <c r="CL668" s="829">
        <f t="shared" ca="1" si="579"/>
        <v>243.01078101966559</v>
      </c>
      <c r="CM668" s="829">
        <f t="shared" ca="1" si="580"/>
        <v>1734.789350875868</v>
      </c>
      <c r="CN668" s="810">
        <f t="shared" ca="1" si="581"/>
        <v>4271.7849373030385</v>
      </c>
      <c r="CO668" s="810">
        <f t="shared" ca="1" si="582"/>
        <v>5775.6666080955056</v>
      </c>
      <c r="CP668" s="810">
        <f t="shared" ca="1" si="583"/>
        <v>1513.0373461215679</v>
      </c>
      <c r="CQ668" s="810">
        <f t="shared" ca="1" si="584"/>
        <v>0</v>
      </c>
      <c r="CR668" s="810">
        <f t="shared" ca="1" si="585"/>
        <v>2209.3756958601139</v>
      </c>
      <c r="CS668" s="830">
        <f t="shared" ca="1" si="586"/>
        <v>1291.884345907461</v>
      </c>
      <c r="CT668" s="830">
        <f t="shared" ca="1" si="587"/>
        <v>4842.3894617066826</v>
      </c>
      <c r="CU668" s="830">
        <f t="shared" ca="1" si="588"/>
        <v>5113.9723964941941</v>
      </c>
      <c r="CV668" s="810">
        <f t="shared" ca="1" si="589"/>
        <v>3870.5829116604837</v>
      </c>
      <c r="CW668" s="810">
        <f t="shared" ca="1" si="590"/>
        <v>1216.5247699339438</v>
      </c>
      <c r="CX668" s="810">
        <f t="shared" ca="1" si="591"/>
        <v>1169.6939703889475</v>
      </c>
      <c r="CY668" s="830">
        <f t="shared" ca="1" si="592"/>
        <v>562.95982709679697</v>
      </c>
      <c r="CZ668" s="816">
        <f t="shared" ca="1" si="598"/>
        <v>47860.558700057358</v>
      </c>
      <c r="DA668" s="755">
        <f t="shared" ca="1" si="596"/>
        <v>0.12818361888197485</v>
      </c>
      <c r="DB668" s="805"/>
    </row>
    <row r="669" spans="1:106" x14ac:dyDescent="0.25">
      <c r="A669" s="764">
        <v>927</v>
      </c>
      <c r="B669" s="765" t="s">
        <v>410</v>
      </c>
      <c r="C669" s="765" t="s">
        <v>987</v>
      </c>
      <c r="D669" s="717" t="s">
        <v>992</v>
      </c>
      <c r="E669" s="785">
        <v>9.2133396041423302E-2</v>
      </c>
      <c r="F669" s="786">
        <v>0.15014081337157001</v>
      </c>
      <c r="G669" s="787">
        <v>162.960250921464</v>
      </c>
      <c r="H669" s="786">
        <v>8.8585081631350093E-2</v>
      </c>
      <c r="I669" s="787">
        <v>96.148720700062</v>
      </c>
      <c r="J669" s="786">
        <v>8.6907192385533502E-2</v>
      </c>
      <c r="K669" s="788">
        <v>94.327568633701404</v>
      </c>
      <c r="L669" s="789">
        <v>0.105013111337033</v>
      </c>
      <c r="M669" s="790">
        <v>113.979420979792</v>
      </c>
      <c r="N669" s="789">
        <v>0.103682221409505</v>
      </c>
      <c r="O669" s="791">
        <v>112.534895992426</v>
      </c>
      <c r="P669" s="792">
        <v>0.100911600667312</v>
      </c>
      <c r="Q669" s="775">
        <v>109.527711994836</v>
      </c>
      <c r="R669" s="792">
        <v>9.98284265830163E-2</v>
      </c>
      <c r="S669" s="775">
        <v>108.35205351394301</v>
      </c>
      <c r="T669" s="792">
        <v>0.10288049384142001</v>
      </c>
      <c r="U669" s="775">
        <v>111.664714709056</v>
      </c>
      <c r="V669" s="792">
        <v>7.59447869206899E-2</v>
      </c>
      <c r="W669" s="775">
        <v>82.429162696385305</v>
      </c>
      <c r="X669" s="792">
        <v>9.8330782879642101E-2</v>
      </c>
      <c r="Y669" s="776">
        <v>106.72653685253501</v>
      </c>
      <c r="Z669" s="793">
        <v>9.8054309845762702E-2</v>
      </c>
      <c r="AA669" s="778">
        <v>106.426457787008</v>
      </c>
      <c r="AB669" s="793">
        <v>9.7644699657667103E-2</v>
      </c>
      <c r="AC669" s="778">
        <v>105.981873949122</v>
      </c>
      <c r="AD669" s="793">
        <v>0.10292032711759699</v>
      </c>
      <c r="AE669" s="778">
        <v>111.70794906043</v>
      </c>
      <c r="AF669" s="793">
        <v>7.5301013385712004E-2</v>
      </c>
      <c r="AG669" s="778">
        <v>81.730421997965394</v>
      </c>
      <c r="AH669" s="793">
        <v>0.105226056781592</v>
      </c>
      <c r="AI669" s="779">
        <v>114.210548294869</v>
      </c>
      <c r="AJ669" s="794">
        <v>7.1362386164077002E-2</v>
      </c>
      <c r="AK669" s="781">
        <v>77.455503900010797</v>
      </c>
      <c r="AL669" s="794">
        <v>7.8153493870876597E-2</v>
      </c>
      <c r="AM669" s="781">
        <v>84.826455149594906</v>
      </c>
      <c r="AN669" s="794">
        <v>8.4007267053698306E-2</v>
      </c>
      <c r="AO669" s="782">
        <v>91.180039663281804</v>
      </c>
      <c r="AP669" s="793">
        <v>8.0534798203873298E-2</v>
      </c>
      <c r="AQ669" s="778">
        <v>87.411081827120199</v>
      </c>
      <c r="AR669" s="793">
        <v>8.4445334345738504E-2</v>
      </c>
      <c r="AS669" s="778">
        <v>91.655510351286395</v>
      </c>
      <c r="AT669" s="793">
        <v>6.7418637033565404E-2</v>
      </c>
      <c r="AU669" s="779">
        <v>73.175026570445695</v>
      </c>
      <c r="AV669" s="794">
        <v>8.0322734805380505E-2</v>
      </c>
      <c r="AW669" s="782">
        <v>87.180911869640894</v>
      </c>
      <c r="AX669" s="49" t="str">
        <f t="shared" si="548"/>
        <v>Clothes/Accessories retailers - used last 3 monthsSainsbury's (Tu at Sainsbury’s)</v>
      </c>
      <c r="AY669" s="49" t="b" cm="1">
        <f t="array" ref="AY669">NOT(OR(BX669="", NOT(ISNUMBER(MATCH(AX669, 'Overview Variables'!$C$2:$C$36 &amp; 'Overview Variables'!$D$2:$D$36, 0)))))</f>
        <v>0</v>
      </c>
      <c r="AZ669" s="753" t="str" cm="1">
        <f t="array" ref="AZ669">IF(AY669,1 + SUMPRODUCT((C:C=C669) * (BX:BX&gt;BX669) * (BX:BX&lt;&gt;"")* (AY:AY=TRUE)),"")</f>
        <v/>
      </c>
      <c r="BA669" s="717" t="str">
        <f t="shared" si="593"/>
        <v>Sainsbury's (Tu at Sainsbury’s)</v>
      </c>
      <c r="BB669" s="828">
        <f t="shared" si="549"/>
        <v>0</v>
      </c>
      <c r="BC669" s="828">
        <f t="shared" si="550"/>
        <v>0</v>
      </c>
      <c r="BD669" s="828">
        <f t="shared" si="551"/>
        <v>11.993192549203624</v>
      </c>
      <c r="BE669" s="808">
        <f t="shared" si="552"/>
        <v>78.654820391437724</v>
      </c>
      <c r="BF669" s="808">
        <f t="shared" si="553"/>
        <v>0</v>
      </c>
      <c r="BG669" s="829">
        <f t="shared" si="554"/>
        <v>137.13886530687702</v>
      </c>
      <c r="BH669" s="829">
        <f t="shared" si="555"/>
        <v>72.874751405601899</v>
      </c>
      <c r="BI669" s="829">
        <f t="shared" si="556"/>
        <v>0</v>
      </c>
      <c r="BJ669" s="829">
        <f t="shared" si="557"/>
        <v>0</v>
      </c>
      <c r="BK669" s="829">
        <f t="shared" si="558"/>
        <v>4.4248852295838947</v>
      </c>
      <c r="BL669" s="810">
        <f t="shared" si="559"/>
        <v>100.89788483128982</v>
      </c>
      <c r="BM669" s="810">
        <f t="shared" si="560"/>
        <v>52.923427214455572</v>
      </c>
      <c r="BN669" s="810">
        <f t="shared" si="561"/>
        <v>0</v>
      </c>
      <c r="BO669" s="810">
        <f t="shared" si="562"/>
        <v>0</v>
      </c>
      <c r="BP669" s="810">
        <f t="shared" si="563"/>
        <v>27.779678990340287</v>
      </c>
      <c r="BQ669" s="830">
        <f t="shared" si="564"/>
        <v>0</v>
      </c>
      <c r="BR669" s="830">
        <f t="shared" si="565"/>
        <v>2.5009118038680511</v>
      </c>
      <c r="BS669" s="830">
        <f t="shared" si="566"/>
        <v>13.945206330913919</v>
      </c>
      <c r="BT669" s="810">
        <f t="shared" si="567"/>
        <v>0</v>
      </c>
      <c r="BU669" s="810">
        <f t="shared" si="568"/>
        <v>4.5600480546698794</v>
      </c>
      <c r="BV669" s="810">
        <f t="shared" si="569"/>
        <v>1.6854659258391351</v>
      </c>
      <c r="BW669" s="830">
        <f t="shared" si="570"/>
        <v>0</v>
      </c>
      <c r="BX669" s="816">
        <f t="shared" si="547"/>
        <v>509.37913803408082</v>
      </c>
      <c r="BY669" s="755">
        <f t="shared" si="597"/>
        <v>9.9236146120023544E-2</v>
      </c>
      <c r="BZ669" s="805">
        <f t="shared" ca="1" si="594"/>
        <v>106.19985948623957</v>
      </c>
      <c r="CA669" s="757" t="str" cm="1">
        <f t="array" ref="CA669">IF(AY669,INDEX(BA:BA,MATCH(1,(C:C=C669)*(AY:AY=TRUE)*(AZ:AZ=1),0)),"")</f>
        <v/>
      </c>
      <c r="CC669" s="765" t="str">
        <f t="shared" si="599"/>
        <v>Sainsbury's (Tu at Sainsbury’s)</v>
      </c>
      <c r="CD669" s="828">
        <f t="shared" ca="1" si="571"/>
        <v>0</v>
      </c>
      <c r="CE669" s="828">
        <f t="shared" ca="1" si="572"/>
        <v>3.3662331019913037</v>
      </c>
      <c r="CF669" s="828">
        <f t="shared" ca="1" si="573"/>
        <v>1080.6040301217236</v>
      </c>
      <c r="CG669" s="808">
        <f t="shared" ca="1" si="574"/>
        <v>6228.2226202880902</v>
      </c>
      <c r="CH669" s="808">
        <f t="shared" ca="1" si="575"/>
        <v>4.9767466276562402</v>
      </c>
      <c r="CI669" s="829">
        <f t="shared" ca="1" si="576"/>
        <v>4548.8931348810902</v>
      </c>
      <c r="CJ669" s="829">
        <f t="shared" ca="1" si="577"/>
        <v>2350.3604754705357</v>
      </c>
      <c r="CK669" s="829">
        <f t="shared" ca="1" si="578"/>
        <v>0</v>
      </c>
      <c r="CL669" s="829">
        <f t="shared" ca="1" si="579"/>
        <v>218.72098633158691</v>
      </c>
      <c r="CM669" s="829">
        <f t="shared" ca="1" si="580"/>
        <v>1456.672217579018</v>
      </c>
      <c r="CN669" s="810">
        <f t="shared" ca="1" si="581"/>
        <v>3467.3965047658608</v>
      </c>
      <c r="CO669" s="810">
        <f t="shared" ca="1" si="582"/>
        <v>3644.0025465244785</v>
      </c>
      <c r="CP669" s="810">
        <f t="shared" ca="1" si="583"/>
        <v>1079.73715179071</v>
      </c>
      <c r="CQ669" s="810">
        <f t="shared" ca="1" si="584"/>
        <v>0</v>
      </c>
      <c r="CR669" s="810">
        <f t="shared" ca="1" si="585"/>
        <v>1497.7876922291805</v>
      </c>
      <c r="CS669" s="830">
        <f t="shared" ca="1" si="586"/>
        <v>1077.0011319882501</v>
      </c>
      <c r="CT669" s="830">
        <f t="shared" ca="1" si="587"/>
        <v>2192.6744240413136</v>
      </c>
      <c r="CU669" s="830">
        <f t="shared" ca="1" si="588"/>
        <v>2498.7961585122562</v>
      </c>
      <c r="CV669" s="810">
        <f t="shared" ca="1" si="589"/>
        <v>1707.5793263167254</v>
      </c>
      <c r="CW669" s="810">
        <f t="shared" ca="1" si="590"/>
        <v>792.18168149737289</v>
      </c>
      <c r="CX669" s="810">
        <f t="shared" ca="1" si="591"/>
        <v>585.93537445871698</v>
      </c>
      <c r="CY669" s="830">
        <f t="shared" ca="1" si="592"/>
        <v>454.30538805923214</v>
      </c>
      <c r="CZ669" s="816">
        <f t="shared" ca="1" si="598"/>
        <v>34889.213824585793</v>
      </c>
      <c r="DA669" s="755">
        <f t="shared" ca="1" si="596"/>
        <v>9.344282242942295E-2</v>
      </c>
      <c r="DB669" s="805"/>
    </row>
    <row r="670" spans="1:106" x14ac:dyDescent="0.25">
      <c r="A670" s="764">
        <v>928</v>
      </c>
      <c r="B670" s="765" t="s">
        <v>410</v>
      </c>
      <c r="C670" s="765" t="s">
        <v>987</v>
      </c>
      <c r="D670" s="717" t="s">
        <v>993</v>
      </c>
      <c r="E670" s="785">
        <v>9.6526978923312204E-2</v>
      </c>
      <c r="F670" s="786">
        <v>0.13199001310105099</v>
      </c>
      <c r="G670" s="787">
        <v>136.73898693743701</v>
      </c>
      <c r="H670" s="786">
        <v>7.0613092444332795E-2</v>
      </c>
      <c r="I670" s="787">
        <v>73.153737154078698</v>
      </c>
      <c r="J670" s="786">
        <v>8.0070897420884607E-2</v>
      </c>
      <c r="K670" s="788">
        <v>82.951832030813307</v>
      </c>
      <c r="L670" s="789">
        <v>8.4488829587292202E-2</v>
      </c>
      <c r="M670" s="790">
        <v>87.528720498355199</v>
      </c>
      <c r="N670" s="789">
        <v>6.7220420589593793E-2</v>
      </c>
      <c r="O670" s="791">
        <v>69.638997655772897</v>
      </c>
      <c r="P670" s="792">
        <v>0.10028483198669599</v>
      </c>
      <c r="Q670" s="775">
        <v>103.893059852593</v>
      </c>
      <c r="R670" s="792">
        <v>0.115805112284318</v>
      </c>
      <c r="S670" s="775">
        <v>119.971756679883</v>
      </c>
      <c r="T670" s="792">
        <v>5.5176204105511703E-2</v>
      </c>
      <c r="U670" s="775">
        <v>57.161432711312202</v>
      </c>
      <c r="V670" s="792">
        <v>5.63103389675184E-2</v>
      </c>
      <c r="W670" s="775">
        <v>58.336373515072196</v>
      </c>
      <c r="X670" s="792">
        <v>0.107149068041518</v>
      </c>
      <c r="Y670" s="776">
        <v>111.00426972509401</v>
      </c>
      <c r="Z670" s="793">
        <v>0.100090105223283</v>
      </c>
      <c r="AA670" s="778">
        <v>103.691326859822</v>
      </c>
      <c r="AB670" s="793">
        <v>0.111950881758254</v>
      </c>
      <c r="AC670" s="778">
        <v>115.97885172309699</v>
      </c>
      <c r="AD670" s="793">
        <v>0.10084899325057201</v>
      </c>
      <c r="AE670" s="778">
        <v>104.47751952404199</v>
      </c>
      <c r="AF670" s="793">
        <v>0.10084899325057201</v>
      </c>
      <c r="AG670" s="778">
        <v>104.47751952404199</v>
      </c>
      <c r="AH670" s="793">
        <v>0.10084899325057201</v>
      </c>
      <c r="AI670" s="779">
        <v>104.47751952404199</v>
      </c>
      <c r="AJ670" s="794">
        <v>7.8869511779861901E-2</v>
      </c>
      <c r="AK670" s="781">
        <v>81.707220778681304</v>
      </c>
      <c r="AL670" s="794">
        <v>0.100690547135009</v>
      </c>
      <c r="AM670" s="781">
        <v>104.31337254945601</v>
      </c>
      <c r="AN670" s="794">
        <v>0.117957956369119</v>
      </c>
      <c r="AO670" s="782">
        <v>122.202059657159</v>
      </c>
      <c r="AP670" s="793">
        <v>9.7321868867525196E-2</v>
      </c>
      <c r="AQ670" s="778">
        <v>100.823489922796</v>
      </c>
      <c r="AR670" s="793">
        <v>0.10182602014169399</v>
      </c>
      <c r="AS670" s="778">
        <v>105.489699644067</v>
      </c>
      <c r="AT670" s="793">
        <v>8.4537302074562795E-2</v>
      </c>
      <c r="AU670" s="779">
        <v>87.578937015862707</v>
      </c>
      <c r="AV670" s="794">
        <v>0.105082527888632</v>
      </c>
      <c r="AW670" s="782">
        <v>108.86337587765701</v>
      </c>
      <c r="AX670" s="49" t="str">
        <f t="shared" si="548"/>
        <v>Clothes/Accessories retailers - used last 3 monthsTesco (F&amp;F at Tesco)</v>
      </c>
      <c r="AY670" s="49" t="b" cm="1">
        <f t="array" ref="AY670">NOT(OR(BX670="", NOT(ISNUMBER(MATCH(AX670, 'Overview Variables'!$C$2:$C$36 &amp; 'Overview Variables'!$D$2:$D$36, 0)))))</f>
        <v>0</v>
      </c>
      <c r="AZ670" s="753" t="str" cm="1">
        <f t="array" ref="AZ670">IF(AY670,1 + SUMPRODUCT((C:C=C670) * (BX:BX&gt;BX670) * (BX:BX&lt;&gt;"")* (AY:AY=TRUE)),"")</f>
        <v/>
      </c>
      <c r="BA670" s="717" t="str">
        <f t="shared" si="593"/>
        <v>Tesco (F&amp;F at Tesco)</v>
      </c>
      <c r="BB670" s="828">
        <f t="shared" si="549"/>
        <v>0</v>
      </c>
      <c r="BC670" s="828">
        <f t="shared" si="550"/>
        <v>0</v>
      </c>
      <c r="BD670" s="828">
        <f t="shared" si="551"/>
        <v>11.049783844082075</v>
      </c>
      <c r="BE670" s="808">
        <f t="shared" si="552"/>
        <v>63.282133360881858</v>
      </c>
      <c r="BF670" s="808">
        <f t="shared" si="553"/>
        <v>0</v>
      </c>
      <c r="BG670" s="829">
        <f t="shared" si="554"/>
        <v>136.28708666991986</v>
      </c>
      <c r="BH670" s="829">
        <f t="shared" si="555"/>
        <v>84.537731967552148</v>
      </c>
      <c r="BI670" s="829">
        <f t="shared" si="556"/>
        <v>0</v>
      </c>
      <c r="BJ670" s="829">
        <f t="shared" si="557"/>
        <v>0</v>
      </c>
      <c r="BK670" s="829">
        <f t="shared" si="558"/>
        <v>4.8217080618683097</v>
      </c>
      <c r="BL670" s="810">
        <f t="shared" si="559"/>
        <v>102.9927182747582</v>
      </c>
      <c r="BM670" s="810">
        <f t="shared" si="560"/>
        <v>60.677377912973668</v>
      </c>
      <c r="BN670" s="810">
        <f t="shared" si="561"/>
        <v>0</v>
      </c>
      <c r="BO670" s="810">
        <f t="shared" si="562"/>
        <v>0</v>
      </c>
      <c r="BP670" s="810">
        <f t="shared" si="563"/>
        <v>26.62413421815101</v>
      </c>
      <c r="BQ670" s="830">
        <f t="shared" si="564"/>
        <v>0</v>
      </c>
      <c r="BR670" s="830">
        <f t="shared" si="565"/>
        <v>3.2220975083202879</v>
      </c>
      <c r="BS670" s="830">
        <f t="shared" si="566"/>
        <v>19.581020757273755</v>
      </c>
      <c r="BT670" s="810">
        <f t="shared" si="567"/>
        <v>0</v>
      </c>
      <c r="BU670" s="810">
        <f t="shared" si="568"/>
        <v>5.4986050876514758</v>
      </c>
      <c r="BV670" s="810">
        <f t="shared" si="569"/>
        <v>2.11343255186407</v>
      </c>
      <c r="BW670" s="830">
        <f t="shared" si="570"/>
        <v>0</v>
      </c>
      <c r="BX670" s="816">
        <f t="shared" si="547"/>
        <v>520.6878302152968</v>
      </c>
      <c r="BY670" s="755">
        <f t="shared" si="597"/>
        <v>0.10143928116409445</v>
      </c>
      <c r="BZ670" s="805">
        <f t="shared" ca="1" si="594"/>
        <v>102.11176156095935</v>
      </c>
      <c r="CA670" s="757" t="str" cm="1">
        <f t="array" ref="CA670">IF(AY670,INDEX(BA:BA,MATCH(1,(C:C=C670)*(AY:AY=TRUE)*(AZ:AZ=1),0)),"")</f>
        <v/>
      </c>
      <c r="CC670" s="765" t="str">
        <f t="shared" si="599"/>
        <v>Tesco (F&amp;F at Tesco)</v>
      </c>
      <c r="CD670" s="828">
        <f t="shared" ca="1" si="571"/>
        <v>0</v>
      </c>
      <c r="CE670" s="828">
        <f t="shared" ca="1" si="572"/>
        <v>2.6832975128846464</v>
      </c>
      <c r="CF670" s="828">
        <f t="shared" ca="1" si="573"/>
        <v>995.60153853127918</v>
      </c>
      <c r="CG670" s="808">
        <f t="shared" ca="1" si="574"/>
        <v>5010.9479939927132</v>
      </c>
      <c r="CH670" s="808">
        <f t="shared" ca="1" si="575"/>
        <v>3.2265801883005021</v>
      </c>
      <c r="CI670" s="829">
        <f t="shared" ca="1" si="576"/>
        <v>4520.6396562962818</v>
      </c>
      <c r="CJ670" s="829">
        <f t="shared" ca="1" si="577"/>
        <v>2726.5155636219829</v>
      </c>
      <c r="CK670" s="829">
        <f t="shared" ca="1" si="578"/>
        <v>0</v>
      </c>
      <c r="CL670" s="829">
        <f t="shared" ca="1" si="579"/>
        <v>162.17377622645299</v>
      </c>
      <c r="CM670" s="829">
        <f t="shared" ca="1" si="580"/>
        <v>1587.3062939670476</v>
      </c>
      <c r="CN670" s="810">
        <f t="shared" ca="1" si="581"/>
        <v>3539.3863009057336</v>
      </c>
      <c r="CO670" s="810">
        <f t="shared" ca="1" si="582"/>
        <v>4177.8949563362812</v>
      </c>
      <c r="CP670" s="810">
        <f t="shared" ca="1" si="583"/>
        <v>1058.006788191751</v>
      </c>
      <c r="CQ670" s="810">
        <f t="shared" ca="1" si="584"/>
        <v>0</v>
      </c>
      <c r="CR670" s="810">
        <f t="shared" ca="1" si="585"/>
        <v>1435.484569928642</v>
      </c>
      <c r="CS670" s="830">
        <f t="shared" ca="1" si="586"/>
        <v>1190.2986717816757</v>
      </c>
      <c r="CT670" s="830">
        <f t="shared" ca="1" si="587"/>
        <v>2824.9739904198123</v>
      </c>
      <c r="CU670" s="830">
        <f t="shared" ca="1" si="588"/>
        <v>3508.6594121994449</v>
      </c>
      <c r="CV670" s="810">
        <f t="shared" ca="1" si="589"/>
        <v>2063.5155855981366</v>
      </c>
      <c r="CW670" s="810">
        <f t="shared" ca="1" si="590"/>
        <v>955.22989494923138</v>
      </c>
      <c r="CX670" s="810">
        <f t="shared" ca="1" si="591"/>
        <v>734.7136923300252</v>
      </c>
      <c r="CY670" s="830">
        <f t="shared" ca="1" si="592"/>
        <v>594.34677773810256</v>
      </c>
      <c r="CZ670" s="816">
        <f t="shared" ca="1" si="598"/>
        <v>37091.605340715781</v>
      </c>
      <c r="DA670" s="755">
        <f t="shared" ca="1" si="596"/>
        <v>9.9341427092643542E-2</v>
      </c>
      <c r="DB670" s="805"/>
    </row>
    <row r="671" spans="1:106" x14ac:dyDescent="0.25">
      <c r="A671" s="764">
        <v>929</v>
      </c>
      <c r="B671" s="765" t="s">
        <v>410</v>
      </c>
      <c r="C671" s="765" t="s">
        <v>987</v>
      </c>
      <c r="D671" s="717" t="s">
        <v>994</v>
      </c>
      <c r="E671" s="785">
        <v>8.4022908136280897E-2</v>
      </c>
      <c r="F671" s="786">
        <v>0.122158692737731</v>
      </c>
      <c r="G671" s="787">
        <v>145.38736571649699</v>
      </c>
      <c r="H671" s="786">
        <v>0.201378600503858</v>
      </c>
      <c r="I671" s="787">
        <v>239.67106705856</v>
      </c>
      <c r="J671" s="786">
        <v>0.122561393011574</v>
      </c>
      <c r="K671" s="788">
        <v>145.86664009865601</v>
      </c>
      <c r="L671" s="789">
        <v>8.47522057141986E-2</v>
      </c>
      <c r="M671" s="790">
        <v>100.867974691776</v>
      </c>
      <c r="N671" s="789">
        <v>0.134246857435146</v>
      </c>
      <c r="O671" s="791">
        <v>159.77411448007001</v>
      </c>
      <c r="P671" s="792">
        <v>7.1576794351893097E-2</v>
      </c>
      <c r="Q671" s="775">
        <v>85.187237551691396</v>
      </c>
      <c r="R671" s="792">
        <v>8.6768491764148595E-2</v>
      </c>
      <c r="S671" s="775">
        <v>103.267660794856</v>
      </c>
      <c r="T671" s="792">
        <v>0.124738017639774</v>
      </c>
      <c r="U671" s="775">
        <v>148.45715341994099</v>
      </c>
      <c r="V671" s="792">
        <v>0.129121919013512</v>
      </c>
      <c r="W671" s="775">
        <v>153.67466072952701</v>
      </c>
      <c r="X671" s="792">
        <v>8.7459336141675698E-2</v>
      </c>
      <c r="Y671" s="776">
        <v>104.08987034800199</v>
      </c>
      <c r="Z671" s="793">
        <v>5.5807186063563899E-2</v>
      </c>
      <c r="AA671" s="778">
        <v>66.419012744771294</v>
      </c>
      <c r="AB671" s="793">
        <v>6.5450125777407095E-2</v>
      </c>
      <c r="AC671" s="778">
        <v>77.895573039736107</v>
      </c>
      <c r="AD671" s="793">
        <v>6.9987575060345697E-2</v>
      </c>
      <c r="AE671" s="778">
        <v>83.295825641775394</v>
      </c>
      <c r="AF671" s="793">
        <v>0.13740925345883401</v>
      </c>
      <c r="AG671" s="778">
        <v>163.53784522188101</v>
      </c>
      <c r="AH671" s="793">
        <v>4.2307441315580903E-2</v>
      </c>
      <c r="AI671" s="779">
        <v>50.352269701210901</v>
      </c>
      <c r="AJ671" s="794">
        <v>0.11155786455691299</v>
      </c>
      <c r="AK671" s="781">
        <v>132.770772913467</v>
      </c>
      <c r="AL671" s="794">
        <v>6.8963692902219903E-2</v>
      </c>
      <c r="AM671" s="781">
        <v>82.077250635462704</v>
      </c>
      <c r="AN671" s="794">
        <v>7.3847834387519004E-2</v>
      </c>
      <c r="AO671" s="782">
        <v>87.890119522811005</v>
      </c>
      <c r="AP671" s="793">
        <v>9.4133346904069798E-2</v>
      </c>
      <c r="AQ671" s="778">
        <v>112.032955050056</v>
      </c>
      <c r="AR671" s="793">
        <v>3.9164100600886501E-2</v>
      </c>
      <c r="AS671" s="778">
        <v>46.6112176662159</v>
      </c>
      <c r="AT671" s="793">
        <v>6.2021883148967297E-2</v>
      </c>
      <c r="AU671" s="779">
        <v>73.815444531354402</v>
      </c>
      <c r="AV671" s="794">
        <v>0.15381411234745099</v>
      </c>
      <c r="AW671" s="782">
        <v>183.06211455805899</v>
      </c>
      <c r="AX671" s="49" t="str">
        <f t="shared" si="548"/>
        <v>Clothes/Accessories retailers - used last 3 monthsH&amp;M</v>
      </c>
      <c r="AY671" s="49" t="b" cm="1">
        <f t="array" ref="AY671">NOT(OR(BX671="", NOT(ISNUMBER(MATCH(AX671, 'Overview Variables'!$C$2:$C$36 &amp; 'Overview Variables'!$D$2:$D$36, 0)))))</f>
        <v>0</v>
      </c>
      <c r="AZ671" s="832" t="str" cm="1">
        <f t="array" ref="AZ671">IF(AY671,1 + SUMPRODUCT((C:C=C671) * (BX:BX&gt;BX671) * (BX:BX&lt;&gt;"")* (AY:AY=TRUE)),"")</f>
        <v/>
      </c>
      <c r="BA671" s="717" t="str">
        <f t="shared" si="593"/>
        <v>H&amp;M</v>
      </c>
      <c r="BB671" s="828">
        <f t="shared" si="549"/>
        <v>0</v>
      </c>
      <c r="BC671" s="828">
        <f t="shared" si="550"/>
        <v>0</v>
      </c>
      <c r="BD671" s="828">
        <f t="shared" si="551"/>
        <v>16.913472235597212</v>
      </c>
      <c r="BE671" s="808">
        <f t="shared" si="552"/>
        <v>63.479402079934751</v>
      </c>
      <c r="BF671" s="808">
        <f t="shared" si="553"/>
        <v>0</v>
      </c>
      <c r="BG671" s="829">
        <f t="shared" si="554"/>
        <v>97.272863524222714</v>
      </c>
      <c r="BH671" s="829">
        <f t="shared" si="555"/>
        <v>63.340998987828478</v>
      </c>
      <c r="BI671" s="829">
        <f t="shared" si="556"/>
        <v>0</v>
      </c>
      <c r="BJ671" s="829">
        <f t="shared" si="557"/>
        <v>0</v>
      </c>
      <c r="BK671" s="829">
        <f t="shared" si="558"/>
        <v>3.9356701263754066</v>
      </c>
      <c r="BL671" s="810">
        <f t="shared" si="559"/>
        <v>57.42559445940725</v>
      </c>
      <c r="BM671" s="810">
        <f t="shared" si="560"/>
        <v>35.473968171354649</v>
      </c>
      <c r="BN671" s="810">
        <f t="shared" si="561"/>
        <v>0</v>
      </c>
      <c r="BO671" s="810">
        <f t="shared" si="562"/>
        <v>0</v>
      </c>
      <c r="BP671" s="810">
        <f t="shared" si="563"/>
        <v>11.169164507313358</v>
      </c>
      <c r="BQ671" s="830">
        <f t="shared" si="564"/>
        <v>0</v>
      </c>
      <c r="BR671" s="830">
        <f t="shared" si="565"/>
        <v>2.2068381728710369</v>
      </c>
      <c r="BS671" s="830">
        <f t="shared" si="566"/>
        <v>12.258740508328154</v>
      </c>
      <c r="BT671" s="810">
        <f t="shared" si="567"/>
        <v>0</v>
      </c>
      <c r="BU671" s="810">
        <f t="shared" si="568"/>
        <v>2.1148614324478712</v>
      </c>
      <c r="BV671" s="810">
        <f t="shared" si="569"/>
        <v>1.5505470787241824</v>
      </c>
      <c r="BW671" s="830">
        <f t="shared" si="570"/>
        <v>0</v>
      </c>
      <c r="BX671" s="816">
        <f t="shared" si="547"/>
        <v>367.14212128440516</v>
      </c>
      <c r="BY671" s="755">
        <f t="shared" si="597"/>
        <v>7.152583699287067E-2</v>
      </c>
      <c r="BZ671" s="805">
        <f t="shared" ca="1" si="594"/>
        <v>92.596153986766268</v>
      </c>
      <c r="CA671" s="757" t="str" cm="1">
        <f t="array" ref="CA671">IF(AY671,INDEX(BA:BA,MATCH(1,(C:C=C671)*(AY:AY=TRUE)*(AZ:AZ=1),0)),"")</f>
        <v/>
      </c>
      <c r="CC671" s="765" t="str">
        <f t="shared" si="599"/>
        <v>H&amp;M</v>
      </c>
      <c r="CD671" s="828">
        <f t="shared" ca="1" si="571"/>
        <v>0</v>
      </c>
      <c r="CE671" s="828">
        <f t="shared" ca="1" si="572"/>
        <v>7.6523868191466038</v>
      </c>
      <c r="CF671" s="828">
        <f t="shared" ca="1" si="573"/>
        <v>1523.928360705911</v>
      </c>
      <c r="CG671" s="808">
        <f t="shared" ca="1" si="574"/>
        <v>5026.5685687034047</v>
      </c>
      <c r="CH671" s="808">
        <f t="shared" ca="1" si="575"/>
        <v>6.4438491568870084</v>
      </c>
      <c r="CI671" s="829">
        <f t="shared" ca="1" si="576"/>
        <v>3226.538735794637</v>
      </c>
      <c r="CJ671" s="829">
        <f t="shared" ca="1" si="577"/>
        <v>2042.8773700951144</v>
      </c>
      <c r="CK671" s="829">
        <f t="shared" ca="1" si="578"/>
        <v>0</v>
      </c>
      <c r="CL671" s="829">
        <f t="shared" ca="1" si="579"/>
        <v>371.87112675891456</v>
      </c>
      <c r="CM671" s="829">
        <f t="shared" ca="1" si="580"/>
        <v>1295.6226056027838</v>
      </c>
      <c r="CN671" s="810">
        <f t="shared" ca="1" si="581"/>
        <v>1973.4537135797466</v>
      </c>
      <c r="CO671" s="810">
        <f t="shared" ca="1" si="582"/>
        <v>2442.5332438870555</v>
      </c>
      <c r="CP671" s="810">
        <f t="shared" ca="1" si="583"/>
        <v>734.23964995808672</v>
      </c>
      <c r="CQ671" s="810">
        <f t="shared" ca="1" si="584"/>
        <v>0</v>
      </c>
      <c r="CR671" s="810">
        <f t="shared" ca="1" si="585"/>
        <v>602.20411968597853</v>
      </c>
      <c r="CS671" s="830">
        <f t="shared" ca="1" si="586"/>
        <v>1683.6312918929309</v>
      </c>
      <c r="CT671" s="830">
        <f t="shared" ca="1" si="587"/>
        <v>1934.8453680646817</v>
      </c>
      <c r="CU671" s="830">
        <f t="shared" ca="1" si="588"/>
        <v>2196.6038338567528</v>
      </c>
      <c r="CV671" s="810">
        <f t="shared" ca="1" si="589"/>
        <v>1995.909354406992</v>
      </c>
      <c r="CW671" s="810">
        <f t="shared" ca="1" si="590"/>
        <v>367.39842773691629</v>
      </c>
      <c r="CX671" s="810">
        <f t="shared" ca="1" si="591"/>
        <v>539.0321864476748</v>
      </c>
      <c r="CY671" s="830">
        <f t="shared" ca="1" si="592"/>
        <v>869.97261943718274</v>
      </c>
      <c r="CZ671" s="816">
        <f t="shared" ca="1" si="598"/>
        <v>28841.3268125908</v>
      </c>
      <c r="DA671" s="755">
        <f t="shared" ca="1" si="596"/>
        <v>7.72449328760383E-2</v>
      </c>
      <c r="DB671" s="805"/>
    </row>
    <row r="672" spans="1:106" x14ac:dyDescent="0.25">
      <c r="A672" s="764">
        <v>930</v>
      </c>
      <c r="B672" s="765" t="s">
        <v>410</v>
      </c>
      <c r="C672" s="765" t="s">
        <v>987</v>
      </c>
      <c r="D672" s="717" t="s">
        <v>995</v>
      </c>
      <c r="E672" s="785">
        <v>7.1415437389811307E-2</v>
      </c>
      <c r="F672" s="786">
        <v>7.2450615168887997E-2</v>
      </c>
      <c r="G672" s="787">
        <v>101.44951542259101</v>
      </c>
      <c r="H672" s="786">
        <v>0.123180089437775</v>
      </c>
      <c r="I672" s="787">
        <v>172.48384094522001</v>
      </c>
      <c r="J672" s="786">
        <v>3.8971134900206601E-2</v>
      </c>
      <c r="K672" s="788">
        <v>54.569622933887601</v>
      </c>
      <c r="L672" s="789">
        <v>5.1371865539224203E-2</v>
      </c>
      <c r="M672" s="790">
        <v>71.933838700473103</v>
      </c>
      <c r="N672" s="789">
        <v>6.4254877738894906E-2</v>
      </c>
      <c r="O672" s="791">
        <v>89.973372827178096</v>
      </c>
      <c r="P672" s="792">
        <v>7.0282490470568296E-2</v>
      </c>
      <c r="Q672" s="775">
        <v>98.413582608114694</v>
      </c>
      <c r="R672" s="792">
        <v>6.0972889537123202E-2</v>
      </c>
      <c r="S672" s="775">
        <v>85.377744316415999</v>
      </c>
      <c r="T672" s="792">
        <v>6.9814160960415803E-2</v>
      </c>
      <c r="U672" s="775">
        <v>97.757800710993095</v>
      </c>
      <c r="V672" s="792">
        <v>7.5909187607124604E-2</v>
      </c>
      <c r="W672" s="775">
        <v>106.292407330343</v>
      </c>
      <c r="X672" s="792">
        <v>6.69899746014542E-2</v>
      </c>
      <c r="Y672" s="776">
        <v>93.803212652467195</v>
      </c>
      <c r="Z672" s="793">
        <v>5.6422328833411799E-2</v>
      </c>
      <c r="AA672" s="778">
        <v>79.005787677863395</v>
      </c>
      <c r="AB672" s="793">
        <v>6.1590711726665401E-2</v>
      </c>
      <c r="AC672" s="778">
        <v>86.242854455236397</v>
      </c>
      <c r="AD672" s="793">
        <v>7.2315883510196702E-2</v>
      </c>
      <c r="AE672" s="778">
        <v>101.260856410457</v>
      </c>
      <c r="AF672" s="793">
        <v>7.2504132748140299E-2</v>
      </c>
      <c r="AG672" s="778">
        <v>101.52445381295701</v>
      </c>
      <c r="AH672" s="793">
        <v>7.3135749039211703E-2</v>
      </c>
      <c r="AI672" s="779">
        <v>102.408879245547</v>
      </c>
      <c r="AJ672" s="794">
        <v>8.0919854417318901E-2</v>
      </c>
      <c r="AK672" s="781">
        <v>113.30863098356301</v>
      </c>
      <c r="AL672" s="794">
        <v>8.0919854417318901E-2</v>
      </c>
      <c r="AM672" s="781">
        <v>113.30863098356301</v>
      </c>
      <c r="AN672" s="794">
        <v>8.0919854417318901E-2</v>
      </c>
      <c r="AO672" s="782">
        <v>113.30863098356301</v>
      </c>
      <c r="AP672" s="793">
        <v>9.0088456648358295E-2</v>
      </c>
      <c r="AQ672" s="778">
        <v>126.147034788323</v>
      </c>
      <c r="AR672" s="793">
        <v>9.7788676131832203E-2</v>
      </c>
      <c r="AS672" s="778">
        <v>136.92932467537199</v>
      </c>
      <c r="AT672" s="793">
        <v>9.0088456648358295E-2</v>
      </c>
      <c r="AU672" s="779">
        <v>126.147034788323</v>
      </c>
      <c r="AV672" s="794">
        <v>0.10927592575189</v>
      </c>
      <c r="AW672" s="782">
        <v>153.014431817343</v>
      </c>
      <c r="AX672" s="49" t="str">
        <f t="shared" si="548"/>
        <v>Clothes/Accessories retailers - used last 3 monthseBay</v>
      </c>
      <c r="AY672" s="49" t="b" cm="1">
        <f t="array" ref="AY672">NOT(OR(BX672="", NOT(ISNUMBER(MATCH(AX672, 'Overview Variables'!$C$2:$C$36 &amp; 'Overview Variables'!$D$2:$D$36, 0)))))</f>
        <v>0</v>
      </c>
      <c r="AZ672" s="753" t="str" cm="1">
        <f t="array" ref="AZ672">IF(AY672,1 + SUMPRODUCT((C:C=C672) * (BX:BX&gt;BX672) * (BX:BX&lt;&gt;"")* (AY:AY=TRUE)),"")</f>
        <v/>
      </c>
      <c r="BA672" s="717" t="str">
        <f t="shared" si="593"/>
        <v>eBay</v>
      </c>
      <c r="BB672" s="828">
        <f t="shared" si="549"/>
        <v>0</v>
      </c>
      <c r="BC672" s="828">
        <f t="shared" si="550"/>
        <v>0</v>
      </c>
      <c r="BD672" s="828">
        <f t="shared" si="551"/>
        <v>5.3780166162285106</v>
      </c>
      <c r="BE672" s="808">
        <f t="shared" si="552"/>
        <v>38.477527288878925</v>
      </c>
      <c r="BF672" s="808">
        <f t="shared" si="553"/>
        <v>0</v>
      </c>
      <c r="BG672" s="829">
        <f t="shared" si="554"/>
        <v>95.513904549502314</v>
      </c>
      <c r="BH672" s="829">
        <f t="shared" si="555"/>
        <v>44.510209362099936</v>
      </c>
      <c r="BI672" s="829">
        <f t="shared" si="556"/>
        <v>0</v>
      </c>
      <c r="BJ672" s="829">
        <f t="shared" si="557"/>
        <v>0</v>
      </c>
      <c r="BK672" s="829">
        <f t="shared" si="558"/>
        <v>3.0145488570654391</v>
      </c>
      <c r="BL672" s="810">
        <f t="shared" si="559"/>
        <v>58.058576369580742</v>
      </c>
      <c r="BM672" s="810">
        <f t="shared" si="560"/>
        <v>33.382165755852647</v>
      </c>
      <c r="BN672" s="810">
        <f t="shared" si="561"/>
        <v>0</v>
      </c>
      <c r="BO672" s="810">
        <f t="shared" si="562"/>
        <v>0</v>
      </c>
      <c r="BP672" s="810">
        <f t="shared" si="563"/>
        <v>19.30783774635189</v>
      </c>
      <c r="BQ672" s="830">
        <f t="shared" si="564"/>
        <v>0</v>
      </c>
      <c r="BR672" s="830">
        <f t="shared" si="565"/>
        <v>2.5894353413542048</v>
      </c>
      <c r="BS672" s="830">
        <f t="shared" si="566"/>
        <v>13.432695833274938</v>
      </c>
      <c r="BT672" s="810">
        <f t="shared" si="567"/>
        <v>0</v>
      </c>
      <c r="BU672" s="810">
        <f t="shared" si="568"/>
        <v>5.280588511118939</v>
      </c>
      <c r="BV672" s="810">
        <f t="shared" si="569"/>
        <v>2.2522114162089575</v>
      </c>
      <c r="BW672" s="830">
        <f t="shared" si="570"/>
        <v>0</v>
      </c>
      <c r="BX672" s="816">
        <f t="shared" si="547"/>
        <v>321.19771764751749</v>
      </c>
      <c r="BY672" s="755">
        <f t="shared" si="597"/>
        <v>6.2575047272066531E-2</v>
      </c>
      <c r="BZ672" s="805">
        <f t="shared" ca="1" si="594"/>
        <v>91.357177018156619</v>
      </c>
      <c r="CA672" s="757" t="str" cm="1">
        <f t="array" ref="CA672">IF(AY672,INDEX(BA:BA,MATCH(1,(C:C=C672)*(AY:AY=TRUE)*(AZ:AZ=1),0)),"")</f>
        <v/>
      </c>
      <c r="CC672" s="765" t="str">
        <f t="shared" si="599"/>
        <v>eBay</v>
      </c>
      <c r="CD672" s="828">
        <f t="shared" ca="1" si="571"/>
        <v>0</v>
      </c>
      <c r="CE672" s="828">
        <f t="shared" ca="1" si="572"/>
        <v>4.6808433986354503</v>
      </c>
      <c r="CF672" s="828">
        <f t="shared" ca="1" si="573"/>
        <v>484.56709134916889</v>
      </c>
      <c r="CG672" s="808">
        <f t="shared" ca="1" si="574"/>
        <v>3046.8139732658483</v>
      </c>
      <c r="CH672" s="808">
        <f t="shared" ca="1" si="575"/>
        <v>3.0842341314669555</v>
      </c>
      <c r="CI672" s="829">
        <f t="shared" ca="1" si="576"/>
        <v>3168.1941054322774</v>
      </c>
      <c r="CJ672" s="829">
        <f t="shared" ca="1" si="577"/>
        <v>1435.5457112620286</v>
      </c>
      <c r="CK672" s="829">
        <f t="shared" ca="1" si="578"/>
        <v>0</v>
      </c>
      <c r="CL672" s="829">
        <f t="shared" ca="1" si="579"/>
        <v>218.61846030851885</v>
      </c>
      <c r="CM672" s="829">
        <f t="shared" ca="1" si="580"/>
        <v>992.38948374594247</v>
      </c>
      <c r="CN672" s="810">
        <f t="shared" ca="1" si="581"/>
        <v>1995.2063922071081</v>
      </c>
      <c r="CO672" s="810">
        <f t="shared" ca="1" si="582"/>
        <v>2298.5037709274261</v>
      </c>
      <c r="CP672" s="810">
        <f t="shared" ca="1" si="583"/>
        <v>758.66593390547359</v>
      </c>
      <c r="CQ672" s="810">
        <f t="shared" ca="1" si="584"/>
        <v>0</v>
      </c>
      <c r="CR672" s="810">
        <f t="shared" ca="1" si="585"/>
        <v>1041.0142518241394</v>
      </c>
      <c r="CS672" s="830">
        <f t="shared" ca="1" si="586"/>
        <v>1221.2424428661768</v>
      </c>
      <c r="CT672" s="830">
        <f t="shared" ca="1" si="587"/>
        <v>2270.2874355322992</v>
      </c>
      <c r="CU672" s="830">
        <f t="shared" ca="1" si="588"/>
        <v>2406.9610696431505</v>
      </c>
      <c r="CV672" s="810">
        <f t="shared" ca="1" si="589"/>
        <v>1910.145546315141</v>
      </c>
      <c r="CW672" s="810">
        <f t="shared" ca="1" si="590"/>
        <v>917.35557079271791</v>
      </c>
      <c r="CX672" s="810">
        <f t="shared" ca="1" si="591"/>
        <v>782.95877673088194</v>
      </c>
      <c r="CY672" s="830">
        <f t="shared" ca="1" si="592"/>
        <v>618.06463605268982</v>
      </c>
      <c r="CZ672" s="816">
        <f t="shared" ca="1" si="598"/>
        <v>25574.299729691091</v>
      </c>
      <c r="DA672" s="755">
        <f t="shared" ca="1" si="596"/>
        <v>6.8494944036668476E-2</v>
      </c>
      <c r="DB672" s="805"/>
    </row>
    <row r="673" spans="1:106" x14ac:dyDescent="0.25">
      <c r="A673" s="764">
        <v>931</v>
      </c>
      <c r="B673" s="765" t="s">
        <v>410</v>
      </c>
      <c r="C673" s="765" t="s">
        <v>987</v>
      </c>
      <c r="D673" s="717" t="s">
        <v>996</v>
      </c>
      <c r="E673" s="785">
        <v>6.8947251353408706E-2</v>
      </c>
      <c r="F673" s="786">
        <v>6.4464997665040893E-2</v>
      </c>
      <c r="G673" s="787">
        <v>93.499010329805998</v>
      </c>
      <c r="H673" s="786">
        <v>0.10478968417411599</v>
      </c>
      <c r="I673" s="787">
        <v>151.985296175168</v>
      </c>
      <c r="J673" s="786">
        <v>7.0903282675763998E-2</v>
      </c>
      <c r="K673" s="788">
        <v>102.83699681127101</v>
      </c>
      <c r="L673" s="789">
        <v>6.4381293400245093E-2</v>
      </c>
      <c r="M673" s="790">
        <v>93.377606991525198</v>
      </c>
      <c r="N673" s="789">
        <v>6.6928364188129197E-2</v>
      </c>
      <c r="O673" s="791">
        <v>97.071838070917195</v>
      </c>
      <c r="P673" s="792">
        <v>6.88718029589791E-2</v>
      </c>
      <c r="Q673" s="775">
        <v>99.890570845177194</v>
      </c>
      <c r="R673" s="792">
        <v>6.45661086136263E-2</v>
      </c>
      <c r="S673" s="775">
        <v>93.645660046220399</v>
      </c>
      <c r="T673" s="792">
        <v>0.100144425462089</v>
      </c>
      <c r="U673" s="775">
        <v>145.24788660358701</v>
      </c>
      <c r="V673" s="792">
        <v>8.2668143905373706E-2</v>
      </c>
      <c r="W673" s="775">
        <v>119.900564971959</v>
      </c>
      <c r="X673" s="792">
        <v>7.1169229822353394E-2</v>
      </c>
      <c r="Y673" s="776">
        <v>103.222722335304</v>
      </c>
      <c r="Z673" s="793">
        <v>5.7203926474904201E-2</v>
      </c>
      <c r="AA673" s="778">
        <v>82.9676678214323</v>
      </c>
      <c r="AB673" s="793">
        <v>5.8966466070809499E-2</v>
      </c>
      <c r="AC673" s="778">
        <v>85.524027301045194</v>
      </c>
      <c r="AD673" s="793">
        <v>6.5305999905984805E-2</v>
      </c>
      <c r="AE673" s="778">
        <v>94.718786643488301</v>
      </c>
      <c r="AF673" s="793">
        <v>7.0275523423413394E-2</v>
      </c>
      <c r="AG673" s="778">
        <v>101.926504746644</v>
      </c>
      <c r="AH673" s="793">
        <v>5.63326330124609E-2</v>
      </c>
      <c r="AI673" s="779">
        <v>81.703957600444397</v>
      </c>
      <c r="AJ673" s="794">
        <v>8.5197503419508394E-2</v>
      </c>
      <c r="AK673" s="781">
        <v>123.569107900769</v>
      </c>
      <c r="AL673" s="794">
        <v>7.3174512289063298E-2</v>
      </c>
      <c r="AM673" s="781">
        <v>106.131152225324</v>
      </c>
      <c r="AN673" s="794">
        <v>7.9888568214040404E-2</v>
      </c>
      <c r="AO673" s="782">
        <v>115.869112467658</v>
      </c>
      <c r="AP673" s="793">
        <v>7.2029780039740102E-2</v>
      </c>
      <c r="AQ673" s="778">
        <v>104.470850724028</v>
      </c>
      <c r="AR673" s="793">
        <v>4.51056302433369E-2</v>
      </c>
      <c r="AS673" s="778">
        <v>65.420490821505197</v>
      </c>
      <c r="AT673" s="793">
        <v>5.0468170472011097E-2</v>
      </c>
      <c r="AU673" s="779">
        <v>73.198234130207894</v>
      </c>
      <c r="AV673" s="794">
        <v>0.104882055532417</v>
      </c>
      <c r="AW673" s="782">
        <v>152.119270128426</v>
      </c>
      <c r="AX673" s="49" t="str">
        <f t="shared" si="548"/>
        <v>Clothes/Accessories retailers - used last 3 monthsTK Maxx</v>
      </c>
      <c r="AY673" s="49" t="b" cm="1">
        <f t="array" ref="AY673">NOT(OR(BX673="", NOT(ISNUMBER(MATCH(AX673, 'Overview Variables'!$C$2:$C$36 &amp; 'Overview Variables'!$D$2:$D$36, 0)))))</f>
        <v>0</v>
      </c>
      <c r="AZ673" s="753" t="str" cm="1">
        <f t="array" ref="AZ673">IF(AY673,1 + SUMPRODUCT((C:C=C673) * (BX:BX&gt;BX673) * (BX:BX&lt;&gt;"")* (AY:AY=TRUE)),"")</f>
        <v/>
      </c>
      <c r="BA673" s="717" t="str">
        <f t="shared" si="593"/>
        <v>TK Maxx</v>
      </c>
      <c r="BB673" s="828">
        <f t="shared" si="549"/>
        <v>0</v>
      </c>
      <c r="BC673" s="828">
        <f t="shared" si="550"/>
        <v>0</v>
      </c>
      <c r="BD673" s="828">
        <f t="shared" si="551"/>
        <v>9.7846530092554325</v>
      </c>
      <c r="BE673" s="808">
        <f t="shared" si="552"/>
        <v>48.221588756783575</v>
      </c>
      <c r="BF673" s="808">
        <f t="shared" si="553"/>
        <v>0</v>
      </c>
      <c r="BG673" s="829">
        <f t="shared" si="554"/>
        <v>93.596780221252601</v>
      </c>
      <c r="BH673" s="829">
        <f t="shared" si="555"/>
        <v>47.133259287947197</v>
      </c>
      <c r="BI673" s="829">
        <f t="shared" si="556"/>
        <v>0</v>
      </c>
      <c r="BJ673" s="829">
        <f t="shared" si="557"/>
        <v>0</v>
      </c>
      <c r="BK673" s="829">
        <f t="shared" si="558"/>
        <v>3.2026153420059029</v>
      </c>
      <c r="BL673" s="810">
        <f t="shared" si="559"/>
        <v>58.862840342676421</v>
      </c>
      <c r="BM673" s="810">
        <f t="shared" si="560"/>
        <v>31.95982461037875</v>
      </c>
      <c r="BN673" s="810">
        <f t="shared" si="561"/>
        <v>0</v>
      </c>
      <c r="BO673" s="810">
        <f t="shared" si="562"/>
        <v>0</v>
      </c>
      <c r="BP673" s="810">
        <f t="shared" si="563"/>
        <v>14.871815115289678</v>
      </c>
      <c r="BQ673" s="830">
        <f t="shared" si="564"/>
        <v>0</v>
      </c>
      <c r="BR673" s="830">
        <f t="shared" si="565"/>
        <v>2.3415843932500255</v>
      </c>
      <c r="BS673" s="830">
        <f t="shared" si="566"/>
        <v>13.261502323530706</v>
      </c>
      <c r="BT673" s="810">
        <f t="shared" si="567"/>
        <v>0</v>
      </c>
      <c r="BU673" s="810">
        <f t="shared" si="568"/>
        <v>2.4357040331401927</v>
      </c>
      <c r="BV673" s="810">
        <f t="shared" si="569"/>
        <v>1.2617042618002774</v>
      </c>
      <c r="BW673" s="830">
        <f t="shared" si="570"/>
        <v>0</v>
      </c>
      <c r="BX673" s="816">
        <f t="shared" si="547"/>
        <v>326.93387169731074</v>
      </c>
      <c r="BY673" s="755">
        <f t="shared" si="597"/>
        <v>6.369255244444004E-2</v>
      </c>
      <c r="BZ673" s="805">
        <f t="shared" ca="1" si="594"/>
        <v>95.003249159575248</v>
      </c>
      <c r="CA673" s="757" t="str" cm="1">
        <f t="array" ref="CA673">IF(AY673,INDEX(BA:BA,MATCH(1,(C:C=C673)*(AY:AY=TRUE)*(AZ:AZ=1),0)),"")</f>
        <v/>
      </c>
      <c r="CC673" s="765" t="str">
        <f t="shared" si="599"/>
        <v>TK Maxx</v>
      </c>
      <c r="CD673" s="828">
        <f t="shared" ca="1" si="571"/>
        <v>0</v>
      </c>
      <c r="CE673" s="828">
        <f t="shared" ca="1" si="572"/>
        <v>3.9820079986164076</v>
      </c>
      <c r="CF673" s="828">
        <f t="shared" ca="1" si="573"/>
        <v>881.61141679044954</v>
      </c>
      <c r="CG673" s="808">
        <f t="shared" ca="1" si="574"/>
        <v>3818.390130275136</v>
      </c>
      <c r="CH673" s="808">
        <f t="shared" ca="1" si="575"/>
        <v>3.2125614810302014</v>
      </c>
      <c r="CI673" s="829">
        <f t="shared" ca="1" si="576"/>
        <v>3104.6031337848599</v>
      </c>
      <c r="CJ673" s="829">
        <f t="shared" ca="1" si="577"/>
        <v>1520.1444611992176</v>
      </c>
      <c r="CK673" s="829">
        <f t="shared" ca="1" si="578"/>
        <v>0</v>
      </c>
      <c r="CL673" s="829">
        <f t="shared" ca="1" si="579"/>
        <v>238.08425444747627</v>
      </c>
      <c r="CM673" s="829">
        <f t="shared" ca="1" si="580"/>
        <v>1054.3009705883433</v>
      </c>
      <c r="CN673" s="810">
        <f t="shared" ca="1" si="581"/>
        <v>2022.8452480055623</v>
      </c>
      <c r="CO673" s="810">
        <f t="shared" ca="1" si="582"/>
        <v>2200.5695472965399</v>
      </c>
      <c r="CP673" s="810">
        <f t="shared" ca="1" si="583"/>
        <v>685.12524501368659</v>
      </c>
      <c r="CQ673" s="810">
        <f t="shared" ca="1" si="584"/>
        <v>0</v>
      </c>
      <c r="CR673" s="810">
        <f t="shared" ca="1" si="585"/>
        <v>801.8386982993685</v>
      </c>
      <c r="CS673" s="830">
        <f t="shared" ca="1" si="586"/>
        <v>1285.8007216072208</v>
      </c>
      <c r="CT673" s="830">
        <f t="shared" ca="1" si="587"/>
        <v>2052.98411678196</v>
      </c>
      <c r="CU673" s="830">
        <f t="shared" ca="1" si="588"/>
        <v>2376.2854615266319</v>
      </c>
      <c r="CV673" s="810">
        <f t="shared" ca="1" si="589"/>
        <v>1527.2474261826094</v>
      </c>
      <c r="CW673" s="810">
        <f t="shared" ca="1" si="590"/>
        <v>423.13591731274346</v>
      </c>
      <c r="CX673" s="810">
        <f t="shared" ca="1" si="591"/>
        <v>438.61886957224846</v>
      </c>
      <c r="CY673" s="830">
        <f t="shared" ca="1" si="592"/>
        <v>593.21290609135053</v>
      </c>
      <c r="CZ673" s="816">
        <f t="shared" ca="1" si="598"/>
        <v>25031.993094255053</v>
      </c>
      <c r="DA673" s="755">
        <f t="shared" ca="1" si="596"/>
        <v>6.7042499080696497E-2</v>
      </c>
      <c r="DB673" s="805"/>
    </row>
    <row r="674" spans="1:106" x14ac:dyDescent="0.25">
      <c r="A674" s="764">
        <v>932</v>
      </c>
      <c r="B674" s="765" t="s">
        <v>410</v>
      </c>
      <c r="C674" s="765" t="s">
        <v>987</v>
      </c>
      <c r="D674" s="717" t="s">
        <v>956</v>
      </c>
      <c r="E674" s="785">
        <v>4.4971921505884298E-2</v>
      </c>
      <c r="F674" s="786">
        <v>0.121387220255762</v>
      </c>
      <c r="G674" s="787">
        <v>269.91779801954698</v>
      </c>
      <c r="H674" s="786">
        <v>0.15516010590259099</v>
      </c>
      <c r="I674" s="787">
        <v>345.01551347386601</v>
      </c>
      <c r="J674" s="786">
        <v>0.121387220255762</v>
      </c>
      <c r="K674" s="788">
        <v>269.91779801954698</v>
      </c>
      <c r="L674" s="789">
        <v>6.9641915557166006E-2</v>
      </c>
      <c r="M674" s="790">
        <v>154.85643758417899</v>
      </c>
      <c r="N674" s="789">
        <v>8.1278684001529905E-2</v>
      </c>
      <c r="O674" s="791">
        <v>180.73206854391299</v>
      </c>
      <c r="P674" s="792">
        <v>5.3240396118263297E-2</v>
      </c>
      <c r="Q674" s="775">
        <v>118.385860189</v>
      </c>
      <c r="R674" s="792">
        <v>4.3469061498980902E-2</v>
      </c>
      <c r="S674" s="775">
        <v>96.658225940586405</v>
      </c>
      <c r="T674" s="792">
        <v>8.6762193367273199E-2</v>
      </c>
      <c r="U674" s="775">
        <v>192.92525305133</v>
      </c>
      <c r="V674" s="792">
        <v>7.5668518316471603E-2</v>
      </c>
      <c r="W674" s="775">
        <v>168.25724981880199</v>
      </c>
      <c r="X674" s="792">
        <v>5.3391308107157497E-2</v>
      </c>
      <c r="Y674" s="776">
        <v>118.72142954837101</v>
      </c>
      <c r="Z674" s="793">
        <v>3.2107793193464601E-2</v>
      </c>
      <c r="AA674" s="778">
        <v>71.395199756504695</v>
      </c>
      <c r="AB674" s="793">
        <v>2.48109402282541E-2</v>
      </c>
      <c r="AC674" s="778">
        <v>55.169846867689998</v>
      </c>
      <c r="AD674" s="793">
        <v>3.9673650877261102E-2</v>
      </c>
      <c r="AE674" s="778">
        <v>88.2187141416006</v>
      </c>
      <c r="AF674" s="793">
        <v>3.2107793193464601E-2</v>
      </c>
      <c r="AG674" s="778">
        <v>71.395199756504695</v>
      </c>
      <c r="AH674" s="793">
        <v>2.9039984170123299E-2</v>
      </c>
      <c r="AI674" s="779">
        <v>64.573589915039804</v>
      </c>
      <c r="AJ674" s="794">
        <v>3.4774391988508999E-2</v>
      </c>
      <c r="AK674" s="781">
        <v>77.324674650512605</v>
      </c>
      <c r="AL674" s="794">
        <v>2.24738854083298E-2</v>
      </c>
      <c r="AM674" s="781">
        <v>49.973149146827701</v>
      </c>
      <c r="AN674" s="794">
        <v>3.1891883934185399E-2</v>
      </c>
      <c r="AO674" s="782">
        <v>70.915101837515394</v>
      </c>
      <c r="AP674" s="793">
        <v>2.8911231079715601E-2</v>
      </c>
      <c r="AQ674" s="778">
        <v>64.287293296846798</v>
      </c>
      <c r="AR674" s="793">
        <v>2.8911231079715601E-2</v>
      </c>
      <c r="AS674" s="778">
        <v>64.287293296846798</v>
      </c>
      <c r="AT674" s="793">
        <v>2.40894761812964E-2</v>
      </c>
      <c r="AU674" s="779">
        <v>53.565592428921398</v>
      </c>
      <c r="AV674" s="794">
        <v>6.1843639160267597E-2</v>
      </c>
      <c r="AW674" s="782">
        <v>137.516114698758</v>
      </c>
      <c r="AX674" s="49" t="str">
        <f t="shared" si="548"/>
        <v>Clothes/Accessories retailers - used last 3 monthsJohn Lewis</v>
      </c>
      <c r="AY674" s="49" t="b" cm="1">
        <f t="array" ref="AY674">NOT(OR(BX674="", NOT(ISNUMBER(MATCH(AX674, 'Overview Variables'!$C$2:$C$36 &amp; 'Overview Variables'!$D$2:$D$36, 0)))))</f>
        <v>0</v>
      </c>
      <c r="AZ674" s="753" t="str" cm="1">
        <f t="array" ref="AZ674">IF(AY674,1 + SUMPRODUCT((C:C=C674) * (BX:BX&gt;BX674) * (BX:BX&lt;&gt;"")* (AY:AY=TRUE)),"")</f>
        <v/>
      </c>
      <c r="BA674" s="717" t="str">
        <f t="shared" si="593"/>
        <v>John Lewis</v>
      </c>
      <c r="BB674" s="828">
        <f t="shared" si="549"/>
        <v>0</v>
      </c>
      <c r="BC674" s="828">
        <f t="shared" si="550"/>
        <v>0</v>
      </c>
      <c r="BD674" s="828">
        <f t="shared" si="551"/>
        <v>16.751436395295155</v>
      </c>
      <c r="BE674" s="808">
        <f t="shared" si="552"/>
        <v>52.161794752317341</v>
      </c>
      <c r="BF674" s="808">
        <f t="shared" si="553"/>
        <v>0</v>
      </c>
      <c r="BG674" s="829">
        <f t="shared" si="554"/>
        <v>72.353698324719815</v>
      </c>
      <c r="BH674" s="829">
        <f t="shared" si="555"/>
        <v>31.73241489425606</v>
      </c>
      <c r="BI674" s="829">
        <f t="shared" si="556"/>
        <v>0</v>
      </c>
      <c r="BJ674" s="829">
        <f t="shared" si="557"/>
        <v>0</v>
      </c>
      <c r="BK674" s="829">
        <f t="shared" si="558"/>
        <v>2.4026088648220871</v>
      </c>
      <c r="BL674" s="810">
        <f t="shared" si="559"/>
        <v>33.038919196075078</v>
      </c>
      <c r="BM674" s="810">
        <f t="shared" si="560"/>
        <v>13.447529603713722</v>
      </c>
      <c r="BN674" s="810">
        <f t="shared" si="561"/>
        <v>0</v>
      </c>
      <c r="BO674" s="810">
        <f t="shared" si="562"/>
        <v>0</v>
      </c>
      <c r="BP674" s="810">
        <f t="shared" si="563"/>
        <v>7.6665558209125511</v>
      </c>
      <c r="BQ674" s="830">
        <f t="shared" si="564"/>
        <v>0</v>
      </c>
      <c r="BR674" s="830">
        <f t="shared" si="565"/>
        <v>0.71916433306655358</v>
      </c>
      <c r="BS674" s="830">
        <f t="shared" si="566"/>
        <v>5.2940527330747758</v>
      </c>
      <c r="BT674" s="810">
        <f t="shared" si="567"/>
        <v>0</v>
      </c>
      <c r="BU674" s="810">
        <f t="shared" si="568"/>
        <v>1.5612064783046424</v>
      </c>
      <c r="BV674" s="810">
        <f t="shared" si="569"/>
        <v>0.60223690453240997</v>
      </c>
      <c r="BW674" s="830">
        <f t="shared" si="570"/>
        <v>0</v>
      </c>
      <c r="BX674" s="816">
        <f t="shared" si="547"/>
        <v>237.73161830109024</v>
      </c>
      <c r="BY674" s="755">
        <f t="shared" si="597"/>
        <v>4.6314361640578658E-2</v>
      </c>
      <c r="BZ674" s="805">
        <f t="shared" ca="1" si="594"/>
        <v>104.67682674638135</v>
      </c>
      <c r="CA674" s="757" t="str" cm="1">
        <f t="array" ref="CA674">IF(AY674,INDEX(BA:BA,MATCH(1,(C:C=C674)*(AY:AY=TRUE)*(AZ:AZ=1),0)),"")</f>
        <v/>
      </c>
      <c r="CC674" s="765" t="str">
        <f t="shared" si="599"/>
        <v>John Lewis</v>
      </c>
      <c r="CD674" s="828">
        <f t="shared" ca="1" si="571"/>
        <v>0</v>
      </c>
      <c r="CE674" s="828">
        <f t="shared" ca="1" si="572"/>
        <v>5.8960840242984576</v>
      </c>
      <c r="CF674" s="828">
        <f t="shared" ca="1" si="573"/>
        <v>1509.3286966601447</v>
      </c>
      <c r="CG674" s="808">
        <f t="shared" ca="1" si="574"/>
        <v>4130.3923697799582</v>
      </c>
      <c r="CH674" s="808">
        <f t="shared" ca="1" si="575"/>
        <v>3.9013768320734354</v>
      </c>
      <c r="CI674" s="829">
        <f t="shared" ca="1" si="576"/>
        <v>2399.9705762190729</v>
      </c>
      <c r="CJ674" s="829">
        <f t="shared" ca="1" si="577"/>
        <v>1023.4355839320064</v>
      </c>
      <c r="CK674" s="829">
        <f t="shared" ca="1" si="578"/>
        <v>0</v>
      </c>
      <c r="CL674" s="829">
        <f t="shared" ca="1" si="579"/>
        <v>217.92533275143822</v>
      </c>
      <c r="CM674" s="829">
        <f t="shared" ca="1" si="580"/>
        <v>790.93883829943115</v>
      </c>
      <c r="CN674" s="810">
        <f t="shared" ca="1" si="581"/>
        <v>1135.3957829072951</v>
      </c>
      <c r="CO674" s="810">
        <f t="shared" ca="1" si="582"/>
        <v>925.91947837821476</v>
      </c>
      <c r="CP674" s="810">
        <f t="shared" ca="1" si="583"/>
        <v>416.2162713533462</v>
      </c>
      <c r="CQ674" s="810">
        <f t="shared" ca="1" si="584"/>
        <v>0</v>
      </c>
      <c r="CR674" s="810">
        <f t="shared" ca="1" si="585"/>
        <v>413.35513467753503</v>
      </c>
      <c r="CS674" s="830">
        <f t="shared" ca="1" si="586"/>
        <v>524.81512389057775</v>
      </c>
      <c r="CT674" s="830">
        <f t="shared" ca="1" si="587"/>
        <v>630.52732901610091</v>
      </c>
      <c r="CU674" s="830">
        <f t="shared" ca="1" si="588"/>
        <v>948.62408762234463</v>
      </c>
      <c r="CV674" s="810">
        <f t="shared" ca="1" si="589"/>
        <v>613.00483258320992</v>
      </c>
      <c r="CW674" s="810">
        <f t="shared" ca="1" si="590"/>
        <v>271.21625875881205</v>
      </c>
      <c r="CX674" s="810">
        <f t="shared" ca="1" si="591"/>
        <v>209.361637491647</v>
      </c>
      <c r="CY674" s="830">
        <f t="shared" ca="1" si="592"/>
        <v>349.78762309047352</v>
      </c>
      <c r="CZ674" s="816">
        <f t="shared" ca="1" si="598"/>
        <v>16520.012418267979</v>
      </c>
      <c r="DA674" s="755">
        <f t="shared" ca="1" si="596"/>
        <v>4.4245095194557695E-2</v>
      </c>
      <c r="DB674" s="805"/>
    </row>
    <row r="675" spans="1:106" x14ac:dyDescent="0.25">
      <c r="A675" s="764">
        <v>933</v>
      </c>
      <c r="B675" s="765" t="s">
        <v>410</v>
      </c>
      <c r="C675" s="765" t="s">
        <v>987</v>
      </c>
      <c r="D675" s="717" t="s">
        <v>997</v>
      </c>
      <c r="E675" s="785">
        <v>6.8817202234939104E-2</v>
      </c>
      <c r="F675" s="786">
        <v>2.0012376570413899E-2</v>
      </c>
      <c r="G675" s="787">
        <v>29.0804855769819</v>
      </c>
      <c r="H675" s="786">
        <v>2.0012376570413899E-2</v>
      </c>
      <c r="I675" s="787">
        <v>29.0804855769819</v>
      </c>
      <c r="J675" s="786">
        <v>2.0012376570413899E-2</v>
      </c>
      <c r="K675" s="788">
        <v>29.0804855769819</v>
      </c>
      <c r="L675" s="789">
        <v>5.9296358819291801E-2</v>
      </c>
      <c r="M675" s="790">
        <v>86.165023996262605</v>
      </c>
      <c r="N675" s="789">
        <v>2.6702404900865499E-2</v>
      </c>
      <c r="O675" s="791">
        <v>38.801933286541598</v>
      </c>
      <c r="P675" s="792">
        <v>6.8754437699930698E-2</v>
      </c>
      <c r="Q675" s="775">
        <v>99.908795282327603</v>
      </c>
      <c r="R675" s="792">
        <v>8.79433777574192E-2</v>
      </c>
      <c r="S675" s="775">
        <v>127.79272464053901</v>
      </c>
      <c r="T675" s="792">
        <v>4.8824601073807601E-2</v>
      </c>
      <c r="U675" s="775">
        <v>70.948250565494305</v>
      </c>
      <c r="V675" s="792">
        <v>2.1540521120702798E-2</v>
      </c>
      <c r="W675" s="775">
        <v>31.3010706932902</v>
      </c>
      <c r="X675" s="792">
        <v>6.8754437699930698E-2</v>
      </c>
      <c r="Y675" s="776">
        <v>99.908795282327603</v>
      </c>
      <c r="Z675" s="793">
        <v>6.7344398840876799E-2</v>
      </c>
      <c r="AA675" s="778">
        <v>97.859832503747796</v>
      </c>
      <c r="AB675" s="793">
        <v>8.0431530969024501E-2</v>
      </c>
      <c r="AC675" s="778">
        <v>116.877071948427</v>
      </c>
      <c r="AD675" s="793">
        <v>7.7582940888181906E-2</v>
      </c>
      <c r="AE675" s="778">
        <v>112.737714362924</v>
      </c>
      <c r="AF675" s="793">
        <v>9.32233308242396E-2</v>
      </c>
      <c r="AG675" s="778">
        <v>135.46515667111601</v>
      </c>
      <c r="AH675" s="793">
        <v>8.1061337056235694E-2</v>
      </c>
      <c r="AI675" s="779">
        <v>117.792258946383</v>
      </c>
      <c r="AJ675" s="794">
        <v>5.4225268023361702E-2</v>
      </c>
      <c r="AK675" s="781">
        <v>78.796094962185293</v>
      </c>
      <c r="AL675" s="794">
        <v>7.1382482610676298E-2</v>
      </c>
      <c r="AM675" s="781">
        <v>103.727673157911</v>
      </c>
      <c r="AN675" s="794">
        <v>9.1288224469653206E-2</v>
      </c>
      <c r="AO675" s="782">
        <v>132.65320516518301</v>
      </c>
      <c r="AP675" s="793">
        <v>8.4002233662259701E-2</v>
      </c>
      <c r="AQ675" s="778">
        <v>122.065749455317</v>
      </c>
      <c r="AR675" s="793">
        <v>8.86775070555329E-2</v>
      </c>
      <c r="AS675" s="778">
        <v>128.859506308889</v>
      </c>
      <c r="AT675" s="793">
        <v>5.7729783011062699E-2</v>
      </c>
      <c r="AU675" s="779">
        <v>83.888593456583095</v>
      </c>
      <c r="AV675" s="794">
        <v>6.6386550124264795E-2</v>
      </c>
      <c r="AW675" s="782">
        <v>96.467958545631902</v>
      </c>
      <c r="AX675" s="49" t="str">
        <f t="shared" si="548"/>
        <v>Clothes/Accessories retailers - used last 3 monthsMatalan</v>
      </c>
      <c r="AY675" s="49" t="b" cm="1">
        <f t="array" ref="AY675">NOT(OR(BX675="", NOT(ISNUMBER(MATCH(AX675, 'Overview Variables'!$C$2:$C$36 &amp; 'Overview Variables'!$D$2:$D$36, 0)))))</f>
        <v>0</v>
      </c>
      <c r="AZ675" s="753" t="str" cm="1">
        <f t="array" ref="AZ675">IF(AY675,1 + SUMPRODUCT((C:C=C675) * (BX:BX&gt;BX675) * (BX:BX&lt;&gt;"")* (AY:AY=TRUE)),"")</f>
        <v/>
      </c>
      <c r="BA675" s="717" t="str">
        <f t="shared" si="593"/>
        <v>Matalan</v>
      </c>
      <c r="BB675" s="828">
        <f t="shared" si="549"/>
        <v>0</v>
      </c>
      <c r="BC675" s="828">
        <f t="shared" si="550"/>
        <v>0</v>
      </c>
      <c r="BD675" s="828">
        <f t="shared" si="551"/>
        <v>2.7617079667171178</v>
      </c>
      <c r="BE675" s="808">
        <f t="shared" si="552"/>
        <v>44.412972755649562</v>
      </c>
      <c r="BF675" s="808">
        <f t="shared" si="553"/>
        <v>0</v>
      </c>
      <c r="BG675" s="829">
        <f t="shared" si="554"/>
        <v>93.437280834205822</v>
      </c>
      <c r="BH675" s="829">
        <f t="shared" si="555"/>
        <v>64.198665762916022</v>
      </c>
      <c r="BI675" s="829">
        <f t="shared" si="556"/>
        <v>0</v>
      </c>
      <c r="BJ675" s="829">
        <f t="shared" si="557"/>
        <v>0</v>
      </c>
      <c r="BK675" s="829">
        <f t="shared" si="558"/>
        <v>3.0939496964968813</v>
      </c>
      <c r="BL675" s="810">
        <f t="shared" si="559"/>
        <v>69.297386407262223</v>
      </c>
      <c r="BM675" s="810">
        <f t="shared" si="560"/>
        <v>43.593889785211282</v>
      </c>
      <c r="BN675" s="810">
        <f t="shared" si="561"/>
        <v>0</v>
      </c>
      <c r="BO675" s="810">
        <f t="shared" si="562"/>
        <v>0</v>
      </c>
      <c r="BP675" s="810">
        <f t="shared" si="563"/>
        <v>21.400192982846225</v>
      </c>
      <c r="BQ675" s="830">
        <f t="shared" si="564"/>
        <v>0</v>
      </c>
      <c r="BR675" s="830">
        <f t="shared" si="565"/>
        <v>2.2842394435416415</v>
      </c>
      <c r="BS675" s="830">
        <f t="shared" si="566"/>
        <v>15.153845261962433</v>
      </c>
      <c r="BT675" s="810">
        <f t="shared" si="567"/>
        <v>0</v>
      </c>
      <c r="BU675" s="810">
        <f t="shared" si="568"/>
        <v>4.7885853809987768</v>
      </c>
      <c r="BV675" s="810">
        <f t="shared" si="569"/>
        <v>1.4432445752765675</v>
      </c>
      <c r="BW675" s="830">
        <f t="shared" si="570"/>
        <v>0</v>
      </c>
      <c r="BX675" s="816">
        <f t="shared" si="547"/>
        <v>365.86596085308463</v>
      </c>
      <c r="BY675" s="755">
        <f t="shared" si="597"/>
        <v>7.1277218167365014E-2</v>
      </c>
      <c r="BZ675" s="805">
        <f t="shared" ca="1" si="594"/>
        <v>100.82433101881504</v>
      </c>
      <c r="CA675" s="757" t="str" cm="1">
        <f t="array" ref="CA675">IF(AY675,INDEX(BA:BA,MATCH(1,(C:C=C675)*(AY:AY=TRUE)*(AZ:AZ=1),0)),"")</f>
        <v/>
      </c>
      <c r="CC675" s="765" t="str">
        <f t="shared" si="599"/>
        <v>Matalan</v>
      </c>
      <c r="CD675" s="828">
        <f t="shared" ca="1" si="571"/>
        <v>0</v>
      </c>
      <c r="CE675" s="828">
        <f t="shared" ca="1" si="572"/>
        <v>0.76047030967572815</v>
      </c>
      <c r="CF675" s="828">
        <f t="shared" ca="1" si="573"/>
        <v>248.8338902765264</v>
      </c>
      <c r="CG675" s="808">
        <f t="shared" ca="1" si="574"/>
        <v>3516.8077452133775</v>
      </c>
      <c r="CH675" s="808">
        <f t="shared" ca="1" si="575"/>
        <v>1.2817154352415439</v>
      </c>
      <c r="CI675" s="829">
        <f t="shared" ca="1" si="576"/>
        <v>3099.3125426374759</v>
      </c>
      <c r="CJ675" s="829">
        <f t="shared" ca="1" si="577"/>
        <v>2070.5388859206778</v>
      </c>
      <c r="CK675" s="829">
        <f t="shared" ca="1" si="578"/>
        <v>0</v>
      </c>
      <c r="CL675" s="829">
        <f t="shared" ca="1" si="579"/>
        <v>62.03670082762406</v>
      </c>
      <c r="CM675" s="829">
        <f t="shared" ca="1" si="580"/>
        <v>1018.5282400867734</v>
      </c>
      <c r="CN675" s="810">
        <f t="shared" ca="1" si="581"/>
        <v>2381.4326318110852</v>
      </c>
      <c r="CO675" s="810">
        <f t="shared" ca="1" si="582"/>
        <v>3001.6243042330252</v>
      </c>
      <c r="CP675" s="810">
        <f t="shared" ca="1" si="583"/>
        <v>813.92263285791637</v>
      </c>
      <c r="CQ675" s="810">
        <f t="shared" ca="1" si="584"/>
        <v>0</v>
      </c>
      <c r="CR675" s="810">
        <f t="shared" ca="1" si="585"/>
        <v>1153.8270716584589</v>
      </c>
      <c r="CS675" s="830">
        <f t="shared" ca="1" si="586"/>
        <v>818.36774500857484</v>
      </c>
      <c r="CT675" s="830">
        <f t="shared" ca="1" si="587"/>
        <v>2002.7069321251342</v>
      </c>
      <c r="CU675" s="830">
        <f t="shared" ca="1" si="588"/>
        <v>2715.3682368498348</v>
      </c>
      <c r="CV675" s="810">
        <f t="shared" ca="1" si="589"/>
        <v>1781.0993603408924</v>
      </c>
      <c r="CW675" s="810">
        <f t="shared" ca="1" si="590"/>
        <v>831.88369368795418</v>
      </c>
      <c r="CX675" s="810">
        <f t="shared" ca="1" si="591"/>
        <v>501.72954414914591</v>
      </c>
      <c r="CY675" s="830">
        <f t="shared" ca="1" si="592"/>
        <v>375.48232750284166</v>
      </c>
      <c r="CZ675" s="816">
        <f t="shared" ca="1" si="598"/>
        <v>26395.544670932231</v>
      </c>
      <c r="DA675" s="755">
        <f t="shared" ca="1" si="596"/>
        <v>7.0694461790243676E-2</v>
      </c>
      <c r="DB675" s="805"/>
    </row>
    <row r="676" spans="1:106" x14ac:dyDescent="0.25">
      <c r="A676" s="764">
        <v>934</v>
      </c>
      <c r="B676" s="765" t="s">
        <v>410</v>
      </c>
      <c r="C676" s="765" t="s">
        <v>987</v>
      </c>
      <c r="D676" s="717" t="s">
        <v>998</v>
      </c>
      <c r="E676" s="785">
        <v>5.7689864787198002E-2</v>
      </c>
      <c r="F676" s="786">
        <v>2.9921019058178001E-2</v>
      </c>
      <c r="G676" s="787">
        <v>51.865295868777601</v>
      </c>
      <c r="H676" s="786">
        <v>3.1112547008295102E-2</v>
      </c>
      <c r="I676" s="787">
        <v>53.930698439077197</v>
      </c>
      <c r="J676" s="786">
        <v>4.7507627778373002E-2</v>
      </c>
      <c r="K676" s="788">
        <v>82.350041820370905</v>
      </c>
      <c r="L676" s="789">
        <v>4.6457390325164799E-2</v>
      </c>
      <c r="M676" s="790">
        <v>80.529553148604705</v>
      </c>
      <c r="N676" s="789">
        <v>4.6457390325164799E-2</v>
      </c>
      <c r="O676" s="791">
        <v>80.529553148604705</v>
      </c>
      <c r="P676" s="792">
        <v>5.7037687104902902E-2</v>
      </c>
      <c r="Q676" s="775">
        <v>98.8695108149399</v>
      </c>
      <c r="R676" s="792">
        <v>5.7037687104902902E-2</v>
      </c>
      <c r="S676" s="775">
        <v>98.8695108149399</v>
      </c>
      <c r="T676" s="792">
        <v>5.7037687104902902E-2</v>
      </c>
      <c r="U676" s="775">
        <v>98.8695108149399</v>
      </c>
      <c r="V676" s="792">
        <v>4.7721819493204101E-2</v>
      </c>
      <c r="W676" s="775">
        <v>82.721323180833707</v>
      </c>
      <c r="X676" s="792">
        <v>6.3690664458006793E-2</v>
      </c>
      <c r="Y676" s="776">
        <v>110.401826547772</v>
      </c>
      <c r="Z676" s="793">
        <v>6.1683500506020998E-2</v>
      </c>
      <c r="AA676" s="778">
        <v>106.922595040834</v>
      </c>
      <c r="AB676" s="793">
        <v>6.1315438163272402E-2</v>
      </c>
      <c r="AC676" s="778">
        <v>106.284593298056</v>
      </c>
      <c r="AD676" s="793">
        <v>6.6894685978484095E-2</v>
      </c>
      <c r="AE676" s="778">
        <v>115.955699021379</v>
      </c>
      <c r="AF676" s="793">
        <v>9.8008779633246598E-2</v>
      </c>
      <c r="AG676" s="778">
        <v>169.889078427855</v>
      </c>
      <c r="AH676" s="793">
        <v>5.9575879112417199E-2</v>
      </c>
      <c r="AI676" s="779">
        <v>103.26922992830001</v>
      </c>
      <c r="AJ676" s="794">
        <v>5.1577358700116503E-2</v>
      </c>
      <c r="AK676" s="781">
        <v>89.404540798233995</v>
      </c>
      <c r="AL676" s="794">
        <v>6.9563821304506904E-2</v>
      </c>
      <c r="AM676" s="781">
        <v>120.582396164575</v>
      </c>
      <c r="AN676" s="794">
        <v>5.7037687104902902E-2</v>
      </c>
      <c r="AO676" s="782">
        <v>98.8695108149399</v>
      </c>
      <c r="AP676" s="793">
        <v>7.1000473093565594E-2</v>
      </c>
      <c r="AQ676" s="778">
        <v>123.07269804751</v>
      </c>
      <c r="AR676" s="793">
        <v>5.3858827517128997E-2</v>
      </c>
      <c r="AS676" s="778">
        <v>93.359254204875199</v>
      </c>
      <c r="AT676" s="793">
        <v>4.0468128728628497E-2</v>
      </c>
      <c r="AU676" s="779">
        <v>70.147726776452501</v>
      </c>
      <c r="AV676" s="794">
        <v>3.3261311054970703E-2</v>
      </c>
      <c r="AW676" s="782">
        <v>57.655380503425498</v>
      </c>
      <c r="AX676" s="49" t="str">
        <f t="shared" si="548"/>
        <v>Clothes/Accessories retailers - used last 3 monthsNew Look</v>
      </c>
      <c r="AY676" s="49" t="b" cm="1">
        <f t="array" ref="AY676">NOT(OR(BX676="", NOT(ISNUMBER(MATCH(AX676, 'Overview Variables'!$C$2:$C$36 &amp; 'Overview Variables'!$D$2:$D$36, 0)))))</f>
        <v>0</v>
      </c>
      <c r="AZ676" s="753" t="str" cm="1">
        <f t="array" ref="AZ676">IF(AY676,1 + SUMPRODUCT((C:C=C676) * (BX:BX&gt;BX676) * (BX:BX&lt;&gt;"")* (AY:AY=TRUE)),"")</f>
        <v/>
      </c>
      <c r="BA676" s="717" t="str">
        <f t="shared" si="593"/>
        <v>New Look</v>
      </c>
      <c r="BB676" s="828">
        <f t="shared" si="549"/>
        <v>0</v>
      </c>
      <c r="BC676" s="828">
        <f t="shared" si="550"/>
        <v>0</v>
      </c>
      <c r="BD676" s="828">
        <f t="shared" si="551"/>
        <v>6.5560526334154741</v>
      </c>
      <c r="BE676" s="808">
        <f t="shared" si="552"/>
        <v>34.796585353548437</v>
      </c>
      <c r="BF676" s="808">
        <f t="shared" si="553"/>
        <v>0</v>
      </c>
      <c r="BG676" s="829">
        <f t="shared" si="554"/>
        <v>77.514216775563042</v>
      </c>
      <c r="BH676" s="829">
        <f t="shared" si="555"/>
        <v>41.637511586579116</v>
      </c>
      <c r="BI676" s="829">
        <f t="shared" si="556"/>
        <v>0</v>
      </c>
      <c r="BJ676" s="829">
        <f t="shared" si="557"/>
        <v>0</v>
      </c>
      <c r="BK676" s="829">
        <f t="shared" si="558"/>
        <v>2.8660799006103055</v>
      </c>
      <c r="BL676" s="810">
        <f t="shared" si="559"/>
        <v>63.472322020695607</v>
      </c>
      <c r="BM676" s="810">
        <f t="shared" si="560"/>
        <v>33.232967484493642</v>
      </c>
      <c r="BN676" s="810">
        <f t="shared" si="561"/>
        <v>0</v>
      </c>
      <c r="BO676" s="810">
        <f t="shared" si="562"/>
        <v>0</v>
      </c>
      <c r="BP676" s="810">
        <f t="shared" si="563"/>
        <v>15.728032085678141</v>
      </c>
      <c r="BQ676" s="830">
        <f t="shared" si="564"/>
        <v>0</v>
      </c>
      <c r="BR676" s="830">
        <f t="shared" si="565"/>
        <v>2.2260422817442209</v>
      </c>
      <c r="BS676" s="830">
        <f t="shared" si="566"/>
        <v>9.468256059413882</v>
      </c>
      <c r="BT676" s="810">
        <f t="shared" si="567"/>
        <v>0</v>
      </c>
      <c r="BU676" s="810">
        <f t="shared" si="568"/>
        <v>2.9083766859249658</v>
      </c>
      <c r="BV676" s="810">
        <f t="shared" si="569"/>
        <v>1.0117032182157124</v>
      </c>
      <c r="BW676" s="830">
        <f t="shared" si="570"/>
        <v>0</v>
      </c>
      <c r="BX676" s="816">
        <f t="shared" si="547"/>
        <v>291.41814608588254</v>
      </c>
      <c r="BY676" s="755">
        <f t="shared" si="597"/>
        <v>5.6773455306035954E-2</v>
      </c>
      <c r="BZ676" s="805">
        <f t="shared" ca="1" si="594"/>
        <v>99.329333767998392</v>
      </c>
      <c r="CA676" s="757" t="str" cm="1">
        <f t="array" ref="CA676">IF(AY676,INDEX(BA:BA,MATCH(1,(C:C=C676)*(AY:AY=TRUE)*(AZ:AZ=1),0)),"")</f>
        <v/>
      </c>
      <c r="CC676" s="765" t="str">
        <f t="shared" si="599"/>
        <v>New Look</v>
      </c>
      <c r="CD676" s="828">
        <f t="shared" ca="1" si="571"/>
        <v>0</v>
      </c>
      <c r="CE676" s="828">
        <f t="shared" ca="1" si="572"/>
        <v>1.1822767863152139</v>
      </c>
      <c r="CF676" s="828">
        <f t="shared" ca="1" si="573"/>
        <v>590.70984379628987</v>
      </c>
      <c r="CG676" s="808">
        <f t="shared" ca="1" si="574"/>
        <v>2755.3413627951991</v>
      </c>
      <c r="CH676" s="808">
        <f t="shared" ca="1" si="575"/>
        <v>2.2299547356079104</v>
      </c>
      <c r="CI676" s="829">
        <f t="shared" ca="1" si="576"/>
        <v>2571.1448593148129</v>
      </c>
      <c r="CJ676" s="829">
        <f t="shared" ca="1" si="577"/>
        <v>1342.895305197834</v>
      </c>
      <c r="CK676" s="829">
        <f t="shared" ca="1" si="578"/>
        <v>0</v>
      </c>
      <c r="CL676" s="829">
        <f t="shared" ca="1" si="579"/>
        <v>137.4388401404278</v>
      </c>
      <c r="CM676" s="829">
        <f t="shared" ca="1" si="580"/>
        <v>943.51350328091269</v>
      </c>
      <c r="CN676" s="810">
        <f t="shared" ca="1" si="581"/>
        <v>2181.2519448939147</v>
      </c>
      <c r="CO676" s="810">
        <f t="shared" ca="1" si="582"/>
        <v>2288.230836815163</v>
      </c>
      <c r="CP676" s="810">
        <f t="shared" ca="1" si="583"/>
        <v>701.79215060027661</v>
      </c>
      <c r="CQ676" s="810">
        <f t="shared" ca="1" si="584"/>
        <v>0</v>
      </c>
      <c r="CR676" s="810">
        <f t="shared" ca="1" si="585"/>
        <v>848.00306328614636</v>
      </c>
      <c r="CS676" s="830">
        <f t="shared" ca="1" si="586"/>
        <v>778.40549750215825</v>
      </c>
      <c r="CT676" s="830">
        <f t="shared" ca="1" si="587"/>
        <v>1951.6825705192457</v>
      </c>
      <c r="CU676" s="830">
        <f t="shared" ca="1" si="588"/>
        <v>1696.5860029353369</v>
      </c>
      <c r="CV676" s="810">
        <f t="shared" ca="1" si="589"/>
        <v>1505.4230310028713</v>
      </c>
      <c r="CW676" s="810">
        <f t="shared" ca="1" si="590"/>
        <v>505.24966093818711</v>
      </c>
      <c r="CX676" s="810">
        <f t="shared" ca="1" si="591"/>
        <v>351.70850678051028</v>
      </c>
      <c r="CY676" s="830">
        <f t="shared" ca="1" si="592"/>
        <v>188.1259753269143</v>
      </c>
      <c r="CZ676" s="816">
        <f t="shared" ca="1" si="598"/>
        <v>21340.915186648126</v>
      </c>
      <c r="DA676" s="755">
        <f t="shared" ca="1" si="596"/>
        <v>5.7156786572877469E-2</v>
      </c>
      <c r="DB676" s="805"/>
    </row>
    <row r="677" spans="1:106" x14ac:dyDescent="0.25">
      <c r="A677" s="764">
        <v>935</v>
      </c>
      <c r="B677" s="765" t="s">
        <v>410</v>
      </c>
      <c r="C677" s="765" t="s">
        <v>987</v>
      </c>
      <c r="D677" s="717" t="s">
        <v>999</v>
      </c>
      <c r="E677" s="785">
        <v>5.5686425345899203E-2</v>
      </c>
      <c r="F677" s="786">
        <v>3.4351127295130901E-2</v>
      </c>
      <c r="G677" s="787">
        <v>61.686716433595798</v>
      </c>
      <c r="H677" s="786">
        <v>7.7624151628681803E-2</v>
      </c>
      <c r="I677" s="787">
        <v>139.39510598231999</v>
      </c>
      <c r="J677" s="786">
        <v>8.7674735862598704E-2</v>
      </c>
      <c r="K677" s="788">
        <v>157.443641458402</v>
      </c>
      <c r="L677" s="789">
        <v>4.6831011892643298E-2</v>
      </c>
      <c r="M677" s="790">
        <v>84.097716098223302</v>
      </c>
      <c r="N677" s="789">
        <v>6.2431332290312003E-2</v>
      </c>
      <c r="O677" s="791">
        <v>112.112300084834</v>
      </c>
      <c r="P677" s="792">
        <v>4.96068302255371E-2</v>
      </c>
      <c r="Q677" s="775">
        <v>89.082446785552605</v>
      </c>
      <c r="R677" s="792">
        <v>4.3378480819477601E-2</v>
      </c>
      <c r="S677" s="775">
        <v>77.897765119649605</v>
      </c>
      <c r="T677" s="792">
        <v>8.4022793674397397E-2</v>
      </c>
      <c r="U677" s="775">
        <v>150.88559402490799</v>
      </c>
      <c r="V677" s="792">
        <v>0.103945708951884</v>
      </c>
      <c r="W677" s="775">
        <v>186.66256328399601</v>
      </c>
      <c r="X677" s="792">
        <v>5.3373206282459798E-2</v>
      </c>
      <c r="Y677" s="776">
        <v>95.845991102731503</v>
      </c>
      <c r="Z677" s="793">
        <v>3.4908429052499398E-2</v>
      </c>
      <c r="AA677" s="778">
        <v>62.687502089896903</v>
      </c>
      <c r="AB677" s="793">
        <v>4.5629378458985702E-2</v>
      </c>
      <c r="AC677" s="778">
        <v>81.9398590869434</v>
      </c>
      <c r="AD677" s="793">
        <v>5.4601489611259303E-2</v>
      </c>
      <c r="AE677" s="778">
        <v>98.051705190446796</v>
      </c>
      <c r="AF677" s="793">
        <v>9.7534061955927398E-2</v>
      </c>
      <c r="AG677" s="778">
        <v>175.148721344725</v>
      </c>
      <c r="AH677" s="793">
        <v>2.9839692480556401E-2</v>
      </c>
      <c r="AI677" s="779">
        <v>53.585218112323702</v>
      </c>
      <c r="AJ677" s="794">
        <v>8.1755617153292603E-2</v>
      </c>
      <c r="AK677" s="781">
        <v>146.81426693393001</v>
      </c>
      <c r="AL677" s="794">
        <v>5.5620141412616897E-2</v>
      </c>
      <c r="AM677" s="781">
        <v>99.880969315464995</v>
      </c>
      <c r="AN677" s="794">
        <v>4.5003788677186102E-2</v>
      </c>
      <c r="AO677" s="782">
        <v>80.816443859778502</v>
      </c>
      <c r="AP677" s="793">
        <v>7.4462875892575206E-2</v>
      </c>
      <c r="AQ677" s="778">
        <v>133.71818253738601</v>
      </c>
      <c r="AR677" s="793">
        <v>2.6392538368715801E-2</v>
      </c>
      <c r="AS677" s="778">
        <v>47.394922918425998</v>
      </c>
      <c r="AT677" s="793">
        <v>5.3001516148450903E-2</v>
      </c>
      <c r="AU677" s="779">
        <v>95.178521191168599</v>
      </c>
      <c r="AV677" s="794">
        <v>0.105239044225371</v>
      </c>
      <c r="AW677" s="782">
        <v>188.985095688353</v>
      </c>
      <c r="AX677" s="49" t="str">
        <f t="shared" si="548"/>
        <v>Clothes/Accessories retailers - used last 3 monthsASOS</v>
      </c>
      <c r="AY677" s="49" t="b" cm="1">
        <f t="array" ref="AY677">NOT(OR(BX677="", NOT(ISNUMBER(MATCH(AX677, 'Overview Variables'!$C$2:$C$36 &amp; 'Overview Variables'!$D$2:$D$36, 0)))))</f>
        <v>0</v>
      </c>
      <c r="AZ677" s="753" t="str" cm="1">
        <f t="array" ref="AZ677">IF(AY677,1 + SUMPRODUCT((C:C=C677) * (BX:BX&gt;BX677) * (BX:BX&lt;&gt;"")* (AY:AY=TRUE)),"")</f>
        <v/>
      </c>
      <c r="BA677" s="717" t="str">
        <f t="shared" si="593"/>
        <v>ASOS</v>
      </c>
      <c r="BB677" s="828">
        <f t="shared" si="549"/>
        <v>0</v>
      </c>
      <c r="BC677" s="828">
        <f t="shared" si="550"/>
        <v>0</v>
      </c>
      <c r="BD677" s="828">
        <f t="shared" si="551"/>
        <v>12.099113549038622</v>
      </c>
      <c r="BE677" s="808">
        <f t="shared" si="552"/>
        <v>35.076427907589832</v>
      </c>
      <c r="BF677" s="808">
        <f t="shared" si="553"/>
        <v>0</v>
      </c>
      <c r="BG677" s="829">
        <f t="shared" si="554"/>
        <v>67.415682276504924</v>
      </c>
      <c r="BH677" s="829">
        <f t="shared" si="555"/>
        <v>31.666290998218649</v>
      </c>
      <c r="BI677" s="829">
        <f t="shared" si="556"/>
        <v>0</v>
      </c>
      <c r="BJ677" s="829">
        <f t="shared" si="557"/>
        <v>0</v>
      </c>
      <c r="BK677" s="829">
        <f t="shared" si="558"/>
        <v>2.4017942827106911</v>
      </c>
      <c r="BL677" s="810">
        <f t="shared" si="559"/>
        <v>35.920773495021884</v>
      </c>
      <c r="BM677" s="810">
        <f t="shared" si="560"/>
        <v>24.731123124770249</v>
      </c>
      <c r="BN677" s="810">
        <f t="shared" si="561"/>
        <v>0</v>
      </c>
      <c r="BO677" s="810">
        <f t="shared" si="562"/>
        <v>0</v>
      </c>
      <c r="BP677" s="810">
        <f t="shared" si="563"/>
        <v>7.8776788148668899</v>
      </c>
      <c r="BQ677" s="830">
        <f t="shared" si="564"/>
        <v>0</v>
      </c>
      <c r="BR677" s="830">
        <f t="shared" si="565"/>
        <v>1.7798445252037407</v>
      </c>
      <c r="BS677" s="830">
        <f t="shared" si="566"/>
        <v>7.4706289204128931</v>
      </c>
      <c r="BT677" s="810">
        <f t="shared" si="567"/>
        <v>0</v>
      </c>
      <c r="BU677" s="810">
        <f t="shared" si="568"/>
        <v>1.4251970719106533</v>
      </c>
      <c r="BV677" s="810">
        <f t="shared" si="569"/>
        <v>1.3250379037112725</v>
      </c>
      <c r="BW677" s="830">
        <f t="shared" si="570"/>
        <v>0</v>
      </c>
      <c r="BX677" s="816">
        <f t="shared" si="547"/>
        <v>229.18959286996028</v>
      </c>
      <c r="BY677" s="755">
        <f t="shared" si="597"/>
        <v>4.4650222651463137E-2</v>
      </c>
      <c r="BZ677" s="805">
        <f t="shared" ca="1" si="594"/>
        <v>86.959958496763875</v>
      </c>
      <c r="CA677" s="757" t="str" cm="1">
        <f t="array" ref="CA677">IF(AY677,INDEX(BA:BA,MATCH(1,(C:C=C677)*(AY:AY=TRUE)*(AZ:AZ=1),0)),"")</f>
        <v/>
      </c>
      <c r="CC677" s="765" t="str">
        <f t="shared" si="599"/>
        <v>ASOS</v>
      </c>
      <c r="CD677" s="828">
        <f t="shared" ca="1" si="571"/>
        <v>0</v>
      </c>
      <c r="CE677" s="828">
        <f t="shared" ca="1" si="572"/>
        <v>2.9497177618899086</v>
      </c>
      <c r="CF677" s="828">
        <f t="shared" ca="1" si="573"/>
        <v>1090.1476657155522</v>
      </c>
      <c r="CG677" s="808">
        <f t="shared" ca="1" si="574"/>
        <v>2777.5004843407814</v>
      </c>
      <c r="CH677" s="808">
        <f t="shared" ca="1" si="575"/>
        <v>2.9967039499349761</v>
      </c>
      <c r="CI677" s="829">
        <f t="shared" ca="1" si="576"/>
        <v>2236.1766929067612</v>
      </c>
      <c r="CJ677" s="829">
        <f t="shared" ca="1" si="577"/>
        <v>1021.3029524137806</v>
      </c>
      <c r="CK677" s="829">
        <f t="shared" ca="1" si="578"/>
        <v>0</v>
      </c>
      <c r="CL677" s="829">
        <f t="shared" ca="1" si="579"/>
        <v>299.36364178142594</v>
      </c>
      <c r="CM677" s="829">
        <f t="shared" ca="1" si="580"/>
        <v>790.67067786835946</v>
      </c>
      <c r="CN677" s="810">
        <f t="shared" ca="1" si="581"/>
        <v>1234.4318681544837</v>
      </c>
      <c r="CO677" s="810">
        <f t="shared" ca="1" si="582"/>
        <v>1702.8427747108874</v>
      </c>
      <c r="CP677" s="810">
        <f t="shared" ca="1" si="583"/>
        <v>572.82422751172135</v>
      </c>
      <c r="CQ677" s="810">
        <f t="shared" ca="1" si="584"/>
        <v>0</v>
      </c>
      <c r="CR677" s="810">
        <f t="shared" ca="1" si="585"/>
        <v>424.73818276823982</v>
      </c>
      <c r="CS677" s="830">
        <f t="shared" ca="1" si="586"/>
        <v>1233.855774077492</v>
      </c>
      <c r="CT677" s="830">
        <f t="shared" ca="1" si="587"/>
        <v>1560.4786874723798</v>
      </c>
      <c r="CU677" s="830">
        <f t="shared" ca="1" si="588"/>
        <v>1338.6376942029005</v>
      </c>
      <c r="CV677" s="810">
        <f t="shared" ca="1" si="589"/>
        <v>1578.8363575502722</v>
      </c>
      <c r="CW677" s="810">
        <f t="shared" ca="1" si="590"/>
        <v>247.58840243692293</v>
      </c>
      <c r="CX677" s="810">
        <f t="shared" ca="1" si="591"/>
        <v>460.6361768461868</v>
      </c>
      <c r="CY677" s="830">
        <f t="shared" ca="1" si="592"/>
        <v>595.2320341386984</v>
      </c>
      <c r="CZ677" s="816">
        <f t="shared" ca="1" si="598"/>
        <v>19171.210716608672</v>
      </c>
      <c r="DA677" s="755">
        <f t="shared" ca="1" si="596"/>
        <v>5.134572672677247E-2</v>
      </c>
      <c r="DB677" s="805"/>
    </row>
    <row r="678" spans="1:106" x14ac:dyDescent="0.25">
      <c r="A678" s="764">
        <v>936</v>
      </c>
      <c r="B678" s="765" t="s">
        <v>410</v>
      </c>
      <c r="C678" s="765" t="s">
        <v>987</v>
      </c>
      <c r="D678" s="717" t="s">
        <v>1000</v>
      </c>
      <c r="E678" s="785">
        <v>3.6753081211435203E-2</v>
      </c>
      <c r="F678" s="786">
        <v>6.9483783459267298E-2</v>
      </c>
      <c r="G678" s="787">
        <v>189.05566871941099</v>
      </c>
      <c r="H678" s="786">
        <v>0.109445398048164</v>
      </c>
      <c r="I678" s="787">
        <v>297.78563984483498</v>
      </c>
      <c r="J678" s="786">
        <v>6.2400328570194501E-2</v>
      </c>
      <c r="K678" s="788">
        <v>169.78257744218601</v>
      </c>
      <c r="L678" s="789">
        <v>4.2305386169460897E-2</v>
      </c>
      <c r="M678" s="790">
        <v>115.107046198614</v>
      </c>
      <c r="N678" s="789">
        <v>4.8122115921523503E-2</v>
      </c>
      <c r="O678" s="791">
        <v>130.93355532474601</v>
      </c>
      <c r="P678" s="792">
        <v>3.7083823266261799E-2</v>
      </c>
      <c r="Q678" s="775">
        <v>100.89990293037999</v>
      </c>
      <c r="R678" s="792">
        <v>3.1515620818167799E-2</v>
      </c>
      <c r="S678" s="775">
        <v>85.749601881983594</v>
      </c>
      <c r="T678" s="792">
        <v>7.0792613171666199E-2</v>
      </c>
      <c r="U678" s="775">
        <v>192.61681153862</v>
      </c>
      <c r="V678" s="792">
        <v>7.2555531439131807E-2</v>
      </c>
      <c r="W678" s="775">
        <v>197.41346588529601</v>
      </c>
      <c r="X678" s="792">
        <v>4.4795757098198302E-2</v>
      </c>
      <c r="Y678" s="776">
        <v>121.882997619967</v>
      </c>
      <c r="Z678" s="793">
        <v>2.6901650636855699E-2</v>
      </c>
      <c r="AA678" s="778">
        <v>73.195633536394894</v>
      </c>
      <c r="AB678" s="793">
        <v>2.6242479580958801E-2</v>
      </c>
      <c r="AC678" s="778">
        <v>71.402121171799493</v>
      </c>
      <c r="AD678" s="793">
        <v>2.6901650636855699E-2</v>
      </c>
      <c r="AE678" s="778">
        <v>73.195633536394894</v>
      </c>
      <c r="AF678" s="793">
        <v>4.1474425020072002E-2</v>
      </c>
      <c r="AG678" s="778">
        <v>112.846116986697</v>
      </c>
      <c r="AH678" s="793">
        <v>2.0115757039272399E-2</v>
      </c>
      <c r="AI678" s="779">
        <v>54.732164967473999</v>
      </c>
      <c r="AJ678" s="794">
        <v>4.5323316983232602E-2</v>
      </c>
      <c r="AK678" s="781">
        <v>123.318414373189</v>
      </c>
      <c r="AL678" s="794">
        <v>2.9643152306620998E-2</v>
      </c>
      <c r="AM678" s="781">
        <v>80.654876624052804</v>
      </c>
      <c r="AN678" s="794">
        <v>1.91790937813302E-2</v>
      </c>
      <c r="AO678" s="782">
        <v>52.183635083534</v>
      </c>
      <c r="AP678" s="793">
        <v>3.43283656985095E-2</v>
      </c>
      <c r="AQ678" s="778">
        <v>93.4026877937753</v>
      </c>
      <c r="AR678" s="793">
        <v>2.4886294750027699E-2</v>
      </c>
      <c r="AS678" s="778">
        <v>67.712131690021906</v>
      </c>
      <c r="AT678" s="793">
        <v>2.3946927611464702E-2</v>
      </c>
      <c r="AU678" s="779">
        <v>65.156244924613304</v>
      </c>
      <c r="AV678" s="794">
        <v>8.4911700490005501E-2</v>
      </c>
      <c r="AW678" s="782">
        <v>231.032875860177</v>
      </c>
      <c r="AX678" s="49" t="str">
        <f t="shared" si="548"/>
        <v>Clothes/Accessories retailers - used last 3 monthsZara</v>
      </c>
      <c r="AY678" s="49" t="b" cm="1">
        <f t="array" ref="AY678">NOT(OR(BX678="", NOT(ISNUMBER(MATCH(AX678, 'Overview Variables'!$C$2:$C$36 &amp; 'Overview Variables'!$D$2:$D$36, 0)))))</f>
        <v>0</v>
      </c>
      <c r="AZ678" s="753" t="str" cm="1">
        <f t="array" ref="AZ678">IF(AY678,1 + SUMPRODUCT((C:C=C678) * (BX:BX&gt;BX678) * (BX:BX&lt;&gt;"")* (AY:AY=TRUE)),"")</f>
        <v/>
      </c>
      <c r="BA678" s="717" t="str">
        <f t="shared" si="593"/>
        <v>Zara</v>
      </c>
      <c r="BB678" s="828">
        <f t="shared" si="549"/>
        <v>0</v>
      </c>
      <c r="BC678" s="828">
        <f t="shared" si="550"/>
        <v>0</v>
      </c>
      <c r="BD678" s="828">
        <f t="shared" si="551"/>
        <v>8.6112453426868409</v>
      </c>
      <c r="BE678" s="808">
        <f t="shared" si="552"/>
        <v>31.686734240926214</v>
      </c>
      <c r="BF678" s="808">
        <f t="shared" si="553"/>
        <v>0</v>
      </c>
      <c r="BG678" s="829">
        <f t="shared" si="554"/>
        <v>50.396915818849784</v>
      </c>
      <c r="BH678" s="829">
        <f t="shared" si="555"/>
        <v>23.006403197262493</v>
      </c>
      <c r="BI678" s="829">
        <f t="shared" si="556"/>
        <v>0</v>
      </c>
      <c r="BJ678" s="829">
        <f t="shared" si="557"/>
        <v>0</v>
      </c>
      <c r="BK678" s="829">
        <f t="shared" si="558"/>
        <v>2.0158090694189235</v>
      </c>
      <c r="BL678" s="810">
        <f t="shared" si="559"/>
        <v>27.681798505324515</v>
      </c>
      <c r="BM678" s="810">
        <f t="shared" si="560"/>
        <v>14.223423932879671</v>
      </c>
      <c r="BN678" s="810">
        <f t="shared" si="561"/>
        <v>0</v>
      </c>
      <c r="BO678" s="810">
        <f t="shared" si="562"/>
        <v>0</v>
      </c>
      <c r="BP678" s="810">
        <f t="shared" si="563"/>
        <v>5.3105598583679132</v>
      </c>
      <c r="BQ678" s="830">
        <f t="shared" si="564"/>
        <v>0</v>
      </c>
      <c r="BR678" s="830">
        <f t="shared" si="565"/>
        <v>0.94858087381187195</v>
      </c>
      <c r="BS678" s="830">
        <f t="shared" si="566"/>
        <v>3.1837295677008131</v>
      </c>
      <c r="BT678" s="810">
        <f t="shared" si="567"/>
        <v>0</v>
      </c>
      <c r="BU678" s="810">
        <f t="shared" si="568"/>
        <v>1.3438599165014957</v>
      </c>
      <c r="BV678" s="810">
        <f t="shared" si="569"/>
        <v>0.59867319028661758</v>
      </c>
      <c r="BW678" s="830">
        <f t="shared" si="570"/>
        <v>0</v>
      </c>
      <c r="BX678" s="816">
        <f t="shared" si="547"/>
        <v>169.00773351401716</v>
      </c>
      <c r="BY678" s="755">
        <f t="shared" si="597"/>
        <v>3.2925722484710145E-2</v>
      </c>
      <c r="BZ678" s="805">
        <f t="shared" ca="1" si="594"/>
        <v>95.948536400253673</v>
      </c>
      <c r="CA678" s="757" t="str" cm="1">
        <f t="array" ref="CA678">IF(AY678,INDEX(BA:BA,MATCH(1,(C:C=C678)*(AY:AY=TRUE)*(AZ:AZ=1),0)),"")</f>
        <v/>
      </c>
      <c r="CC678" s="765" t="str">
        <f t="shared" si="599"/>
        <v>Zara</v>
      </c>
      <c r="CD678" s="828">
        <f t="shared" ca="1" si="571"/>
        <v>0</v>
      </c>
      <c r="CE678" s="828">
        <f t="shared" ca="1" si="572"/>
        <v>4.1589251258302316</v>
      </c>
      <c r="CF678" s="828">
        <f t="shared" ca="1" si="573"/>
        <v>775.88568544179839</v>
      </c>
      <c r="CG678" s="808">
        <f t="shared" ca="1" si="574"/>
        <v>2509.0901483245561</v>
      </c>
      <c r="CH678" s="808">
        <f t="shared" ca="1" si="575"/>
        <v>2.3098615642331284</v>
      </c>
      <c r="CI678" s="829">
        <f t="shared" ca="1" si="576"/>
        <v>1671.6645851965493</v>
      </c>
      <c r="CJ678" s="829">
        <f t="shared" ca="1" si="577"/>
        <v>742.00377654294266</v>
      </c>
      <c r="CK678" s="829">
        <f t="shared" ca="1" si="578"/>
        <v>0</v>
      </c>
      <c r="CL678" s="829">
        <f t="shared" ca="1" si="579"/>
        <v>208.9599305446996</v>
      </c>
      <c r="CM678" s="829">
        <f t="shared" ca="1" si="580"/>
        <v>663.60434565270964</v>
      </c>
      <c r="CN678" s="810">
        <f t="shared" ca="1" si="581"/>
        <v>951.29616982049129</v>
      </c>
      <c r="CO678" s="810">
        <f t="shared" ca="1" si="582"/>
        <v>979.34309548180147</v>
      </c>
      <c r="CP678" s="810">
        <f t="shared" ca="1" si="583"/>
        <v>282.22521683125314</v>
      </c>
      <c r="CQ678" s="810">
        <f t="shared" ca="1" si="584"/>
        <v>0</v>
      </c>
      <c r="CR678" s="810">
        <f t="shared" ca="1" si="585"/>
        <v>286.32768569700335</v>
      </c>
      <c r="CS678" s="830">
        <f t="shared" ca="1" si="586"/>
        <v>684.01949991094648</v>
      </c>
      <c r="CT678" s="830">
        <f t="shared" ca="1" si="587"/>
        <v>831.66828111455868</v>
      </c>
      <c r="CU678" s="830">
        <f t="shared" ca="1" si="588"/>
        <v>570.48214452566674</v>
      </c>
      <c r="CV678" s="810">
        <f t="shared" ca="1" si="589"/>
        <v>727.86433790549688</v>
      </c>
      <c r="CW678" s="810">
        <f t="shared" ca="1" si="590"/>
        <v>233.45833105000986</v>
      </c>
      <c r="CX678" s="810">
        <f t="shared" ca="1" si="591"/>
        <v>208.12274787123971</v>
      </c>
      <c r="CY678" s="830">
        <f t="shared" ca="1" si="592"/>
        <v>480.26057797147109</v>
      </c>
      <c r="CZ678" s="816">
        <f t="shared" ca="1" si="598"/>
        <v>12812.745346573258</v>
      </c>
      <c r="DA678" s="755">
        <f t="shared" ca="1" si="596"/>
        <v>3.4316023693534002E-2</v>
      </c>
      <c r="DB678" s="805"/>
    </row>
    <row r="679" spans="1:106" x14ac:dyDescent="0.25">
      <c r="A679" s="764">
        <v>937</v>
      </c>
      <c r="B679" s="765" t="s">
        <v>410</v>
      </c>
      <c r="C679" s="765" t="s">
        <v>987</v>
      </c>
      <c r="D679" s="717" t="s">
        <v>1001</v>
      </c>
      <c r="E679" s="785">
        <v>2.5967340150487201E-2</v>
      </c>
      <c r="F679" s="786">
        <v>2.61994668389832E-2</v>
      </c>
      <c r="G679" s="787">
        <v>100.893917848923</v>
      </c>
      <c r="H679" s="786">
        <v>2.28153535474875E-2</v>
      </c>
      <c r="I679" s="787">
        <v>87.861727135959299</v>
      </c>
      <c r="J679" s="786">
        <v>2.89097460531023E-2</v>
      </c>
      <c r="K679" s="788">
        <v>111.331179418311</v>
      </c>
      <c r="L679" s="789">
        <v>2.5234072018148101E-2</v>
      </c>
      <c r="M679" s="790">
        <v>97.176190830136406</v>
      </c>
      <c r="N679" s="789">
        <v>1.9724297570481001E-2</v>
      </c>
      <c r="O679" s="791">
        <v>75.958097580167205</v>
      </c>
      <c r="P679" s="792">
        <v>3.11965479776121E-2</v>
      </c>
      <c r="Q679" s="775">
        <v>120.137633646035</v>
      </c>
      <c r="R679" s="792">
        <v>2.81239830551261E-2</v>
      </c>
      <c r="S679" s="775">
        <v>108.305212979614</v>
      </c>
      <c r="T679" s="792">
        <v>2.81239830551261E-2</v>
      </c>
      <c r="U679" s="775">
        <v>108.305212979614</v>
      </c>
      <c r="V679" s="792">
        <v>2.81239830551261E-2</v>
      </c>
      <c r="W679" s="775">
        <v>108.305212979614</v>
      </c>
      <c r="X679" s="792">
        <v>2.81239830551261E-2</v>
      </c>
      <c r="Y679" s="776">
        <v>108.305212979614</v>
      </c>
      <c r="Z679" s="793">
        <v>2.5519022768293799E-2</v>
      </c>
      <c r="AA679" s="778">
        <v>98.273533678862506</v>
      </c>
      <c r="AB679" s="793">
        <v>2.5519022768293799E-2</v>
      </c>
      <c r="AC679" s="778">
        <v>98.273533678862506</v>
      </c>
      <c r="AD679" s="793">
        <v>2.5519022768293799E-2</v>
      </c>
      <c r="AE679" s="778">
        <v>98.273533678862506</v>
      </c>
      <c r="AF679" s="793">
        <v>2.1918451704503E-2</v>
      </c>
      <c r="AG679" s="778">
        <v>84.407765976338197</v>
      </c>
      <c r="AH679" s="793">
        <v>1.8686969787242699E-2</v>
      </c>
      <c r="AI679" s="779">
        <v>71.9633573517619</v>
      </c>
      <c r="AJ679" s="794">
        <v>2.31687261638488E-2</v>
      </c>
      <c r="AK679" s="781">
        <v>89.2225619935667</v>
      </c>
      <c r="AL679" s="794">
        <v>3.26111351414754E-2</v>
      </c>
      <c r="AM679" s="781">
        <v>125.58519645248801</v>
      </c>
      <c r="AN679" s="794">
        <v>2.61994668389832E-2</v>
      </c>
      <c r="AO679" s="782">
        <v>100.893917848923</v>
      </c>
      <c r="AP679" s="793">
        <v>2.5135145943176101E-2</v>
      </c>
      <c r="AQ679" s="778">
        <v>96.795227379899799</v>
      </c>
      <c r="AR679" s="793">
        <v>2.4983659126165701E-2</v>
      </c>
      <c r="AS679" s="778">
        <v>96.211852971383095</v>
      </c>
      <c r="AT679" s="793">
        <v>1.6596327272711899E-2</v>
      </c>
      <c r="AU679" s="779">
        <v>63.912311297699603</v>
      </c>
      <c r="AV679" s="794">
        <v>3.95239298757184E-2</v>
      </c>
      <c r="AW679" s="782">
        <v>152.20630856555701</v>
      </c>
      <c r="AX679" s="49" t="str">
        <f t="shared" si="548"/>
        <v>Clothes/Accessories retailers - used last 3 monthsDebenhams</v>
      </c>
      <c r="AY679" s="49" t="b" cm="1">
        <f t="array" ref="AY679">NOT(OR(BX679="", NOT(ISNUMBER(MATCH(AX679, 'Overview Variables'!$C$2:$C$36 &amp; 'Overview Variables'!$D$2:$D$36, 0)))))</f>
        <v>0</v>
      </c>
      <c r="AZ679" s="753" t="str" cm="1">
        <f t="array" ref="AZ679">IF(AY679,1 + SUMPRODUCT((C:C=C679) * (BX:BX&gt;BX679) * (BX:BX&lt;&gt;"")* (AY:AY=TRUE)),"")</f>
        <v/>
      </c>
      <c r="BA679" s="717" t="str">
        <f t="shared" si="593"/>
        <v>Debenhams</v>
      </c>
      <c r="BB679" s="828">
        <f t="shared" si="549"/>
        <v>0</v>
      </c>
      <c r="BC679" s="828">
        <f t="shared" si="550"/>
        <v>0</v>
      </c>
      <c r="BD679" s="828">
        <f t="shared" si="551"/>
        <v>3.9895449553281175</v>
      </c>
      <c r="BE679" s="808">
        <f t="shared" si="552"/>
        <v>18.900319941592926</v>
      </c>
      <c r="BF679" s="808">
        <f t="shared" si="553"/>
        <v>0</v>
      </c>
      <c r="BG679" s="829">
        <f t="shared" si="554"/>
        <v>42.396108701574846</v>
      </c>
      <c r="BH679" s="829">
        <f t="shared" si="555"/>
        <v>20.530507630242052</v>
      </c>
      <c r="BI679" s="829">
        <f t="shared" si="556"/>
        <v>0</v>
      </c>
      <c r="BJ679" s="829">
        <f t="shared" si="557"/>
        <v>0</v>
      </c>
      <c r="BK679" s="829">
        <f t="shared" si="558"/>
        <v>1.2655792374806745</v>
      </c>
      <c r="BL679" s="810">
        <f t="shared" si="559"/>
        <v>26.259074428574319</v>
      </c>
      <c r="BM679" s="810">
        <f t="shared" si="560"/>
        <v>13.831310340415239</v>
      </c>
      <c r="BN679" s="810">
        <f t="shared" si="561"/>
        <v>0</v>
      </c>
      <c r="BO679" s="810">
        <f t="shared" si="562"/>
        <v>0</v>
      </c>
      <c r="BP679" s="810">
        <f t="shared" si="563"/>
        <v>4.9333600238320727</v>
      </c>
      <c r="BQ679" s="830">
        <f t="shared" si="564"/>
        <v>0</v>
      </c>
      <c r="BR679" s="830">
        <f t="shared" si="565"/>
        <v>1.0435563245272128</v>
      </c>
      <c r="BS679" s="830">
        <f t="shared" si="566"/>
        <v>4.3491114952712113</v>
      </c>
      <c r="BT679" s="810">
        <f t="shared" si="567"/>
        <v>0</v>
      </c>
      <c r="BU679" s="810">
        <f t="shared" si="568"/>
        <v>1.349117592812948</v>
      </c>
      <c r="BV679" s="810">
        <f t="shared" si="569"/>
        <v>0.41490818181779748</v>
      </c>
      <c r="BW679" s="830">
        <f t="shared" si="570"/>
        <v>0</v>
      </c>
      <c r="BX679" s="816">
        <f t="shared" si="547"/>
        <v>139.26249885346942</v>
      </c>
      <c r="BY679" s="755">
        <f t="shared" si="597"/>
        <v>2.7130819959764158E-2</v>
      </c>
      <c r="BZ679" s="805">
        <f t="shared" ca="1" si="594"/>
        <v>101.38688972843784</v>
      </c>
      <c r="CA679" s="757" t="str" cm="1">
        <f t="array" ref="CA679">IF(AY679,INDEX(BA:BA,MATCH(1,(C:C=C679)*(AY:AY=TRUE)*(AZ:AZ=1),0)),"")</f>
        <v/>
      </c>
      <c r="CC679" s="765" t="str">
        <f t="shared" si="599"/>
        <v>Debenhams</v>
      </c>
      <c r="CD679" s="828">
        <f t="shared" ca="1" si="571"/>
        <v>0</v>
      </c>
      <c r="CE679" s="828">
        <f t="shared" ca="1" si="572"/>
        <v>0.866983434804525</v>
      </c>
      <c r="CF679" s="828">
        <f t="shared" ca="1" si="573"/>
        <v>359.46378242427403</v>
      </c>
      <c r="CG679" s="808">
        <f t="shared" ca="1" si="574"/>
        <v>1496.6075773243458</v>
      </c>
      <c r="CH679" s="808">
        <f t="shared" ca="1" si="575"/>
        <v>0.9467662833830881</v>
      </c>
      <c r="CI679" s="829">
        <f t="shared" ca="1" si="576"/>
        <v>1406.2779897347982</v>
      </c>
      <c r="CJ679" s="829">
        <f t="shared" ca="1" si="577"/>
        <v>662.15105704988889</v>
      </c>
      <c r="CK679" s="829">
        <f t="shared" ca="1" si="578"/>
        <v>0</v>
      </c>
      <c r="CL679" s="829">
        <f t="shared" ca="1" si="579"/>
        <v>80.997071198763166</v>
      </c>
      <c r="CM679" s="829">
        <f t="shared" ca="1" si="580"/>
        <v>416.62868497863803</v>
      </c>
      <c r="CN679" s="810">
        <f t="shared" ca="1" si="581"/>
        <v>902.40368313240526</v>
      </c>
      <c r="CO679" s="810">
        <f t="shared" ca="1" si="582"/>
        <v>952.34441068995625</v>
      </c>
      <c r="CP679" s="810">
        <f t="shared" ca="1" si="583"/>
        <v>267.72006786217025</v>
      </c>
      <c r="CQ679" s="810">
        <f t="shared" ca="1" si="584"/>
        <v>0</v>
      </c>
      <c r="CR679" s="810">
        <f t="shared" ca="1" si="585"/>
        <v>265.99032795161258</v>
      </c>
      <c r="CS679" s="830">
        <f t="shared" ca="1" si="586"/>
        <v>349.6624152648061</v>
      </c>
      <c r="CT679" s="830">
        <f t="shared" ca="1" si="587"/>
        <v>914.9380075292338</v>
      </c>
      <c r="CU679" s="830">
        <f t="shared" ca="1" si="588"/>
        <v>779.30314112555527</v>
      </c>
      <c r="CV679" s="810">
        <f t="shared" ca="1" si="589"/>
        <v>532.94049943316281</v>
      </c>
      <c r="CW679" s="810">
        <f t="shared" ca="1" si="590"/>
        <v>234.37170626256045</v>
      </c>
      <c r="CX679" s="810">
        <f t="shared" ca="1" si="591"/>
        <v>144.23868032713912</v>
      </c>
      <c r="CY679" s="830">
        <f t="shared" ca="1" si="592"/>
        <v>223.54734737706326</v>
      </c>
      <c r="CZ679" s="816">
        <f t="shared" ca="1" si="598"/>
        <v>9991.4001993845613</v>
      </c>
      <c r="DA679" s="755">
        <f t="shared" ca="1" si="596"/>
        <v>2.6759692532667054E-2</v>
      </c>
      <c r="DB679" s="805"/>
    </row>
    <row r="680" spans="1:106" x14ac:dyDescent="0.25">
      <c r="A680" s="764">
        <v>938</v>
      </c>
      <c r="B680" s="765" t="s">
        <v>410</v>
      </c>
      <c r="C680" s="765" t="s">
        <v>987</v>
      </c>
      <c r="D680" s="717" t="s">
        <v>1002</v>
      </c>
      <c r="E680" s="785">
        <v>1.9474726074940302E-2</v>
      </c>
      <c r="F680" s="786">
        <v>7.6259012912294893E-2</v>
      </c>
      <c r="G680" s="787">
        <v>391.579386630876</v>
      </c>
      <c r="H680" s="786">
        <v>0.13958433010808199</v>
      </c>
      <c r="I680" s="787">
        <v>716.74605111748497</v>
      </c>
      <c r="J680" s="786">
        <v>5.5319312463137101E-2</v>
      </c>
      <c r="K680" s="788">
        <v>284.05694770885901</v>
      </c>
      <c r="L680" s="789">
        <v>1.9954163441319801E-2</v>
      </c>
      <c r="M680" s="790">
        <v>102.461843953719</v>
      </c>
      <c r="N680" s="789">
        <v>4.7842339382828801E-2</v>
      </c>
      <c r="O680" s="791">
        <v>245.66373462059201</v>
      </c>
      <c r="P680" s="792">
        <v>8.0221493172900893E-3</v>
      </c>
      <c r="Q680" s="775">
        <v>41.1926169663192</v>
      </c>
      <c r="R680" s="792">
        <v>1.59617918532983E-2</v>
      </c>
      <c r="S680" s="775">
        <v>81.961573127529803</v>
      </c>
      <c r="T680" s="792">
        <v>4.8633106847050203E-2</v>
      </c>
      <c r="U680" s="775">
        <v>249.724215169476</v>
      </c>
      <c r="V680" s="792">
        <v>5.1751781084860199E-2</v>
      </c>
      <c r="W680" s="775">
        <v>265.73817205805602</v>
      </c>
      <c r="X680" s="792">
        <v>1.9104296654730901E-2</v>
      </c>
      <c r="Y680" s="776">
        <v>98.097896633903801</v>
      </c>
      <c r="Z680" s="793">
        <v>9.4423082920331199E-3</v>
      </c>
      <c r="AA680" s="778">
        <v>48.484935067627198</v>
      </c>
      <c r="AB680" s="793">
        <v>9.3728550644101693E-3</v>
      </c>
      <c r="AC680" s="778">
        <v>48.128302438466299</v>
      </c>
      <c r="AD680" s="793">
        <v>9.4423082920331199E-3</v>
      </c>
      <c r="AE680" s="778">
        <v>48.484935067627198</v>
      </c>
      <c r="AF680" s="793">
        <v>9.5634635774129902E-3</v>
      </c>
      <c r="AG680" s="778">
        <v>49.107050546497902</v>
      </c>
      <c r="AH680" s="793">
        <v>7.4247471397366899E-3</v>
      </c>
      <c r="AI680" s="779">
        <v>38.125040173431103</v>
      </c>
      <c r="AJ680" s="794">
        <v>4.3094796216620199E-2</v>
      </c>
      <c r="AK680" s="781">
        <v>221.285763151624</v>
      </c>
      <c r="AL680" s="794">
        <v>8.1620302591336995E-3</v>
      </c>
      <c r="AM680" s="781">
        <v>41.910886077295899</v>
      </c>
      <c r="AN680" s="794">
        <v>9.0889044181523809E-3</v>
      </c>
      <c r="AO680" s="782">
        <v>46.670255505404803</v>
      </c>
      <c r="AP680" s="793">
        <v>2.1332558093656601E-2</v>
      </c>
      <c r="AQ680" s="778">
        <v>109.539708089177</v>
      </c>
      <c r="AR680" s="793">
        <v>1.4105219973716301E-2</v>
      </c>
      <c r="AS680" s="778">
        <v>72.428335676908702</v>
      </c>
      <c r="AT680" s="793">
        <v>9.9856023402927901E-3</v>
      </c>
      <c r="AU680" s="779">
        <v>51.2746741693174</v>
      </c>
      <c r="AV680" s="794">
        <v>1.9061982511257101E-2</v>
      </c>
      <c r="AW680" s="782">
        <v>97.880619413618305</v>
      </c>
      <c r="AX680" s="49" t="str">
        <f t="shared" si="548"/>
        <v>Clothes/Accessories retailers - used last 3 monthsUniqlo</v>
      </c>
      <c r="AY680" s="49" t="b" cm="1">
        <f t="array" ref="AY680">NOT(OR(BX680="", NOT(ISNUMBER(MATCH(AX680, 'Overview Variables'!$C$2:$C$36 &amp; 'Overview Variables'!$D$2:$D$36, 0)))))</f>
        <v>0</v>
      </c>
      <c r="AZ680" s="753" t="str" cm="1">
        <f t="array" ref="AZ680">IF(AY680,1 + SUMPRODUCT((C:C=C680) * (BX:BX&gt;BX680) * (BX:BX&lt;&gt;"")* (AY:AY=TRUE)),"")</f>
        <v/>
      </c>
      <c r="BA680" s="717" t="str">
        <f t="shared" si="593"/>
        <v>Uniqlo</v>
      </c>
      <c r="BB680" s="828">
        <f t="shared" si="549"/>
        <v>0</v>
      </c>
      <c r="BC680" s="828">
        <f t="shared" si="550"/>
        <v>0</v>
      </c>
      <c r="BD680" s="828">
        <f t="shared" si="551"/>
        <v>7.6340651199129201</v>
      </c>
      <c r="BE680" s="808">
        <f t="shared" si="552"/>
        <v>14.94566841754853</v>
      </c>
      <c r="BF680" s="808">
        <f t="shared" si="553"/>
        <v>0</v>
      </c>
      <c r="BG680" s="829">
        <f t="shared" si="554"/>
        <v>10.902100922197231</v>
      </c>
      <c r="BH680" s="829">
        <f t="shared" si="555"/>
        <v>11.652108052907758</v>
      </c>
      <c r="BI680" s="829">
        <f t="shared" si="556"/>
        <v>0</v>
      </c>
      <c r="BJ680" s="829">
        <f t="shared" si="557"/>
        <v>0</v>
      </c>
      <c r="BK680" s="829">
        <f t="shared" si="558"/>
        <v>0.85969334946289055</v>
      </c>
      <c r="BL680" s="810">
        <f t="shared" si="559"/>
        <v>9.7161352325020811</v>
      </c>
      <c r="BM680" s="810">
        <f t="shared" si="560"/>
        <v>5.0800874449103119</v>
      </c>
      <c r="BN680" s="810">
        <f t="shared" si="561"/>
        <v>0</v>
      </c>
      <c r="BO680" s="810">
        <f t="shared" si="562"/>
        <v>0</v>
      </c>
      <c r="BP680" s="810">
        <f t="shared" si="563"/>
        <v>1.960133244890486</v>
      </c>
      <c r="BQ680" s="830">
        <f t="shared" si="564"/>
        <v>0</v>
      </c>
      <c r="BR680" s="830">
        <f t="shared" si="565"/>
        <v>0.26118496829227839</v>
      </c>
      <c r="BS680" s="830">
        <f t="shared" si="566"/>
        <v>1.5087581334132951</v>
      </c>
      <c r="BT680" s="810">
        <f t="shared" si="567"/>
        <v>0</v>
      </c>
      <c r="BU680" s="810">
        <f t="shared" si="568"/>
        <v>0.76168187858068026</v>
      </c>
      <c r="BV680" s="810">
        <f t="shared" si="569"/>
        <v>0.24964005850731974</v>
      </c>
      <c r="BW680" s="830">
        <f t="shared" si="570"/>
        <v>0</v>
      </c>
      <c r="BX680" s="816">
        <f t="shared" si="547"/>
        <v>65.531256823125787</v>
      </c>
      <c r="BY680" s="755">
        <f t="shared" si="597"/>
        <v>1.2766658255041065E-2</v>
      </c>
      <c r="BZ680" s="805">
        <f t="shared" ca="1" si="594"/>
        <v>81.263749198009222</v>
      </c>
      <c r="CA680" s="757" t="str" cm="1">
        <f t="array" ref="CA680">IF(AY680,INDEX(BA:BA,MATCH(1,(C:C=C680)*(AY:AY=TRUE)*(AZ:AZ=1),0)),"")</f>
        <v/>
      </c>
      <c r="CC680" s="765" t="str">
        <f t="shared" si="599"/>
        <v>Uniqlo</v>
      </c>
      <c r="CD680" s="828">
        <f t="shared" ca="1" si="571"/>
        <v>0</v>
      </c>
      <c r="CE680" s="828">
        <f t="shared" ca="1" si="572"/>
        <v>5.3042045441071162</v>
      </c>
      <c r="CF680" s="828">
        <f t="shared" ca="1" si="573"/>
        <v>687.84033116664671</v>
      </c>
      <c r="CG680" s="808">
        <f t="shared" ca="1" si="574"/>
        <v>1183.461479541236</v>
      </c>
      <c r="CH680" s="808">
        <f t="shared" ca="1" si="575"/>
        <v>2.2964322903757823</v>
      </c>
      <c r="CI680" s="829">
        <f t="shared" ca="1" si="576"/>
        <v>361.62244692480266</v>
      </c>
      <c r="CJ680" s="829">
        <f t="shared" ca="1" si="577"/>
        <v>375.80442739405515</v>
      </c>
      <c r="CK680" s="829">
        <f t="shared" ca="1" si="578"/>
        <v>0</v>
      </c>
      <c r="CL680" s="829">
        <f t="shared" ca="1" si="579"/>
        <v>149.04512952439737</v>
      </c>
      <c r="CM680" s="829">
        <f t="shared" ca="1" si="580"/>
        <v>283.01105064318358</v>
      </c>
      <c r="CN680" s="810">
        <f t="shared" ca="1" si="581"/>
        <v>333.89890582287518</v>
      </c>
      <c r="CO680" s="810">
        <f t="shared" ca="1" si="582"/>
        <v>349.78557814872312</v>
      </c>
      <c r="CP680" s="810">
        <f t="shared" ca="1" si="583"/>
        <v>99.059256291719464</v>
      </c>
      <c r="CQ680" s="810">
        <f t="shared" ca="1" si="584"/>
        <v>0</v>
      </c>
      <c r="CR680" s="810">
        <f t="shared" ca="1" si="585"/>
        <v>105.68385078701205</v>
      </c>
      <c r="CS680" s="830">
        <f t="shared" ca="1" si="586"/>
        <v>650.38666450123208</v>
      </c>
      <c r="CT680" s="830">
        <f t="shared" ca="1" si="587"/>
        <v>228.99392095025507</v>
      </c>
      <c r="CU680" s="830">
        <f t="shared" ca="1" si="588"/>
        <v>270.34946191794256</v>
      </c>
      <c r="CV680" s="810">
        <f t="shared" ca="1" si="589"/>
        <v>452.31422925980092</v>
      </c>
      <c r="CW680" s="810">
        <f t="shared" ca="1" si="590"/>
        <v>132.32106857343263</v>
      </c>
      <c r="CX680" s="810">
        <f t="shared" ca="1" si="591"/>
        <v>86.784869939484636</v>
      </c>
      <c r="CY680" s="830">
        <f t="shared" ca="1" si="592"/>
        <v>107.81457308367017</v>
      </c>
      <c r="CZ680" s="816">
        <f t="shared" ca="1" si="598"/>
        <v>5865.7778813049545</v>
      </c>
      <c r="DA680" s="755">
        <f t="shared" ca="1" si="596"/>
        <v>1.5710151674067505E-2</v>
      </c>
      <c r="DB680" s="805"/>
    </row>
    <row r="681" spans="1:106" x14ac:dyDescent="0.25">
      <c r="A681" s="764">
        <v>939</v>
      </c>
      <c r="B681" s="765" t="s">
        <v>410</v>
      </c>
      <c r="C681" s="765" t="s">
        <v>987</v>
      </c>
      <c r="D681" s="717" t="s">
        <v>1003</v>
      </c>
      <c r="E681" s="785">
        <v>2.6946434865707102E-2</v>
      </c>
      <c r="F681" s="786">
        <v>1.8061889839133701E-2</v>
      </c>
      <c r="G681" s="787">
        <v>67.028866449861198</v>
      </c>
      <c r="H681" s="786">
        <v>3.8462442334109899E-2</v>
      </c>
      <c r="I681" s="787">
        <v>142.73666451905399</v>
      </c>
      <c r="J681" s="786">
        <v>1.4063166797919699E-2</v>
      </c>
      <c r="K681" s="788">
        <v>52.189341068702802</v>
      </c>
      <c r="L681" s="789">
        <v>2.0473431550786601E-2</v>
      </c>
      <c r="M681" s="790">
        <v>75.978257060052698</v>
      </c>
      <c r="N681" s="789">
        <v>2.1870437757396801E-2</v>
      </c>
      <c r="O681" s="791">
        <v>81.1626393858499</v>
      </c>
      <c r="P681" s="792">
        <v>2.2539797840969801E-2</v>
      </c>
      <c r="Q681" s="775">
        <v>83.646678877192201</v>
      </c>
      <c r="R681" s="792">
        <v>1.9698337554675802E-2</v>
      </c>
      <c r="S681" s="775">
        <v>73.101832033983001</v>
      </c>
      <c r="T681" s="792">
        <v>6.62822618731705E-3</v>
      </c>
      <c r="U681" s="775">
        <v>24.597785274193399</v>
      </c>
      <c r="V681" s="792">
        <v>1.8846570074658401E-2</v>
      </c>
      <c r="W681" s="775">
        <v>69.940866643710294</v>
      </c>
      <c r="X681" s="792">
        <v>1.60345362930308E-2</v>
      </c>
      <c r="Y681" s="776">
        <v>59.505223503376499</v>
      </c>
      <c r="Z681" s="793">
        <v>3.4054252221016199E-2</v>
      </c>
      <c r="AA681" s="778">
        <v>126.377579782751</v>
      </c>
      <c r="AB681" s="793">
        <v>3.9643422188316998E-2</v>
      </c>
      <c r="AC681" s="778">
        <v>147.11935877932501</v>
      </c>
      <c r="AD681" s="793">
        <v>3.4054252221016199E-2</v>
      </c>
      <c r="AE681" s="778">
        <v>126.377579782751</v>
      </c>
      <c r="AF681" s="793">
        <v>2.5532740320520102E-2</v>
      </c>
      <c r="AG681" s="778">
        <v>94.753686147230894</v>
      </c>
      <c r="AH681" s="793">
        <v>3.3740103709639403E-2</v>
      </c>
      <c r="AI681" s="779">
        <v>125.21175390284399</v>
      </c>
      <c r="AJ681" s="794">
        <v>1.62291564027826E-2</v>
      </c>
      <c r="AK681" s="781">
        <v>60.227471588222599</v>
      </c>
      <c r="AL681" s="794">
        <v>3.8195555364119199E-2</v>
      </c>
      <c r="AM681" s="781">
        <v>141.746229341559</v>
      </c>
      <c r="AN681" s="794">
        <v>2.6770304224685602E-2</v>
      </c>
      <c r="AO681" s="782">
        <v>99.346367555116998</v>
      </c>
      <c r="AP681" s="793">
        <v>3.3695113709876399E-2</v>
      </c>
      <c r="AQ681" s="778">
        <v>125.044793041464</v>
      </c>
      <c r="AR681" s="793">
        <v>3.3811744406147801E-2</v>
      </c>
      <c r="AS681" s="778">
        <v>125.477617260521</v>
      </c>
      <c r="AT681" s="793">
        <v>2.9217641420692001E-2</v>
      </c>
      <c r="AU681" s="779">
        <v>108.428597572569</v>
      </c>
      <c r="AV681" s="794">
        <v>5.4196049993822701E-2</v>
      </c>
      <c r="AW681" s="782">
        <v>201.12512198336901</v>
      </c>
      <c r="AX681" s="49" t="str">
        <f t="shared" si="548"/>
        <v>Clothes/Accessories retailers - used last 3 monthsMorrisons (Nutmeg at Morrisons)</v>
      </c>
      <c r="AY681" s="49" t="b" cm="1">
        <f t="array" ref="AY681">NOT(OR(BX681="", NOT(ISNUMBER(MATCH(AX681, 'Overview Variables'!$C$2:$C$36 &amp; 'Overview Variables'!$D$2:$D$36, 0)))))</f>
        <v>0</v>
      </c>
      <c r="AZ681" s="753" t="str" cm="1">
        <f t="array" ref="AZ681">IF(AY681,1 + SUMPRODUCT((C:C=C681) * (BX:BX&gt;BX681) * (BX:BX&lt;&gt;"")* (AY:AY=TRUE)),"")</f>
        <v/>
      </c>
      <c r="BA681" s="717" t="str">
        <f t="shared" si="593"/>
        <v>Morrisons (Nutmeg at Morrisons)</v>
      </c>
      <c r="BB681" s="828">
        <f t="shared" si="549"/>
        <v>0</v>
      </c>
      <c r="BC681" s="828">
        <f t="shared" si="550"/>
        <v>0</v>
      </c>
      <c r="BD681" s="828">
        <f t="shared" si="551"/>
        <v>1.9407170181129185</v>
      </c>
      <c r="BE681" s="808">
        <f t="shared" si="552"/>
        <v>15.334600231539165</v>
      </c>
      <c r="BF681" s="808">
        <f t="shared" si="553"/>
        <v>0</v>
      </c>
      <c r="BG681" s="829">
        <f t="shared" si="554"/>
        <v>30.631585265877959</v>
      </c>
      <c r="BH681" s="829">
        <f t="shared" si="555"/>
        <v>14.379786414913335</v>
      </c>
      <c r="BI681" s="829">
        <f t="shared" si="556"/>
        <v>0</v>
      </c>
      <c r="BJ681" s="829">
        <f t="shared" si="557"/>
        <v>0</v>
      </c>
      <c r="BK681" s="829">
        <f t="shared" si="558"/>
        <v>0.72155413318638595</v>
      </c>
      <c r="BL681" s="810">
        <f t="shared" si="559"/>
        <v>35.041825535425666</v>
      </c>
      <c r="BM681" s="810">
        <f t="shared" si="560"/>
        <v>21.486734826067813</v>
      </c>
      <c r="BN681" s="810">
        <f t="shared" si="561"/>
        <v>0</v>
      </c>
      <c r="BO681" s="810">
        <f t="shared" si="562"/>
        <v>0</v>
      </c>
      <c r="BP681" s="810">
        <f t="shared" si="563"/>
        <v>8.9073873793448026</v>
      </c>
      <c r="BQ681" s="830">
        <f t="shared" si="564"/>
        <v>0</v>
      </c>
      <c r="BR681" s="830">
        <f t="shared" si="565"/>
        <v>1.2222577716518144</v>
      </c>
      <c r="BS681" s="830">
        <f t="shared" si="566"/>
        <v>4.4438705012978099</v>
      </c>
      <c r="BT681" s="810">
        <f t="shared" si="567"/>
        <v>0</v>
      </c>
      <c r="BU681" s="810">
        <f t="shared" si="568"/>
        <v>1.8258341979319812</v>
      </c>
      <c r="BV681" s="810">
        <f t="shared" si="569"/>
        <v>0.7304410355173</v>
      </c>
      <c r="BW681" s="830">
        <f t="shared" si="570"/>
        <v>0</v>
      </c>
      <c r="BX681" s="816">
        <f t="shared" si="547"/>
        <v>136.66659431086697</v>
      </c>
      <c r="BY681" s="755">
        <f t="shared" si="597"/>
        <v>2.6625091430131885E-2</v>
      </c>
      <c r="BZ681" s="805">
        <f t="shared" ca="1" si="594"/>
        <v>95.685558640583196</v>
      </c>
      <c r="CA681" s="757" t="str" cm="1">
        <f t="array" ref="CA681">IF(AY681,INDEX(BA:BA,MATCH(1,(C:C=C681)*(AY:AY=TRUE)*(AZ:AZ=1),0)),"")</f>
        <v/>
      </c>
      <c r="CC681" s="765" t="str">
        <f t="shared" si="599"/>
        <v>Morrisons (Nutmeg at Morrisons)</v>
      </c>
      <c r="CD681" s="828">
        <f t="shared" ca="1" si="571"/>
        <v>0</v>
      </c>
      <c r="CE681" s="828">
        <f t="shared" ca="1" si="572"/>
        <v>1.4615728086961761</v>
      </c>
      <c r="CF681" s="828">
        <f t="shared" ca="1" si="573"/>
        <v>174.86141596533355</v>
      </c>
      <c r="CG681" s="808">
        <f t="shared" ca="1" si="574"/>
        <v>1214.2587518456025</v>
      </c>
      <c r="CH681" s="808">
        <f t="shared" ca="1" si="575"/>
        <v>1.0497810123550464</v>
      </c>
      <c r="CI681" s="829">
        <f t="shared" ca="1" si="576"/>
        <v>1016.0490070752367</v>
      </c>
      <c r="CJ681" s="829">
        <f t="shared" ca="1" si="577"/>
        <v>463.77765938728709</v>
      </c>
      <c r="CK681" s="829">
        <f t="shared" ca="1" si="578"/>
        <v>0</v>
      </c>
      <c r="CL681" s="829">
        <f t="shared" ca="1" si="579"/>
        <v>54.278121815016192</v>
      </c>
      <c r="CM681" s="829">
        <f t="shared" ca="1" si="580"/>
        <v>237.53562064495827</v>
      </c>
      <c r="CN681" s="810">
        <f t="shared" ca="1" si="581"/>
        <v>1204.2264670395748</v>
      </c>
      <c r="CO681" s="810">
        <f t="shared" ca="1" si="582"/>
        <v>1479.452872645802</v>
      </c>
      <c r="CP681" s="810">
        <f t="shared" ca="1" si="583"/>
        <v>357.26316005068094</v>
      </c>
      <c r="CQ681" s="810">
        <f t="shared" ca="1" si="584"/>
        <v>0</v>
      </c>
      <c r="CR681" s="810">
        <f t="shared" ca="1" si="585"/>
        <v>480.25663620300725</v>
      </c>
      <c r="CS681" s="830">
        <f t="shared" ca="1" si="586"/>
        <v>244.93042843079502</v>
      </c>
      <c r="CT681" s="830">
        <f t="shared" ca="1" si="587"/>
        <v>1071.6145012957284</v>
      </c>
      <c r="CU681" s="830">
        <f t="shared" ca="1" si="588"/>
        <v>796.28269916327326</v>
      </c>
      <c r="CV681" s="810">
        <f t="shared" ca="1" si="589"/>
        <v>714.43749599050932</v>
      </c>
      <c r="CW681" s="810">
        <f t="shared" ca="1" si="590"/>
        <v>317.18797427407253</v>
      </c>
      <c r="CX681" s="810">
        <f t="shared" ca="1" si="591"/>
        <v>253.93052158723418</v>
      </c>
      <c r="CY681" s="830">
        <f t="shared" ca="1" si="592"/>
        <v>306.53285876506118</v>
      </c>
      <c r="CZ681" s="816">
        <f t="shared" ca="1" si="598"/>
        <v>10389.387546000225</v>
      </c>
      <c r="DA681" s="755">
        <f t="shared" ca="1" si="596"/>
        <v>2.7825611104118447E-2</v>
      </c>
      <c r="DB681" s="805"/>
    </row>
    <row r="682" spans="1:106" x14ac:dyDescent="0.25">
      <c r="A682" s="764">
        <v>940</v>
      </c>
      <c r="B682" s="765" t="s">
        <v>410</v>
      </c>
      <c r="C682" s="765" t="s">
        <v>987</v>
      </c>
      <c r="D682" s="717" t="s">
        <v>1004</v>
      </c>
      <c r="E682" s="785">
        <v>2.9217777264186898E-2</v>
      </c>
      <c r="F682" s="786">
        <v>1.9522771619881401E-2</v>
      </c>
      <c r="G682" s="787">
        <v>66.818127345405799</v>
      </c>
      <c r="H682" s="786">
        <v>3.2260466230526502E-2</v>
      </c>
      <c r="I682" s="787">
        <v>110.413827646188</v>
      </c>
      <c r="J682" s="786">
        <v>3.3767267334594502E-2</v>
      </c>
      <c r="K682" s="788">
        <v>115.570965680486</v>
      </c>
      <c r="L682" s="789">
        <v>2.3454726417635401E-2</v>
      </c>
      <c r="M682" s="790">
        <v>80.2755329591226</v>
      </c>
      <c r="N682" s="789">
        <v>1.92497786706506E-2</v>
      </c>
      <c r="O682" s="791">
        <v>65.883788820053894</v>
      </c>
      <c r="P682" s="792">
        <v>2.9493710726625901E-2</v>
      </c>
      <c r="Q682" s="775">
        <v>100.944402648921</v>
      </c>
      <c r="R682" s="792">
        <v>3.0504539081259999E-2</v>
      </c>
      <c r="S682" s="775">
        <v>104.404037327816</v>
      </c>
      <c r="T682" s="792">
        <v>2.8944703207041299E-2</v>
      </c>
      <c r="U682" s="775">
        <v>99.065383876820803</v>
      </c>
      <c r="V682" s="792">
        <v>1.7463592406505302E-2</v>
      </c>
      <c r="W682" s="775">
        <v>59.770434446808501</v>
      </c>
      <c r="X682" s="792">
        <v>2.8944703207041299E-2</v>
      </c>
      <c r="Y682" s="776">
        <v>99.065383876820803</v>
      </c>
      <c r="Z682" s="793">
        <v>2.7419436576936299E-2</v>
      </c>
      <c r="AA682" s="778">
        <v>93.845046216246999</v>
      </c>
      <c r="AB682" s="793">
        <v>2.7372147587011599E-2</v>
      </c>
      <c r="AC682" s="778">
        <v>93.683196156616901</v>
      </c>
      <c r="AD682" s="793">
        <v>2.7701831131671299E-2</v>
      </c>
      <c r="AE682" s="778">
        <v>94.811562430610493</v>
      </c>
      <c r="AF682" s="793">
        <v>5.7843081050037E-2</v>
      </c>
      <c r="AG682" s="778">
        <v>197.972215774733</v>
      </c>
      <c r="AH682" s="793">
        <v>1.8461818640073398E-2</v>
      </c>
      <c r="AI682" s="779">
        <v>63.186937435869197</v>
      </c>
      <c r="AJ682" s="794">
        <v>2.8944703207041299E-2</v>
      </c>
      <c r="AK682" s="781">
        <v>99.065383876820803</v>
      </c>
      <c r="AL682" s="794">
        <v>2.5849126560533401E-2</v>
      </c>
      <c r="AM682" s="781">
        <v>88.470544240261106</v>
      </c>
      <c r="AN682" s="794">
        <v>3.0472328304524898E-2</v>
      </c>
      <c r="AO682" s="782">
        <v>104.293793566137</v>
      </c>
      <c r="AP682" s="793">
        <v>5.6783630398236799E-2</v>
      </c>
      <c r="AQ682" s="778">
        <v>194.34616769372801</v>
      </c>
      <c r="AR682" s="793">
        <v>3.0517287970986798E-2</v>
      </c>
      <c r="AS682" s="778">
        <v>104.447671344228</v>
      </c>
      <c r="AT682" s="793">
        <v>2.4088073848114899E-2</v>
      </c>
      <c r="AU682" s="779">
        <v>82.443211303552303</v>
      </c>
      <c r="AV682" s="794">
        <v>2.8944703207041299E-2</v>
      </c>
      <c r="AW682" s="782">
        <v>99.065383876820803</v>
      </c>
      <c r="AX682" s="49" t="str">
        <f t="shared" si="548"/>
        <v>Clothes/Accessories retailers - used last 3 monthsRiver Island</v>
      </c>
      <c r="AY682" s="49" t="b" cm="1">
        <f t="array" ref="AY682">NOT(OR(BX682="", NOT(ISNUMBER(MATCH(AX682, 'Overview Variables'!$C$2:$C$36 &amp; 'Overview Variables'!$D$2:$D$36, 0)))))</f>
        <v>0</v>
      </c>
      <c r="AZ682" s="753" t="str" cm="1">
        <f t="array" ref="AZ682">IF(AY682,1 + SUMPRODUCT((C:C=C682) * (BX:BX&gt;BX682) * (BX:BX&lt;&gt;"")* (AY:AY=TRUE)),"")</f>
        <v/>
      </c>
      <c r="BA682" s="717" t="str">
        <f t="shared" si="593"/>
        <v>River Island</v>
      </c>
      <c r="BB682" s="828">
        <f t="shared" si="549"/>
        <v>0</v>
      </c>
      <c r="BC682" s="828">
        <f t="shared" si="550"/>
        <v>0</v>
      </c>
      <c r="BD682" s="828">
        <f t="shared" si="551"/>
        <v>4.6598828921740409</v>
      </c>
      <c r="BE682" s="808">
        <f t="shared" si="552"/>
        <v>17.567590086808917</v>
      </c>
      <c r="BF682" s="808">
        <f t="shared" si="553"/>
        <v>0</v>
      </c>
      <c r="BG682" s="829">
        <f t="shared" si="554"/>
        <v>40.081952877484596</v>
      </c>
      <c r="BH682" s="829">
        <f t="shared" si="555"/>
        <v>22.268313529319798</v>
      </c>
      <c r="BI682" s="829">
        <f t="shared" si="556"/>
        <v>0</v>
      </c>
      <c r="BJ682" s="829">
        <f t="shared" si="557"/>
        <v>0</v>
      </c>
      <c r="BK682" s="829">
        <f t="shared" si="558"/>
        <v>1.3025116443168585</v>
      </c>
      <c r="BL682" s="810">
        <f t="shared" si="559"/>
        <v>28.214600237667451</v>
      </c>
      <c r="BM682" s="810">
        <f t="shared" si="560"/>
        <v>14.835703992160287</v>
      </c>
      <c r="BN682" s="810">
        <f t="shared" si="561"/>
        <v>0</v>
      </c>
      <c r="BO682" s="810">
        <f t="shared" si="562"/>
        <v>0</v>
      </c>
      <c r="BP682" s="810">
        <f t="shared" si="563"/>
        <v>4.8739201209793768</v>
      </c>
      <c r="BQ682" s="830">
        <f t="shared" si="564"/>
        <v>0</v>
      </c>
      <c r="BR682" s="830">
        <f t="shared" si="565"/>
        <v>0.82717204993706883</v>
      </c>
      <c r="BS682" s="830">
        <f t="shared" si="566"/>
        <v>5.0584064985511334</v>
      </c>
      <c r="BT682" s="810">
        <f t="shared" si="567"/>
        <v>0</v>
      </c>
      <c r="BU682" s="810">
        <f t="shared" si="568"/>
        <v>1.647933550433287</v>
      </c>
      <c r="BV682" s="810">
        <f t="shared" si="569"/>
        <v>0.60220184620287243</v>
      </c>
      <c r="BW682" s="830">
        <f t="shared" si="570"/>
        <v>0</v>
      </c>
      <c r="BX682" s="816">
        <f t="shared" si="547"/>
        <v>141.94018932603566</v>
      </c>
      <c r="BY682" s="755">
        <f t="shared" si="597"/>
        <v>2.765248184804903E-2</v>
      </c>
      <c r="BZ682" s="805">
        <f t="shared" ca="1" si="594"/>
        <v>95.456467402522293</v>
      </c>
      <c r="CA682" s="757" t="str" cm="1">
        <f t="array" ref="CA682">IF(AY682,INDEX(BA:BA,MATCH(1,(C:C=C682)*(AY:AY=TRUE)*(AZ:AZ=1),0)),"")</f>
        <v/>
      </c>
      <c r="CC682" s="765" t="str">
        <f t="shared" si="599"/>
        <v>River Island</v>
      </c>
      <c r="CD682" s="828">
        <f t="shared" ca="1" si="571"/>
        <v>0</v>
      </c>
      <c r="CE682" s="828">
        <f t="shared" ca="1" si="572"/>
        <v>1.2258977167600071</v>
      </c>
      <c r="CF682" s="828">
        <f t="shared" ca="1" si="573"/>
        <v>419.86220203834802</v>
      </c>
      <c r="CG682" s="808">
        <f t="shared" ca="1" si="574"/>
        <v>1391.0763691035379</v>
      </c>
      <c r="CH682" s="808">
        <f t="shared" ca="1" si="575"/>
        <v>0.92398937619122878</v>
      </c>
      <c r="CI682" s="829">
        <f t="shared" ca="1" si="576"/>
        <v>1329.5174921348423</v>
      </c>
      <c r="CJ682" s="829">
        <f t="shared" ca="1" si="577"/>
        <v>718.19886812918537</v>
      </c>
      <c r="CK682" s="829">
        <f t="shared" ca="1" si="578"/>
        <v>0</v>
      </c>
      <c r="CL682" s="829">
        <f t="shared" ca="1" si="579"/>
        <v>50.295146130735269</v>
      </c>
      <c r="CM682" s="829">
        <f t="shared" ca="1" si="580"/>
        <v>428.7868333091098</v>
      </c>
      <c r="CN682" s="810">
        <f t="shared" ca="1" si="581"/>
        <v>969.60611623362138</v>
      </c>
      <c r="CO682" s="810">
        <f t="shared" ca="1" si="582"/>
        <v>1021.5011757996858</v>
      </c>
      <c r="CP682" s="810">
        <f t="shared" ca="1" si="583"/>
        <v>290.61991040236359</v>
      </c>
      <c r="CQ682" s="810">
        <f t="shared" ca="1" si="584"/>
        <v>0</v>
      </c>
      <c r="CR682" s="810">
        <f t="shared" ca="1" si="585"/>
        <v>262.78552652280473</v>
      </c>
      <c r="CS682" s="830">
        <f t="shared" ca="1" si="586"/>
        <v>436.8334608006673</v>
      </c>
      <c r="CT682" s="830">
        <f t="shared" ca="1" si="587"/>
        <v>725.22309478232512</v>
      </c>
      <c r="CU682" s="830">
        <f t="shared" ca="1" si="588"/>
        <v>906.39940541809312</v>
      </c>
      <c r="CV682" s="810">
        <f t="shared" ca="1" si="589"/>
        <v>1203.9833153338147</v>
      </c>
      <c r="CW682" s="810">
        <f t="shared" ca="1" si="590"/>
        <v>286.28267845582718</v>
      </c>
      <c r="CX682" s="810">
        <f t="shared" ca="1" si="591"/>
        <v>209.3494498139666</v>
      </c>
      <c r="CY682" s="830">
        <f t="shared" ca="1" si="592"/>
        <v>163.71124133902558</v>
      </c>
      <c r="CZ682" s="816">
        <f t="shared" ca="1" si="598"/>
        <v>10816.182172840905</v>
      </c>
      <c r="DA682" s="755">
        <f t="shared" ca="1" si="596"/>
        <v>2.8968683422406175E-2</v>
      </c>
      <c r="DB682" s="805"/>
    </row>
    <row r="683" spans="1:106" x14ac:dyDescent="0.25">
      <c r="A683" s="764">
        <v>941</v>
      </c>
      <c r="B683" s="765" t="s">
        <v>410</v>
      </c>
      <c r="C683" s="765" t="s">
        <v>987</v>
      </c>
      <c r="D683" s="717" t="s">
        <v>1005</v>
      </c>
      <c r="E683" s="785">
        <v>2.2699240059412699E-2</v>
      </c>
      <c r="F683" s="786">
        <v>2.2535537004263501E-2</v>
      </c>
      <c r="G683" s="787">
        <v>99.278817023297805</v>
      </c>
      <c r="H683" s="786">
        <v>4.2123245325018703E-2</v>
      </c>
      <c r="I683" s="787">
        <v>185.571169848707</v>
      </c>
      <c r="J683" s="786">
        <v>9.0171939982833307E-3</v>
      </c>
      <c r="K683" s="788">
        <v>39.724651462700102</v>
      </c>
      <c r="L683" s="789">
        <v>1.08748534016735E-2</v>
      </c>
      <c r="M683" s="790">
        <v>47.908447037036296</v>
      </c>
      <c r="N683" s="789">
        <v>1.51314545543015E-2</v>
      </c>
      <c r="O683" s="791">
        <v>66.660621741946599</v>
      </c>
      <c r="P683" s="792">
        <v>2.0636360942109001E-2</v>
      </c>
      <c r="Q683" s="775">
        <v>90.912122556066194</v>
      </c>
      <c r="R683" s="792">
        <v>1.5059512430669801E-2</v>
      </c>
      <c r="S683" s="775">
        <v>66.343685476928897</v>
      </c>
      <c r="T683" s="792">
        <v>3.0531849822201501E-2</v>
      </c>
      <c r="U683" s="775">
        <v>134.50604400097799</v>
      </c>
      <c r="V683" s="792">
        <v>2.0636360942109001E-2</v>
      </c>
      <c r="W683" s="775">
        <v>90.912122556066194</v>
      </c>
      <c r="X683" s="792">
        <v>2.0636360942109001E-2</v>
      </c>
      <c r="Y683" s="776">
        <v>90.912122556066194</v>
      </c>
      <c r="Z683" s="793">
        <v>1.8896031164958201E-2</v>
      </c>
      <c r="AA683" s="778">
        <v>83.245214886048899</v>
      </c>
      <c r="AB683" s="793">
        <v>2.1996217332358299E-2</v>
      </c>
      <c r="AC683" s="778">
        <v>96.902879897237099</v>
      </c>
      <c r="AD683" s="793">
        <v>2.2535537004263501E-2</v>
      </c>
      <c r="AE683" s="778">
        <v>99.278817023297805</v>
      </c>
      <c r="AF683" s="793">
        <v>8.4092652070291402E-2</v>
      </c>
      <c r="AG683" s="778">
        <v>370.46461401433697</v>
      </c>
      <c r="AH683" s="793">
        <v>1.46611050162132E-2</v>
      </c>
      <c r="AI683" s="779">
        <v>64.588527976440403</v>
      </c>
      <c r="AJ683" s="794">
        <v>2.2535537004263501E-2</v>
      </c>
      <c r="AK683" s="781">
        <v>99.278817023297805</v>
      </c>
      <c r="AL683" s="794">
        <v>2.2535537004263501E-2</v>
      </c>
      <c r="AM683" s="781">
        <v>99.278817023297805</v>
      </c>
      <c r="AN683" s="794">
        <v>2.2535537004263501E-2</v>
      </c>
      <c r="AO683" s="782">
        <v>99.278817023297805</v>
      </c>
      <c r="AP683" s="793">
        <v>3.3627803039337399E-2</v>
      </c>
      <c r="AQ683" s="778">
        <v>148.14506102988599</v>
      </c>
      <c r="AR683" s="793">
        <v>2.7278971791775498E-2</v>
      </c>
      <c r="AS683" s="778">
        <v>120.175705091341</v>
      </c>
      <c r="AT683" s="793">
        <v>3.91094093877421E-2</v>
      </c>
      <c r="AU683" s="779">
        <v>172.293915062255</v>
      </c>
      <c r="AV683" s="794">
        <v>4.1914275530617703E-2</v>
      </c>
      <c r="AW683" s="782">
        <v>184.650567247677</v>
      </c>
      <c r="AX683" s="49" t="str">
        <f t="shared" si="548"/>
        <v>Clothes/Accessories retailers - used last 3 monthsBoohoo</v>
      </c>
      <c r="AY683" s="49" t="b" cm="1">
        <f t="array" ref="AY683">NOT(OR(BX683="", NOT(ISNUMBER(MATCH(AX683, 'Overview Variables'!$C$2:$C$36 &amp; 'Overview Variables'!$D$2:$D$36, 0)))))</f>
        <v>0</v>
      </c>
      <c r="AZ683" s="753" t="str" cm="1">
        <f t="array" ref="AZ683">IF(AY683,1 + SUMPRODUCT((C:C=C683) * (BX:BX&gt;BX683) * (BX:BX&lt;&gt;"")* (AY:AY=TRUE)),"")</f>
        <v/>
      </c>
      <c r="BA683" s="717" t="str">
        <f t="shared" si="593"/>
        <v>Boohoo</v>
      </c>
      <c r="BB683" s="828">
        <f t="shared" si="549"/>
        <v>0</v>
      </c>
      <c r="BC683" s="828">
        <f t="shared" si="550"/>
        <v>0</v>
      </c>
      <c r="BD683" s="828">
        <f t="shared" si="551"/>
        <v>1.2443727717630997</v>
      </c>
      <c r="BE683" s="808">
        <f t="shared" si="552"/>
        <v>8.1452651978534512</v>
      </c>
      <c r="BF683" s="808">
        <f t="shared" si="553"/>
        <v>0</v>
      </c>
      <c r="BG683" s="829">
        <f t="shared" si="554"/>
        <v>28.044814520326131</v>
      </c>
      <c r="BH683" s="829">
        <f t="shared" si="555"/>
        <v>10.993444074388954</v>
      </c>
      <c r="BI683" s="829">
        <f t="shared" si="556"/>
        <v>0</v>
      </c>
      <c r="BJ683" s="829">
        <f t="shared" si="557"/>
        <v>0</v>
      </c>
      <c r="BK683" s="829">
        <f t="shared" si="558"/>
        <v>0.92863624239490505</v>
      </c>
      <c r="BL683" s="810">
        <f t="shared" si="559"/>
        <v>19.444016068741988</v>
      </c>
      <c r="BM683" s="810">
        <f t="shared" si="560"/>
        <v>11.921949794138198</v>
      </c>
      <c r="BN683" s="810">
        <f t="shared" si="561"/>
        <v>0</v>
      </c>
      <c r="BO683" s="810">
        <f t="shared" si="562"/>
        <v>0</v>
      </c>
      <c r="BP683" s="810">
        <f t="shared" si="563"/>
        <v>3.8705317242802848</v>
      </c>
      <c r="BQ683" s="830">
        <f t="shared" si="564"/>
        <v>0</v>
      </c>
      <c r="BR683" s="830">
        <f t="shared" si="565"/>
        <v>0.72113718413643202</v>
      </c>
      <c r="BS683" s="830">
        <f t="shared" si="566"/>
        <v>3.7408991427077409</v>
      </c>
      <c r="BT683" s="810">
        <f t="shared" si="567"/>
        <v>0</v>
      </c>
      <c r="BU683" s="810">
        <f t="shared" si="568"/>
        <v>1.4730644767558769</v>
      </c>
      <c r="BV683" s="810">
        <f t="shared" si="569"/>
        <v>0.9777352346935525</v>
      </c>
      <c r="BW683" s="830">
        <f t="shared" si="570"/>
        <v>0</v>
      </c>
      <c r="BX683" s="816">
        <f t="shared" si="547"/>
        <v>91.505866432180639</v>
      </c>
      <c r="BY683" s="755">
        <f t="shared" si="597"/>
        <v>1.7826975731965837E-2</v>
      </c>
      <c r="BZ683" s="805">
        <f t="shared" ca="1" si="594"/>
        <v>88.370175642311196</v>
      </c>
      <c r="CA683" s="757" t="str" cm="1">
        <f t="array" ref="CA683">IF(AY683,INDEX(BA:BA,MATCH(1,(C:C=C683)*(AY:AY=TRUE)*(AZ:AZ=1),0)),"")</f>
        <v/>
      </c>
      <c r="CC683" s="765" t="str">
        <f t="shared" si="599"/>
        <v>Boohoo</v>
      </c>
      <c r="CD683" s="828">
        <f t="shared" ca="1" si="571"/>
        <v>0</v>
      </c>
      <c r="CE683" s="828">
        <f t="shared" ca="1" si="572"/>
        <v>1.6006833223507106</v>
      </c>
      <c r="CF683" s="828">
        <f t="shared" ca="1" si="573"/>
        <v>112.11979017465494</v>
      </c>
      <c r="CG683" s="808">
        <f t="shared" ca="1" si="574"/>
        <v>644.97668039985365</v>
      </c>
      <c r="CH683" s="808">
        <f t="shared" ca="1" si="575"/>
        <v>0.72630981860647204</v>
      </c>
      <c r="CI683" s="829">
        <f t="shared" ca="1" si="576"/>
        <v>930.24587854838956</v>
      </c>
      <c r="CJ683" s="829">
        <f t="shared" ca="1" si="577"/>
        <v>354.56116066768976</v>
      </c>
      <c r="CK683" s="829">
        <f t="shared" ca="1" si="578"/>
        <v>0</v>
      </c>
      <c r="CL683" s="829">
        <f t="shared" ca="1" si="579"/>
        <v>59.432719513273923</v>
      </c>
      <c r="CM683" s="829">
        <f t="shared" ca="1" si="580"/>
        <v>305.70705099640276</v>
      </c>
      <c r="CN683" s="810">
        <f t="shared" ca="1" si="581"/>
        <v>668.20145405525193</v>
      </c>
      <c r="CO683" s="810">
        <f t="shared" ca="1" si="582"/>
        <v>820.87683462627933</v>
      </c>
      <c r="CP683" s="810">
        <f t="shared" ca="1" si="583"/>
        <v>236.42031871172838</v>
      </c>
      <c r="CQ683" s="810">
        <f t="shared" ca="1" si="584"/>
        <v>0</v>
      </c>
      <c r="CR683" s="810">
        <f t="shared" ca="1" si="585"/>
        <v>208.68616880077869</v>
      </c>
      <c r="CS683" s="830">
        <f t="shared" ca="1" si="586"/>
        <v>340.10632446834472</v>
      </c>
      <c r="CT683" s="830">
        <f t="shared" ca="1" si="587"/>
        <v>632.25702619161677</v>
      </c>
      <c r="CU683" s="830">
        <f t="shared" ca="1" si="588"/>
        <v>670.31954819181783</v>
      </c>
      <c r="CV683" s="810">
        <f t="shared" ca="1" si="589"/>
        <v>713.0103078430709</v>
      </c>
      <c r="CW683" s="810">
        <f t="shared" ca="1" si="590"/>
        <v>255.90403437864595</v>
      </c>
      <c r="CX683" s="810">
        <f t="shared" ca="1" si="591"/>
        <v>339.89987698886659</v>
      </c>
      <c r="CY683" s="830">
        <f t="shared" ca="1" si="592"/>
        <v>237.06714240117373</v>
      </c>
      <c r="CZ683" s="816">
        <f t="shared" ca="1" si="598"/>
        <v>7532.1193100987966</v>
      </c>
      <c r="DA683" s="755">
        <f t="shared" ca="1" si="596"/>
        <v>2.0173068122126003E-2</v>
      </c>
      <c r="DB683" s="805"/>
    </row>
    <row r="684" spans="1:106" x14ac:dyDescent="0.25">
      <c r="A684" s="764">
        <v>942</v>
      </c>
      <c r="B684" s="765" t="s">
        <v>410</v>
      </c>
      <c r="C684" s="765" t="s">
        <v>987</v>
      </c>
      <c r="D684" s="717" t="s">
        <v>1006</v>
      </c>
      <c r="E684" s="785">
        <v>1.3447741525106501E-2</v>
      </c>
      <c r="F684" s="786">
        <v>1.3325926688400399E-2</v>
      </c>
      <c r="G684" s="787">
        <v>99.094161376624498</v>
      </c>
      <c r="H684" s="786">
        <v>1.06089028056173E-2</v>
      </c>
      <c r="I684" s="787">
        <v>78.889847680451297</v>
      </c>
      <c r="J684" s="786">
        <v>1.3325926688400399E-2</v>
      </c>
      <c r="K684" s="788">
        <v>99.094161376624498</v>
      </c>
      <c r="L684" s="789">
        <v>1.3578343304056901E-2</v>
      </c>
      <c r="M684" s="790">
        <v>100.971180020872</v>
      </c>
      <c r="N684" s="789">
        <v>1.09540441562736E-2</v>
      </c>
      <c r="O684" s="791">
        <v>81.456385340414002</v>
      </c>
      <c r="P684" s="792">
        <v>1.5265979189667499E-2</v>
      </c>
      <c r="Q684" s="775">
        <v>113.520766004956</v>
      </c>
      <c r="R684" s="792">
        <v>1.7001784391783299E-2</v>
      </c>
      <c r="S684" s="775">
        <v>126.428548318255</v>
      </c>
      <c r="T684" s="792">
        <v>1.13688424143512E-2</v>
      </c>
      <c r="U684" s="775">
        <v>84.540905200519902</v>
      </c>
      <c r="V684" s="792">
        <v>9.6270857084673599E-3</v>
      </c>
      <c r="W684" s="775">
        <v>71.588866357178802</v>
      </c>
      <c r="X684" s="792">
        <v>2.14136681978561E-2</v>
      </c>
      <c r="Y684" s="776">
        <v>159.236167336183</v>
      </c>
      <c r="Z684" s="793">
        <v>1.19791188400087E-2</v>
      </c>
      <c r="AA684" s="778">
        <v>89.079038421760899</v>
      </c>
      <c r="AB684" s="793">
        <v>8.1351053273694893E-3</v>
      </c>
      <c r="AC684" s="778">
        <v>60.494212445870403</v>
      </c>
      <c r="AD684" s="793">
        <v>1.7746670852800201E-2</v>
      </c>
      <c r="AE684" s="778">
        <v>131.967667728203</v>
      </c>
      <c r="AF684" s="793">
        <v>9.0958177598846005E-3</v>
      </c>
      <c r="AG684" s="778">
        <v>67.638255411906698</v>
      </c>
      <c r="AH684" s="793">
        <v>1.19791188400087E-2</v>
      </c>
      <c r="AI684" s="779">
        <v>89.079038421760899</v>
      </c>
      <c r="AJ684" s="794">
        <v>8.0862592449028204E-3</v>
      </c>
      <c r="AK684" s="781">
        <v>60.130983554420702</v>
      </c>
      <c r="AL684" s="794">
        <v>1.23118421737864E-2</v>
      </c>
      <c r="AM684" s="781">
        <v>91.553233312824901</v>
      </c>
      <c r="AN684" s="794">
        <v>1.4274490832694799E-2</v>
      </c>
      <c r="AO684" s="782">
        <v>106.147867328092</v>
      </c>
      <c r="AP684" s="793">
        <v>1.6782981786425899E-2</v>
      </c>
      <c r="AQ684" s="778">
        <v>124.801489938608</v>
      </c>
      <c r="AR684" s="793">
        <v>1.38858115285883E-2</v>
      </c>
      <c r="AS684" s="778">
        <v>103.257573047964</v>
      </c>
      <c r="AT684" s="793">
        <v>1.38858115285883E-2</v>
      </c>
      <c r="AU684" s="779">
        <v>103.257573047964</v>
      </c>
      <c r="AV684" s="794">
        <v>1.3325926688400399E-2</v>
      </c>
      <c r="AW684" s="782">
        <v>99.094161376624498</v>
      </c>
      <c r="AX684" s="49" t="str">
        <f t="shared" si="548"/>
        <v>Clothes/Accessories retailers - used last 3 monthsSuperdry</v>
      </c>
      <c r="AY684" s="49" t="b" cm="1">
        <f t="array" ref="AY684">NOT(OR(BX684="", NOT(ISNUMBER(MATCH(AX684, 'Overview Variables'!$C$2:$C$36 &amp; 'Overview Variables'!$D$2:$D$36, 0)))))</f>
        <v>0</v>
      </c>
      <c r="AZ684" s="753" t="str" cm="1">
        <f t="array" ref="AZ684">IF(AY684,1 + SUMPRODUCT((C:C=C684) * (BX:BX&gt;BX684) * (BX:BX&lt;&gt;"")* (AY:AY=TRUE)),"")</f>
        <v/>
      </c>
      <c r="BA684" s="717" t="str">
        <f t="shared" si="593"/>
        <v>Superdry</v>
      </c>
      <c r="BB684" s="828">
        <f t="shared" si="549"/>
        <v>0</v>
      </c>
      <c r="BC684" s="828">
        <f t="shared" si="550"/>
        <v>0</v>
      </c>
      <c r="BD684" s="828">
        <f t="shared" si="551"/>
        <v>1.8389778829992551</v>
      </c>
      <c r="BE684" s="808">
        <f t="shared" si="552"/>
        <v>10.170179134738619</v>
      </c>
      <c r="BF684" s="808">
        <f t="shared" si="553"/>
        <v>0</v>
      </c>
      <c r="BG684" s="829">
        <f t="shared" si="554"/>
        <v>20.746465718758131</v>
      </c>
      <c r="BH684" s="829">
        <f t="shared" si="555"/>
        <v>12.411302606001808</v>
      </c>
      <c r="BI684" s="829">
        <f t="shared" si="556"/>
        <v>0</v>
      </c>
      <c r="BJ684" s="829">
        <f t="shared" si="557"/>
        <v>0</v>
      </c>
      <c r="BK684" s="829">
        <f t="shared" si="558"/>
        <v>0.96361506890352444</v>
      </c>
      <c r="BL684" s="810">
        <f t="shared" si="559"/>
        <v>12.326513286368952</v>
      </c>
      <c r="BM684" s="810">
        <f t="shared" si="560"/>
        <v>4.4092270874342629</v>
      </c>
      <c r="BN684" s="810">
        <f t="shared" si="561"/>
        <v>0</v>
      </c>
      <c r="BO684" s="810">
        <f t="shared" si="562"/>
        <v>0</v>
      </c>
      <c r="BP684" s="810">
        <f t="shared" si="563"/>
        <v>3.1624873737622967</v>
      </c>
      <c r="BQ684" s="830">
        <f t="shared" si="564"/>
        <v>0</v>
      </c>
      <c r="BR684" s="830">
        <f t="shared" si="565"/>
        <v>0.3939789495611648</v>
      </c>
      <c r="BS684" s="830">
        <f t="shared" si="566"/>
        <v>2.3695654782273365</v>
      </c>
      <c r="BT684" s="810">
        <f t="shared" si="567"/>
        <v>0</v>
      </c>
      <c r="BU684" s="810">
        <f t="shared" si="568"/>
        <v>0.74983382254376818</v>
      </c>
      <c r="BV684" s="810">
        <f t="shared" si="569"/>
        <v>0.34714528821470747</v>
      </c>
      <c r="BW684" s="830">
        <f t="shared" si="570"/>
        <v>0</v>
      </c>
      <c r="BX684" s="816">
        <f t="shared" si="547"/>
        <v>69.889291697513812</v>
      </c>
      <c r="BY684" s="755">
        <f t="shared" si="597"/>
        <v>1.3615681219075358E-2</v>
      </c>
      <c r="BZ684" s="805">
        <f t="shared" ca="1" si="594"/>
        <v>100.40102925443841</v>
      </c>
      <c r="CA684" s="757" t="str" cm="1">
        <f t="array" ref="CA684">IF(AY684,INDEX(BA:BA,MATCH(1,(C:C=C684)*(AY:AY=TRUE)*(AZ:AZ=1),0)),"")</f>
        <v/>
      </c>
      <c r="CC684" s="765" t="str">
        <f t="shared" si="599"/>
        <v>Superdry</v>
      </c>
      <c r="CD684" s="828">
        <f t="shared" ca="1" si="571"/>
        <v>0</v>
      </c>
      <c r="CE684" s="828">
        <f t="shared" ca="1" si="572"/>
        <v>0.4031383066134574</v>
      </c>
      <c r="CF684" s="828">
        <f t="shared" ca="1" si="573"/>
        <v>165.69457244357056</v>
      </c>
      <c r="CG684" s="808">
        <f t="shared" ca="1" si="574"/>
        <v>805.31796302031069</v>
      </c>
      <c r="CH684" s="808">
        <f t="shared" ca="1" si="575"/>
        <v>0.52579411950113275</v>
      </c>
      <c r="CI684" s="829">
        <f t="shared" ca="1" si="576"/>
        <v>688.15980991183153</v>
      </c>
      <c r="CJ684" s="829">
        <f t="shared" ca="1" si="577"/>
        <v>400.29001172014597</v>
      </c>
      <c r="CK684" s="829">
        <f t="shared" ca="1" si="578"/>
        <v>0</v>
      </c>
      <c r="CL684" s="829">
        <f t="shared" ca="1" si="579"/>
        <v>27.726006840385995</v>
      </c>
      <c r="CM684" s="829">
        <f t="shared" ca="1" si="580"/>
        <v>317.22208068304025</v>
      </c>
      <c r="CN684" s="810">
        <f t="shared" ca="1" si="581"/>
        <v>423.60560042038765</v>
      </c>
      <c r="CO684" s="810">
        <f t="shared" ca="1" si="582"/>
        <v>303.59399571210196</v>
      </c>
      <c r="CP684" s="810">
        <f t="shared" ca="1" si="583"/>
        <v>186.18032391672691</v>
      </c>
      <c r="CQ684" s="810">
        <f t="shared" ca="1" si="584"/>
        <v>0</v>
      </c>
      <c r="CR684" s="810">
        <f t="shared" ca="1" si="585"/>
        <v>170.51077756868384</v>
      </c>
      <c r="CS684" s="830">
        <f t="shared" ca="1" si="586"/>
        <v>122.03782452407337</v>
      </c>
      <c r="CT684" s="830">
        <f t="shared" ca="1" si="587"/>
        <v>345.42104402775124</v>
      </c>
      <c r="CU684" s="830">
        <f t="shared" ca="1" si="588"/>
        <v>424.59472981850678</v>
      </c>
      <c r="CV684" s="810">
        <f t="shared" ca="1" si="589"/>
        <v>355.84956281758832</v>
      </c>
      <c r="CW684" s="810">
        <f t="shared" ca="1" si="590"/>
        <v>130.26279794968684</v>
      </c>
      <c r="CX684" s="810">
        <f t="shared" ca="1" si="591"/>
        <v>120.68158799496091</v>
      </c>
      <c r="CY684" s="830">
        <f t="shared" ca="1" si="592"/>
        <v>75.371441349592658</v>
      </c>
      <c r="CZ684" s="816">
        <f t="shared" ca="1" si="598"/>
        <v>5063.449063145461</v>
      </c>
      <c r="DA684" s="755">
        <f t="shared" ca="1" si="596"/>
        <v>1.3561296453017639E-2</v>
      </c>
      <c r="DB684" s="805"/>
    </row>
    <row r="685" spans="1:106" x14ac:dyDescent="0.25">
      <c r="A685" s="764">
        <v>943</v>
      </c>
      <c r="B685" s="765" t="s">
        <v>410</v>
      </c>
      <c r="C685" s="765" t="s">
        <v>987</v>
      </c>
      <c r="D685" s="717" t="s">
        <v>1007</v>
      </c>
      <c r="E685" s="785">
        <v>7.58167186507714E-3</v>
      </c>
      <c r="F685" s="786">
        <v>1.2815625199610501E-2</v>
      </c>
      <c r="G685" s="787">
        <v>169.03428989906701</v>
      </c>
      <c r="H685" s="786">
        <v>8.7758998108466799E-3</v>
      </c>
      <c r="I685" s="787">
        <v>115.751511896346</v>
      </c>
      <c r="J685" s="786">
        <v>8.7758998108466799E-3</v>
      </c>
      <c r="K685" s="788">
        <v>115.751511896346</v>
      </c>
      <c r="L685" s="789">
        <v>1.5018069074771901E-2</v>
      </c>
      <c r="M685" s="790">
        <v>198.08387044483499</v>
      </c>
      <c r="N685" s="789">
        <v>1.5018069074771901E-2</v>
      </c>
      <c r="O685" s="791">
        <v>198.08387044483499</v>
      </c>
      <c r="P685" s="792">
        <v>1.0306103960558E-2</v>
      </c>
      <c r="Q685" s="775">
        <v>135.93445013137799</v>
      </c>
      <c r="R685" s="792">
        <v>6.1706918483969402E-3</v>
      </c>
      <c r="S685" s="775">
        <v>81.389592667819201</v>
      </c>
      <c r="T685" s="792">
        <v>4.2531604883597899E-3</v>
      </c>
      <c r="U685" s="775">
        <v>56.097923572118503</v>
      </c>
      <c r="V685" s="792">
        <v>7.4324981520212403E-3</v>
      </c>
      <c r="W685" s="775">
        <v>98.032443032215298</v>
      </c>
      <c r="X685" s="792">
        <v>6.6228075311779502E-3</v>
      </c>
      <c r="Y685" s="776">
        <v>87.352864236766493</v>
      </c>
      <c r="Z685" s="793">
        <v>6.3643359383588598E-3</v>
      </c>
      <c r="AA685" s="778">
        <v>83.943700698448893</v>
      </c>
      <c r="AB685" s="793">
        <v>5.76913405745291E-3</v>
      </c>
      <c r="AC685" s="778">
        <v>76.093164675549005</v>
      </c>
      <c r="AD685" s="793">
        <v>6.3643359383588598E-3</v>
      </c>
      <c r="AE685" s="778">
        <v>83.943700698448893</v>
      </c>
      <c r="AF685" s="793">
        <v>9.6801053697029606E-3</v>
      </c>
      <c r="AG685" s="778">
        <v>127.677714651456</v>
      </c>
      <c r="AH685" s="793">
        <v>2.9721364574785301E-3</v>
      </c>
      <c r="AI685" s="779">
        <v>39.201597093232799</v>
      </c>
      <c r="AJ685" s="794">
        <v>5.1728959079674897E-3</v>
      </c>
      <c r="AK685" s="781">
        <v>68.228960577877203</v>
      </c>
      <c r="AL685" s="794">
        <v>2.2344310282723799E-3</v>
      </c>
      <c r="AM685" s="781">
        <v>29.471481594510401</v>
      </c>
      <c r="AN685" s="794">
        <v>4.91957314010057E-3</v>
      </c>
      <c r="AO685" s="782">
        <v>64.887708511380197</v>
      </c>
      <c r="AP685" s="793">
        <v>8.70323987614725E-3</v>
      </c>
      <c r="AQ685" s="778">
        <v>114.793148939039</v>
      </c>
      <c r="AR685" s="793">
        <v>3.1950784532346799E-3</v>
      </c>
      <c r="AS685" s="778">
        <v>42.142135799254497</v>
      </c>
      <c r="AT685" s="793">
        <v>6.6199775370042397E-3</v>
      </c>
      <c r="AU685" s="779">
        <v>87.315537454177203</v>
      </c>
      <c r="AV685" s="794">
        <v>1.8562359214159E-2</v>
      </c>
      <c r="AW685" s="782">
        <v>244.83200466194501</v>
      </c>
      <c r="AX685" s="49" t="str">
        <f t="shared" si="548"/>
        <v>Clothes/Accessories retailers - used last 3 monthsBoden</v>
      </c>
      <c r="AY685" s="49" t="b" cm="1">
        <f t="array" ref="AY685">NOT(OR(BX685="", NOT(ISNUMBER(MATCH(AX685, 'Overview Variables'!$C$2:$C$36 &amp; 'Overview Variables'!$D$2:$D$36, 0)))))</f>
        <v>0</v>
      </c>
      <c r="AZ685" s="832" t="str" cm="1">
        <f t="array" ref="AZ685">IF(AY685,1 + SUMPRODUCT((C:C=C685) * (BX:BX&gt;BX685) * (BX:BX&lt;&gt;"")* (AY:AY=TRUE)),"")</f>
        <v/>
      </c>
      <c r="BA685" s="717" t="str">
        <f t="shared" si="593"/>
        <v>Boden</v>
      </c>
      <c r="BB685" s="828">
        <f t="shared" si="549"/>
        <v>0</v>
      </c>
      <c r="BC685" s="828">
        <f t="shared" si="550"/>
        <v>0</v>
      </c>
      <c r="BD685" s="828">
        <f t="shared" si="551"/>
        <v>1.2110741738968418</v>
      </c>
      <c r="BE685" s="808">
        <f t="shared" si="552"/>
        <v>11.248533737004154</v>
      </c>
      <c r="BF685" s="808">
        <f t="shared" si="553"/>
        <v>0</v>
      </c>
      <c r="BG685" s="829">
        <f t="shared" si="554"/>
        <v>14.005995282398322</v>
      </c>
      <c r="BH685" s="829">
        <f t="shared" si="555"/>
        <v>4.5046050493297667</v>
      </c>
      <c r="BI685" s="829">
        <f t="shared" si="556"/>
        <v>0</v>
      </c>
      <c r="BJ685" s="829">
        <f t="shared" si="557"/>
        <v>0</v>
      </c>
      <c r="BK685" s="829">
        <f t="shared" si="558"/>
        <v>0.29802633890300778</v>
      </c>
      <c r="BL685" s="810">
        <f t="shared" si="559"/>
        <v>6.5489016805712668</v>
      </c>
      <c r="BM685" s="810">
        <f t="shared" si="560"/>
        <v>3.126870659139477</v>
      </c>
      <c r="BN685" s="810">
        <f t="shared" si="561"/>
        <v>0</v>
      </c>
      <c r="BO685" s="810">
        <f t="shared" si="562"/>
        <v>0</v>
      </c>
      <c r="BP685" s="810">
        <f t="shared" si="563"/>
        <v>0.78464402477433193</v>
      </c>
      <c r="BQ685" s="830">
        <f t="shared" si="564"/>
        <v>0</v>
      </c>
      <c r="BR685" s="830">
        <f t="shared" si="565"/>
        <v>7.1501792904716158E-2</v>
      </c>
      <c r="BS685" s="830">
        <f t="shared" si="566"/>
        <v>0.81664914125669463</v>
      </c>
      <c r="BT685" s="810">
        <f t="shared" si="567"/>
        <v>0</v>
      </c>
      <c r="BU685" s="810">
        <f t="shared" si="568"/>
        <v>0.17253423647467273</v>
      </c>
      <c r="BV685" s="810">
        <f t="shared" si="569"/>
        <v>0.165499438425106</v>
      </c>
      <c r="BW685" s="830">
        <f t="shared" si="570"/>
        <v>0</v>
      </c>
      <c r="BX685" s="816">
        <f t="shared" si="547"/>
        <v>42.954835555078368</v>
      </c>
      <c r="BY685" s="755">
        <f t="shared" si="597"/>
        <v>8.3683685086846614E-3</v>
      </c>
      <c r="BZ685" s="805">
        <f t="shared" ca="1" si="594"/>
        <v>106.13940501197354</v>
      </c>
      <c r="CA685" s="757" t="str" cm="1">
        <f t="array" ref="CA685">IF(AY685,INDEX(BA:BA,MATCH(1,(C:C=C685)*(AY:AY=TRUE)*(AZ:AZ=1),0)),"")</f>
        <v/>
      </c>
      <c r="CC685" s="765" t="str">
        <f t="shared" si="599"/>
        <v>Boden</v>
      </c>
      <c r="CD685" s="828">
        <f t="shared" ca="1" si="571"/>
        <v>0</v>
      </c>
      <c r="CE685" s="828">
        <f t="shared" ca="1" si="572"/>
        <v>0.33348419281217384</v>
      </c>
      <c r="CF685" s="828">
        <f t="shared" ca="1" si="573"/>
        <v>109.11953824806761</v>
      </c>
      <c r="CG685" s="808">
        <f t="shared" ca="1" si="574"/>
        <v>890.70665875564669</v>
      </c>
      <c r="CH685" s="808">
        <f t="shared" ca="1" si="575"/>
        <v>0.72086731558905126</v>
      </c>
      <c r="CI685" s="829">
        <f t="shared" ca="1" si="576"/>
        <v>464.57855433403353</v>
      </c>
      <c r="CJ685" s="829">
        <f t="shared" ca="1" si="577"/>
        <v>145.28276887865755</v>
      </c>
      <c r="CK685" s="829">
        <f t="shared" ca="1" si="578"/>
        <v>0</v>
      </c>
      <c r="CL685" s="829">
        <f t="shared" ca="1" si="579"/>
        <v>21.405594677821171</v>
      </c>
      <c r="CM685" s="829">
        <f t="shared" ca="1" si="580"/>
        <v>98.110270766870158</v>
      </c>
      <c r="CN685" s="810">
        <f t="shared" ca="1" si="581"/>
        <v>225.05564745224601</v>
      </c>
      <c r="CO685" s="810">
        <f t="shared" ca="1" si="582"/>
        <v>215.29831389008515</v>
      </c>
      <c r="CP685" s="810">
        <f t="shared" ca="1" si="583"/>
        <v>66.768248329322802</v>
      </c>
      <c r="CQ685" s="810">
        <f t="shared" ca="1" si="584"/>
        <v>0</v>
      </c>
      <c r="CR685" s="810">
        <f t="shared" ca="1" si="585"/>
        <v>42.305390335749401</v>
      </c>
      <c r="CS685" s="830">
        <f t="shared" ca="1" si="586"/>
        <v>78.069345043045359</v>
      </c>
      <c r="CT685" s="830">
        <f t="shared" ca="1" si="587"/>
        <v>62.689196929209892</v>
      </c>
      <c r="CU685" s="830">
        <f t="shared" ca="1" si="588"/>
        <v>146.33270305229146</v>
      </c>
      <c r="CV685" s="810">
        <f t="shared" ca="1" si="589"/>
        <v>184.53479509395015</v>
      </c>
      <c r="CW685" s="810">
        <f t="shared" ca="1" si="590"/>
        <v>29.973030969794532</v>
      </c>
      <c r="CX685" s="810">
        <f t="shared" ca="1" si="591"/>
        <v>57.534224774103848</v>
      </c>
      <c r="CY685" s="830">
        <f t="shared" ca="1" si="592"/>
        <v>104.98870371528331</v>
      </c>
      <c r="CZ685" s="816">
        <f t="shared" ca="1" si="598"/>
        <v>2943.8073367545799</v>
      </c>
      <c r="DA685" s="755">
        <f t="shared" ca="1" si="596"/>
        <v>7.8843182772134722E-3</v>
      </c>
      <c r="DB685" s="805"/>
    </row>
    <row r="686" spans="1:106" x14ac:dyDescent="0.25">
      <c r="A686" s="764">
        <v>944</v>
      </c>
      <c r="B686" s="765" t="s">
        <v>410</v>
      </c>
      <c r="C686" s="765" t="s">
        <v>987</v>
      </c>
      <c r="D686" s="717" t="s">
        <v>1008</v>
      </c>
      <c r="E686" s="785">
        <v>1.1136331055498499E-2</v>
      </c>
      <c r="F686" s="786">
        <v>1.7719352072821999E-2</v>
      </c>
      <c r="G686" s="787">
        <v>159.11301473094301</v>
      </c>
      <c r="H686" s="786">
        <v>5.2521260275102503E-2</v>
      </c>
      <c r="I686" s="787">
        <v>471.62085980885098</v>
      </c>
      <c r="J686" s="786">
        <v>9.6569920705616395E-3</v>
      </c>
      <c r="K686" s="788">
        <v>86.716100863340301</v>
      </c>
      <c r="L686" s="789">
        <v>1.3156877513442499E-2</v>
      </c>
      <c r="M686" s="790">
        <v>118.143735561329</v>
      </c>
      <c r="N686" s="789">
        <v>1.95231933084388E-2</v>
      </c>
      <c r="O686" s="791">
        <v>175.31082015381699</v>
      </c>
      <c r="P686" s="792">
        <v>9.5286347163489708E-3</v>
      </c>
      <c r="Q686" s="775">
        <v>85.563500841187704</v>
      </c>
      <c r="R686" s="792">
        <v>6.9332714749129097E-3</v>
      </c>
      <c r="S686" s="775">
        <v>62.2581300821656</v>
      </c>
      <c r="T686" s="792">
        <v>1.98681420323201E-2</v>
      </c>
      <c r="U686" s="775">
        <v>178.408327961032</v>
      </c>
      <c r="V686" s="792">
        <v>3.14214258143121E-2</v>
      </c>
      <c r="W686" s="775">
        <v>282.15240421393298</v>
      </c>
      <c r="X686" s="792">
        <v>1.2043829785178199E-2</v>
      </c>
      <c r="Y686" s="776">
        <v>108.148992025803</v>
      </c>
      <c r="Z686" s="793">
        <v>1.04464804529899E-2</v>
      </c>
      <c r="AA686" s="778">
        <v>93.805405038062005</v>
      </c>
      <c r="AB686" s="793">
        <v>6.6853682423853996E-3</v>
      </c>
      <c r="AC686" s="778">
        <v>60.032053726388497</v>
      </c>
      <c r="AD686" s="793">
        <v>1.18038527862773E-2</v>
      </c>
      <c r="AE686" s="778">
        <v>105.994090221026</v>
      </c>
      <c r="AF686" s="793">
        <v>2.6451054646162601E-2</v>
      </c>
      <c r="AG686" s="778">
        <v>237.520369270114</v>
      </c>
      <c r="AH686" s="793">
        <v>9.0207289811040595E-3</v>
      </c>
      <c r="AI686" s="779">
        <v>81.002701303945798</v>
      </c>
      <c r="AJ686" s="794">
        <v>7.4609546853408298E-3</v>
      </c>
      <c r="AK686" s="781">
        <v>66.996523793686805</v>
      </c>
      <c r="AL686" s="794">
        <v>7.4609546853408298E-3</v>
      </c>
      <c r="AM686" s="781">
        <v>66.996523793686805</v>
      </c>
      <c r="AN686" s="794">
        <v>5.1928177595451201E-3</v>
      </c>
      <c r="AO686" s="782">
        <v>46.629520383925303</v>
      </c>
      <c r="AP686" s="793">
        <v>1.0089299641855299E-2</v>
      </c>
      <c r="AQ686" s="778">
        <v>90.598057758652104</v>
      </c>
      <c r="AR686" s="793">
        <v>1.0089299641855299E-2</v>
      </c>
      <c r="AS686" s="778">
        <v>90.598057758652104</v>
      </c>
      <c r="AT686" s="793">
        <v>5.7673598937501101E-3</v>
      </c>
      <c r="AU686" s="779">
        <v>51.788689335905403</v>
      </c>
      <c r="AV686" s="794">
        <v>1.5755834131276E-2</v>
      </c>
      <c r="AW686" s="782">
        <v>141.48137346811899</v>
      </c>
      <c r="AX686" s="49" t="str">
        <f t="shared" si="548"/>
        <v>Clothes/Accessories retailers - used last 3 monthsMango</v>
      </c>
      <c r="AY686" s="49" t="b" cm="1">
        <f t="array" ref="AY686">NOT(OR(BX686="", NOT(ISNUMBER(MATCH(AX686, 'Overview Variables'!$C$2:$C$36 &amp; 'Overview Variables'!$D$2:$D$36, 0)))))</f>
        <v>0</v>
      </c>
      <c r="AZ686" s="753" t="str" cm="1">
        <f t="array" ref="AZ686">IF(AY686,1 + SUMPRODUCT((C:C=C686) * (BX:BX&gt;BX686) * (BX:BX&lt;&gt;"")* (AY:AY=TRUE)),"")</f>
        <v/>
      </c>
      <c r="BA686" s="717" t="str">
        <f t="shared" si="593"/>
        <v>Mango</v>
      </c>
      <c r="BB686" s="828">
        <f t="shared" si="549"/>
        <v>0</v>
      </c>
      <c r="BC686" s="828">
        <f t="shared" si="550"/>
        <v>0</v>
      </c>
      <c r="BD686" s="828">
        <f t="shared" si="551"/>
        <v>1.3326649057375062</v>
      </c>
      <c r="BE686" s="808">
        <f t="shared" si="552"/>
        <v>9.8545012575684314</v>
      </c>
      <c r="BF686" s="808">
        <f t="shared" si="553"/>
        <v>0</v>
      </c>
      <c r="BG686" s="829">
        <f t="shared" si="554"/>
        <v>12.949414579518251</v>
      </c>
      <c r="BH686" s="829">
        <f t="shared" si="555"/>
        <v>5.0612881766864239</v>
      </c>
      <c r="BI686" s="829">
        <f t="shared" si="556"/>
        <v>0</v>
      </c>
      <c r="BJ686" s="829">
        <f t="shared" si="557"/>
        <v>0</v>
      </c>
      <c r="BK686" s="829">
        <f t="shared" si="558"/>
        <v>0.541972340333019</v>
      </c>
      <c r="BL686" s="810">
        <f t="shared" si="559"/>
        <v>10.749428386126608</v>
      </c>
      <c r="BM686" s="810">
        <f t="shared" si="560"/>
        <v>3.6234695873728868</v>
      </c>
      <c r="BN686" s="810">
        <f t="shared" si="561"/>
        <v>0</v>
      </c>
      <c r="BO686" s="810">
        <f t="shared" si="562"/>
        <v>0</v>
      </c>
      <c r="BP686" s="810">
        <f t="shared" si="563"/>
        <v>2.3814724510114718</v>
      </c>
      <c r="BQ686" s="830">
        <f t="shared" si="564"/>
        <v>0</v>
      </c>
      <c r="BR686" s="830">
        <f t="shared" si="565"/>
        <v>0.23875054993090655</v>
      </c>
      <c r="BS686" s="830">
        <f t="shared" si="566"/>
        <v>0.86200774808448999</v>
      </c>
      <c r="BT686" s="810">
        <f t="shared" si="567"/>
        <v>0</v>
      </c>
      <c r="BU686" s="810">
        <f t="shared" si="568"/>
        <v>0.54482218066018617</v>
      </c>
      <c r="BV686" s="810">
        <f t="shared" si="569"/>
        <v>0.14418399734375276</v>
      </c>
      <c r="BW686" s="830">
        <f t="shared" si="570"/>
        <v>0</v>
      </c>
      <c r="BX686" s="816">
        <f t="shared" si="547"/>
        <v>48.283976160373925</v>
      </c>
      <c r="BY686" s="755">
        <f t="shared" si="597"/>
        <v>9.4065801987870488E-3</v>
      </c>
      <c r="BZ686" s="805">
        <f t="shared" ca="1" si="594"/>
        <v>98.647377922581498</v>
      </c>
      <c r="CA686" s="757" t="str" cm="1">
        <f t="array" ref="CA686">IF(AY686,INDEX(BA:BA,MATCH(1,(C:C=C686)*(AY:AY=TRUE)*(AZ:AZ=1),0)),"")</f>
        <v/>
      </c>
      <c r="CC686" s="765" t="str">
        <f t="shared" si="599"/>
        <v>Mango</v>
      </c>
      <c r="CD686" s="828">
        <f t="shared" ca="1" si="571"/>
        <v>0</v>
      </c>
      <c r="CE686" s="828">
        <f t="shared" ca="1" si="572"/>
        <v>1.9958078904538952</v>
      </c>
      <c r="CF686" s="828">
        <f t="shared" ca="1" si="573"/>
        <v>120.07503940536343</v>
      </c>
      <c r="CG686" s="808">
        <f t="shared" ca="1" si="574"/>
        <v>780.32124844476118</v>
      </c>
      <c r="CH686" s="808">
        <f t="shared" ca="1" si="575"/>
        <v>0.93711327880506246</v>
      </c>
      <c r="CI686" s="829">
        <f t="shared" ca="1" si="576"/>
        <v>429.53179574357893</v>
      </c>
      <c r="CJ686" s="829">
        <f t="shared" ca="1" si="577"/>
        <v>163.23694360534955</v>
      </c>
      <c r="CK686" s="829">
        <f t="shared" ca="1" si="578"/>
        <v>0</v>
      </c>
      <c r="CL686" s="829">
        <f t="shared" ca="1" si="579"/>
        <v>90.493706345218854</v>
      </c>
      <c r="CM686" s="829">
        <f t="shared" ca="1" si="580"/>
        <v>178.41729443762983</v>
      </c>
      <c r="CN686" s="810">
        <f t="shared" ca="1" si="581"/>
        <v>369.40844177862886</v>
      </c>
      <c r="CO686" s="810">
        <f t="shared" ca="1" si="582"/>
        <v>249.49125743758074</v>
      </c>
      <c r="CP686" s="810">
        <f t="shared" ca="1" si="583"/>
        <v>123.83421958083515</v>
      </c>
      <c r="CQ686" s="810">
        <f t="shared" ca="1" si="584"/>
        <v>0</v>
      </c>
      <c r="CR686" s="810">
        <f t="shared" ca="1" si="585"/>
        <v>128.40105631703517</v>
      </c>
      <c r="CS686" s="830">
        <f t="shared" ca="1" si="586"/>
        <v>112.6007281111638</v>
      </c>
      <c r="CT686" s="830">
        <f t="shared" ca="1" si="587"/>
        <v>209.32454465192231</v>
      </c>
      <c r="CU686" s="830">
        <f t="shared" ca="1" si="588"/>
        <v>154.4603642576696</v>
      </c>
      <c r="CV686" s="810">
        <f t="shared" ca="1" si="589"/>
        <v>213.92342030625792</v>
      </c>
      <c r="CW686" s="810">
        <f t="shared" ca="1" si="590"/>
        <v>94.647719940244556</v>
      </c>
      <c r="CX686" s="810">
        <f t="shared" ca="1" si="591"/>
        <v>50.124124836582205</v>
      </c>
      <c r="CY686" s="830">
        <f t="shared" ca="1" si="592"/>
        <v>89.114997846497062</v>
      </c>
      <c r="CZ686" s="816">
        <f t="shared" ca="1" si="598"/>
        <v>3560.3398242155777</v>
      </c>
      <c r="DA686" s="755">
        <f t="shared" ca="1" si="596"/>
        <v>9.5355602925090797E-3</v>
      </c>
      <c r="DB686" s="805"/>
    </row>
    <row r="687" spans="1:106" x14ac:dyDescent="0.25">
      <c r="A687" s="764">
        <v>945</v>
      </c>
      <c r="B687" s="765" t="s">
        <v>410</v>
      </c>
      <c r="C687" s="765" t="s">
        <v>1009</v>
      </c>
      <c r="D687" s="717" t="s">
        <v>789</v>
      </c>
      <c r="E687" s="785">
        <v>7.04088423512753E-2</v>
      </c>
      <c r="F687" s="786">
        <v>2.7464840067161302E-2</v>
      </c>
      <c r="G687" s="787">
        <v>39.007657490144602</v>
      </c>
      <c r="H687" s="786">
        <v>3.1240814602899802E-2</v>
      </c>
      <c r="I687" s="787">
        <v>44.370584090897196</v>
      </c>
      <c r="J687" s="786">
        <v>3.1240814602899802E-2</v>
      </c>
      <c r="K687" s="788">
        <v>44.370584090897196</v>
      </c>
      <c r="L687" s="789">
        <v>7.4142937781646198E-2</v>
      </c>
      <c r="M687" s="790">
        <v>105.30344670594199</v>
      </c>
      <c r="N687" s="789">
        <v>7.1367624109316602E-2</v>
      </c>
      <c r="O687" s="791">
        <v>101.361734870256</v>
      </c>
      <c r="P687" s="792">
        <v>8.1601066302472297E-2</v>
      </c>
      <c r="Q687" s="775">
        <v>115.896048816366</v>
      </c>
      <c r="R687" s="792">
        <v>6.9993650980143193E-2</v>
      </c>
      <c r="S687" s="775">
        <v>99.410313595186395</v>
      </c>
      <c r="T687" s="792">
        <v>4.1122823526800398E-2</v>
      </c>
      <c r="U687" s="775">
        <v>58.405765744074301</v>
      </c>
      <c r="V687" s="792">
        <v>5.9829749135542801E-2</v>
      </c>
      <c r="W687" s="775">
        <v>84.974766148046399</v>
      </c>
      <c r="X687" s="792">
        <v>6.9993650980143193E-2</v>
      </c>
      <c r="Y687" s="776">
        <v>99.410313595186395</v>
      </c>
      <c r="Z687" s="793">
        <v>8.2184836092966798E-2</v>
      </c>
      <c r="AA687" s="778">
        <v>116.725163130704</v>
      </c>
      <c r="AB687" s="793">
        <v>8.9603610711902107E-2</v>
      </c>
      <c r="AC687" s="778">
        <v>127.261871832606</v>
      </c>
      <c r="AD687" s="793">
        <v>8.2184836092966798E-2</v>
      </c>
      <c r="AE687" s="778">
        <v>116.725163130704</v>
      </c>
      <c r="AF687" s="793">
        <v>7.1652828848812494E-2</v>
      </c>
      <c r="AG687" s="778">
        <v>101.76680436149</v>
      </c>
      <c r="AH687" s="793">
        <v>8.2184836092966798E-2</v>
      </c>
      <c r="AI687" s="779">
        <v>116.725163130704</v>
      </c>
      <c r="AJ687" s="794">
        <v>5.7476556803497697E-2</v>
      </c>
      <c r="AK687" s="781">
        <v>81.632583187126698</v>
      </c>
      <c r="AL687" s="794">
        <v>6.1447239444527797E-2</v>
      </c>
      <c r="AM687" s="781">
        <v>87.272049067306995</v>
      </c>
      <c r="AN687" s="794">
        <v>6.1447239444527797E-2</v>
      </c>
      <c r="AO687" s="782">
        <v>87.272049067306995</v>
      </c>
      <c r="AP687" s="793">
        <v>6.6094722471317605E-2</v>
      </c>
      <c r="AQ687" s="778">
        <v>93.872758398108303</v>
      </c>
      <c r="AR687" s="793">
        <v>8.7857951752887103E-2</v>
      </c>
      <c r="AS687" s="778">
        <v>124.78255403569401</v>
      </c>
      <c r="AT687" s="793">
        <v>6.9113469403848105E-2</v>
      </c>
      <c r="AU687" s="779">
        <v>98.160212688962503</v>
      </c>
      <c r="AV687" s="794">
        <v>5.0857660438656901E-2</v>
      </c>
      <c r="AW687" s="782">
        <v>72.231922497637498</v>
      </c>
      <c r="AX687" s="49" t="str">
        <f t="shared" si="548"/>
        <v>Non-grocery shoppping in last 12 monthsArgos</v>
      </c>
      <c r="AY687" s="49" t="b" cm="1">
        <f t="array" ref="AY687">NOT(OR(BX687="", NOT(ISNUMBER(MATCH(AX687, 'Overview Variables'!$C$2:$C$36 &amp; 'Overview Variables'!$D$2:$D$36, 0)))))</f>
        <v>0</v>
      </c>
      <c r="AZ687" s="753" t="str" cm="1">
        <f t="array" ref="AZ687">IF(AY687,1 + SUMPRODUCT((C:C=C687) * (BX:BX&gt;BX687) * (BX:BX&lt;&gt;"")* (AY:AY=TRUE)),"")</f>
        <v/>
      </c>
      <c r="BA687" s="717" t="str">
        <f t="shared" si="593"/>
        <v>Argos</v>
      </c>
      <c r="BB687" s="828">
        <f t="shared" si="549"/>
        <v>0</v>
      </c>
      <c r="BC687" s="828">
        <f t="shared" si="550"/>
        <v>0</v>
      </c>
      <c r="BD687" s="828">
        <f t="shared" si="551"/>
        <v>4.3112324152001724</v>
      </c>
      <c r="BE687" s="808">
        <f t="shared" si="552"/>
        <v>55.533060398453003</v>
      </c>
      <c r="BF687" s="808">
        <f t="shared" si="553"/>
        <v>0</v>
      </c>
      <c r="BG687" s="829">
        <f t="shared" si="554"/>
        <v>110.89584910505985</v>
      </c>
      <c r="BH687" s="829">
        <f t="shared" si="555"/>
        <v>51.095365215504529</v>
      </c>
      <c r="BI687" s="829">
        <f t="shared" si="556"/>
        <v>0</v>
      </c>
      <c r="BJ687" s="829">
        <f t="shared" si="557"/>
        <v>0</v>
      </c>
      <c r="BK687" s="829">
        <f t="shared" si="558"/>
        <v>3.1497142941064435</v>
      </c>
      <c r="BL687" s="810">
        <f t="shared" si="559"/>
        <v>84.568196339662833</v>
      </c>
      <c r="BM687" s="810">
        <f t="shared" si="560"/>
        <v>48.565157005850942</v>
      </c>
      <c r="BN687" s="810">
        <f t="shared" si="561"/>
        <v>0</v>
      </c>
      <c r="BO687" s="810">
        <f t="shared" si="562"/>
        <v>0</v>
      </c>
      <c r="BP687" s="810">
        <f t="shared" si="563"/>
        <v>21.696796728543234</v>
      </c>
      <c r="BQ687" s="830">
        <f t="shared" si="564"/>
        <v>0</v>
      </c>
      <c r="BR687" s="830">
        <f t="shared" si="565"/>
        <v>1.9663116622248895</v>
      </c>
      <c r="BS687" s="830">
        <f t="shared" si="566"/>
        <v>10.200241747791614</v>
      </c>
      <c r="BT687" s="810">
        <f t="shared" si="567"/>
        <v>0</v>
      </c>
      <c r="BU687" s="810">
        <f t="shared" si="568"/>
        <v>4.744329394655904</v>
      </c>
      <c r="BV687" s="810">
        <f t="shared" si="569"/>
        <v>1.7278367350962025</v>
      </c>
      <c r="BW687" s="830">
        <f t="shared" si="570"/>
        <v>0</v>
      </c>
      <c r="BX687" s="816">
        <f t="shared" si="547"/>
        <v>398.45409104214963</v>
      </c>
      <c r="BY687" s="755">
        <f t="shared" si="597"/>
        <v>7.7625967473631333E-2</v>
      </c>
      <c r="BZ687" s="805">
        <f t="shared" ca="1" si="594"/>
        <v>106.7883175441835</v>
      </c>
      <c r="CA687" s="757" t="str" cm="1">
        <f t="array" ref="CA687">IF(AY687,INDEX(BA:BA,MATCH(1,(C:C=C687)*(AY:AY=TRUE)*(AZ:AZ=1),0)),"")</f>
        <v/>
      </c>
      <c r="CC687" s="765" t="str">
        <f t="shared" si="599"/>
        <v>Argos</v>
      </c>
      <c r="CD687" s="828">
        <f t="shared" ca="1" si="571"/>
        <v>0</v>
      </c>
      <c r="CE687" s="828">
        <f t="shared" ca="1" si="572"/>
        <v>1.1871509549101924</v>
      </c>
      <c r="CF687" s="828">
        <f t="shared" ca="1" si="573"/>
        <v>388.44828877245612</v>
      </c>
      <c r="CG687" s="808">
        <f t="shared" ca="1" si="574"/>
        <v>4397.3434968916545</v>
      </c>
      <c r="CH687" s="808">
        <f t="shared" ca="1" si="575"/>
        <v>3.4256459572471969</v>
      </c>
      <c r="CI687" s="829">
        <f t="shared" ca="1" si="576"/>
        <v>3678.4128667828463</v>
      </c>
      <c r="CJ687" s="829">
        <f t="shared" ca="1" si="577"/>
        <v>1647.9305186764914</v>
      </c>
      <c r="CK687" s="829">
        <f t="shared" ca="1" si="578"/>
        <v>0</v>
      </c>
      <c r="CL687" s="829">
        <f t="shared" ca="1" si="579"/>
        <v>172.30967751036326</v>
      </c>
      <c r="CM687" s="829">
        <f t="shared" ca="1" si="580"/>
        <v>1036.8859456198413</v>
      </c>
      <c r="CN687" s="810">
        <f t="shared" ca="1" si="581"/>
        <v>2906.220173919492</v>
      </c>
      <c r="CO687" s="810">
        <f t="shared" ca="1" si="582"/>
        <v>3343.9171481574749</v>
      </c>
      <c r="CP687" s="810">
        <f t="shared" ca="1" si="583"/>
        <v>862.20111545131465</v>
      </c>
      <c r="CQ687" s="810">
        <f t="shared" ca="1" si="584"/>
        <v>0</v>
      </c>
      <c r="CR687" s="810">
        <f t="shared" ca="1" si="585"/>
        <v>1169.8189569472895</v>
      </c>
      <c r="CS687" s="830">
        <f t="shared" ca="1" si="586"/>
        <v>867.43619527838723</v>
      </c>
      <c r="CT687" s="830">
        <f t="shared" ca="1" si="587"/>
        <v>1723.9637498556719</v>
      </c>
      <c r="CU687" s="830">
        <f t="shared" ca="1" si="588"/>
        <v>1827.7481372774794</v>
      </c>
      <c r="CV687" s="810">
        <f t="shared" ca="1" si="589"/>
        <v>1401.4064005593473</v>
      </c>
      <c r="CW687" s="810">
        <f t="shared" ca="1" si="590"/>
        <v>824.19544539383389</v>
      </c>
      <c r="CX687" s="810">
        <f t="shared" ca="1" si="591"/>
        <v>600.66516258884383</v>
      </c>
      <c r="CY687" s="830">
        <f t="shared" ca="1" si="592"/>
        <v>287.65092744104345</v>
      </c>
      <c r="CZ687" s="816">
        <f t="shared" ca="1" si="598"/>
        <v>27141.167004035982</v>
      </c>
      <c r="DA687" s="755">
        <f t="shared" ca="1" si="596"/>
        <v>7.2691441590990238E-2</v>
      </c>
      <c r="DB687" s="805"/>
    </row>
    <row r="688" spans="1:106" x14ac:dyDescent="0.25">
      <c r="A688" s="764">
        <v>946</v>
      </c>
      <c r="B688" s="765" t="s">
        <v>410</v>
      </c>
      <c r="C688" s="765" t="s">
        <v>1009</v>
      </c>
      <c r="D688" s="717" t="s">
        <v>1010</v>
      </c>
      <c r="E688" s="785">
        <v>1.42207309493389E-2</v>
      </c>
      <c r="F688" s="786">
        <v>1.0950351555360199E-2</v>
      </c>
      <c r="G688" s="787">
        <v>77.002733504843206</v>
      </c>
      <c r="H688" s="786">
        <v>9.1355498217690501E-3</v>
      </c>
      <c r="I688" s="787">
        <v>64.241070689785403</v>
      </c>
      <c r="J688" s="786">
        <v>1.0950351555360199E-2</v>
      </c>
      <c r="K688" s="788">
        <v>77.002733504843206</v>
      </c>
      <c r="L688" s="789">
        <v>1.23094071700475E-2</v>
      </c>
      <c r="M688" s="790">
        <v>86.559595381556406</v>
      </c>
      <c r="N688" s="789">
        <v>1.4273539496473499E-2</v>
      </c>
      <c r="O688" s="791">
        <v>100.37134903488899</v>
      </c>
      <c r="P688" s="792">
        <v>1.68645704561626E-2</v>
      </c>
      <c r="Q688" s="775">
        <v>118.591445940734</v>
      </c>
      <c r="R688" s="792">
        <v>1.55417961632519E-2</v>
      </c>
      <c r="S688" s="775">
        <v>109.289713859429</v>
      </c>
      <c r="T688" s="792">
        <v>1.16554703579042E-2</v>
      </c>
      <c r="U688" s="775">
        <v>81.961119997464195</v>
      </c>
      <c r="V688" s="792">
        <v>1.55417961632519E-2</v>
      </c>
      <c r="W688" s="775">
        <v>109.289713859429</v>
      </c>
      <c r="X688" s="792">
        <v>1.55417961632519E-2</v>
      </c>
      <c r="Y688" s="776">
        <v>109.289713859429</v>
      </c>
      <c r="Z688" s="793">
        <v>1.4418633312846801E-2</v>
      </c>
      <c r="AA688" s="778">
        <v>101.391646914725</v>
      </c>
      <c r="AB688" s="793">
        <v>1.2409053925043E-2</v>
      </c>
      <c r="AC688" s="778">
        <v>87.260310101147098</v>
      </c>
      <c r="AD688" s="793">
        <v>1.4418633312846801E-2</v>
      </c>
      <c r="AE688" s="778">
        <v>101.391646914725</v>
      </c>
      <c r="AF688" s="793">
        <v>1.36323690426515E-2</v>
      </c>
      <c r="AG688" s="778">
        <v>95.862646520889598</v>
      </c>
      <c r="AH688" s="793">
        <v>1.4418633312846801E-2</v>
      </c>
      <c r="AI688" s="779">
        <v>101.391646914725</v>
      </c>
      <c r="AJ688" s="794">
        <v>1.3658263050286799E-2</v>
      </c>
      <c r="AK688" s="781">
        <v>96.044732854759999</v>
      </c>
      <c r="AL688" s="794">
        <v>1.17398714679123E-2</v>
      </c>
      <c r="AM688" s="781">
        <v>82.554627534515006</v>
      </c>
      <c r="AN688" s="794">
        <v>1.3658263050286799E-2</v>
      </c>
      <c r="AO688" s="782">
        <v>96.044732854759999</v>
      </c>
      <c r="AP688" s="793">
        <v>1.55003391262265E-2</v>
      </c>
      <c r="AQ688" s="778">
        <v>108.99818849991701</v>
      </c>
      <c r="AR688" s="793">
        <v>1.8712204467776002E-2</v>
      </c>
      <c r="AS688" s="778">
        <v>131.58398491918399</v>
      </c>
      <c r="AT688" s="793">
        <v>1.55003391262265E-2</v>
      </c>
      <c r="AU688" s="779">
        <v>108.99818849991701</v>
      </c>
      <c r="AV688" s="794">
        <v>1.4520717343821E-2</v>
      </c>
      <c r="AW688" s="782">
        <v>102.10950052814199</v>
      </c>
      <c r="AX688" s="49" t="str">
        <f t="shared" si="548"/>
        <v>Non-grocery shoppping in last 12 monthsBody Shop</v>
      </c>
      <c r="AY688" s="49" t="b" cm="1">
        <f t="array" ref="AY688">NOT(OR(BX688="", NOT(ISNUMBER(MATCH(AX688, 'Overview Variables'!$C$2:$C$36 &amp; 'Overview Variables'!$D$2:$D$36, 0)))))</f>
        <v>0</v>
      </c>
      <c r="AZ688" s="753" t="str" cm="1">
        <f t="array" ref="AZ688">IF(AY688,1 + SUMPRODUCT((C:C=C688) * (BX:BX&gt;BX688) * (BX:BX&lt;&gt;"")* (AY:AY=TRUE)),"")</f>
        <v/>
      </c>
      <c r="BA688" s="717" t="str">
        <f t="shared" si="593"/>
        <v>Body Shop</v>
      </c>
      <c r="BB688" s="828">
        <f t="shared" si="549"/>
        <v>0</v>
      </c>
      <c r="BC688" s="828">
        <f t="shared" si="550"/>
        <v>0</v>
      </c>
      <c r="BD688" s="828">
        <f t="shared" si="551"/>
        <v>1.5111485146397075</v>
      </c>
      <c r="BE688" s="808">
        <f t="shared" si="552"/>
        <v>9.2197459703655777</v>
      </c>
      <c r="BF688" s="808">
        <f t="shared" si="553"/>
        <v>0</v>
      </c>
      <c r="BG688" s="829">
        <f t="shared" si="554"/>
        <v>22.918951249924973</v>
      </c>
      <c r="BH688" s="829">
        <f t="shared" si="555"/>
        <v>11.345511199173886</v>
      </c>
      <c r="BI688" s="829">
        <f t="shared" si="556"/>
        <v>0</v>
      </c>
      <c r="BJ688" s="829">
        <f t="shared" si="557"/>
        <v>0</v>
      </c>
      <c r="BK688" s="829">
        <f t="shared" si="558"/>
        <v>0.69938082734633544</v>
      </c>
      <c r="BL688" s="810">
        <f t="shared" si="559"/>
        <v>14.836773678919357</v>
      </c>
      <c r="BM688" s="810">
        <f t="shared" si="560"/>
        <v>6.7257072273733058</v>
      </c>
      <c r="BN688" s="810">
        <f t="shared" si="561"/>
        <v>0</v>
      </c>
      <c r="BO688" s="810">
        <f t="shared" si="562"/>
        <v>0</v>
      </c>
      <c r="BP688" s="810">
        <f t="shared" si="563"/>
        <v>3.8065191945915555</v>
      </c>
      <c r="BQ688" s="830">
        <f t="shared" si="564"/>
        <v>0</v>
      </c>
      <c r="BR688" s="830">
        <f t="shared" si="565"/>
        <v>0.3756758869731936</v>
      </c>
      <c r="BS688" s="830">
        <f t="shared" si="566"/>
        <v>2.2672716663476087</v>
      </c>
      <c r="BT688" s="810">
        <f t="shared" si="567"/>
        <v>0</v>
      </c>
      <c r="BU688" s="810">
        <f t="shared" si="568"/>
        <v>1.0104590412599042</v>
      </c>
      <c r="BV688" s="810">
        <f t="shared" si="569"/>
        <v>0.38750847815566247</v>
      </c>
      <c r="BW688" s="830">
        <f t="shared" si="570"/>
        <v>0</v>
      </c>
      <c r="BX688" s="816">
        <f t="shared" si="547"/>
        <v>75.104652935071087</v>
      </c>
      <c r="BY688" s="755">
        <f t="shared" si="597"/>
        <v>1.4631726657913713E-2</v>
      </c>
      <c r="BZ688" s="805">
        <f t="shared" ca="1" si="594"/>
        <v>103.84874111802691</v>
      </c>
      <c r="CA688" s="757" t="str" cm="1">
        <f t="array" ref="CA688">IF(AY688,INDEX(BA:BA,MATCH(1,(C:C=C688)*(AY:AY=TRUE)*(AZ:AZ=1),0)),"")</f>
        <v/>
      </c>
      <c r="CC688" s="765" t="str">
        <f t="shared" si="599"/>
        <v>Body Shop</v>
      </c>
      <c r="CD688" s="828">
        <f t="shared" ca="1" si="571"/>
        <v>0</v>
      </c>
      <c r="CE688" s="828">
        <f t="shared" ca="1" si="572"/>
        <v>0.34715089322722392</v>
      </c>
      <c r="CF688" s="828">
        <f t="shared" ca="1" si="573"/>
        <v>136.15667123934873</v>
      </c>
      <c r="CG688" s="808">
        <f t="shared" ca="1" si="574"/>
        <v>730.05862984834721</v>
      </c>
      <c r="CH688" s="808">
        <f t="shared" ca="1" si="575"/>
        <v>0.68512989583072792</v>
      </c>
      <c r="CI688" s="829">
        <f t="shared" ca="1" si="576"/>
        <v>760.22110702289763</v>
      </c>
      <c r="CJ688" s="829">
        <f t="shared" ca="1" si="577"/>
        <v>365.91604886760274</v>
      </c>
      <c r="CK688" s="829">
        <f t="shared" ca="1" si="578"/>
        <v>0</v>
      </c>
      <c r="CL688" s="829">
        <f t="shared" ca="1" si="579"/>
        <v>44.760372950165468</v>
      </c>
      <c r="CM688" s="829">
        <f t="shared" ca="1" si="580"/>
        <v>230.23616836241365</v>
      </c>
      <c r="CN688" s="810">
        <f t="shared" ca="1" si="581"/>
        <v>509.87171120888854</v>
      </c>
      <c r="CO688" s="810">
        <f t="shared" ca="1" si="582"/>
        <v>463.09348342867975</v>
      </c>
      <c r="CP688" s="810">
        <f t="shared" ca="1" si="583"/>
        <v>151.26588208507579</v>
      </c>
      <c r="CQ688" s="810">
        <f t="shared" ca="1" si="584"/>
        <v>0</v>
      </c>
      <c r="CR688" s="810">
        <f t="shared" ca="1" si="585"/>
        <v>205.23482657506136</v>
      </c>
      <c r="CS688" s="830">
        <f t="shared" ca="1" si="586"/>
        <v>206.13050595492837</v>
      </c>
      <c r="CT688" s="830">
        <f t="shared" ca="1" si="587"/>
        <v>329.37383390374748</v>
      </c>
      <c r="CU688" s="830">
        <f t="shared" ca="1" si="588"/>
        <v>406.26503443078087</v>
      </c>
      <c r="CV688" s="810">
        <f t="shared" ca="1" si="589"/>
        <v>328.65369049338045</v>
      </c>
      <c r="CW688" s="810">
        <f t="shared" ca="1" si="590"/>
        <v>175.53919011220668</v>
      </c>
      <c r="CX688" s="810">
        <f t="shared" ca="1" si="591"/>
        <v>134.71344734603451</v>
      </c>
      <c r="CY688" s="830">
        <f t="shared" ca="1" si="592"/>
        <v>82.129177296651577</v>
      </c>
      <c r="CZ688" s="816">
        <f t="shared" ca="1" si="598"/>
        <v>5260.6520619152689</v>
      </c>
      <c r="DA688" s="755">
        <f t="shared" ca="1" si="596"/>
        <v>1.4089459824346217E-2</v>
      </c>
      <c r="DB688" s="805"/>
    </row>
    <row r="689" spans="1:106" x14ac:dyDescent="0.25">
      <c r="A689" s="764">
        <v>947</v>
      </c>
      <c r="B689" s="765" t="s">
        <v>410</v>
      </c>
      <c r="C689" s="765" t="s">
        <v>1009</v>
      </c>
      <c r="D689" s="717" t="s">
        <v>949</v>
      </c>
      <c r="E689" s="785">
        <v>7.7026830979296093E-2</v>
      </c>
      <c r="F689" s="786">
        <v>4.1731294660227097E-2</v>
      </c>
      <c r="G689" s="787">
        <v>54.177608152468302</v>
      </c>
      <c r="H689" s="786">
        <v>6.1992982671761801E-2</v>
      </c>
      <c r="I689" s="787">
        <v>80.482322696652005</v>
      </c>
      <c r="J689" s="786">
        <v>6.1992982671761801E-2</v>
      </c>
      <c r="K689" s="788">
        <v>80.482322696652005</v>
      </c>
      <c r="L689" s="789">
        <v>9.1193985282589402E-2</v>
      </c>
      <c r="M689" s="790">
        <v>118.392492749833</v>
      </c>
      <c r="N689" s="789">
        <v>9.1193985282589402E-2</v>
      </c>
      <c r="O689" s="791">
        <v>118.392492749833</v>
      </c>
      <c r="P689" s="792">
        <v>9.1429598244937599E-2</v>
      </c>
      <c r="Q689" s="775">
        <v>118.698377023342</v>
      </c>
      <c r="R689" s="792">
        <v>8.3310175407125001E-2</v>
      </c>
      <c r="S689" s="775">
        <v>108.157345106821</v>
      </c>
      <c r="T689" s="792">
        <v>4.2539997840969797E-2</v>
      </c>
      <c r="U689" s="775">
        <v>55.2275061821043</v>
      </c>
      <c r="V689" s="792">
        <v>8.7027935536389406E-2</v>
      </c>
      <c r="W689" s="775">
        <v>112.983923173188</v>
      </c>
      <c r="X689" s="792">
        <v>0.107693938827419</v>
      </c>
      <c r="Y689" s="776">
        <v>139.813539591634</v>
      </c>
      <c r="Z689" s="793">
        <v>9.4104164487414502E-2</v>
      </c>
      <c r="AA689" s="778">
        <v>122.17062975459601</v>
      </c>
      <c r="AB689" s="793">
        <v>8.2216914628982604E-2</v>
      </c>
      <c r="AC689" s="778">
        <v>106.73802048416201</v>
      </c>
      <c r="AD689" s="793">
        <v>8.0424623399492107E-2</v>
      </c>
      <c r="AE689" s="778">
        <v>104.411180334173</v>
      </c>
      <c r="AF689" s="793">
        <v>5.67691492899065E-2</v>
      </c>
      <c r="AG689" s="778">
        <v>73.700486659207598</v>
      </c>
      <c r="AH689" s="793">
        <v>8.0424623399492107E-2</v>
      </c>
      <c r="AI689" s="779">
        <v>104.411180334173</v>
      </c>
      <c r="AJ689" s="794">
        <v>5.5589473273847598E-2</v>
      </c>
      <c r="AK689" s="781">
        <v>72.168973547398494</v>
      </c>
      <c r="AL689" s="794">
        <v>6.4359861540807695E-2</v>
      </c>
      <c r="AM689" s="781">
        <v>83.5551206281703</v>
      </c>
      <c r="AN689" s="794">
        <v>6.5826335243612602E-2</v>
      </c>
      <c r="AO689" s="782">
        <v>85.458968526572207</v>
      </c>
      <c r="AP689" s="793">
        <v>7.0657136443451798E-2</v>
      </c>
      <c r="AQ689" s="778">
        <v>91.730550958851694</v>
      </c>
      <c r="AR689" s="793">
        <v>7.0657136443451798E-2</v>
      </c>
      <c r="AS689" s="778">
        <v>91.730550958851694</v>
      </c>
      <c r="AT689" s="793">
        <v>6.5085883686513801E-2</v>
      </c>
      <c r="AU689" s="779">
        <v>84.497678093505002</v>
      </c>
      <c r="AV689" s="794">
        <v>5.75358176451123E-2</v>
      </c>
      <c r="AW689" s="782">
        <v>74.6958130220589</v>
      </c>
      <c r="AX689" s="49" t="str">
        <f t="shared" si="548"/>
        <v>Non-grocery shoppping in last 12 monthsBoots</v>
      </c>
      <c r="AY689" s="49" t="b" cm="1">
        <f t="array" ref="AY689">NOT(OR(BX689="", NOT(ISNUMBER(MATCH(AX689, 'Overview Variables'!$C$2:$C$36 &amp; 'Overview Variables'!$D$2:$D$36, 0)))))</f>
        <v>0</v>
      </c>
      <c r="AZ689" s="753" t="str" cm="1">
        <f t="array" ref="AZ689">IF(AY689,1 + SUMPRODUCT((C:C=C689) * (BX:BX&gt;BX689) * (BX:BX&lt;&gt;"")* (AY:AY=TRUE)),"")</f>
        <v/>
      </c>
      <c r="BA689" s="717" t="str">
        <f t="shared" si="593"/>
        <v>Boots</v>
      </c>
      <c r="BB689" s="828">
        <f t="shared" si="549"/>
        <v>0</v>
      </c>
      <c r="BC689" s="828">
        <f t="shared" si="550"/>
        <v>0</v>
      </c>
      <c r="BD689" s="828">
        <f t="shared" si="551"/>
        <v>8.5550316087031284</v>
      </c>
      <c r="BE689" s="808">
        <f t="shared" si="552"/>
        <v>68.304294976659463</v>
      </c>
      <c r="BF689" s="808">
        <f t="shared" si="553"/>
        <v>0</v>
      </c>
      <c r="BG689" s="829">
        <f t="shared" si="554"/>
        <v>124.2528240148702</v>
      </c>
      <c r="BH689" s="829">
        <f t="shared" si="555"/>
        <v>60.816428047201249</v>
      </c>
      <c r="BI689" s="829">
        <f t="shared" si="556"/>
        <v>0</v>
      </c>
      <c r="BJ689" s="829">
        <f t="shared" si="557"/>
        <v>0</v>
      </c>
      <c r="BK689" s="829">
        <f t="shared" si="558"/>
        <v>4.8462272472338546</v>
      </c>
      <c r="BL689" s="810">
        <f t="shared" si="559"/>
        <v>96.833185257549516</v>
      </c>
      <c r="BM689" s="810">
        <f t="shared" si="560"/>
        <v>44.561567728908571</v>
      </c>
      <c r="BN689" s="810">
        <f t="shared" si="561"/>
        <v>0</v>
      </c>
      <c r="BO689" s="810">
        <f t="shared" si="562"/>
        <v>0</v>
      </c>
      <c r="BP689" s="810">
        <f t="shared" si="563"/>
        <v>21.232100577465918</v>
      </c>
      <c r="BQ689" s="830">
        <f t="shared" si="564"/>
        <v>0</v>
      </c>
      <c r="BR689" s="830">
        <f t="shared" si="565"/>
        <v>2.0595155693058462</v>
      </c>
      <c r="BS689" s="830">
        <f t="shared" si="566"/>
        <v>10.927171650439693</v>
      </c>
      <c r="BT689" s="810">
        <f t="shared" si="567"/>
        <v>0</v>
      </c>
      <c r="BU689" s="810">
        <f t="shared" si="568"/>
        <v>3.8154853679463971</v>
      </c>
      <c r="BV689" s="810">
        <f t="shared" si="569"/>
        <v>1.627147092162845</v>
      </c>
      <c r="BW689" s="830">
        <f t="shared" si="570"/>
        <v>0</v>
      </c>
      <c r="BX689" s="816">
        <f t="shared" si="547"/>
        <v>447.83097913844671</v>
      </c>
      <c r="BY689" s="755">
        <f t="shared" si="597"/>
        <v>8.7245466420893578E-2</v>
      </c>
      <c r="BZ689" s="805">
        <f t="shared" ca="1" si="594"/>
        <v>108.02869549833005</v>
      </c>
      <c r="CA689" s="757" t="str" cm="1">
        <f t="array" ref="CA689">IF(AY689,INDEX(BA:BA,MATCH(1,(C:C=C689)*(AY:AY=TRUE)*(AZ:AZ=1),0)),"")</f>
        <v/>
      </c>
      <c r="CC689" s="765" t="str">
        <f t="shared" si="599"/>
        <v>Boots</v>
      </c>
      <c r="CD689" s="828">
        <f t="shared" ca="1" si="571"/>
        <v>0</v>
      </c>
      <c r="CE689" s="828">
        <f t="shared" ca="1" si="572"/>
        <v>2.3557333415269484</v>
      </c>
      <c r="CF689" s="828">
        <f t="shared" ca="1" si="573"/>
        <v>770.82074654068629</v>
      </c>
      <c r="CG689" s="808">
        <f t="shared" ca="1" si="574"/>
        <v>5408.6240731250946</v>
      </c>
      <c r="CH689" s="808">
        <f t="shared" ca="1" si="575"/>
        <v>4.3773112935642917</v>
      </c>
      <c r="CI689" s="829">
        <f t="shared" ca="1" si="576"/>
        <v>4121.4634296852973</v>
      </c>
      <c r="CJ689" s="829">
        <f t="shared" ca="1" si="577"/>
        <v>1961.4547697853511</v>
      </c>
      <c r="CK689" s="829">
        <f t="shared" ca="1" si="578"/>
        <v>0</v>
      </c>
      <c r="CL689" s="829">
        <f t="shared" ca="1" si="579"/>
        <v>250.6404543448015</v>
      </c>
      <c r="CM689" s="829">
        <f t="shared" ca="1" si="580"/>
        <v>1595.378009789385</v>
      </c>
      <c r="CN689" s="810">
        <f t="shared" ca="1" si="581"/>
        <v>3327.7114646039518</v>
      </c>
      <c r="CO689" s="810">
        <f t="shared" ca="1" si="582"/>
        <v>3068.2530370390018</v>
      </c>
      <c r="CP689" s="810">
        <f t="shared" ca="1" si="583"/>
        <v>843.73472408407167</v>
      </c>
      <c r="CQ689" s="810">
        <f t="shared" ca="1" si="584"/>
        <v>0</v>
      </c>
      <c r="CR689" s="810">
        <f t="shared" ca="1" si="585"/>
        <v>1144.7640894683707</v>
      </c>
      <c r="CS689" s="830">
        <f t="shared" ca="1" si="586"/>
        <v>838.95633064890797</v>
      </c>
      <c r="CT689" s="830">
        <f t="shared" ca="1" si="587"/>
        <v>1805.6802753889008</v>
      </c>
      <c r="CU689" s="830">
        <f t="shared" ca="1" si="588"/>
        <v>1958.004341821257</v>
      </c>
      <c r="CV689" s="810">
        <f t="shared" ca="1" si="589"/>
        <v>1498.1432640105086</v>
      </c>
      <c r="CW689" s="810">
        <f t="shared" ca="1" si="590"/>
        <v>662.83459697602132</v>
      </c>
      <c r="CX689" s="810">
        <f t="shared" ca="1" si="591"/>
        <v>565.66141511949149</v>
      </c>
      <c r="CY689" s="830">
        <f t="shared" ca="1" si="592"/>
        <v>325.42258460075516</v>
      </c>
      <c r="CZ689" s="816">
        <f t="shared" ca="1" si="598"/>
        <v>30154.280651666944</v>
      </c>
      <c r="DA689" s="755">
        <f t="shared" ca="1" si="596"/>
        <v>8.076138105568649E-2</v>
      </c>
      <c r="DB689" s="805"/>
    </row>
    <row r="690" spans="1:106" x14ac:dyDescent="0.25">
      <c r="A690" s="764">
        <v>948</v>
      </c>
      <c r="B690" s="765" t="s">
        <v>410</v>
      </c>
      <c r="C690" s="765" t="s">
        <v>1009</v>
      </c>
      <c r="D690" s="717" t="s">
        <v>958</v>
      </c>
      <c r="E690" s="785">
        <v>2.81603130444903E-2</v>
      </c>
      <c r="F690" s="786">
        <v>2.2492800611513999E-2</v>
      </c>
      <c r="G690" s="787">
        <v>79.874114240057494</v>
      </c>
      <c r="H690" s="786">
        <v>3.6007565604844298E-2</v>
      </c>
      <c r="I690" s="787">
        <v>127.866354141575</v>
      </c>
      <c r="J690" s="786">
        <v>3.9225166775253603E-2</v>
      </c>
      <c r="K690" s="788">
        <v>139.29236764265301</v>
      </c>
      <c r="L690" s="789">
        <v>3.1116991682870399E-2</v>
      </c>
      <c r="M690" s="790">
        <v>110.499452309741</v>
      </c>
      <c r="N690" s="789">
        <v>3.0226671392267299E-2</v>
      </c>
      <c r="O690" s="791">
        <v>107.337838697007</v>
      </c>
      <c r="P690" s="792">
        <v>3.2549776664356697E-2</v>
      </c>
      <c r="Q690" s="775">
        <v>115.587410597785</v>
      </c>
      <c r="R690" s="792">
        <v>3.7784277404793197E-2</v>
      </c>
      <c r="S690" s="775">
        <v>134.175629884149</v>
      </c>
      <c r="T690" s="792">
        <v>2.3643348160826898E-2</v>
      </c>
      <c r="U690" s="775">
        <v>83.959820061207694</v>
      </c>
      <c r="V690" s="792">
        <v>2.6012480556390299E-2</v>
      </c>
      <c r="W690" s="775">
        <v>92.372838736889406</v>
      </c>
      <c r="X690" s="792">
        <v>3.4106950855848098E-2</v>
      </c>
      <c r="Y690" s="776">
        <v>121.117087022302</v>
      </c>
      <c r="Z690" s="793">
        <v>2.62765391506848E-2</v>
      </c>
      <c r="AA690" s="778">
        <v>93.310536389175098</v>
      </c>
      <c r="AB690" s="793">
        <v>2.8663155706196802E-2</v>
      </c>
      <c r="AC690" s="778">
        <v>101.785643010828</v>
      </c>
      <c r="AD690" s="793">
        <v>3.04078254906348E-2</v>
      </c>
      <c r="AE690" s="778">
        <v>107.98113445185599</v>
      </c>
      <c r="AF690" s="793">
        <v>1.34901860879747E-2</v>
      </c>
      <c r="AG690" s="778">
        <v>47.904957827214503</v>
      </c>
      <c r="AH690" s="793">
        <v>3.1094844672829001E-2</v>
      </c>
      <c r="AI690" s="779">
        <v>110.420806131318</v>
      </c>
      <c r="AJ690" s="794">
        <v>2.00798211286367E-2</v>
      </c>
      <c r="AK690" s="781">
        <v>71.305390309094605</v>
      </c>
      <c r="AL690" s="794">
        <v>2.18884402712511E-2</v>
      </c>
      <c r="AM690" s="781">
        <v>77.727972116892403</v>
      </c>
      <c r="AN690" s="794">
        <v>2.18884402712511E-2</v>
      </c>
      <c r="AO690" s="782">
        <v>77.727972116892403</v>
      </c>
      <c r="AP690" s="793">
        <v>2.8724839404913799E-2</v>
      </c>
      <c r="AQ690" s="778">
        <v>102.00468780134401</v>
      </c>
      <c r="AR690" s="793">
        <v>4.7244223281097397E-2</v>
      </c>
      <c r="AS690" s="778">
        <v>167.76881424029699</v>
      </c>
      <c r="AT690" s="793">
        <v>2.60579732756266E-2</v>
      </c>
      <c r="AU690" s="779">
        <v>92.534387790567905</v>
      </c>
      <c r="AV690" s="794">
        <v>2.18899143637281E-2</v>
      </c>
      <c r="AW690" s="782">
        <v>77.733206762099499</v>
      </c>
      <c r="AX690" s="49" t="str">
        <f t="shared" si="548"/>
        <v>Non-grocery shoppping in last 12 monthsHolland &amp; Barrett</v>
      </c>
      <c r="AY690" s="49" t="b" cm="1">
        <f t="array" ref="AY690">NOT(OR(BX690="", NOT(ISNUMBER(MATCH(AX690, 'Overview Variables'!$C$2:$C$36 &amp; 'Overview Variables'!$D$2:$D$36, 0)))))</f>
        <v>0</v>
      </c>
      <c r="AZ690" s="753" t="str" cm="1">
        <f t="array" ref="AZ690">IF(AY690,1 + SUMPRODUCT((C:C=C690) * (BX:BX&gt;BX690) * (BX:BX&lt;&gt;"")* (AY:AY=TRUE)),"")</f>
        <v/>
      </c>
      <c r="BA690" s="717" t="str">
        <f t="shared" si="593"/>
        <v>Holland &amp; Barrett</v>
      </c>
      <c r="BB690" s="828">
        <f t="shared" si="549"/>
        <v>0</v>
      </c>
      <c r="BC690" s="828">
        <f t="shared" si="550"/>
        <v>0</v>
      </c>
      <c r="BD690" s="828">
        <f t="shared" si="551"/>
        <v>5.413073014984997</v>
      </c>
      <c r="BE690" s="808">
        <f t="shared" si="552"/>
        <v>23.306626770469929</v>
      </c>
      <c r="BF690" s="808">
        <f t="shared" si="553"/>
        <v>0</v>
      </c>
      <c r="BG690" s="829">
        <f t="shared" si="554"/>
        <v>44.235146486860749</v>
      </c>
      <c r="BH690" s="829">
        <f t="shared" si="555"/>
        <v>27.582522505499036</v>
      </c>
      <c r="BI690" s="829">
        <f t="shared" si="556"/>
        <v>0</v>
      </c>
      <c r="BJ690" s="829">
        <f t="shared" si="557"/>
        <v>0</v>
      </c>
      <c r="BK690" s="829">
        <f t="shared" si="558"/>
        <v>1.5348127885131644</v>
      </c>
      <c r="BL690" s="810">
        <f t="shared" si="559"/>
        <v>27.038558786054658</v>
      </c>
      <c r="BM690" s="810">
        <f t="shared" si="560"/>
        <v>15.535430392758666</v>
      </c>
      <c r="BN690" s="810">
        <f t="shared" si="561"/>
        <v>0</v>
      </c>
      <c r="BO690" s="810">
        <f t="shared" si="562"/>
        <v>0</v>
      </c>
      <c r="BP690" s="810">
        <f t="shared" si="563"/>
        <v>8.2090389936268569</v>
      </c>
      <c r="BQ690" s="830">
        <f t="shared" si="564"/>
        <v>0</v>
      </c>
      <c r="BR690" s="830">
        <f t="shared" si="565"/>
        <v>0.7004300886800352</v>
      </c>
      <c r="BS690" s="830">
        <f t="shared" si="566"/>
        <v>3.6334810850276824</v>
      </c>
      <c r="BT690" s="810">
        <f t="shared" si="567"/>
        <v>0</v>
      </c>
      <c r="BU690" s="810">
        <f t="shared" si="568"/>
        <v>2.5511880571792593</v>
      </c>
      <c r="BV690" s="810">
        <f t="shared" si="569"/>
        <v>0.65144933189066501</v>
      </c>
      <c r="BW690" s="830">
        <f t="shared" si="570"/>
        <v>0</v>
      </c>
      <c r="BX690" s="816">
        <f t="shared" si="547"/>
        <v>160.39175830154568</v>
      </c>
      <c r="BY690" s="755">
        <f t="shared" si="597"/>
        <v>3.124717675853218E-2</v>
      </c>
      <c r="BZ690" s="805">
        <f t="shared" ca="1" si="594"/>
        <v>106.0210016376689</v>
      </c>
      <c r="CA690" s="757" t="str" cm="1">
        <f t="array" ref="CA690">IF(AY690,INDEX(BA:BA,MATCH(1,(C:C=C690)*(AY:AY=TRUE)*(AZ:AZ=1),0)),"")</f>
        <v/>
      </c>
      <c r="CC690" s="765" t="str">
        <f t="shared" si="599"/>
        <v>Holland &amp; Barrett</v>
      </c>
      <c r="CD690" s="828">
        <f t="shared" ca="1" si="571"/>
        <v>0</v>
      </c>
      <c r="CE690" s="828">
        <f t="shared" ca="1" si="572"/>
        <v>1.3682874929840834</v>
      </c>
      <c r="CF690" s="828">
        <f t="shared" ca="1" si="573"/>
        <v>487.7257236835033</v>
      </c>
      <c r="CG690" s="808">
        <f t="shared" ca="1" si="574"/>
        <v>1845.5176597193606</v>
      </c>
      <c r="CH690" s="808">
        <f t="shared" ca="1" si="575"/>
        <v>1.4508802268288303</v>
      </c>
      <c r="CI690" s="829">
        <f t="shared" ca="1" si="576"/>
        <v>1467.2788324758712</v>
      </c>
      <c r="CJ690" s="829">
        <f t="shared" ca="1" si="577"/>
        <v>889.59302721845108</v>
      </c>
      <c r="CK690" s="829">
        <f t="shared" ca="1" si="578"/>
        <v>0</v>
      </c>
      <c r="CL690" s="829">
        <f t="shared" ca="1" si="579"/>
        <v>74.915944002404061</v>
      </c>
      <c r="CM690" s="829">
        <f t="shared" ca="1" si="580"/>
        <v>505.26036997853373</v>
      </c>
      <c r="CN690" s="810">
        <f t="shared" ca="1" si="581"/>
        <v>929.19097744651583</v>
      </c>
      <c r="CO690" s="810">
        <f t="shared" ca="1" si="582"/>
        <v>1069.6803077995585</v>
      </c>
      <c r="CP690" s="810">
        <f t="shared" ca="1" si="583"/>
        <v>319.00849722224967</v>
      </c>
      <c r="CQ690" s="810">
        <f t="shared" ca="1" si="584"/>
        <v>0</v>
      </c>
      <c r="CR690" s="810">
        <f t="shared" ca="1" si="585"/>
        <v>442.60401907304799</v>
      </c>
      <c r="CS690" s="830">
        <f t="shared" ca="1" si="586"/>
        <v>303.04466047338508</v>
      </c>
      <c r="CT690" s="830">
        <f t="shared" ca="1" si="587"/>
        <v>614.10208025022087</v>
      </c>
      <c r="CU690" s="830">
        <f t="shared" ca="1" si="588"/>
        <v>651.07165586836402</v>
      </c>
      <c r="CV690" s="810">
        <f t="shared" ca="1" si="589"/>
        <v>609.05276990238724</v>
      </c>
      <c r="CW690" s="810">
        <f t="shared" ca="1" si="590"/>
        <v>443.19805859997467</v>
      </c>
      <c r="CX690" s="810">
        <f t="shared" ca="1" si="591"/>
        <v>226.46984573847078</v>
      </c>
      <c r="CY690" s="830">
        <f t="shared" ca="1" si="592"/>
        <v>123.80935564124613</v>
      </c>
      <c r="CZ690" s="816">
        <f t="shared" ca="1" si="598"/>
        <v>11004.342952813358</v>
      </c>
      <c r="DA690" s="755">
        <f t="shared" ca="1" si="596"/>
        <v>2.947262926766216E-2</v>
      </c>
      <c r="DB690" s="805"/>
    </row>
    <row r="691" spans="1:106" x14ac:dyDescent="0.25">
      <c r="A691" s="764">
        <v>949</v>
      </c>
      <c r="B691" s="765" t="s">
        <v>410</v>
      </c>
      <c r="C691" s="765" t="s">
        <v>1009</v>
      </c>
      <c r="D691" s="717" t="s">
        <v>951</v>
      </c>
      <c r="E691" s="785">
        <v>6.1285844647149798E-2</v>
      </c>
      <c r="F691" s="786">
        <v>7.06846700731322E-2</v>
      </c>
      <c r="G691" s="787">
        <v>115.336046162202</v>
      </c>
      <c r="H691" s="786">
        <v>4.9403750207463702E-2</v>
      </c>
      <c r="I691" s="787">
        <v>80.612008355115805</v>
      </c>
      <c r="J691" s="786">
        <v>4.2847984794355101E-2</v>
      </c>
      <c r="K691" s="788">
        <v>69.914977987250197</v>
      </c>
      <c r="L691" s="789">
        <v>7.4363237323687006E-2</v>
      </c>
      <c r="M691" s="790">
        <v>121.338357579681</v>
      </c>
      <c r="N691" s="789">
        <v>5.33725606611146E-2</v>
      </c>
      <c r="O691" s="791">
        <v>87.087909073301503</v>
      </c>
      <c r="P691" s="792">
        <v>7.4966633664626497E-2</v>
      </c>
      <c r="Q691" s="775">
        <v>122.322918279487</v>
      </c>
      <c r="R691" s="792">
        <v>6.8040966428737498E-2</v>
      </c>
      <c r="S691" s="775">
        <v>111.022319787676</v>
      </c>
      <c r="T691" s="792">
        <v>2.8478473445635699E-2</v>
      </c>
      <c r="U691" s="775">
        <v>46.468272746503096</v>
      </c>
      <c r="V691" s="792">
        <v>3.5710447999940997E-2</v>
      </c>
      <c r="W691" s="775">
        <v>58.268672326443699</v>
      </c>
      <c r="X691" s="792">
        <v>6.0699001571865897E-2</v>
      </c>
      <c r="Y691" s="776">
        <v>99.042449233321904</v>
      </c>
      <c r="Z691" s="793">
        <v>6.6082173824592805E-2</v>
      </c>
      <c r="AA691" s="778">
        <v>107.826161497908</v>
      </c>
      <c r="AB691" s="793">
        <v>7.1758635804944501E-2</v>
      </c>
      <c r="AC691" s="778">
        <v>117.08843407166999</v>
      </c>
      <c r="AD691" s="793">
        <v>8.9214970145551103E-2</v>
      </c>
      <c r="AE691" s="778">
        <v>145.571902711306</v>
      </c>
      <c r="AF691" s="793">
        <v>4.9100165305363402E-2</v>
      </c>
      <c r="AG691" s="778">
        <v>80.116649428681598</v>
      </c>
      <c r="AH691" s="793">
        <v>6.3768906570796396E-2</v>
      </c>
      <c r="AI691" s="779">
        <v>104.05160757421601</v>
      </c>
      <c r="AJ691" s="794">
        <v>4.92489028100676E-2</v>
      </c>
      <c r="AK691" s="781">
        <v>80.359344141564407</v>
      </c>
      <c r="AL691" s="794">
        <v>6.5452977742836496E-2</v>
      </c>
      <c r="AM691" s="781">
        <v>106.79950340846</v>
      </c>
      <c r="AN691" s="794">
        <v>6.0516380642068199E-2</v>
      </c>
      <c r="AO691" s="782">
        <v>98.744466998029097</v>
      </c>
      <c r="AP691" s="793">
        <v>3.9666647113576897E-2</v>
      </c>
      <c r="AQ691" s="778">
        <v>64.723995144320199</v>
      </c>
      <c r="AR691" s="793">
        <v>6.2305952734495101E-2</v>
      </c>
      <c r="AS691" s="778">
        <v>101.664508490041</v>
      </c>
      <c r="AT691" s="793">
        <v>6.3363108392977693E-2</v>
      </c>
      <c r="AU691" s="779">
        <v>103.38946743377301</v>
      </c>
      <c r="AV691" s="794">
        <v>4.0888900011740399E-2</v>
      </c>
      <c r="AW691" s="782">
        <v>66.718342950409195</v>
      </c>
      <c r="AX691" s="49" t="str">
        <f t="shared" si="548"/>
        <v>Non-grocery shoppping in last 12 monthsHome Bargains</v>
      </c>
      <c r="AY691" s="49" t="b" cm="1">
        <f t="array" ref="AY691">NOT(OR(BX691="", NOT(ISNUMBER(MATCH(AX691, 'Overview Variables'!$C$2:$C$36 &amp; 'Overview Variables'!$D$2:$D$36, 0)))))</f>
        <v>0</v>
      </c>
      <c r="AZ691" s="753" t="str" cm="1">
        <f t="array" ref="AZ691">IF(AY691,1 + SUMPRODUCT((C:C=C691) * (BX:BX&gt;BX691) * (BX:BX&lt;&gt;"")* (AY:AY=TRUE)),"")</f>
        <v/>
      </c>
      <c r="BA691" s="717" t="str">
        <f t="shared" si="593"/>
        <v>Home Bargains</v>
      </c>
      <c r="BB691" s="828">
        <f t="shared" si="549"/>
        <v>0</v>
      </c>
      <c r="BC691" s="828">
        <f t="shared" si="550"/>
        <v>0</v>
      </c>
      <c r="BD691" s="828">
        <f t="shared" si="551"/>
        <v>5.9130219016210042</v>
      </c>
      <c r="BE691" s="808">
        <f t="shared" si="552"/>
        <v>55.698064755441571</v>
      </c>
      <c r="BF691" s="808">
        <f t="shared" si="553"/>
        <v>0</v>
      </c>
      <c r="BG691" s="829">
        <f t="shared" si="554"/>
        <v>101.87965515022741</v>
      </c>
      <c r="BH691" s="829">
        <f t="shared" si="555"/>
        <v>49.669905492978373</v>
      </c>
      <c r="BI691" s="829">
        <f t="shared" si="556"/>
        <v>0</v>
      </c>
      <c r="BJ691" s="829">
        <f t="shared" si="557"/>
        <v>0</v>
      </c>
      <c r="BK691" s="829">
        <f t="shared" si="558"/>
        <v>2.7314550707339653</v>
      </c>
      <c r="BL691" s="810">
        <f t="shared" si="559"/>
        <v>67.998556865505989</v>
      </c>
      <c r="BM691" s="810">
        <f t="shared" si="560"/>
        <v>38.89318060627992</v>
      </c>
      <c r="BN691" s="810">
        <f t="shared" si="561"/>
        <v>0</v>
      </c>
      <c r="BO691" s="810">
        <f t="shared" si="562"/>
        <v>0</v>
      </c>
      <c r="BP691" s="810">
        <f t="shared" si="563"/>
        <v>16.834991334690248</v>
      </c>
      <c r="BQ691" s="830">
        <f t="shared" si="564"/>
        <v>0</v>
      </c>
      <c r="BR691" s="830">
        <f t="shared" si="565"/>
        <v>2.0944952877707679</v>
      </c>
      <c r="BS691" s="830">
        <f t="shared" si="566"/>
        <v>10.045719186583321</v>
      </c>
      <c r="BT691" s="810">
        <f t="shared" si="567"/>
        <v>0</v>
      </c>
      <c r="BU691" s="810">
        <f t="shared" si="568"/>
        <v>3.3645214476627356</v>
      </c>
      <c r="BV691" s="810">
        <f t="shared" si="569"/>
        <v>1.5840777098244423</v>
      </c>
      <c r="BW691" s="830">
        <f t="shared" si="570"/>
        <v>0</v>
      </c>
      <c r="BX691" s="816">
        <f t="shared" si="547"/>
        <v>356.70764480931979</v>
      </c>
      <c r="BY691" s="755">
        <f t="shared" si="597"/>
        <v>6.9493014769008335E-2</v>
      </c>
      <c r="BZ691" s="805">
        <f t="shared" ca="1" si="594"/>
        <v>106.44233419482832</v>
      </c>
      <c r="CA691" s="757" t="str" cm="1">
        <f t="array" ref="CA691">IF(AY691,INDEX(BA:BA,MATCH(1,(C:C=C691)*(AY:AY=TRUE)*(AZ:AZ=1),0)),"")</f>
        <v/>
      </c>
      <c r="CC691" s="765"/>
      <c r="CD691" s="828">
        <f t="shared" ca="1" si="571"/>
        <v>0</v>
      </c>
      <c r="CE691" s="828">
        <f t="shared" ca="1" si="572"/>
        <v>1.8773425078836208</v>
      </c>
      <c r="CF691" s="828">
        <f t="shared" ca="1" si="573"/>
        <v>532.77184293301138</v>
      </c>
      <c r="CG691" s="808">
        <f t="shared" ca="1" si="574"/>
        <v>4410.4092424305527</v>
      </c>
      <c r="CH691" s="808">
        <f t="shared" ca="1" si="575"/>
        <v>2.5618829117335009</v>
      </c>
      <c r="CI691" s="829">
        <f t="shared" ca="1" si="576"/>
        <v>3379.3459123340331</v>
      </c>
      <c r="CJ691" s="829">
        <f t="shared" ca="1" si="577"/>
        <v>1601.9565135981957</v>
      </c>
      <c r="CK691" s="829">
        <f t="shared" ca="1" si="578"/>
        <v>0</v>
      </c>
      <c r="CL691" s="829">
        <f t="shared" ca="1" si="579"/>
        <v>102.84609023983008</v>
      </c>
      <c r="CM691" s="829">
        <f t="shared" ca="1" si="580"/>
        <v>899.19500928562138</v>
      </c>
      <c r="CN691" s="810">
        <f t="shared" ca="1" si="581"/>
        <v>2336.7978307852509</v>
      </c>
      <c r="CO691" s="810">
        <f t="shared" ca="1" si="582"/>
        <v>2677.9605296047239</v>
      </c>
      <c r="CP691" s="810">
        <f t="shared" ca="1" si="583"/>
        <v>935.95425179697668</v>
      </c>
      <c r="CQ691" s="810">
        <f t="shared" ca="1" si="584"/>
        <v>0</v>
      </c>
      <c r="CR691" s="810">
        <f t="shared" ca="1" si="585"/>
        <v>907.68661612871585</v>
      </c>
      <c r="CS691" s="830">
        <f t="shared" ca="1" si="586"/>
        <v>743.26444120954022</v>
      </c>
      <c r="CT691" s="830">
        <f t="shared" ca="1" si="587"/>
        <v>1836.3487435530208</v>
      </c>
      <c r="CU691" s="830">
        <f t="shared" ca="1" si="588"/>
        <v>1800.0597421983186</v>
      </c>
      <c r="CV691" s="810">
        <f t="shared" ca="1" si="589"/>
        <v>841.05191874917091</v>
      </c>
      <c r="CW691" s="810">
        <f t="shared" ca="1" si="590"/>
        <v>584.4921426022986</v>
      </c>
      <c r="CX691" s="810">
        <f t="shared" ca="1" si="591"/>
        <v>550.68877504336911</v>
      </c>
      <c r="CY691" s="830">
        <f t="shared" ca="1" si="592"/>
        <v>231.26761846640369</v>
      </c>
      <c r="CZ691" s="816">
        <f t="shared" ca="1" si="598"/>
        <v>24376.53644637865</v>
      </c>
      <c r="DA691" s="755">
        <f t="shared" ca="1" si="596"/>
        <v>6.528700755642089E-2</v>
      </c>
      <c r="DB691" s="805"/>
    </row>
    <row r="692" spans="1:106" x14ac:dyDescent="0.25">
      <c r="A692" s="764">
        <v>950</v>
      </c>
      <c r="B692" s="765" t="s">
        <v>410</v>
      </c>
      <c r="C692" s="765" t="s">
        <v>1009</v>
      </c>
      <c r="D692" s="717" t="s">
        <v>1011</v>
      </c>
      <c r="E692" s="785">
        <v>4.3846869963316597E-2</v>
      </c>
      <c r="F692" s="786">
        <v>1.8078043630571899E-2</v>
      </c>
      <c r="G692" s="787">
        <v>41.229952436049402</v>
      </c>
      <c r="H692" s="786">
        <v>2.4727132276971899E-2</v>
      </c>
      <c r="I692" s="787">
        <v>56.394292905420997</v>
      </c>
      <c r="J692" s="786">
        <v>2.2096638457748799E-2</v>
      </c>
      <c r="K692" s="788">
        <v>50.395019020138598</v>
      </c>
      <c r="L692" s="789">
        <v>5.7204879662611403E-2</v>
      </c>
      <c r="M692" s="790">
        <v>130.46513858451101</v>
      </c>
      <c r="N692" s="789">
        <v>5.2695136417346897E-2</v>
      </c>
      <c r="O692" s="791">
        <v>120.17992723638601</v>
      </c>
      <c r="P692" s="792">
        <v>4.91522026395134E-2</v>
      </c>
      <c r="Q692" s="775">
        <v>112.099683924155</v>
      </c>
      <c r="R692" s="792">
        <v>5.5594761783784197E-2</v>
      </c>
      <c r="S692" s="775">
        <v>126.792999888694</v>
      </c>
      <c r="T692" s="792">
        <v>3.2780447273076101E-2</v>
      </c>
      <c r="U692" s="775">
        <v>74.761202568167406</v>
      </c>
      <c r="V692" s="792">
        <v>4.2576864974762402E-2</v>
      </c>
      <c r="W692" s="775">
        <v>97.103544700872007</v>
      </c>
      <c r="X692" s="792">
        <v>5.1844702271307198E-2</v>
      </c>
      <c r="Y692" s="776">
        <v>118.240372265299</v>
      </c>
      <c r="Z692" s="793">
        <v>4.3753335378612201E-2</v>
      </c>
      <c r="AA692" s="778">
        <v>99.786678992633497</v>
      </c>
      <c r="AB692" s="793">
        <v>4.3753335378612201E-2</v>
      </c>
      <c r="AC692" s="778">
        <v>99.786678992633497</v>
      </c>
      <c r="AD692" s="793">
        <v>6.3115464559384604E-2</v>
      </c>
      <c r="AE692" s="778">
        <v>143.94519976497401</v>
      </c>
      <c r="AF692" s="793">
        <v>3.9753389643718197E-2</v>
      </c>
      <c r="AG692" s="778">
        <v>90.664144731372801</v>
      </c>
      <c r="AH692" s="793">
        <v>3.2809699448087801E-2</v>
      </c>
      <c r="AI692" s="779">
        <v>74.827916965423498</v>
      </c>
      <c r="AJ692" s="794">
        <v>3.9286581196326997E-2</v>
      </c>
      <c r="AK692" s="781">
        <v>89.599511274567902</v>
      </c>
      <c r="AL692" s="794">
        <v>3.3288618713816998E-2</v>
      </c>
      <c r="AM692" s="781">
        <v>75.920171135743701</v>
      </c>
      <c r="AN692" s="794">
        <v>3.9286581196326997E-2</v>
      </c>
      <c r="AO692" s="782">
        <v>89.599511274567902</v>
      </c>
      <c r="AP692" s="793">
        <v>3.7138542416850003E-2</v>
      </c>
      <c r="AQ692" s="778">
        <v>84.700555473904998</v>
      </c>
      <c r="AR692" s="793">
        <v>2.64770855923929E-2</v>
      </c>
      <c r="AS692" s="778">
        <v>60.385349318079797</v>
      </c>
      <c r="AT692" s="793">
        <v>4.0057837578928897E-2</v>
      </c>
      <c r="AU692" s="779">
        <v>91.358488330962402</v>
      </c>
      <c r="AV692" s="794">
        <v>4.3664714733493697E-2</v>
      </c>
      <c r="AW692" s="782">
        <v>99.5845650328625</v>
      </c>
      <c r="AX692" s="49" t="str">
        <f t="shared" si="548"/>
        <v>Non-grocery shoppping in last 12 monthsIKEA</v>
      </c>
      <c r="AY692" s="49" t="b" cm="1">
        <f t="array" ref="AY692">NOT(OR(BX692="", NOT(ISNUMBER(MATCH(AX692, 'Overview Variables'!$C$2:$C$36 &amp; 'Overview Variables'!$D$2:$D$36, 0)))))</f>
        <v>0</v>
      </c>
      <c r="AZ692" s="753" t="str" cm="1">
        <f t="array" ref="AZ692">IF(AY692,1 + SUMPRODUCT((C:C=C692) * (BX:BX&gt;BX692) * (BX:BX&lt;&gt;"")* (AY:AY=TRUE)),"")</f>
        <v/>
      </c>
      <c r="BA692" s="717" t="str">
        <f t="shared" si="593"/>
        <v>IKEA</v>
      </c>
      <c r="BB692" s="828">
        <f t="shared" si="549"/>
        <v>0</v>
      </c>
      <c r="BC692" s="828">
        <f t="shared" si="550"/>
        <v>0</v>
      </c>
      <c r="BD692" s="828">
        <f t="shared" si="551"/>
        <v>3.0493361071693341</v>
      </c>
      <c r="BE692" s="808">
        <f t="shared" si="552"/>
        <v>42.84645486729594</v>
      </c>
      <c r="BF692" s="808">
        <f t="shared" si="553"/>
        <v>0</v>
      </c>
      <c r="BG692" s="829">
        <f t="shared" si="554"/>
        <v>66.797843387098709</v>
      </c>
      <c r="BH692" s="829">
        <f t="shared" si="555"/>
        <v>40.584176102162466</v>
      </c>
      <c r="BI692" s="829">
        <f t="shared" si="556"/>
        <v>0</v>
      </c>
      <c r="BJ692" s="829">
        <f t="shared" si="557"/>
        <v>0</v>
      </c>
      <c r="BK692" s="829">
        <f t="shared" si="558"/>
        <v>2.3330116022088241</v>
      </c>
      <c r="BL692" s="810">
        <f t="shared" si="559"/>
        <v>45.022182104591955</v>
      </c>
      <c r="BM692" s="810">
        <f t="shared" si="560"/>
        <v>23.714307775207814</v>
      </c>
      <c r="BN692" s="810">
        <f t="shared" si="561"/>
        <v>0</v>
      </c>
      <c r="BO692" s="810">
        <f t="shared" si="562"/>
        <v>0</v>
      </c>
      <c r="BP692" s="810">
        <f t="shared" si="563"/>
        <v>8.6617606542951791</v>
      </c>
      <c r="BQ692" s="830">
        <f t="shared" si="564"/>
        <v>0</v>
      </c>
      <c r="BR692" s="830">
        <f t="shared" si="565"/>
        <v>1.0652357988421439</v>
      </c>
      <c r="BS692" s="830">
        <f t="shared" si="566"/>
        <v>6.5215724785902811</v>
      </c>
      <c r="BT692" s="810">
        <f t="shared" si="567"/>
        <v>0</v>
      </c>
      <c r="BU692" s="810">
        <f t="shared" si="568"/>
        <v>1.4297626219892166</v>
      </c>
      <c r="BV692" s="810">
        <f t="shared" si="569"/>
        <v>1.0014459394732225</v>
      </c>
      <c r="BW692" s="830">
        <f t="shared" si="570"/>
        <v>0</v>
      </c>
      <c r="BX692" s="816">
        <f t="shared" si="547"/>
        <v>243.02708943892509</v>
      </c>
      <c r="BY692" s="755">
        <f t="shared" si="597"/>
        <v>4.7346013917577458E-2</v>
      </c>
      <c r="BZ692" s="805">
        <f t="shared" ca="1" si="594"/>
        <v>105.717133838328</v>
      </c>
      <c r="CA692" s="757" t="str" cm="1">
        <f t="array" ref="CA692">IF(AY692,INDEX(BA:BA,MATCH(1,(C:C=C692)*(AY:AY=TRUE)*(AZ:AZ=1),0)),"")</f>
        <v/>
      </c>
      <c r="CC692" s="765" t="str">
        <f t="shared" ref="CC692:CC713" si="600">D692</f>
        <v>IKEA</v>
      </c>
      <c r="CD692" s="828">
        <f t="shared" ca="1" si="571"/>
        <v>0</v>
      </c>
      <c r="CE692" s="828">
        <f t="shared" ca="1" si="572"/>
        <v>0.93963102652493213</v>
      </c>
      <c r="CF692" s="828">
        <f t="shared" ca="1" si="573"/>
        <v>274.74960258364854</v>
      </c>
      <c r="CG692" s="808">
        <f t="shared" ca="1" si="574"/>
        <v>3392.7642079098196</v>
      </c>
      <c r="CH692" s="808">
        <f t="shared" ca="1" si="575"/>
        <v>2.5293665480326508</v>
      </c>
      <c r="CI692" s="829">
        <f t="shared" ca="1" si="576"/>
        <v>2215.682990583985</v>
      </c>
      <c r="CJ692" s="829">
        <f t="shared" ca="1" si="577"/>
        <v>1308.923071437415</v>
      </c>
      <c r="CK692" s="829">
        <f t="shared" ca="1" si="578"/>
        <v>0</v>
      </c>
      <c r="CL692" s="829">
        <f t="shared" ca="1" si="579"/>
        <v>122.62137112731571</v>
      </c>
      <c r="CM692" s="829">
        <f t="shared" ca="1" si="580"/>
        <v>768.02741944714489</v>
      </c>
      <c r="CN692" s="810">
        <f t="shared" ca="1" si="581"/>
        <v>1547.2054456584847</v>
      </c>
      <c r="CO692" s="810">
        <f t="shared" ca="1" si="582"/>
        <v>1632.8307229944287</v>
      </c>
      <c r="CP692" s="810">
        <f t="shared" ca="1" si="583"/>
        <v>662.14433869250388</v>
      </c>
      <c r="CQ692" s="810">
        <f t="shared" ca="1" si="584"/>
        <v>0</v>
      </c>
      <c r="CR692" s="810">
        <f t="shared" ca="1" si="585"/>
        <v>467.01326194408176</v>
      </c>
      <c r="CS692" s="830">
        <f t="shared" ca="1" si="586"/>
        <v>592.91308341496699</v>
      </c>
      <c r="CT692" s="830">
        <f t="shared" ca="1" si="587"/>
        <v>933.94548663484966</v>
      </c>
      <c r="CU692" s="830">
        <f t="shared" ca="1" si="588"/>
        <v>1168.5793576847466</v>
      </c>
      <c r="CV692" s="810">
        <f t="shared" ca="1" si="589"/>
        <v>787.44851486447055</v>
      </c>
      <c r="CW692" s="810">
        <f t="shared" ca="1" si="590"/>
        <v>248.38153994223779</v>
      </c>
      <c r="CX692" s="810">
        <f t="shared" ca="1" si="591"/>
        <v>348.14266639847102</v>
      </c>
      <c r="CY692" s="830">
        <f t="shared" ca="1" si="592"/>
        <v>246.96762653264034</v>
      </c>
      <c r="CZ692" s="816">
        <f t="shared" ca="1" si="598"/>
        <v>16721.809705425771</v>
      </c>
      <c r="DA692" s="755">
        <f t="shared" ca="1" si="596"/>
        <v>4.4785563322198248E-2</v>
      </c>
      <c r="DB692" s="805"/>
    </row>
    <row r="693" spans="1:106" x14ac:dyDescent="0.25">
      <c r="A693" s="764">
        <v>951</v>
      </c>
      <c r="B693" s="765" t="s">
        <v>410</v>
      </c>
      <c r="C693" s="765" t="s">
        <v>1009</v>
      </c>
      <c r="D693" s="717" t="s">
        <v>956</v>
      </c>
      <c r="E693" s="785">
        <v>3.2409366129706497E-2</v>
      </c>
      <c r="F693" s="786">
        <v>2.6985841314048301E-2</v>
      </c>
      <c r="G693" s="787">
        <v>83.265563436345602</v>
      </c>
      <c r="H693" s="786">
        <v>2.5671316817872401E-2</v>
      </c>
      <c r="I693" s="787">
        <v>79.209561566654699</v>
      </c>
      <c r="J693" s="786">
        <v>5.65625329189334E-2</v>
      </c>
      <c r="K693" s="788">
        <v>174.525267456829</v>
      </c>
      <c r="L693" s="789">
        <v>5.62991957196416E-2</v>
      </c>
      <c r="M693" s="790">
        <v>173.71273320905101</v>
      </c>
      <c r="N693" s="789">
        <v>5.8035547218256101E-2</v>
      </c>
      <c r="O693" s="791">
        <v>179.07029401929699</v>
      </c>
      <c r="P693" s="792">
        <v>3.3036459945991602E-2</v>
      </c>
      <c r="Q693" s="775">
        <v>101.934915399996</v>
      </c>
      <c r="R693" s="792">
        <v>4.4199060674340901E-2</v>
      </c>
      <c r="S693" s="775">
        <v>136.377430207831</v>
      </c>
      <c r="T693" s="792">
        <v>1.79645285923507E-2</v>
      </c>
      <c r="U693" s="775">
        <v>55.430052289373101</v>
      </c>
      <c r="V693" s="792">
        <v>4.3611469703137201E-2</v>
      </c>
      <c r="W693" s="775">
        <v>134.56440193430001</v>
      </c>
      <c r="X693" s="792">
        <v>3.4347149878753397E-2</v>
      </c>
      <c r="Y693" s="776">
        <v>105.979085617693</v>
      </c>
      <c r="Z693" s="793">
        <v>2.9406190610075301E-2</v>
      </c>
      <c r="AA693" s="778">
        <v>90.733618461983795</v>
      </c>
      <c r="AB693" s="793">
        <v>3.1030757302746799E-2</v>
      </c>
      <c r="AC693" s="778">
        <v>95.746264146474502</v>
      </c>
      <c r="AD693" s="793">
        <v>3.1591060634991897E-2</v>
      </c>
      <c r="AE693" s="778">
        <v>97.475095651548102</v>
      </c>
      <c r="AF693" s="793">
        <v>2.9232739609654199E-2</v>
      </c>
      <c r="AG693" s="778">
        <v>90.198430579175707</v>
      </c>
      <c r="AH693" s="793">
        <v>2.8861908827325599E-2</v>
      </c>
      <c r="AI693" s="779">
        <v>89.054221893191297</v>
      </c>
      <c r="AJ693" s="794">
        <v>2.5138009969153899E-2</v>
      </c>
      <c r="AK693" s="781">
        <v>77.564028461859806</v>
      </c>
      <c r="AL693" s="794">
        <v>2.6147596717480199E-2</v>
      </c>
      <c r="AM693" s="781">
        <v>80.6791364349248</v>
      </c>
      <c r="AN693" s="794">
        <v>2.1323286020473901E-2</v>
      </c>
      <c r="AO693" s="782">
        <v>65.793591689313999</v>
      </c>
      <c r="AP693" s="793">
        <v>2.6381312255562301E-2</v>
      </c>
      <c r="AQ693" s="778">
        <v>81.400272223717295</v>
      </c>
      <c r="AR693" s="793">
        <v>2.6381312255562301E-2</v>
      </c>
      <c r="AS693" s="778">
        <v>81.400272223717295</v>
      </c>
      <c r="AT693" s="793">
        <v>1.7656942373841598E-2</v>
      </c>
      <c r="AU693" s="779">
        <v>54.480986462914103</v>
      </c>
      <c r="AV693" s="794">
        <v>3.2354707228743999E-2</v>
      </c>
      <c r="AW693" s="782">
        <v>99.831348441855596</v>
      </c>
      <c r="AX693" s="49" t="str">
        <f t="shared" si="548"/>
        <v>Non-grocery shoppping in last 12 monthsJohn Lewis</v>
      </c>
      <c r="AY693" s="49" t="b" cm="1">
        <f t="array" ref="AY693">NOT(OR(BX693="", NOT(ISNUMBER(MATCH(AX693, 'Overview Variables'!$C$2:$C$36 &amp; 'Overview Variables'!$D$2:$D$36, 0)))))</f>
        <v>0</v>
      </c>
      <c r="AZ693" s="753" t="str" cm="1">
        <f t="array" ref="AZ693">IF(AY693,1 + SUMPRODUCT((C:C=C693) * (BX:BX&gt;BX693) * (BX:BX&lt;&gt;"")* (AY:AY=TRUE)),"")</f>
        <v/>
      </c>
      <c r="BA693" s="717" t="str">
        <f t="shared" si="593"/>
        <v>John Lewis</v>
      </c>
      <c r="BB693" s="828">
        <f t="shared" si="549"/>
        <v>0</v>
      </c>
      <c r="BC693" s="828">
        <f t="shared" si="550"/>
        <v>0</v>
      </c>
      <c r="BD693" s="828">
        <f t="shared" si="551"/>
        <v>7.8056295428128095</v>
      </c>
      <c r="BE693" s="808">
        <f t="shared" si="552"/>
        <v>42.168097594011556</v>
      </c>
      <c r="BF693" s="808">
        <f t="shared" si="553"/>
        <v>0</v>
      </c>
      <c r="BG693" s="829">
        <f t="shared" si="554"/>
        <v>44.896549066602589</v>
      </c>
      <c r="BH693" s="829">
        <f t="shared" si="555"/>
        <v>32.265314292268855</v>
      </c>
      <c r="BI693" s="829">
        <f t="shared" si="556"/>
        <v>0</v>
      </c>
      <c r="BJ693" s="829">
        <f t="shared" si="557"/>
        <v>0</v>
      </c>
      <c r="BK693" s="829">
        <f t="shared" si="558"/>
        <v>1.5456217445439029</v>
      </c>
      <c r="BL693" s="810">
        <f t="shared" si="559"/>
        <v>30.258970137767484</v>
      </c>
      <c r="BM693" s="810">
        <f t="shared" si="560"/>
        <v>16.818670458088764</v>
      </c>
      <c r="BN693" s="810">
        <f t="shared" si="561"/>
        <v>0</v>
      </c>
      <c r="BO693" s="810">
        <f t="shared" si="562"/>
        <v>0</v>
      </c>
      <c r="BP693" s="810">
        <f t="shared" si="563"/>
        <v>7.6195439304139585</v>
      </c>
      <c r="BQ693" s="830">
        <f t="shared" si="564"/>
        <v>0</v>
      </c>
      <c r="BR693" s="830">
        <f t="shared" si="565"/>
        <v>0.83672309495936636</v>
      </c>
      <c r="BS693" s="830">
        <f t="shared" si="566"/>
        <v>3.5396654793986677</v>
      </c>
      <c r="BT693" s="810">
        <f t="shared" si="567"/>
        <v>0</v>
      </c>
      <c r="BU693" s="810">
        <f t="shared" si="568"/>
        <v>1.4245908618003642</v>
      </c>
      <c r="BV693" s="810">
        <f t="shared" si="569"/>
        <v>0.44142355934603994</v>
      </c>
      <c r="BW693" s="830">
        <f t="shared" si="570"/>
        <v>0</v>
      </c>
      <c r="BX693" s="816">
        <f t="shared" si="547"/>
        <v>189.62079976201437</v>
      </c>
      <c r="BY693" s="755">
        <f t="shared" si="597"/>
        <v>3.6941515636472702E-2</v>
      </c>
      <c r="BZ693" s="805">
        <f t="shared" ca="1" si="594"/>
        <v>105.7663082914825</v>
      </c>
      <c r="CA693" s="757" t="str" cm="1">
        <f t="array" ref="CA693">IF(AY693,INDEX(BA:BA,MATCH(1,(C:C=C693)*(AY:AY=TRUE)*(AZ:AZ=1),0)),"")</f>
        <v/>
      </c>
      <c r="CC693" s="765" t="str">
        <f t="shared" si="600"/>
        <v>John Lewis</v>
      </c>
      <c r="CD693" s="828">
        <f t="shared" ca="1" si="571"/>
        <v>0</v>
      </c>
      <c r="CE693" s="828">
        <f t="shared" ca="1" si="572"/>
        <v>0.97551003907915124</v>
      </c>
      <c r="CF693" s="828">
        <f t="shared" ca="1" si="573"/>
        <v>703.29853431401784</v>
      </c>
      <c r="CG693" s="808">
        <f t="shared" ca="1" si="574"/>
        <v>3339.0489989362236</v>
      </c>
      <c r="CH693" s="808">
        <f t="shared" ca="1" si="575"/>
        <v>2.7857062664762928</v>
      </c>
      <c r="CI693" s="829">
        <f t="shared" ca="1" si="576"/>
        <v>1489.2175414454093</v>
      </c>
      <c r="CJ693" s="829">
        <f t="shared" ca="1" si="577"/>
        <v>1040.6226845166823</v>
      </c>
      <c r="CK693" s="829">
        <f t="shared" ca="1" si="578"/>
        <v>0</v>
      </c>
      <c r="CL693" s="829">
        <f t="shared" ca="1" si="579"/>
        <v>125.60103274503514</v>
      </c>
      <c r="CM693" s="829">
        <f t="shared" ca="1" si="580"/>
        <v>508.81867830385283</v>
      </c>
      <c r="CN693" s="810">
        <f t="shared" ca="1" si="581"/>
        <v>1039.8617123534827</v>
      </c>
      <c r="CO693" s="810">
        <f t="shared" ca="1" si="582"/>
        <v>1158.0368317812079</v>
      </c>
      <c r="CP693" s="810">
        <f t="shared" ca="1" si="583"/>
        <v>331.42181712169997</v>
      </c>
      <c r="CQ693" s="810">
        <f t="shared" ca="1" si="584"/>
        <v>0</v>
      </c>
      <c r="CR693" s="810">
        <f t="shared" ca="1" si="585"/>
        <v>410.8204102481526</v>
      </c>
      <c r="CS693" s="830">
        <f t="shared" ca="1" si="586"/>
        <v>379.38284645447067</v>
      </c>
      <c r="CT693" s="830">
        <f t="shared" ca="1" si="587"/>
        <v>733.59697350562442</v>
      </c>
      <c r="CU693" s="830">
        <f t="shared" ca="1" si="588"/>
        <v>634.26114267899618</v>
      </c>
      <c r="CV693" s="810">
        <f t="shared" ca="1" si="589"/>
        <v>559.36296375468748</v>
      </c>
      <c r="CW693" s="810">
        <f t="shared" ca="1" si="590"/>
        <v>247.48309026942994</v>
      </c>
      <c r="CX693" s="810">
        <f t="shared" ca="1" si="591"/>
        <v>153.45648617105732</v>
      </c>
      <c r="CY693" s="830">
        <f t="shared" ca="1" si="592"/>
        <v>182.99822408577606</v>
      </c>
      <c r="CZ693" s="816">
        <f t="shared" ca="1" si="598"/>
        <v>13041.05118499136</v>
      </c>
      <c r="DA693" s="755">
        <f t="shared" ca="1" si="596"/>
        <v>3.4927488945407058E-2</v>
      </c>
      <c r="DB693" s="805"/>
    </row>
    <row r="694" spans="1:106" x14ac:dyDescent="0.25">
      <c r="A694" s="764">
        <v>952</v>
      </c>
      <c r="B694" s="765" t="s">
        <v>410</v>
      </c>
      <c r="C694" s="765" t="s">
        <v>1009</v>
      </c>
      <c r="D694" s="717" t="s">
        <v>1012</v>
      </c>
      <c r="E694" s="785">
        <v>1.94811244028203E-2</v>
      </c>
      <c r="F694" s="786">
        <v>1.73344929645864E-2</v>
      </c>
      <c r="G694" s="787">
        <v>88.980967454203096</v>
      </c>
      <c r="H694" s="786">
        <v>1.7378064644153299E-2</v>
      </c>
      <c r="I694" s="787">
        <v>89.204628464040098</v>
      </c>
      <c r="J694" s="786">
        <v>9.9070104761315708E-3</v>
      </c>
      <c r="K694" s="788">
        <v>50.854407945248198</v>
      </c>
      <c r="L694" s="789">
        <v>1.29696726111635E-2</v>
      </c>
      <c r="M694" s="790">
        <v>66.575585387082796</v>
      </c>
      <c r="N694" s="789">
        <v>3.3396262433539402E-2</v>
      </c>
      <c r="O694" s="791">
        <v>171.42882383475001</v>
      </c>
      <c r="P694" s="792">
        <v>2.1264907153034401E-2</v>
      </c>
      <c r="Q694" s="775">
        <v>109.156467118273</v>
      </c>
      <c r="R694" s="792">
        <v>1.3937439829703E-2</v>
      </c>
      <c r="S694" s="775">
        <v>71.543302847987803</v>
      </c>
      <c r="T694" s="792">
        <v>1.66887964095681E-2</v>
      </c>
      <c r="U694" s="775">
        <v>85.666494728363901</v>
      </c>
      <c r="V694" s="792">
        <v>9.9340871368423893E-3</v>
      </c>
      <c r="W694" s="775">
        <v>50.993397154243198</v>
      </c>
      <c r="X694" s="792">
        <v>1.70350609844807E-2</v>
      </c>
      <c r="Y694" s="776">
        <v>87.443931018758306</v>
      </c>
      <c r="Z694" s="793">
        <v>2.0235700974181699E-2</v>
      </c>
      <c r="AA694" s="778">
        <v>103.873372787723</v>
      </c>
      <c r="AB694" s="793">
        <v>2.56072202904634E-2</v>
      </c>
      <c r="AC694" s="778">
        <v>131.44631573091399</v>
      </c>
      <c r="AD694" s="793">
        <v>2.43098130285079E-2</v>
      </c>
      <c r="AE694" s="778">
        <v>124.78649859136701</v>
      </c>
      <c r="AF694" s="793">
        <v>1.8537029452179998E-2</v>
      </c>
      <c r="AG694" s="778">
        <v>95.153796407646695</v>
      </c>
      <c r="AH694" s="793">
        <v>2.2026667042951E-2</v>
      </c>
      <c r="AI694" s="779">
        <v>113.06671312956701</v>
      </c>
      <c r="AJ694" s="794">
        <v>1.9521381802966399E-2</v>
      </c>
      <c r="AK694" s="781">
        <v>100.20664823710101</v>
      </c>
      <c r="AL694" s="794">
        <v>1.8171528368520699E-2</v>
      </c>
      <c r="AM694" s="781">
        <v>93.277615771962203</v>
      </c>
      <c r="AN694" s="794">
        <v>1.9521381802966399E-2</v>
      </c>
      <c r="AO694" s="782">
        <v>100.20664823710101</v>
      </c>
      <c r="AP694" s="793">
        <v>1.9521381802966399E-2</v>
      </c>
      <c r="AQ694" s="778">
        <v>100.20664823710101</v>
      </c>
      <c r="AR694" s="793">
        <v>2.3131137889768401E-2</v>
      </c>
      <c r="AS694" s="778">
        <v>118.736154091904</v>
      </c>
      <c r="AT694" s="793">
        <v>1.91728337539597E-2</v>
      </c>
      <c r="AU694" s="779">
        <v>98.417490477007405</v>
      </c>
      <c r="AV694" s="794">
        <v>1.9521381802966399E-2</v>
      </c>
      <c r="AW694" s="782">
        <v>100.20664823710101</v>
      </c>
      <c r="AX694" s="49" t="str">
        <f t="shared" si="548"/>
        <v>Non-grocery shoppping in last 12 monthsJD Sports</v>
      </c>
      <c r="AY694" s="49" t="b" cm="1">
        <f t="array" ref="AY694">NOT(OR(BX694="", NOT(ISNUMBER(MATCH(AX694, 'Overview Variables'!$C$2:$C$36 &amp; 'Overview Variables'!$D$2:$D$36, 0)))))</f>
        <v>0</v>
      </c>
      <c r="AZ694" s="753" t="str" cm="1">
        <f t="array" ref="AZ694">IF(AY694,1 + SUMPRODUCT((C:C=C694) * (BX:BX&gt;BX694) * (BX:BX&lt;&gt;"")* (AY:AY=TRUE)),"")</f>
        <v/>
      </c>
      <c r="BA694" s="717" t="str">
        <f t="shared" si="593"/>
        <v>JD Sports</v>
      </c>
      <c r="BB694" s="828">
        <f t="shared" si="549"/>
        <v>0</v>
      </c>
      <c r="BC694" s="828">
        <f t="shared" si="550"/>
        <v>0</v>
      </c>
      <c r="BD694" s="828">
        <f t="shared" si="551"/>
        <v>1.3671674457061567</v>
      </c>
      <c r="BE694" s="808">
        <f t="shared" si="552"/>
        <v>9.7142847857614605</v>
      </c>
      <c r="BF694" s="808">
        <f t="shared" si="553"/>
        <v>0</v>
      </c>
      <c r="BG694" s="829">
        <f t="shared" si="554"/>
        <v>28.899008820973751</v>
      </c>
      <c r="BH694" s="829">
        <f t="shared" si="555"/>
        <v>10.17433107568319</v>
      </c>
      <c r="BI694" s="829">
        <f t="shared" si="556"/>
        <v>0</v>
      </c>
      <c r="BJ694" s="829">
        <f t="shared" si="557"/>
        <v>0</v>
      </c>
      <c r="BK694" s="829">
        <f t="shared" si="558"/>
        <v>0.7665777443016315</v>
      </c>
      <c r="BL694" s="810">
        <f t="shared" si="559"/>
        <v>20.822536302432969</v>
      </c>
      <c r="BM694" s="810">
        <f t="shared" si="560"/>
        <v>13.879113397431162</v>
      </c>
      <c r="BN694" s="810">
        <f t="shared" si="561"/>
        <v>0</v>
      </c>
      <c r="BO694" s="810">
        <f t="shared" si="562"/>
        <v>0</v>
      </c>
      <c r="BP694" s="810">
        <f t="shared" si="563"/>
        <v>5.8150400993390639</v>
      </c>
      <c r="BQ694" s="830">
        <f t="shared" si="564"/>
        <v>0</v>
      </c>
      <c r="BR694" s="830">
        <f t="shared" si="565"/>
        <v>0.58148890779266238</v>
      </c>
      <c r="BS694" s="830">
        <f t="shared" si="566"/>
        <v>3.240549379292422</v>
      </c>
      <c r="BT694" s="810">
        <f t="shared" si="567"/>
        <v>0</v>
      </c>
      <c r="BU694" s="810">
        <f t="shared" si="568"/>
        <v>1.2490814460474937</v>
      </c>
      <c r="BV694" s="810">
        <f t="shared" si="569"/>
        <v>0.47932084384899254</v>
      </c>
      <c r="BW694" s="830">
        <f t="shared" si="570"/>
        <v>0</v>
      </c>
      <c r="BX694" s="816">
        <f t="shared" si="547"/>
        <v>96.988500248610961</v>
      </c>
      <c r="BY694" s="755">
        <f t="shared" si="597"/>
        <v>1.8895090638731925E-2</v>
      </c>
      <c r="BZ694" s="805">
        <f t="shared" ca="1" si="594"/>
        <v>100.85454060922572</v>
      </c>
      <c r="CA694" s="757" t="str" cm="1">
        <f t="array" ref="CA694">IF(AY694,INDEX(BA:BA,MATCH(1,(C:C=C694)*(AY:AY=TRUE)*(AZ:AZ=1),0)),"")</f>
        <v/>
      </c>
      <c r="CC694" s="765" t="str">
        <f t="shared" si="600"/>
        <v>JD Sports</v>
      </c>
      <c r="CD694" s="828">
        <f t="shared" ca="1" si="571"/>
        <v>0</v>
      </c>
      <c r="CE694" s="828">
        <f t="shared" ca="1" si="572"/>
        <v>0.66036645647782533</v>
      </c>
      <c r="CF694" s="828">
        <f t="shared" ca="1" si="573"/>
        <v>123.18376826021995</v>
      </c>
      <c r="CG694" s="808">
        <f t="shared" ca="1" si="574"/>
        <v>769.21831289549596</v>
      </c>
      <c r="CH694" s="808">
        <f t="shared" ca="1" si="575"/>
        <v>1.6030205968098912</v>
      </c>
      <c r="CI694" s="829">
        <f t="shared" ca="1" si="576"/>
        <v>958.57948464448475</v>
      </c>
      <c r="CJ694" s="829">
        <f t="shared" ca="1" si="577"/>
        <v>328.14308335052743</v>
      </c>
      <c r="CK694" s="829">
        <f t="shared" ca="1" si="578"/>
        <v>0</v>
      </c>
      <c r="CL694" s="829">
        <f t="shared" ca="1" si="579"/>
        <v>28.610170954106081</v>
      </c>
      <c r="CM694" s="829">
        <f t="shared" ca="1" si="580"/>
        <v>252.35739342409707</v>
      </c>
      <c r="CN694" s="810">
        <f t="shared" ca="1" si="581"/>
        <v>715.57485784901326</v>
      </c>
      <c r="CO694" s="810">
        <f t="shared" ca="1" si="582"/>
        <v>955.63585401980367</v>
      </c>
      <c r="CP694" s="810">
        <f t="shared" ca="1" si="583"/>
        <v>255.03424848207638</v>
      </c>
      <c r="CQ694" s="810">
        <f t="shared" ca="1" si="584"/>
        <v>0</v>
      </c>
      <c r="CR694" s="810">
        <f t="shared" ca="1" si="585"/>
        <v>313.52757868936453</v>
      </c>
      <c r="CS694" s="830">
        <f t="shared" ca="1" si="586"/>
        <v>294.61669417036887</v>
      </c>
      <c r="CT694" s="830">
        <f t="shared" ca="1" si="587"/>
        <v>509.82039990721677</v>
      </c>
      <c r="CU694" s="830">
        <f t="shared" ca="1" si="588"/>
        <v>580.66350172923558</v>
      </c>
      <c r="CV694" s="810">
        <f t="shared" ca="1" si="589"/>
        <v>413.91185836829658</v>
      </c>
      <c r="CW694" s="810">
        <f t="shared" ca="1" si="590"/>
        <v>216.99320454391736</v>
      </c>
      <c r="CX694" s="810">
        <f t="shared" ca="1" si="591"/>
        <v>166.63109815566375</v>
      </c>
      <c r="CY694" s="830">
        <f t="shared" ca="1" si="592"/>
        <v>110.41293547757795</v>
      </c>
      <c r="CZ694" s="816">
        <f t="shared" ca="1" si="598"/>
        <v>6995.1778319747536</v>
      </c>
      <c r="DA694" s="755">
        <f t="shared" ca="1" si="596"/>
        <v>1.8734992519517251E-2</v>
      </c>
      <c r="DB694" s="805"/>
    </row>
    <row r="695" spans="1:106" x14ac:dyDescent="0.25">
      <c r="A695" s="764">
        <v>953</v>
      </c>
      <c r="B695" s="765" t="s">
        <v>410</v>
      </c>
      <c r="C695" s="765" t="s">
        <v>1009</v>
      </c>
      <c r="D695" s="717" t="s">
        <v>1013</v>
      </c>
      <c r="E695" s="785">
        <v>6.9523108321440805E-2</v>
      </c>
      <c r="F695" s="786">
        <v>3.7573077538186297E-2</v>
      </c>
      <c r="G695" s="787">
        <v>54.044012768339897</v>
      </c>
      <c r="H695" s="786">
        <v>6.5406438432535796E-2</v>
      </c>
      <c r="I695" s="787">
        <v>94.078702767615695</v>
      </c>
      <c r="J695" s="786">
        <v>6.5406438432535796E-2</v>
      </c>
      <c r="K695" s="788">
        <v>94.078702767615695</v>
      </c>
      <c r="L695" s="789">
        <v>8.7248735399213601E-2</v>
      </c>
      <c r="M695" s="790">
        <v>125.496022122339</v>
      </c>
      <c r="N695" s="789">
        <v>9.9709097272318706E-2</v>
      </c>
      <c r="O695" s="791">
        <v>143.418641196697</v>
      </c>
      <c r="P695" s="792">
        <v>7.7038363676978902E-2</v>
      </c>
      <c r="Q695" s="775">
        <v>110.809722892122</v>
      </c>
      <c r="R695" s="792">
        <v>8.3541785486018802E-2</v>
      </c>
      <c r="S695" s="775">
        <v>120.164054086538</v>
      </c>
      <c r="T695" s="792">
        <v>4.62513559996027E-2</v>
      </c>
      <c r="U695" s="775">
        <v>66.526593986216795</v>
      </c>
      <c r="V695" s="792">
        <v>7.5848709314496096E-2</v>
      </c>
      <c r="W695" s="775">
        <v>109.098558947923</v>
      </c>
      <c r="X695" s="792">
        <v>7.8852024734663004E-2</v>
      </c>
      <c r="Y695" s="776">
        <v>113.41843976550901</v>
      </c>
      <c r="Z695" s="793">
        <v>7.5098857836669794E-2</v>
      </c>
      <c r="AA695" s="778">
        <v>108.019994574249</v>
      </c>
      <c r="AB695" s="793">
        <v>7.2495655492647706E-2</v>
      </c>
      <c r="AC695" s="778">
        <v>104.27562467066799</v>
      </c>
      <c r="AD695" s="793">
        <v>8.70736809157341E-2</v>
      </c>
      <c r="AE695" s="778">
        <v>125.24422888738999</v>
      </c>
      <c r="AF695" s="793">
        <v>5.4015485317972102E-2</v>
      </c>
      <c r="AG695" s="778">
        <v>77.694289887372307</v>
      </c>
      <c r="AH695" s="793">
        <v>6.6355952332788903E-2</v>
      </c>
      <c r="AI695" s="779">
        <v>95.444455713906507</v>
      </c>
      <c r="AJ695" s="794">
        <v>5.0457417846135902E-2</v>
      </c>
      <c r="AK695" s="781">
        <v>72.576469988720206</v>
      </c>
      <c r="AL695" s="794">
        <v>6.3433947611976599E-2</v>
      </c>
      <c r="AM695" s="781">
        <v>91.241529821550998</v>
      </c>
      <c r="AN695" s="794">
        <v>6.1420813529089603E-2</v>
      </c>
      <c r="AO695" s="782">
        <v>88.345896798960496</v>
      </c>
      <c r="AP695" s="793">
        <v>5.7254723411750898E-2</v>
      </c>
      <c r="AQ695" s="778">
        <v>82.353514959419101</v>
      </c>
      <c r="AR695" s="793">
        <v>5.8144071851118098E-2</v>
      </c>
      <c r="AS695" s="778">
        <v>83.632727671335402</v>
      </c>
      <c r="AT695" s="793">
        <v>5.8144071851118098E-2</v>
      </c>
      <c r="AU695" s="779">
        <v>83.632727671335402</v>
      </c>
      <c r="AV695" s="794">
        <v>5.40104682931693E-2</v>
      </c>
      <c r="AW695" s="782">
        <v>77.687073546037894</v>
      </c>
      <c r="AX695" s="49" t="str">
        <f t="shared" si="548"/>
        <v>Non-grocery shoppping in last 12 monthsM&amp;S</v>
      </c>
      <c r="AY695" s="49" t="b" cm="1">
        <f t="array" ref="AY695">NOT(OR(BX695="", NOT(ISNUMBER(MATCH(AX695, 'Overview Variables'!$C$2:$C$36 &amp; 'Overview Variables'!$D$2:$D$36, 0)))))</f>
        <v>0</v>
      </c>
      <c r="AZ695" s="753" t="str" cm="1">
        <f t="array" ref="AZ695">IF(AY695,1 + SUMPRODUCT((C:C=C695) * (BX:BX&gt;BX695) * (BX:BX&lt;&gt;"")* (AY:AY=TRUE)),"")</f>
        <v/>
      </c>
      <c r="BA695" s="717" t="str">
        <f t="shared" si="593"/>
        <v>M&amp;S</v>
      </c>
      <c r="BB695" s="828">
        <f t="shared" si="549"/>
        <v>0</v>
      </c>
      <c r="BC695" s="828">
        <f t="shared" si="550"/>
        <v>0</v>
      </c>
      <c r="BD695" s="828">
        <f t="shared" si="551"/>
        <v>9.0260885036899392</v>
      </c>
      <c r="BE695" s="808">
        <f t="shared" si="552"/>
        <v>65.349302814010983</v>
      </c>
      <c r="BF695" s="808">
        <f t="shared" si="553"/>
        <v>0</v>
      </c>
      <c r="BG695" s="829">
        <f t="shared" si="554"/>
        <v>104.69513623701432</v>
      </c>
      <c r="BH695" s="829">
        <f t="shared" si="555"/>
        <v>60.985503404793725</v>
      </c>
      <c r="BI695" s="829">
        <f t="shared" si="556"/>
        <v>0</v>
      </c>
      <c r="BJ695" s="829">
        <f t="shared" si="557"/>
        <v>0</v>
      </c>
      <c r="BK695" s="829">
        <f t="shared" si="558"/>
        <v>3.548341113059835</v>
      </c>
      <c r="BL695" s="810">
        <f t="shared" si="559"/>
        <v>77.27672471393322</v>
      </c>
      <c r="BM695" s="810">
        <f t="shared" si="560"/>
        <v>39.292645277015055</v>
      </c>
      <c r="BN695" s="810">
        <f t="shared" si="561"/>
        <v>0</v>
      </c>
      <c r="BO695" s="810">
        <f t="shared" si="562"/>
        <v>0</v>
      </c>
      <c r="BP695" s="810">
        <f t="shared" si="563"/>
        <v>17.51797141585627</v>
      </c>
      <c r="BQ695" s="830">
        <f t="shared" si="564"/>
        <v>0</v>
      </c>
      <c r="BR695" s="830">
        <f t="shared" si="565"/>
        <v>2.0298863235832512</v>
      </c>
      <c r="BS695" s="830">
        <f t="shared" si="566"/>
        <v>10.195855045828875</v>
      </c>
      <c r="BT695" s="810">
        <f t="shared" si="567"/>
        <v>0</v>
      </c>
      <c r="BU695" s="810">
        <f t="shared" si="568"/>
        <v>3.1397798799603773</v>
      </c>
      <c r="BV695" s="810">
        <f t="shared" si="569"/>
        <v>1.4536017962779524</v>
      </c>
      <c r="BW695" s="830">
        <f t="shared" si="570"/>
        <v>0</v>
      </c>
      <c r="BX695" s="816">
        <f t="shared" si="547"/>
        <v>394.51083652502371</v>
      </c>
      <c r="BY695" s="755">
        <f t="shared" si="597"/>
        <v>7.6857751125077672E-2</v>
      </c>
      <c r="BZ695" s="805">
        <f t="shared" ca="1" si="594"/>
        <v>106.36748390795132</v>
      </c>
      <c r="CA695" s="757" t="str" cm="1">
        <f t="array" ref="CA695">IF(AY695,INDEX(BA:BA,MATCH(1,(C:C=C695)*(AY:AY=TRUE)*(AZ:AZ=1),0)),"")</f>
        <v/>
      </c>
      <c r="CC695" s="765" t="str">
        <f t="shared" si="600"/>
        <v>M&amp;S</v>
      </c>
      <c r="CD695" s="828">
        <f t="shared" ca="1" si="571"/>
        <v>0</v>
      </c>
      <c r="CE695" s="828">
        <f t="shared" ca="1" si="572"/>
        <v>2.48544466043636</v>
      </c>
      <c r="CF695" s="828">
        <f t="shared" ca="1" si="573"/>
        <v>813.26365547015007</v>
      </c>
      <c r="CG695" s="808">
        <f t="shared" ca="1" si="574"/>
        <v>5174.635247791959</v>
      </c>
      <c r="CH695" s="808">
        <f t="shared" ca="1" si="575"/>
        <v>4.7860366690712981</v>
      </c>
      <c r="CI695" s="829">
        <f t="shared" ca="1" si="576"/>
        <v>3472.7353578308548</v>
      </c>
      <c r="CJ695" s="829">
        <f t="shared" ca="1" si="577"/>
        <v>1966.9077974828267</v>
      </c>
      <c r="CK695" s="829">
        <f t="shared" ca="1" si="578"/>
        <v>0</v>
      </c>
      <c r="CL695" s="829">
        <f t="shared" ca="1" si="579"/>
        <v>218.44428282574876</v>
      </c>
      <c r="CM695" s="829">
        <f t="shared" ca="1" si="580"/>
        <v>1168.1138944192978</v>
      </c>
      <c r="CN695" s="810">
        <f t="shared" ca="1" si="581"/>
        <v>2655.6458108203174</v>
      </c>
      <c r="CO695" s="810">
        <f t="shared" ca="1" si="582"/>
        <v>2705.4653673301195</v>
      </c>
      <c r="CP695" s="810">
        <f t="shared" ca="1" si="583"/>
        <v>913.48998648696647</v>
      </c>
      <c r="CQ695" s="810">
        <f t="shared" ca="1" si="584"/>
        <v>0</v>
      </c>
      <c r="CR695" s="810">
        <f t="shared" ca="1" si="585"/>
        <v>944.51062550491724</v>
      </c>
      <c r="CS695" s="830">
        <f t="shared" ca="1" si="586"/>
        <v>761.50335013388303</v>
      </c>
      <c r="CT695" s="830">
        <f t="shared" ca="1" si="587"/>
        <v>1779.7028342016154</v>
      </c>
      <c r="CU695" s="830">
        <f t="shared" ca="1" si="588"/>
        <v>1826.9620984227702</v>
      </c>
      <c r="CV695" s="810">
        <f t="shared" ca="1" si="589"/>
        <v>1213.9719004993542</v>
      </c>
      <c r="CW695" s="810">
        <f t="shared" ca="1" si="590"/>
        <v>545.44953803533883</v>
      </c>
      <c r="CX695" s="810">
        <f t="shared" ca="1" si="591"/>
        <v>505.33012845806741</v>
      </c>
      <c r="CY695" s="830">
        <f t="shared" ca="1" si="592"/>
        <v>305.48320866616558</v>
      </c>
      <c r="CZ695" s="816">
        <f t="shared" ca="1" si="598"/>
        <v>26978.886565709858</v>
      </c>
      <c r="DA695" s="755">
        <f t="shared" ca="1" si="596"/>
        <v>7.2256810353424461E-2</v>
      </c>
      <c r="DB695" s="805"/>
    </row>
    <row r="696" spans="1:106" x14ac:dyDescent="0.25">
      <c r="A696" s="764">
        <v>954</v>
      </c>
      <c r="B696" s="765" t="s">
        <v>410</v>
      </c>
      <c r="C696" s="765" t="s">
        <v>1009</v>
      </c>
      <c r="D696" s="717" t="s">
        <v>989</v>
      </c>
      <c r="E696" s="785">
        <v>4.0064025737576101E-2</v>
      </c>
      <c r="F696" s="786">
        <v>1.7329080966591599E-2</v>
      </c>
      <c r="G696" s="787">
        <v>43.253469035036602</v>
      </c>
      <c r="H696" s="786">
        <v>5.0755008051809498E-2</v>
      </c>
      <c r="I696" s="787">
        <v>126.684743026725</v>
      </c>
      <c r="J696" s="786">
        <v>3.6730562258543903E-2</v>
      </c>
      <c r="K696" s="788">
        <v>91.679659201332598</v>
      </c>
      <c r="L696" s="789">
        <v>5.74609637533171E-2</v>
      </c>
      <c r="M696" s="790">
        <v>143.42284055449801</v>
      </c>
      <c r="N696" s="789">
        <v>5.6026881886679099E-2</v>
      </c>
      <c r="O696" s="791">
        <v>139.843365351404</v>
      </c>
      <c r="P696" s="792">
        <v>4.8743429249323303E-2</v>
      </c>
      <c r="Q696" s="775">
        <v>121.663832707672</v>
      </c>
      <c r="R696" s="792">
        <v>4.2323296342999403E-2</v>
      </c>
      <c r="S696" s="775">
        <v>105.639150244715</v>
      </c>
      <c r="T696" s="792">
        <v>2.6013101263383999E-2</v>
      </c>
      <c r="U696" s="775">
        <v>64.928825260278998</v>
      </c>
      <c r="V696" s="792">
        <v>4.2323296342999403E-2</v>
      </c>
      <c r="W696" s="775">
        <v>105.639150244715</v>
      </c>
      <c r="X696" s="792">
        <v>4.3038294593746099E-2</v>
      </c>
      <c r="Y696" s="776">
        <v>107.423789300785</v>
      </c>
      <c r="Z696" s="793">
        <v>3.7091152279474203E-2</v>
      </c>
      <c r="AA696" s="778">
        <v>92.579693619471598</v>
      </c>
      <c r="AB696" s="793">
        <v>4.01541782540129E-2</v>
      </c>
      <c r="AC696" s="778">
        <v>100.225021112524</v>
      </c>
      <c r="AD696" s="793">
        <v>4.5466806753351199E-2</v>
      </c>
      <c r="AE696" s="778">
        <v>113.485367274781</v>
      </c>
      <c r="AF696" s="793">
        <v>3.2311721445155303E-2</v>
      </c>
      <c r="AG696" s="778">
        <v>80.650211381154506</v>
      </c>
      <c r="AH696" s="793">
        <v>3.9962652708893903E-2</v>
      </c>
      <c r="AI696" s="779">
        <v>99.746972435206104</v>
      </c>
      <c r="AJ696" s="794">
        <v>3.18798240520601E-2</v>
      </c>
      <c r="AK696" s="781">
        <v>79.572193420792402</v>
      </c>
      <c r="AL696" s="794">
        <v>3.50228717291945E-2</v>
      </c>
      <c r="AM696" s="781">
        <v>87.417255466533305</v>
      </c>
      <c r="AN696" s="794">
        <v>3.50228717291945E-2</v>
      </c>
      <c r="AO696" s="782">
        <v>87.417255466533305</v>
      </c>
      <c r="AP696" s="793">
        <v>3.4221932573875499E-2</v>
      </c>
      <c r="AQ696" s="778">
        <v>85.418107501310701</v>
      </c>
      <c r="AR696" s="793">
        <v>4.0229394557438E-2</v>
      </c>
      <c r="AS696" s="778">
        <v>100.41276136588201</v>
      </c>
      <c r="AT696" s="793">
        <v>3.43469399758458E-2</v>
      </c>
      <c r="AU696" s="779">
        <v>85.730126574953204</v>
      </c>
      <c r="AV696" s="794">
        <v>2.42206241058017E-2</v>
      </c>
      <c r="AW696" s="782">
        <v>60.4547936955951</v>
      </c>
      <c r="AX696" s="49" t="str">
        <f t="shared" si="548"/>
        <v>Non-grocery shoppping in last 12 monthsNext</v>
      </c>
      <c r="AY696" s="49" t="b" cm="1">
        <f t="array" ref="AY696">NOT(OR(BX696="", NOT(ISNUMBER(MATCH(AX696, 'Overview Variables'!$C$2:$C$36 &amp; 'Overview Variables'!$D$2:$D$36, 0)))))</f>
        <v>0</v>
      </c>
      <c r="AZ696" s="753" t="str" cm="1">
        <f t="array" ref="AZ696">IF(AY696,1 + SUMPRODUCT((C:C=C696) * (BX:BX&gt;BX696) * (BX:BX&lt;&gt;"")* (AY:AY=TRUE)),"")</f>
        <v/>
      </c>
      <c r="BA696" s="717" t="str">
        <f t="shared" si="593"/>
        <v>Next</v>
      </c>
      <c r="BB696" s="828">
        <f t="shared" si="549"/>
        <v>0</v>
      </c>
      <c r="BC696" s="828">
        <f t="shared" si="550"/>
        <v>0</v>
      </c>
      <c r="BD696" s="828">
        <f t="shared" si="551"/>
        <v>5.0688175916790588</v>
      </c>
      <c r="BE696" s="808">
        <f t="shared" si="552"/>
        <v>43.038261851234509</v>
      </c>
      <c r="BF696" s="808">
        <f t="shared" si="553"/>
        <v>0</v>
      </c>
      <c r="BG696" s="829">
        <f t="shared" si="554"/>
        <v>66.242320349830365</v>
      </c>
      <c r="BH696" s="829">
        <f t="shared" si="555"/>
        <v>30.896006330389564</v>
      </c>
      <c r="BI696" s="829">
        <f t="shared" si="556"/>
        <v>0</v>
      </c>
      <c r="BJ696" s="829">
        <f t="shared" si="557"/>
        <v>0</v>
      </c>
      <c r="BK696" s="829">
        <f t="shared" si="558"/>
        <v>1.9367232567185744</v>
      </c>
      <c r="BL696" s="810">
        <f t="shared" si="559"/>
        <v>38.166795695578955</v>
      </c>
      <c r="BM696" s="810">
        <f t="shared" si="560"/>
        <v>21.763564613674991</v>
      </c>
      <c r="BN696" s="810">
        <f t="shared" si="561"/>
        <v>0</v>
      </c>
      <c r="BO696" s="810">
        <f t="shared" si="562"/>
        <v>0</v>
      </c>
      <c r="BP696" s="810">
        <f t="shared" si="563"/>
        <v>10.55014031514799</v>
      </c>
      <c r="BQ696" s="830">
        <f t="shared" si="564"/>
        <v>0</v>
      </c>
      <c r="BR696" s="830">
        <f t="shared" si="565"/>
        <v>1.120731895334224</v>
      </c>
      <c r="BS696" s="830">
        <f t="shared" si="566"/>
        <v>5.8137967070462873</v>
      </c>
      <c r="BT696" s="810">
        <f t="shared" si="567"/>
        <v>0</v>
      </c>
      <c r="BU696" s="810">
        <f t="shared" si="568"/>
        <v>2.1723873061016521</v>
      </c>
      <c r="BV696" s="810">
        <f t="shared" si="569"/>
        <v>0.85867349939614501</v>
      </c>
      <c r="BW696" s="830">
        <f t="shared" si="570"/>
        <v>0</v>
      </c>
      <c r="BX696" s="816">
        <f t="shared" si="547"/>
        <v>227.62821941213227</v>
      </c>
      <c r="BY696" s="755">
        <f t="shared" si="597"/>
        <v>4.434603923867763E-2</v>
      </c>
      <c r="BZ696" s="805">
        <f t="shared" ca="1" si="594"/>
        <v>105.31285588623361</v>
      </c>
      <c r="CA696" s="757" t="str" cm="1">
        <f t="array" ref="CA696">IF(AY696,INDEX(BA:BA,MATCH(1,(C:C=C696)*(AY:AY=TRUE)*(AZ:AZ=1),0)),"")</f>
        <v/>
      </c>
      <c r="CC696" s="765" t="str">
        <f t="shared" si="600"/>
        <v>Next</v>
      </c>
      <c r="CD696" s="828">
        <f t="shared" ca="1" si="571"/>
        <v>0</v>
      </c>
      <c r="CE696" s="828">
        <f t="shared" ca="1" si="572"/>
        <v>1.928690305968761</v>
      </c>
      <c r="CF696" s="828">
        <f t="shared" ca="1" si="573"/>
        <v>456.70781112273488</v>
      </c>
      <c r="CG696" s="808">
        <f t="shared" ca="1" si="574"/>
        <v>3407.952299245484</v>
      </c>
      <c r="CH696" s="808">
        <f t="shared" ca="1" si="575"/>
        <v>2.6892903305605969</v>
      </c>
      <c r="CI696" s="829">
        <f t="shared" ca="1" si="576"/>
        <v>2197.2563037009959</v>
      </c>
      <c r="CJ696" s="829">
        <f t="shared" ca="1" si="577"/>
        <v>996.45968909957799</v>
      </c>
      <c r="CK696" s="829">
        <f t="shared" ca="1" si="578"/>
        <v>0</v>
      </c>
      <c r="CL696" s="829">
        <f t="shared" ca="1" si="579"/>
        <v>121.89109346783827</v>
      </c>
      <c r="CM696" s="829">
        <f t="shared" ca="1" si="580"/>
        <v>637.56929611175474</v>
      </c>
      <c r="CN696" s="810">
        <f t="shared" ca="1" si="581"/>
        <v>1311.6173269067667</v>
      </c>
      <c r="CO696" s="810">
        <f t="shared" ca="1" si="582"/>
        <v>1498.5137782615075</v>
      </c>
      <c r="CP696" s="810">
        <f t="shared" ca="1" si="583"/>
        <v>476.99226964940743</v>
      </c>
      <c r="CQ696" s="810">
        <f t="shared" ca="1" si="584"/>
        <v>0</v>
      </c>
      <c r="CR696" s="810">
        <f t="shared" ca="1" si="585"/>
        <v>568.82839865839583</v>
      </c>
      <c r="CS696" s="830">
        <f t="shared" ca="1" si="586"/>
        <v>481.13030459369105</v>
      </c>
      <c r="CT696" s="830">
        <f t="shared" ca="1" si="587"/>
        <v>982.60168923428091</v>
      </c>
      <c r="CU696" s="830">
        <f t="shared" ca="1" si="588"/>
        <v>1041.7553195848905</v>
      </c>
      <c r="CV696" s="810">
        <f t="shared" ca="1" si="589"/>
        <v>725.60763636388219</v>
      </c>
      <c r="CW696" s="810">
        <f t="shared" ca="1" si="590"/>
        <v>377.3919503433259</v>
      </c>
      <c r="CX696" s="810">
        <f t="shared" ca="1" si="591"/>
        <v>298.50925533007586</v>
      </c>
      <c r="CY696" s="830">
        <f t="shared" ca="1" si="592"/>
        <v>136.9918499424144</v>
      </c>
      <c r="CZ696" s="816">
        <f t="shared" ca="1" si="598"/>
        <v>15722.394252253554</v>
      </c>
      <c r="DA696" s="755">
        <f t="shared" ca="1" si="596"/>
        <v>4.2108856383672059E-2</v>
      </c>
      <c r="DB696" s="805"/>
    </row>
    <row r="697" spans="1:106" x14ac:dyDescent="0.25">
      <c r="A697" s="764">
        <v>955</v>
      </c>
      <c r="B697" s="765" t="s">
        <v>410</v>
      </c>
      <c r="C697" s="765" t="s">
        <v>1009</v>
      </c>
      <c r="D697" s="717" t="s">
        <v>1014</v>
      </c>
      <c r="E697" s="785">
        <v>3.7286869594871402E-2</v>
      </c>
      <c r="F697" s="786">
        <v>2.26121944250159E-2</v>
      </c>
      <c r="G697" s="787">
        <v>60.643853106204602</v>
      </c>
      <c r="H697" s="786">
        <v>3.3612363947025797E-2</v>
      </c>
      <c r="I697" s="787">
        <v>90.145309360185607</v>
      </c>
      <c r="J697" s="786">
        <v>3.3612363947025797E-2</v>
      </c>
      <c r="K697" s="788">
        <v>90.145309360185607</v>
      </c>
      <c r="L697" s="789">
        <v>3.7463478779681897E-2</v>
      </c>
      <c r="M697" s="790">
        <v>100.473649804152</v>
      </c>
      <c r="N697" s="789">
        <v>3.9765806897385403E-2</v>
      </c>
      <c r="O697" s="791">
        <v>106.648284850533</v>
      </c>
      <c r="P697" s="792">
        <v>3.6646894951354099E-2</v>
      </c>
      <c r="Q697" s="775">
        <v>98.283646091853001</v>
      </c>
      <c r="R697" s="792">
        <v>4.8456446152484699E-2</v>
      </c>
      <c r="S697" s="775">
        <v>129.95579054764499</v>
      </c>
      <c r="T697" s="792">
        <v>2.28556368000199E-2</v>
      </c>
      <c r="U697" s="775">
        <v>61.296743460501098</v>
      </c>
      <c r="V697" s="792">
        <v>3.7243271424165197E-2</v>
      </c>
      <c r="W697" s="775">
        <v>99.883073663249505</v>
      </c>
      <c r="X697" s="792">
        <v>4.2813377889088997E-2</v>
      </c>
      <c r="Y697" s="776">
        <v>114.821593644798</v>
      </c>
      <c r="Z697" s="793">
        <v>3.8911460704977599E-2</v>
      </c>
      <c r="AA697" s="778">
        <v>104.35700590518201</v>
      </c>
      <c r="AB697" s="793">
        <v>3.8911460704977599E-2</v>
      </c>
      <c r="AC697" s="778">
        <v>104.35700590518201</v>
      </c>
      <c r="AD697" s="793">
        <v>5.4562634372798298E-2</v>
      </c>
      <c r="AE697" s="778">
        <v>146.33203314097199</v>
      </c>
      <c r="AF697" s="793">
        <v>1.65156166088722E-2</v>
      </c>
      <c r="AG697" s="778">
        <v>44.293384744595997</v>
      </c>
      <c r="AH697" s="793">
        <v>3.8911460704977599E-2</v>
      </c>
      <c r="AI697" s="779">
        <v>104.35700590518201</v>
      </c>
      <c r="AJ697" s="794">
        <v>2.7967840031292501E-2</v>
      </c>
      <c r="AK697" s="781">
        <v>75.007208529887805</v>
      </c>
      <c r="AL697" s="794">
        <v>3.7986885889278899E-2</v>
      </c>
      <c r="AM697" s="781">
        <v>101.877380166298</v>
      </c>
      <c r="AN697" s="794">
        <v>3.6044706842536002E-2</v>
      </c>
      <c r="AO697" s="782">
        <v>96.668632240164698</v>
      </c>
      <c r="AP697" s="793">
        <v>3.11821882148095E-2</v>
      </c>
      <c r="AQ697" s="778">
        <v>83.627798615463306</v>
      </c>
      <c r="AR697" s="793">
        <v>4.5231314946102698E-2</v>
      </c>
      <c r="AS697" s="778">
        <v>121.306281373441</v>
      </c>
      <c r="AT697" s="793">
        <v>3.84512799686536E-2</v>
      </c>
      <c r="AU697" s="779">
        <v>103.122842937564</v>
      </c>
      <c r="AV697" s="794">
        <v>2.8550411592138E-2</v>
      </c>
      <c r="AW697" s="782">
        <v>76.569612580362403</v>
      </c>
      <c r="AX697" s="49" t="str">
        <f t="shared" si="548"/>
        <v>Non-grocery shoppping in last 12 monthsPets at Home</v>
      </c>
      <c r="AY697" s="49" t="b" cm="1">
        <f t="array" ref="AY697">NOT(OR(BX697="", NOT(ISNUMBER(MATCH(AX697, 'Overview Variables'!$C$2:$C$36 &amp; 'Overview Variables'!$D$2:$D$36, 0)))))</f>
        <v>0</v>
      </c>
      <c r="AZ697" s="753" t="str" cm="1">
        <f t="array" ref="AZ697">IF(AY697,1 + SUMPRODUCT((C:C=C697) * (BX:BX&gt;BX697) * (BX:BX&lt;&gt;"")* (AY:AY=TRUE)),"")</f>
        <v/>
      </c>
      <c r="BA697" s="717" t="str">
        <f t="shared" si="593"/>
        <v>Pets at Home</v>
      </c>
      <c r="BB697" s="828">
        <f t="shared" si="549"/>
        <v>0</v>
      </c>
      <c r="BC697" s="828">
        <f t="shared" si="550"/>
        <v>0</v>
      </c>
      <c r="BD697" s="828">
        <f t="shared" si="551"/>
        <v>4.6385062246895599</v>
      </c>
      <c r="BE697" s="808">
        <f t="shared" si="552"/>
        <v>28.060145605981742</v>
      </c>
      <c r="BF697" s="808">
        <f t="shared" si="553"/>
        <v>0</v>
      </c>
      <c r="BG697" s="829">
        <f t="shared" si="554"/>
        <v>49.803130238890219</v>
      </c>
      <c r="BH697" s="829">
        <f t="shared" si="555"/>
        <v>35.373205691313828</v>
      </c>
      <c r="BI697" s="829">
        <f t="shared" si="556"/>
        <v>0</v>
      </c>
      <c r="BJ697" s="829">
        <f t="shared" si="557"/>
        <v>0</v>
      </c>
      <c r="BK697" s="829">
        <f t="shared" si="558"/>
        <v>1.9266020050090049</v>
      </c>
      <c r="BL697" s="810">
        <f t="shared" si="559"/>
        <v>40.03989306542195</v>
      </c>
      <c r="BM697" s="810">
        <f t="shared" si="560"/>
        <v>21.090011702097858</v>
      </c>
      <c r="BN697" s="810">
        <f t="shared" si="561"/>
        <v>0</v>
      </c>
      <c r="BO697" s="810">
        <f t="shared" si="562"/>
        <v>0</v>
      </c>
      <c r="BP697" s="810">
        <f t="shared" si="563"/>
        <v>10.272625626114086</v>
      </c>
      <c r="BQ697" s="830">
        <f t="shared" si="564"/>
        <v>0</v>
      </c>
      <c r="BR697" s="830">
        <f t="shared" si="565"/>
        <v>1.2155803484569248</v>
      </c>
      <c r="BS697" s="830">
        <f t="shared" si="566"/>
        <v>5.9834213358609762</v>
      </c>
      <c r="BT697" s="810">
        <f t="shared" si="567"/>
        <v>0</v>
      </c>
      <c r="BU697" s="810">
        <f t="shared" si="568"/>
        <v>2.4424910070895458</v>
      </c>
      <c r="BV697" s="810">
        <f t="shared" si="569"/>
        <v>0.96128199921633994</v>
      </c>
      <c r="BW697" s="830">
        <f t="shared" si="570"/>
        <v>0</v>
      </c>
      <c r="BX697" s="816">
        <f t="shared" si="547"/>
        <v>201.80689485014204</v>
      </c>
      <c r="BY697" s="755">
        <f t="shared" si="597"/>
        <v>3.9315584424340938E-2</v>
      </c>
      <c r="BZ697" s="805">
        <f t="shared" ca="1" si="594"/>
        <v>102.84839354419533</v>
      </c>
      <c r="CA697" s="757" t="str" cm="1">
        <f t="array" ref="CA697">IF(AY697,INDEX(BA:BA,MATCH(1,(C:C=C697)*(AY:AY=TRUE)*(AZ:AZ=1),0)),"")</f>
        <v/>
      </c>
      <c r="CC697" s="765" t="str">
        <f t="shared" si="600"/>
        <v>Pets at Home</v>
      </c>
      <c r="CD697" s="828">
        <f t="shared" ca="1" si="571"/>
        <v>0</v>
      </c>
      <c r="CE697" s="828">
        <f t="shared" ca="1" si="572"/>
        <v>1.2772698299869802</v>
      </c>
      <c r="CF697" s="828">
        <f t="shared" ca="1" si="573"/>
        <v>417.93613331731876</v>
      </c>
      <c r="CG697" s="808">
        <f t="shared" ca="1" si="574"/>
        <v>2221.9214629441535</v>
      </c>
      <c r="CH697" s="808">
        <f t="shared" ca="1" si="575"/>
        <v>1.9087587310744993</v>
      </c>
      <c r="CI697" s="829">
        <f t="shared" ca="1" si="576"/>
        <v>1651.9687306171402</v>
      </c>
      <c r="CJ697" s="829">
        <f t="shared" ca="1" si="577"/>
        <v>1140.8585682140997</v>
      </c>
      <c r="CK697" s="829">
        <f t="shared" ca="1" si="578"/>
        <v>0</v>
      </c>
      <c r="CL697" s="829">
        <f t="shared" ca="1" si="579"/>
        <v>107.26062170159577</v>
      </c>
      <c r="CM697" s="829">
        <f t="shared" ca="1" si="580"/>
        <v>634.23738004896438</v>
      </c>
      <c r="CN697" s="810">
        <f t="shared" ca="1" si="581"/>
        <v>1375.9870734494179</v>
      </c>
      <c r="CO697" s="810">
        <f t="shared" ca="1" si="582"/>
        <v>1452.136802049059</v>
      </c>
      <c r="CP697" s="810">
        <f t="shared" ca="1" si="583"/>
        <v>572.41659720502696</v>
      </c>
      <c r="CQ697" s="810">
        <f t="shared" ca="1" si="584"/>
        <v>0</v>
      </c>
      <c r="CR697" s="810">
        <f t="shared" ca="1" si="585"/>
        <v>553.8657316746511</v>
      </c>
      <c r="CS697" s="830">
        <f t="shared" ca="1" si="586"/>
        <v>422.09064175226644</v>
      </c>
      <c r="CT697" s="830">
        <f t="shared" ca="1" si="587"/>
        <v>1065.7600705096088</v>
      </c>
      <c r="CU697" s="830">
        <f t="shared" ca="1" si="588"/>
        <v>1072.1498050312334</v>
      </c>
      <c r="CV697" s="810">
        <f t="shared" ca="1" si="589"/>
        <v>661.15593671860586</v>
      </c>
      <c r="CW697" s="810">
        <f t="shared" ca="1" si="590"/>
        <v>424.31496550938942</v>
      </c>
      <c r="CX697" s="810">
        <f t="shared" ca="1" si="591"/>
        <v>334.18007420756845</v>
      </c>
      <c r="CY697" s="830">
        <f t="shared" ca="1" si="592"/>
        <v>161.48112796513252</v>
      </c>
      <c r="CZ697" s="816">
        <f t="shared" ca="1" si="598"/>
        <v>14272.907751476292</v>
      </c>
      <c r="DA697" s="755">
        <f t="shared" ca="1" si="596"/>
        <v>3.8226736528895328E-2</v>
      </c>
      <c r="DB697" s="805"/>
    </row>
    <row r="698" spans="1:106" x14ac:dyDescent="0.25">
      <c r="A698" s="764">
        <v>956</v>
      </c>
      <c r="B698" s="765" t="s">
        <v>410</v>
      </c>
      <c r="C698" s="765" t="s">
        <v>1009</v>
      </c>
      <c r="D698" s="717" t="s">
        <v>954</v>
      </c>
      <c r="E698" s="785">
        <v>5.3351710936271703E-2</v>
      </c>
      <c r="F698" s="786">
        <v>2.2102881099959001E-2</v>
      </c>
      <c r="G698" s="787">
        <v>41.428626583992397</v>
      </c>
      <c r="H698" s="786">
        <v>2.2102881099959001E-2</v>
      </c>
      <c r="I698" s="787">
        <v>41.428626583992397</v>
      </c>
      <c r="J698" s="786">
        <v>2.2102881099959001E-2</v>
      </c>
      <c r="K698" s="788">
        <v>41.428626583992397</v>
      </c>
      <c r="L698" s="789">
        <v>5.6027944627337199E-2</v>
      </c>
      <c r="M698" s="790">
        <v>105.016209684938</v>
      </c>
      <c r="N698" s="789">
        <v>3.8396971612876099E-2</v>
      </c>
      <c r="O698" s="791">
        <v>71.969522512110402</v>
      </c>
      <c r="P698" s="792">
        <v>5.6245265427949803E-2</v>
      </c>
      <c r="Q698" s="775">
        <v>105.423545826176</v>
      </c>
      <c r="R698" s="792">
        <v>5.8206953459859399E-2</v>
      </c>
      <c r="S698" s="775">
        <v>109.100443900266</v>
      </c>
      <c r="T698" s="792">
        <v>3.9295498510872898E-2</v>
      </c>
      <c r="U698" s="775">
        <v>73.653680118733405</v>
      </c>
      <c r="V698" s="792">
        <v>3.1016300983673899E-2</v>
      </c>
      <c r="W698" s="775">
        <v>58.135531999569203</v>
      </c>
      <c r="X698" s="792">
        <v>5.3133958100829201E-2</v>
      </c>
      <c r="Y698" s="776">
        <v>99.5918540724915</v>
      </c>
      <c r="Z698" s="793">
        <v>5.2687895599750997E-2</v>
      </c>
      <c r="AA698" s="778">
        <v>98.755774979149905</v>
      </c>
      <c r="AB698" s="793">
        <v>6.8636434002868799E-2</v>
      </c>
      <c r="AC698" s="778">
        <v>128.64898388142501</v>
      </c>
      <c r="AD698" s="793">
        <v>6.2096514491906403E-2</v>
      </c>
      <c r="AE698" s="778">
        <v>116.39085870381901</v>
      </c>
      <c r="AF698" s="793">
        <v>3.6384649484963998E-2</v>
      </c>
      <c r="AG698" s="778">
        <v>68.1977182108091</v>
      </c>
      <c r="AH698" s="793">
        <v>6.05037223968906E-2</v>
      </c>
      <c r="AI698" s="779">
        <v>113.405402254413</v>
      </c>
      <c r="AJ698" s="794">
        <v>4.9044815077178797E-2</v>
      </c>
      <c r="AK698" s="781">
        <v>91.927351937714803</v>
      </c>
      <c r="AL698" s="794">
        <v>5.39709068857048E-2</v>
      </c>
      <c r="AM698" s="781">
        <v>101.160592488163</v>
      </c>
      <c r="AN698" s="794">
        <v>6.3903473962455007E-2</v>
      </c>
      <c r="AO698" s="782">
        <v>119.77774065912701</v>
      </c>
      <c r="AP698" s="793">
        <v>4.5365522722532803E-2</v>
      </c>
      <c r="AQ698" s="778">
        <v>85.031055099098296</v>
      </c>
      <c r="AR698" s="793">
        <v>5.1258056527869703E-2</v>
      </c>
      <c r="AS698" s="778">
        <v>96.075750202457598</v>
      </c>
      <c r="AT698" s="793">
        <v>6.1741027058429002E-2</v>
      </c>
      <c r="AU698" s="779">
        <v>115.724549362959</v>
      </c>
      <c r="AV698" s="794">
        <v>4.3515586645451403E-2</v>
      </c>
      <c r="AW698" s="782">
        <v>81.563619763629504</v>
      </c>
      <c r="AX698" s="49" t="str">
        <f t="shared" si="548"/>
        <v>Non-grocery shoppping in last 12 monthsPoundland</v>
      </c>
      <c r="AY698" s="49" t="b" cm="1">
        <f t="array" ref="AY698">NOT(OR(BX698="", NOT(ISNUMBER(MATCH(AX698, 'Overview Variables'!$C$2:$C$36 &amp; 'Overview Variables'!$D$2:$D$36, 0)))))</f>
        <v>0</v>
      </c>
      <c r="AZ698" s="753" t="str" cm="1">
        <f t="array" ref="AZ698">IF(AY698,1 + SUMPRODUCT((C:C=C698) * (BX:BX&gt;BX698) * (BX:BX&lt;&gt;"")* (AY:AY=TRUE)),"")</f>
        <v/>
      </c>
      <c r="BA698" s="717" t="str">
        <f t="shared" si="593"/>
        <v>Poundland</v>
      </c>
      <c r="BB698" s="828">
        <f t="shared" si="549"/>
        <v>0</v>
      </c>
      <c r="BC698" s="828">
        <f t="shared" si="550"/>
        <v>0</v>
      </c>
      <c r="BD698" s="828">
        <f t="shared" si="551"/>
        <v>3.0501975917943422</v>
      </c>
      <c r="BE698" s="808">
        <f t="shared" si="552"/>
        <v>41.964930525875559</v>
      </c>
      <c r="BF698" s="808">
        <f t="shared" si="553"/>
        <v>0</v>
      </c>
      <c r="BG698" s="829">
        <f t="shared" si="554"/>
        <v>76.437315716583782</v>
      </c>
      <c r="BH698" s="829">
        <f t="shared" si="555"/>
        <v>42.49107602569736</v>
      </c>
      <c r="BI698" s="829">
        <f t="shared" si="556"/>
        <v>0</v>
      </c>
      <c r="BJ698" s="829">
        <f t="shared" si="557"/>
        <v>0</v>
      </c>
      <c r="BK698" s="829">
        <f t="shared" si="558"/>
        <v>2.3910281145373142</v>
      </c>
      <c r="BL698" s="810">
        <f t="shared" si="559"/>
        <v>54.215844572143773</v>
      </c>
      <c r="BM698" s="810">
        <f t="shared" si="560"/>
        <v>37.200947229554892</v>
      </c>
      <c r="BN698" s="810">
        <f t="shared" si="561"/>
        <v>0</v>
      </c>
      <c r="BO698" s="810">
        <f t="shared" si="562"/>
        <v>0</v>
      </c>
      <c r="BP698" s="810">
        <f t="shared" si="563"/>
        <v>15.972982712779118</v>
      </c>
      <c r="BQ698" s="830">
        <f t="shared" si="564"/>
        <v>0</v>
      </c>
      <c r="BR698" s="830">
        <f t="shared" si="565"/>
        <v>1.7270690203425536</v>
      </c>
      <c r="BS698" s="830">
        <f t="shared" si="566"/>
        <v>10.607976677767532</v>
      </c>
      <c r="BT698" s="810">
        <f t="shared" si="567"/>
        <v>0</v>
      </c>
      <c r="BU698" s="810">
        <f t="shared" si="568"/>
        <v>2.767935052504964</v>
      </c>
      <c r="BV698" s="810">
        <f t="shared" si="569"/>
        <v>1.543525676460725</v>
      </c>
      <c r="BW698" s="830">
        <f t="shared" si="570"/>
        <v>0</v>
      </c>
      <c r="BX698" s="816">
        <f t="shared" si="547"/>
        <v>290.37082891604189</v>
      </c>
      <c r="BY698" s="755">
        <f t="shared" si="597"/>
        <v>5.656941923164658E-2</v>
      </c>
      <c r="BZ698" s="805">
        <f t="shared" ca="1" si="594"/>
        <v>102.03337736838481</v>
      </c>
      <c r="CA698" s="757" t="str" cm="1">
        <f t="array" ref="CA698">IF(AY698,INDEX(BA:BA,MATCH(1,(C:C=C698)*(AY:AY=TRUE)*(AZ:AZ=1),0)),"")</f>
        <v/>
      </c>
      <c r="CC698" s="765" t="str">
        <f t="shared" si="600"/>
        <v>Poundland</v>
      </c>
      <c r="CD698" s="828">
        <f t="shared" ca="1" si="571"/>
        <v>0</v>
      </c>
      <c r="CE698" s="828">
        <f t="shared" ca="1" si="572"/>
        <v>0.83990948179844205</v>
      </c>
      <c r="CF698" s="828">
        <f t="shared" ca="1" si="573"/>
        <v>274.82722359689024</v>
      </c>
      <c r="CG698" s="808">
        <f t="shared" ca="1" si="574"/>
        <v>3322.961367902742</v>
      </c>
      <c r="CH698" s="808">
        <f t="shared" ca="1" si="575"/>
        <v>1.8430546374180528</v>
      </c>
      <c r="CI698" s="829">
        <f t="shared" ca="1" si="576"/>
        <v>2535.4240749611213</v>
      </c>
      <c r="CJ698" s="829">
        <f t="shared" ca="1" si="577"/>
        <v>1370.4245122589298</v>
      </c>
      <c r="CK698" s="829">
        <f t="shared" ca="1" si="578"/>
        <v>0</v>
      </c>
      <c r="CL698" s="829">
        <f t="shared" ca="1" si="579"/>
        <v>89.326946832980823</v>
      </c>
      <c r="CM698" s="829">
        <f t="shared" ca="1" si="580"/>
        <v>787.12645530568375</v>
      </c>
      <c r="CN698" s="810">
        <f t="shared" ca="1" si="581"/>
        <v>1863.1493641983948</v>
      </c>
      <c r="CO698" s="810">
        <f t="shared" ca="1" si="582"/>
        <v>2561.4430805530606</v>
      </c>
      <c r="CP698" s="810">
        <f t="shared" ca="1" si="583"/>
        <v>651.45453353459004</v>
      </c>
      <c r="CQ698" s="810">
        <f t="shared" ca="1" si="584"/>
        <v>0</v>
      </c>
      <c r="CR698" s="810">
        <f t="shared" ca="1" si="585"/>
        <v>861.20998459734085</v>
      </c>
      <c r="CS698" s="830">
        <f t="shared" ca="1" si="586"/>
        <v>740.18434914478235</v>
      </c>
      <c r="CT698" s="830">
        <f t="shared" ca="1" si="587"/>
        <v>1514.2077635853339</v>
      </c>
      <c r="CU698" s="830">
        <f t="shared" ca="1" si="588"/>
        <v>1900.8088330132241</v>
      </c>
      <c r="CV698" s="810">
        <f t="shared" ca="1" si="589"/>
        <v>961.88517828586305</v>
      </c>
      <c r="CW698" s="810">
        <f t="shared" ca="1" si="590"/>
        <v>480.85182828794569</v>
      </c>
      <c r="CX698" s="810">
        <f t="shared" ca="1" si="591"/>
        <v>536.59126616480648</v>
      </c>
      <c r="CY698" s="830">
        <f t="shared" ca="1" si="592"/>
        <v>246.12415806667315</v>
      </c>
      <c r="CZ698" s="816">
        <f t="shared" ca="1" si="598"/>
        <v>20700.683884409576</v>
      </c>
      <c r="DA698" s="755">
        <f t="shared" ca="1" si="596"/>
        <v>5.5442072673343355E-2</v>
      </c>
      <c r="DB698" s="805"/>
    </row>
    <row r="699" spans="1:106" x14ac:dyDescent="0.25">
      <c r="A699" s="764">
        <v>957</v>
      </c>
      <c r="B699" s="765" t="s">
        <v>410</v>
      </c>
      <c r="C699" s="765" t="s">
        <v>1009</v>
      </c>
      <c r="D699" s="717" t="s">
        <v>959</v>
      </c>
      <c r="E699" s="785">
        <v>3.35283092612274E-2</v>
      </c>
      <c r="F699" s="786">
        <v>8.3200621000104294E-2</v>
      </c>
      <c r="G699" s="787">
        <v>248.150362584249</v>
      </c>
      <c r="H699" s="786">
        <v>2.8973244632981E-2</v>
      </c>
      <c r="I699" s="787">
        <v>86.414272808220602</v>
      </c>
      <c r="J699" s="786">
        <v>1.3424576678710399E-2</v>
      </c>
      <c r="K699" s="788">
        <v>40.039527714076598</v>
      </c>
      <c r="L699" s="789">
        <v>3.32843197198446E-2</v>
      </c>
      <c r="M699" s="790">
        <v>99.272287965725198</v>
      </c>
      <c r="N699" s="789">
        <v>3.32843197198446E-2</v>
      </c>
      <c r="O699" s="791">
        <v>99.272287965725198</v>
      </c>
      <c r="P699" s="792">
        <v>3.32843197198446E-2</v>
      </c>
      <c r="Q699" s="775">
        <v>99.272287965725198</v>
      </c>
      <c r="R699" s="792">
        <v>3.32843197198446E-2</v>
      </c>
      <c r="S699" s="775">
        <v>99.272287965725198</v>
      </c>
      <c r="T699" s="792">
        <v>3.32843197198446E-2</v>
      </c>
      <c r="U699" s="775">
        <v>99.272287965725198</v>
      </c>
      <c r="V699" s="792">
        <v>2.3419975011696199E-2</v>
      </c>
      <c r="W699" s="775">
        <v>69.851345110262798</v>
      </c>
      <c r="X699" s="792">
        <v>3.4373088552992197E-2</v>
      </c>
      <c r="Y699" s="776">
        <v>102.519600034654</v>
      </c>
      <c r="Z699" s="793">
        <v>2.9847282756716002E-2</v>
      </c>
      <c r="AA699" s="778">
        <v>89.021138895398394</v>
      </c>
      <c r="AB699" s="793">
        <v>3.80743147138086E-2</v>
      </c>
      <c r="AC699" s="778">
        <v>113.558707709243</v>
      </c>
      <c r="AD699" s="793">
        <v>3.4885122805862E-2</v>
      </c>
      <c r="AE699" s="778">
        <v>104.046769952112</v>
      </c>
      <c r="AF699" s="793">
        <v>2.2603010521297599E-2</v>
      </c>
      <c r="AG699" s="778">
        <v>67.414704228572603</v>
      </c>
      <c r="AH699" s="793">
        <v>3.32843197198446E-2</v>
      </c>
      <c r="AI699" s="779">
        <v>99.272287965725198</v>
      </c>
      <c r="AJ699" s="794">
        <v>3.1772823425429302E-2</v>
      </c>
      <c r="AK699" s="781">
        <v>94.764168326769195</v>
      </c>
      <c r="AL699" s="794">
        <v>2.9659479016180199E-2</v>
      </c>
      <c r="AM699" s="781">
        <v>88.461004058080704</v>
      </c>
      <c r="AN699" s="794">
        <v>4.1875321336859499E-2</v>
      </c>
      <c r="AO699" s="782">
        <v>124.895416021721</v>
      </c>
      <c r="AP699" s="793">
        <v>3.4715956229129999E-2</v>
      </c>
      <c r="AQ699" s="778">
        <v>103.542221466192</v>
      </c>
      <c r="AR699" s="793">
        <v>4.1584306447255102E-2</v>
      </c>
      <c r="AS699" s="778">
        <v>124.02744833704899</v>
      </c>
      <c r="AT699" s="793">
        <v>3.4715956229129999E-2</v>
      </c>
      <c r="AU699" s="779">
        <v>103.542221466192</v>
      </c>
      <c r="AV699" s="794">
        <v>3.14406707957431E-2</v>
      </c>
      <c r="AW699" s="782">
        <v>93.773505102153905</v>
      </c>
      <c r="AX699" s="49" t="str">
        <f t="shared" si="548"/>
        <v>Non-grocery shoppping in last 12 monthsSports Direct</v>
      </c>
      <c r="AY699" s="49" t="b" cm="1">
        <f t="array" ref="AY699">NOT(OR(BX699="", NOT(ISNUMBER(MATCH(AX699, 'Overview Variables'!$C$2:$C$36 &amp; 'Overview Variables'!$D$2:$D$36, 0)))))</f>
        <v>0</v>
      </c>
      <c r="AZ699" s="832" t="str" cm="1">
        <f t="array" ref="AZ699">IF(AY699,1 + SUMPRODUCT((C:C=C699) * (BX:BX&gt;BX699) * (BX:BX&lt;&gt;"")* (AY:AY=TRUE)),"")</f>
        <v/>
      </c>
      <c r="BA699" s="717" t="str">
        <f t="shared" si="593"/>
        <v>Sports Direct</v>
      </c>
      <c r="BB699" s="828">
        <f t="shared" si="549"/>
        <v>0</v>
      </c>
      <c r="BC699" s="828">
        <f t="shared" si="550"/>
        <v>0</v>
      </c>
      <c r="BD699" s="828">
        <f t="shared" si="551"/>
        <v>1.8525915816620351</v>
      </c>
      <c r="BE699" s="808">
        <f t="shared" si="552"/>
        <v>24.929955470163605</v>
      </c>
      <c r="BF699" s="808">
        <f t="shared" si="553"/>
        <v>0</v>
      </c>
      <c r="BG699" s="829">
        <f t="shared" si="554"/>
        <v>45.233390499268815</v>
      </c>
      <c r="BH699" s="829">
        <f t="shared" si="555"/>
        <v>24.29755339548656</v>
      </c>
      <c r="BI699" s="829">
        <f t="shared" si="556"/>
        <v>0</v>
      </c>
      <c r="BJ699" s="829">
        <f t="shared" si="557"/>
        <v>0</v>
      </c>
      <c r="BK699" s="829">
        <f t="shared" si="558"/>
        <v>1.5467889848846488</v>
      </c>
      <c r="BL699" s="810">
        <f t="shared" si="559"/>
        <v>30.712853956660766</v>
      </c>
      <c r="BM699" s="810">
        <f t="shared" si="560"/>
        <v>20.636278574884262</v>
      </c>
      <c r="BN699" s="810">
        <f t="shared" si="561"/>
        <v>0</v>
      </c>
      <c r="BO699" s="810">
        <f t="shared" si="562"/>
        <v>0</v>
      </c>
      <c r="BP699" s="810">
        <f t="shared" si="563"/>
        <v>8.7870604060389752</v>
      </c>
      <c r="BQ699" s="830">
        <f t="shared" si="564"/>
        <v>0</v>
      </c>
      <c r="BR699" s="830">
        <f t="shared" si="565"/>
        <v>0.94910332851776635</v>
      </c>
      <c r="BS699" s="830">
        <f t="shared" si="566"/>
        <v>6.9513033419186767</v>
      </c>
      <c r="BT699" s="810">
        <f t="shared" si="567"/>
        <v>0</v>
      </c>
      <c r="BU699" s="810">
        <f t="shared" si="568"/>
        <v>2.2455525481517755</v>
      </c>
      <c r="BV699" s="810">
        <f t="shared" si="569"/>
        <v>0.86789890572825001</v>
      </c>
      <c r="BW699" s="830">
        <f t="shared" si="570"/>
        <v>0</v>
      </c>
      <c r="BX699" s="816">
        <f t="shared" si="547"/>
        <v>169.01033099336615</v>
      </c>
      <c r="BY699" s="755">
        <f t="shared" si="597"/>
        <v>3.2926228520040166E-2</v>
      </c>
      <c r="BZ699" s="805">
        <f t="shared" ca="1" si="594"/>
        <v>98.48122900676502</v>
      </c>
      <c r="CA699" s="757" t="str" cm="1">
        <f t="array" ref="CA699">IF(AY699,INDEX(BA:BA,MATCH(1,(C:C=C699)*(AY:AY=TRUE)*(AZ:AZ=1),0)),"")</f>
        <v/>
      </c>
      <c r="CC699" s="765" t="str">
        <f t="shared" si="600"/>
        <v>Sports Direct</v>
      </c>
      <c r="CD699" s="828">
        <f t="shared" ca="1" si="571"/>
        <v>0</v>
      </c>
      <c r="CE699" s="828">
        <f t="shared" ca="1" si="572"/>
        <v>1.1009832960532779</v>
      </c>
      <c r="CF699" s="828">
        <f t="shared" ca="1" si="573"/>
        <v>166.92118642308512</v>
      </c>
      <c r="CG699" s="808">
        <f t="shared" ca="1" si="574"/>
        <v>1974.0597182642634</v>
      </c>
      <c r="CH699" s="808">
        <f t="shared" ca="1" si="575"/>
        <v>1.5976473465525407</v>
      </c>
      <c r="CI699" s="829">
        <f t="shared" ca="1" si="576"/>
        <v>1500.3905643311548</v>
      </c>
      <c r="CJ699" s="829">
        <f t="shared" ca="1" si="577"/>
        <v>783.64602348402127</v>
      </c>
      <c r="CK699" s="829">
        <f t="shared" ca="1" si="578"/>
        <v>0</v>
      </c>
      <c r="CL699" s="829">
        <f t="shared" ca="1" si="579"/>
        <v>67.449528033685056</v>
      </c>
      <c r="CM699" s="829">
        <f t="shared" ca="1" si="580"/>
        <v>509.20293382402639</v>
      </c>
      <c r="CN699" s="810">
        <f t="shared" ca="1" si="581"/>
        <v>1055.4596128429912</v>
      </c>
      <c r="CO699" s="810">
        <f t="shared" ca="1" si="582"/>
        <v>1420.8953508046231</v>
      </c>
      <c r="CP699" s="810">
        <f t="shared" ca="1" si="583"/>
        <v>365.97982335629825</v>
      </c>
      <c r="CQ699" s="810">
        <f t="shared" ca="1" si="584"/>
        <v>0</v>
      </c>
      <c r="CR699" s="810">
        <f t="shared" ca="1" si="585"/>
        <v>473.76900689226807</v>
      </c>
      <c r="CS699" s="830">
        <f t="shared" ca="1" si="586"/>
        <v>479.51545113657903</v>
      </c>
      <c r="CT699" s="830">
        <f t="shared" ca="1" si="587"/>
        <v>832.12634327795161</v>
      </c>
      <c r="CU699" s="830">
        <f t="shared" ca="1" si="588"/>
        <v>1245.5814331648858</v>
      </c>
      <c r="CV699" s="810">
        <f t="shared" ca="1" si="589"/>
        <v>736.08241992624335</v>
      </c>
      <c r="CW699" s="810">
        <f t="shared" ca="1" si="590"/>
        <v>390.10237878170011</v>
      </c>
      <c r="CX699" s="810">
        <f t="shared" ca="1" si="591"/>
        <v>301.71637558736882</v>
      </c>
      <c r="CY699" s="830">
        <f t="shared" ca="1" si="592"/>
        <v>177.82843402072297</v>
      </c>
      <c r="CZ699" s="816">
        <f t="shared" ca="1" si="598"/>
        <v>12483.425214794475</v>
      </c>
      <c r="DA699" s="755">
        <f t="shared" ca="1" si="596"/>
        <v>3.3434014636208841E-2</v>
      </c>
      <c r="DB699" s="805"/>
    </row>
    <row r="700" spans="1:106" x14ac:dyDescent="0.25">
      <c r="A700" s="764">
        <v>958</v>
      </c>
      <c r="B700" s="765" t="s">
        <v>410</v>
      </c>
      <c r="C700" s="765" t="s">
        <v>1009</v>
      </c>
      <c r="D700" s="717" t="s">
        <v>952</v>
      </c>
      <c r="E700" s="785">
        <v>5.08272328777103E-2</v>
      </c>
      <c r="F700" s="786">
        <v>2.4740817048456501E-2</v>
      </c>
      <c r="G700" s="787">
        <v>48.676301359908003</v>
      </c>
      <c r="H700" s="786">
        <v>3.8179486806515998E-2</v>
      </c>
      <c r="I700" s="787">
        <v>75.116201777844907</v>
      </c>
      <c r="J700" s="786">
        <v>4.1088270416369199E-2</v>
      </c>
      <c r="K700" s="788">
        <v>80.839085840512197</v>
      </c>
      <c r="L700" s="789">
        <v>5.9435469217826803E-2</v>
      </c>
      <c r="M700" s="790">
        <v>116.93626792713199</v>
      </c>
      <c r="N700" s="789">
        <v>5.06817408676953E-2</v>
      </c>
      <c r="O700" s="791">
        <v>99.713751857463905</v>
      </c>
      <c r="P700" s="792">
        <v>6.13622550700791E-2</v>
      </c>
      <c r="Q700" s="775">
        <v>120.727121261383</v>
      </c>
      <c r="R700" s="792">
        <v>6.2503195577999104E-2</v>
      </c>
      <c r="S700" s="775">
        <v>122.97186378094</v>
      </c>
      <c r="T700" s="792">
        <v>2.47518515965281E-2</v>
      </c>
      <c r="U700" s="775">
        <v>48.698011272973901</v>
      </c>
      <c r="V700" s="792">
        <v>4.0015974669279197E-2</v>
      </c>
      <c r="W700" s="775">
        <v>78.7293984025398</v>
      </c>
      <c r="X700" s="792">
        <v>6.6952473588538494E-2</v>
      </c>
      <c r="Y700" s="776">
        <v>131.72559236034999</v>
      </c>
      <c r="Z700" s="793">
        <v>5.11212887377923E-2</v>
      </c>
      <c r="AA700" s="778">
        <v>100.578539974406</v>
      </c>
      <c r="AB700" s="793">
        <v>5.8079484442194601E-2</v>
      </c>
      <c r="AC700" s="778">
        <v>114.26843672944599</v>
      </c>
      <c r="AD700" s="793">
        <v>5.11212887377923E-2</v>
      </c>
      <c r="AE700" s="778">
        <v>100.578539974406</v>
      </c>
      <c r="AF700" s="793">
        <v>3.0942256632078401E-2</v>
      </c>
      <c r="AG700" s="778">
        <v>60.877318870624201</v>
      </c>
      <c r="AH700" s="793">
        <v>5.0233508545161398E-2</v>
      </c>
      <c r="AI700" s="779">
        <v>98.831877521293904</v>
      </c>
      <c r="AJ700" s="794">
        <v>4.1342815884317E-2</v>
      </c>
      <c r="AK700" s="781">
        <v>81.339891124483103</v>
      </c>
      <c r="AL700" s="794">
        <v>3.9568570518113799E-2</v>
      </c>
      <c r="AM700" s="781">
        <v>77.849153451487993</v>
      </c>
      <c r="AN700" s="794">
        <v>5.1413055142907199E-2</v>
      </c>
      <c r="AO700" s="782">
        <v>101.152575562408</v>
      </c>
      <c r="AP700" s="793">
        <v>5.31196998212995E-2</v>
      </c>
      <c r="AQ700" s="778">
        <v>104.510312314473</v>
      </c>
      <c r="AR700" s="793">
        <v>5.11212887377923E-2</v>
      </c>
      <c r="AS700" s="778">
        <v>100.578539974406</v>
      </c>
      <c r="AT700" s="793">
        <v>4.5604919957646303E-2</v>
      </c>
      <c r="AU700" s="779">
        <v>89.725364485946301</v>
      </c>
      <c r="AV700" s="794">
        <v>3.7101221011627897E-2</v>
      </c>
      <c r="AW700" s="782">
        <v>72.994768573951404</v>
      </c>
      <c r="AX700" s="49" t="str">
        <f t="shared" si="548"/>
        <v>Non-grocery shoppping in last 12 monthsSuperdrug</v>
      </c>
      <c r="AY700" s="49" t="b" cm="1">
        <f t="array" ref="AY700">NOT(OR(BX700="", NOT(ISNUMBER(MATCH(AX700, 'Overview Variables'!$C$2:$C$36 &amp; 'Overview Variables'!$D$2:$D$36, 0)))))</f>
        <v>0</v>
      </c>
      <c r="AZ700" s="753" t="str" cm="1">
        <f t="array" ref="AZ700">IF(AY700,1 + SUMPRODUCT((C:C=C700) * (BX:BX&gt;BX700) * (BX:BX&lt;&gt;"")* (AY:AY=TRUE)),"")</f>
        <v/>
      </c>
      <c r="BA700" s="717" t="str">
        <f t="shared" si="593"/>
        <v>Superdrug</v>
      </c>
      <c r="BB700" s="828">
        <f t="shared" si="549"/>
        <v>0</v>
      </c>
      <c r="BC700" s="828">
        <f t="shared" si="550"/>
        <v>0</v>
      </c>
      <c r="BD700" s="828">
        <f t="shared" si="551"/>
        <v>5.6701813174589493</v>
      </c>
      <c r="BE700" s="808">
        <f t="shared" si="552"/>
        <v>44.517166444152274</v>
      </c>
      <c r="BF700" s="808">
        <f t="shared" si="553"/>
        <v>0</v>
      </c>
      <c r="BG700" s="829">
        <f t="shared" si="554"/>
        <v>83.391304640237493</v>
      </c>
      <c r="BH700" s="829">
        <f t="shared" si="555"/>
        <v>45.627332771939344</v>
      </c>
      <c r="BI700" s="829">
        <f t="shared" si="556"/>
        <v>0</v>
      </c>
      <c r="BJ700" s="829">
        <f t="shared" si="557"/>
        <v>0</v>
      </c>
      <c r="BK700" s="829">
        <f t="shared" si="558"/>
        <v>3.0128613114842322</v>
      </c>
      <c r="BL700" s="810">
        <f t="shared" si="559"/>
        <v>52.603806111188277</v>
      </c>
      <c r="BM700" s="810">
        <f t="shared" si="560"/>
        <v>31.479080567669474</v>
      </c>
      <c r="BN700" s="810">
        <f t="shared" si="561"/>
        <v>0</v>
      </c>
      <c r="BO700" s="810">
        <f t="shared" si="562"/>
        <v>0</v>
      </c>
      <c r="BP700" s="810">
        <f t="shared" si="563"/>
        <v>13.26164625592261</v>
      </c>
      <c r="BQ700" s="830">
        <f t="shared" si="564"/>
        <v>0</v>
      </c>
      <c r="BR700" s="830">
        <f t="shared" si="565"/>
        <v>1.2661942565796416</v>
      </c>
      <c r="BS700" s="830">
        <f t="shared" si="566"/>
        <v>8.5345671537225947</v>
      </c>
      <c r="BT700" s="810">
        <f t="shared" si="567"/>
        <v>0</v>
      </c>
      <c r="BU700" s="810">
        <f t="shared" si="568"/>
        <v>2.7605495918407841</v>
      </c>
      <c r="BV700" s="810">
        <f t="shared" si="569"/>
        <v>1.1401229989411577</v>
      </c>
      <c r="BW700" s="830">
        <f t="shared" si="570"/>
        <v>0</v>
      </c>
      <c r="BX700" s="816">
        <f t="shared" si="547"/>
        <v>293.26481342113681</v>
      </c>
      <c r="BY700" s="755">
        <f t="shared" si="597"/>
        <v>5.7133219057303099E-2</v>
      </c>
      <c r="BZ700" s="805">
        <f t="shared" ca="1" si="594"/>
        <v>106.20094941109177</v>
      </c>
      <c r="CA700" s="757" t="str" cm="1">
        <f t="array" ref="CA700">IF(AY700,INDEX(BA:BA,MATCH(1,(C:C=C700)*(AY:AY=TRUE)*(AZ:AZ=1),0)),"")</f>
        <v/>
      </c>
      <c r="CC700" s="765" t="str">
        <f t="shared" si="600"/>
        <v>Superdrug</v>
      </c>
      <c r="CD700" s="828">
        <f t="shared" ca="1" si="571"/>
        <v>0</v>
      </c>
      <c r="CE700" s="828">
        <f t="shared" ca="1" si="572"/>
        <v>1.4508204986476079</v>
      </c>
      <c r="CF700" s="828">
        <f t="shared" ca="1" si="573"/>
        <v>510.89155435713462</v>
      </c>
      <c r="CG700" s="808">
        <f t="shared" ca="1" si="574"/>
        <v>3525.0582438400897</v>
      </c>
      <c r="CH700" s="808">
        <f t="shared" ca="1" si="575"/>
        <v>2.4327235616493743</v>
      </c>
      <c r="CI700" s="829">
        <f t="shared" ca="1" si="576"/>
        <v>2766.0877340490256</v>
      </c>
      <c r="CJ700" s="829">
        <f t="shared" ca="1" si="577"/>
        <v>1471.575236688411</v>
      </c>
      <c r="CK700" s="829">
        <f t="shared" ca="1" si="578"/>
        <v>0</v>
      </c>
      <c r="CL700" s="829">
        <f t="shared" ca="1" si="579"/>
        <v>115.24600704752409</v>
      </c>
      <c r="CM700" s="829">
        <f t="shared" ca="1" si="580"/>
        <v>991.83394374060924</v>
      </c>
      <c r="CN700" s="810">
        <f t="shared" ca="1" si="581"/>
        <v>1807.7510123458114</v>
      </c>
      <c r="CO700" s="810">
        <f t="shared" ca="1" si="582"/>
        <v>2167.4682798982603</v>
      </c>
      <c r="CP700" s="810">
        <f t="shared" ca="1" si="583"/>
        <v>536.31344014817898</v>
      </c>
      <c r="CQ700" s="810">
        <f t="shared" ca="1" si="584"/>
        <v>0</v>
      </c>
      <c r="CR700" s="810">
        <f t="shared" ca="1" si="585"/>
        <v>715.02376063182737</v>
      </c>
      <c r="CS700" s="830">
        <f t="shared" ca="1" si="586"/>
        <v>623.94577732611219</v>
      </c>
      <c r="CT700" s="830">
        <f t="shared" ca="1" si="587"/>
        <v>1110.1358144562007</v>
      </c>
      <c r="CU700" s="830">
        <f t="shared" ca="1" si="588"/>
        <v>1529.2813252257747</v>
      </c>
      <c r="CV700" s="810">
        <f t="shared" ca="1" si="589"/>
        <v>1126.2969953110132</v>
      </c>
      <c r="CW700" s="810">
        <f t="shared" ca="1" si="590"/>
        <v>479.56880964922959</v>
      </c>
      <c r="CX700" s="810">
        <f t="shared" ca="1" si="591"/>
        <v>396.352359351904</v>
      </c>
      <c r="CY700" s="830">
        <f t="shared" ca="1" si="592"/>
        <v>209.84450604176737</v>
      </c>
      <c r="CZ700" s="816">
        <f t="shared" ca="1" si="598"/>
        <v>20086.558344169182</v>
      </c>
      <c r="DA700" s="755">
        <f t="shared" ca="1" si="596"/>
        <v>5.3797277118631887E-2</v>
      </c>
      <c r="DB700" s="805"/>
    </row>
    <row r="701" spans="1:106" x14ac:dyDescent="0.25">
      <c r="A701" s="764">
        <v>959</v>
      </c>
      <c r="B701" s="765" t="s">
        <v>410</v>
      </c>
      <c r="C701" s="765" t="s">
        <v>1009</v>
      </c>
      <c r="D701" s="717" t="s">
        <v>972</v>
      </c>
      <c r="E701" s="785">
        <v>1.34541135971164E-2</v>
      </c>
      <c r="F701" s="786">
        <v>8.4012992626729607E-3</v>
      </c>
      <c r="G701" s="787">
        <v>62.444093414475098</v>
      </c>
      <c r="H701" s="786">
        <v>8.4012992626729607E-3</v>
      </c>
      <c r="I701" s="787">
        <v>62.444093414475098</v>
      </c>
      <c r="J701" s="786">
        <v>7.6803373769564198E-3</v>
      </c>
      <c r="K701" s="788">
        <v>57.085420912474902</v>
      </c>
      <c r="L701" s="789">
        <v>1.07155018219588E-2</v>
      </c>
      <c r="M701" s="790">
        <v>79.6447996711982</v>
      </c>
      <c r="N701" s="789">
        <v>1.0788577949826799E-2</v>
      </c>
      <c r="O701" s="791">
        <v>80.187950487790701</v>
      </c>
      <c r="P701" s="792">
        <v>1.4623710981151099E-2</v>
      </c>
      <c r="Q701" s="775">
        <v>108.69323256112</v>
      </c>
      <c r="R701" s="792">
        <v>1.4623710981151099E-2</v>
      </c>
      <c r="S701" s="775">
        <v>108.69323256112</v>
      </c>
      <c r="T701" s="792">
        <v>1.4623710981151099E-2</v>
      </c>
      <c r="U701" s="775">
        <v>108.69323256112</v>
      </c>
      <c r="V701" s="792">
        <v>1.83429161159822E-2</v>
      </c>
      <c r="W701" s="775">
        <v>136.336860719784</v>
      </c>
      <c r="X701" s="792">
        <v>1.4623710981151099E-2</v>
      </c>
      <c r="Y701" s="776">
        <v>108.69323256112</v>
      </c>
      <c r="Z701" s="793">
        <v>1.62355623748833E-2</v>
      </c>
      <c r="AA701" s="778">
        <v>120.673593675937</v>
      </c>
      <c r="AB701" s="793">
        <v>1.3384664510758801E-2</v>
      </c>
      <c r="AC701" s="778">
        <v>99.483807789668006</v>
      </c>
      <c r="AD701" s="793">
        <v>1.2854477719345199E-2</v>
      </c>
      <c r="AE701" s="778">
        <v>95.543103799125703</v>
      </c>
      <c r="AF701" s="793">
        <v>1.18830148839405E-2</v>
      </c>
      <c r="AG701" s="778">
        <v>88.322540152235504</v>
      </c>
      <c r="AH701" s="793">
        <v>1.3384664510758801E-2</v>
      </c>
      <c r="AI701" s="779">
        <v>99.483807789668006</v>
      </c>
      <c r="AJ701" s="794">
        <v>1.29789057617932E-2</v>
      </c>
      <c r="AK701" s="781">
        <v>96.467936502149101</v>
      </c>
      <c r="AL701" s="794">
        <v>1.60959266200916E-2</v>
      </c>
      <c r="AM701" s="781">
        <v>119.63572705036</v>
      </c>
      <c r="AN701" s="794">
        <v>1.3437932837687299E-2</v>
      </c>
      <c r="AO701" s="782">
        <v>99.879733738590502</v>
      </c>
      <c r="AP701" s="793">
        <v>1.6403746613554499E-2</v>
      </c>
      <c r="AQ701" s="778">
        <v>121.92365178981601</v>
      </c>
      <c r="AR701" s="793">
        <v>1.3384664510758801E-2</v>
      </c>
      <c r="AS701" s="778">
        <v>99.483807789668006</v>
      </c>
      <c r="AT701" s="793">
        <v>8.7159004735600093E-3</v>
      </c>
      <c r="AU701" s="779">
        <v>64.782420712042097</v>
      </c>
      <c r="AV701" s="794">
        <v>5.6962710800086804E-3</v>
      </c>
      <c r="AW701" s="782">
        <v>42.338508879764099</v>
      </c>
      <c r="AX701" s="49" t="str">
        <f t="shared" si="548"/>
        <v>Non-grocery shoppping in last 12 monthsVery</v>
      </c>
      <c r="AY701" s="49" t="b" cm="1">
        <f t="array" ref="AY701">NOT(OR(BX701="", NOT(ISNUMBER(MATCH(AX701, 'Overview Variables'!$C$2:$C$36 &amp; 'Overview Variables'!$D$2:$D$36, 0)))))</f>
        <v>0</v>
      </c>
      <c r="AZ701" s="753" t="str" cm="1">
        <f t="array" ref="AZ701">IF(AY701,1 + SUMPRODUCT((C:C=C701) * (BX:BX&gt;BX701) * (BX:BX&lt;&gt;"")* (AY:AY=TRUE)),"")</f>
        <v/>
      </c>
      <c r="BA701" s="717" t="str">
        <f t="shared" si="593"/>
        <v>Very</v>
      </c>
      <c r="BB701" s="828">
        <f t="shared" si="549"/>
        <v>0</v>
      </c>
      <c r="BC701" s="828">
        <f t="shared" si="550"/>
        <v>0</v>
      </c>
      <c r="BD701" s="828">
        <f t="shared" si="551"/>
        <v>1.0598865580199859</v>
      </c>
      <c r="BE701" s="808">
        <f t="shared" si="552"/>
        <v>8.0259108646471411</v>
      </c>
      <c r="BF701" s="808">
        <f t="shared" si="553"/>
        <v>0</v>
      </c>
      <c r="BG701" s="829">
        <f t="shared" si="554"/>
        <v>19.873623223384342</v>
      </c>
      <c r="BH701" s="829">
        <f t="shared" si="555"/>
        <v>10.675309016240302</v>
      </c>
      <c r="BI701" s="829">
        <f t="shared" si="556"/>
        <v>0</v>
      </c>
      <c r="BJ701" s="829">
        <f t="shared" si="557"/>
        <v>0</v>
      </c>
      <c r="BK701" s="829">
        <f t="shared" si="558"/>
        <v>0.65806699415179948</v>
      </c>
      <c r="BL701" s="810">
        <f t="shared" si="559"/>
        <v>16.706393683754914</v>
      </c>
      <c r="BM701" s="810">
        <f t="shared" si="560"/>
        <v>7.2544881648312698</v>
      </c>
      <c r="BN701" s="810">
        <f t="shared" si="561"/>
        <v>0</v>
      </c>
      <c r="BO701" s="810">
        <f t="shared" si="562"/>
        <v>0</v>
      </c>
      <c r="BP701" s="810">
        <f t="shared" si="563"/>
        <v>3.5335514308403235</v>
      </c>
      <c r="BQ701" s="830">
        <f t="shared" si="564"/>
        <v>0</v>
      </c>
      <c r="BR701" s="830">
        <f t="shared" si="565"/>
        <v>0.51506965184293119</v>
      </c>
      <c r="BS701" s="830">
        <f t="shared" si="566"/>
        <v>2.2306968510560918</v>
      </c>
      <c r="BT701" s="810">
        <f t="shared" si="567"/>
        <v>0</v>
      </c>
      <c r="BU701" s="810">
        <f t="shared" si="568"/>
        <v>0.72277188358097522</v>
      </c>
      <c r="BV701" s="810">
        <f t="shared" si="569"/>
        <v>0.21789751183900025</v>
      </c>
      <c r="BW701" s="830">
        <f t="shared" si="570"/>
        <v>0</v>
      </c>
      <c r="BX701" s="816">
        <f t="shared" si="547"/>
        <v>71.473665834189092</v>
      </c>
      <c r="BY701" s="755">
        <f t="shared" si="597"/>
        <v>1.3924345574554664E-2</v>
      </c>
      <c r="BZ701" s="805">
        <f t="shared" ca="1" si="594"/>
        <v>103.31174741887712</v>
      </c>
      <c r="CA701" s="757" t="str" cm="1">
        <f t="array" ref="CA701">IF(AY701,INDEX(BA:BA,MATCH(1,(C:C=C701)*(AY:AY=TRUE)*(AZ:AZ=1),0)),"")</f>
        <v/>
      </c>
      <c r="CC701" s="765" t="str">
        <f t="shared" si="600"/>
        <v>Very</v>
      </c>
      <c r="CD701" s="828">
        <f t="shared" ca="1" si="571"/>
        <v>0</v>
      </c>
      <c r="CE701" s="828">
        <f t="shared" ca="1" si="572"/>
        <v>0.31924937198157249</v>
      </c>
      <c r="CF701" s="828">
        <f t="shared" ca="1" si="573"/>
        <v>95.497314945076127</v>
      </c>
      <c r="CG701" s="808">
        <f t="shared" ca="1" si="574"/>
        <v>635.5256975585545</v>
      </c>
      <c r="CH701" s="808">
        <f t="shared" ca="1" si="575"/>
        <v>0.51785174159168634</v>
      </c>
      <c r="CI701" s="829">
        <f t="shared" ca="1" si="576"/>
        <v>659.20764360832925</v>
      </c>
      <c r="CJ701" s="829">
        <f t="shared" ca="1" si="577"/>
        <v>344.30065134022146</v>
      </c>
      <c r="CK701" s="829">
        <f t="shared" ca="1" si="578"/>
        <v>0</v>
      </c>
      <c r="CL701" s="829">
        <f t="shared" ca="1" si="579"/>
        <v>52.827598414028735</v>
      </c>
      <c r="CM701" s="829">
        <f t="shared" ca="1" si="580"/>
        <v>216.63565447477239</v>
      </c>
      <c r="CN701" s="810">
        <f t="shared" ca="1" si="581"/>
        <v>574.12195670062329</v>
      </c>
      <c r="CO701" s="810">
        <f t="shared" ca="1" si="582"/>
        <v>499.50229487700767</v>
      </c>
      <c r="CP701" s="810">
        <f t="shared" ca="1" si="583"/>
        <v>134.85632575365048</v>
      </c>
      <c r="CQ701" s="810">
        <f t="shared" ca="1" si="584"/>
        <v>0</v>
      </c>
      <c r="CR701" s="810">
        <f t="shared" ca="1" si="585"/>
        <v>190.51731464614076</v>
      </c>
      <c r="CS701" s="830">
        <f t="shared" ca="1" si="586"/>
        <v>195.87764575698299</v>
      </c>
      <c r="CT701" s="830">
        <f t="shared" ca="1" si="587"/>
        <v>451.58731725328994</v>
      </c>
      <c r="CU701" s="830">
        <f t="shared" ca="1" si="588"/>
        <v>399.71131225700873</v>
      </c>
      <c r="CV701" s="810">
        <f t="shared" ca="1" si="589"/>
        <v>347.80863944719607</v>
      </c>
      <c r="CW701" s="810">
        <f t="shared" ca="1" si="590"/>
        <v>125.56153777542831</v>
      </c>
      <c r="CX701" s="810">
        <f t="shared" ca="1" si="591"/>
        <v>75.749891015710034</v>
      </c>
      <c r="CY701" s="830">
        <f t="shared" ca="1" si="592"/>
        <v>32.218109228529094</v>
      </c>
      <c r="CZ701" s="816">
        <f t="shared" ca="1" si="598"/>
        <v>5032.3440061661231</v>
      </c>
      <c r="DA701" s="755">
        <f t="shared" ca="1" si="596"/>
        <v>1.3477988633856373E-2</v>
      </c>
      <c r="DB701" s="805"/>
    </row>
    <row r="702" spans="1:106" x14ac:dyDescent="0.25">
      <c r="A702" s="764">
        <v>960</v>
      </c>
      <c r="B702" s="765" t="s">
        <v>410</v>
      </c>
      <c r="C702" s="765" t="s">
        <v>1009</v>
      </c>
      <c r="D702" s="717" t="s">
        <v>955</v>
      </c>
      <c r="E702" s="785">
        <v>3.2767344194234202E-2</v>
      </c>
      <c r="F702" s="786">
        <v>1.49883144348162E-2</v>
      </c>
      <c r="G702" s="787">
        <v>45.741621127334398</v>
      </c>
      <c r="H702" s="786">
        <v>2.7142627213129E-2</v>
      </c>
      <c r="I702" s="787">
        <v>82.834382463944195</v>
      </c>
      <c r="J702" s="786">
        <v>2.7142627213129E-2</v>
      </c>
      <c r="K702" s="788">
        <v>82.834382463944195</v>
      </c>
      <c r="L702" s="789">
        <v>3.9766862574451597E-2</v>
      </c>
      <c r="M702" s="790">
        <v>121.36126241640601</v>
      </c>
      <c r="N702" s="789">
        <v>4.0126813023720002E-2</v>
      </c>
      <c r="O702" s="791">
        <v>122.459765997088</v>
      </c>
      <c r="P702" s="792">
        <v>3.3297813366798497E-2</v>
      </c>
      <c r="Q702" s="775">
        <v>101.61889584160301</v>
      </c>
      <c r="R702" s="792">
        <v>4.9353848535584798E-2</v>
      </c>
      <c r="S702" s="775">
        <v>150.61900727453201</v>
      </c>
      <c r="T702" s="792">
        <v>1.1414126670154401E-2</v>
      </c>
      <c r="U702" s="775">
        <v>34.833847389325001</v>
      </c>
      <c r="V702" s="792">
        <v>2.8396570273000101E-2</v>
      </c>
      <c r="W702" s="775">
        <v>86.661189581536803</v>
      </c>
      <c r="X702" s="792">
        <v>3.3297813366798497E-2</v>
      </c>
      <c r="Y702" s="776">
        <v>101.61889584160301</v>
      </c>
      <c r="Z702" s="793">
        <v>3.3990208488123098E-2</v>
      </c>
      <c r="AA702" s="778">
        <v>103.731960352477</v>
      </c>
      <c r="AB702" s="793">
        <v>3.3908983187416003E-2</v>
      </c>
      <c r="AC702" s="778">
        <v>103.484075445402</v>
      </c>
      <c r="AD702" s="793">
        <v>4.2921485479337398E-2</v>
      </c>
      <c r="AE702" s="778">
        <v>130.98860018960499</v>
      </c>
      <c r="AF702" s="793">
        <v>2.68087752701309E-2</v>
      </c>
      <c r="AG702" s="778">
        <v>81.815526797708003</v>
      </c>
      <c r="AH702" s="793">
        <v>3.3946489189145598E-2</v>
      </c>
      <c r="AI702" s="779">
        <v>103.598536969983</v>
      </c>
      <c r="AJ702" s="794">
        <v>2.67103835231761E-2</v>
      </c>
      <c r="AK702" s="781">
        <v>81.515253005692301</v>
      </c>
      <c r="AL702" s="794">
        <v>2.6509233569521701E-2</v>
      </c>
      <c r="AM702" s="781">
        <v>80.901379777327904</v>
      </c>
      <c r="AN702" s="794">
        <v>2.67103835231761E-2</v>
      </c>
      <c r="AO702" s="782">
        <v>81.515253005692301</v>
      </c>
      <c r="AP702" s="793">
        <v>3.06786744530347E-2</v>
      </c>
      <c r="AQ702" s="778">
        <v>93.625758228013297</v>
      </c>
      <c r="AR702" s="793">
        <v>2.9469352086027401E-2</v>
      </c>
      <c r="AS702" s="778">
        <v>89.935125383804504</v>
      </c>
      <c r="AT702" s="793">
        <v>3.06786744530347E-2</v>
      </c>
      <c r="AU702" s="779">
        <v>93.625758228013297</v>
      </c>
      <c r="AV702" s="794">
        <v>3.2069954070120102E-2</v>
      </c>
      <c r="AW702" s="782">
        <v>97.871691645254302</v>
      </c>
      <c r="AX702" s="49" t="str">
        <f t="shared" si="548"/>
        <v>Non-grocery shoppping in last 12 monthsWH Smith</v>
      </c>
      <c r="AY702" s="49" t="b" cm="1">
        <f t="array" ref="AY702">NOT(OR(BX702="", NOT(ISNUMBER(MATCH(AX702, 'Overview Variables'!$C$2:$C$36 &amp; 'Overview Variables'!$D$2:$D$36, 0)))))</f>
        <v>0</v>
      </c>
      <c r="AZ702" s="753" t="str" cm="1">
        <f t="array" ref="AZ702">IF(AY702,1 + SUMPRODUCT((C:C=C702) * (BX:BX&gt;BX702) * (BX:BX&lt;&gt;"")* (AY:AY=TRUE)),"")</f>
        <v/>
      </c>
      <c r="BA702" s="717" t="str">
        <f t="shared" si="593"/>
        <v>WH Smith</v>
      </c>
      <c r="BB702" s="828">
        <f t="shared" si="549"/>
        <v>0</v>
      </c>
      <c r="BC702" s="828">
        <f t="shared" si="550"/>
        <v>0</v>
      </c>
      <c r="BD702" s="828">
        <f t="shared" si="551"/>
        <v>3.7456825554118018</v>
      </c>
      <c r="BE702" s="808">
        <f t="shared" si="552"/>
        <v>29.785380068264246</v>
      </c>
      <c r="BF702" s="808">
        <f t="shared" si="553"/>
        <v>0</v>
      </c>
      <c r="BG702" s="829">
        <f t="shared" si="554"/>
        <v>45.25172836547916</v>
      </c>
      <c r="BH702" s="829">
        <f t="shared" si="555"/>
        <v>36.028309430976904</v>
      </c>
      <c r="BI702" s="829">
        <f t="shared" si="556"/>
        <v>0</v>
      </c>
      <c r="BJ702" s="829">
        <f t="shared" si="557"/>
        <v>0</v>
      </c>
      <c r="BK702" s="829">
        <f t="shared" si="558"/>
        <v>1.4984016015059323</v>
      </c>
      <c r="BL702" s="810">
        <f t="shared" si="559"/>
        <v>34.975924534278668</v>
      </c>
      <c r="BM702" s="810">
        <f t="shared" si="560"/>
        <v>18.378668887579472</v>
      </c>
      <c r="BN702" s="810">
        <f t="shared" si="561"/>
        <v>0</v>
      </c>
      <c r="BO702" s="810">
        <f t="shared" si="562"/>
        <v>0</v>
      </c>
      <c r="BP702" s="810">
        <f t="shared" si="563"/>
        <v>8.9618731459344385</v>
      </c>
      <c r="BQ702" s="830">
        <f t="shared" si="564"/>
        <v>0</v>
      </c>
      <c r="BR702" s="830">
        <f t="shared" si="565"/>
        <v>0.84829547422469442</v>
      </c>
      <c r="BS702" s="830">
        <f t="shared" si="566"/>
        <v>4.4339236648472324</v>
      </c>
      <c r="BT702" s="810">
        <f t="shared" si="567"/>
        <v>0</v>
      </c>
      <c r="BU702" s="810">
        <f t="shared" si="568"/>
        <v>1.5913450126454796</v>
      </c>
      <c r="BV702" s="810">
        <f t="shared" si="569"/>
        <v>0.76696686132586744</v>
      </c>
      <c r="BW702" s="830">
        <f t="shared" si="570"/>
        <v>0</v>
      </c>
      <c r="BX702" s="816">
        <f t="shared" si="547"/>
        <v>186.26649960247394</v>
      </c>
      <c r="BY702" s="755">
        <f t="shared" si="597"/>
        <v>3.6288038106852515E-2</v>
      </c>
      <c r="BZ702" s="805">
        <f t="shared" ca="1" si="594"/>
        <v>107.07134284233891</v>
      </c>
      <c r="CA702" s="757" t="str" cm="1">
        <f t="array" ref="CA702">IF(AY702,INDEX(BA:BA,MATCH(1,(C:C=C702)*(AY:AY=TRUE)*(AZ:AZ=1),0)),"")</f>
        <v/>
      </c>
      <c r="CC702" s="765" t="str">
        <f t="shared" si="600"/>
        <v>WH Smith</v>
      </c>
      <c r="CD702" s="828">
        <f t="shared" ca="1" si="571"/>
        <v>0</v>
      </c>
      <c r="CE702" s="828">
        <f t="shared" ca="1" si="572"/>
        <v>1.031419834098902</v>
      </c>
      <c r="CF702" s="828">
        <f t="shared" ca="1" si="573"/>
        <v>337.49142676804598</v>
      </c>
      <c r="CG702" s="808">
        <f t="shared" ca="1" si="574"/>
        <v>2358.5328524281499</v>
      </c>
      <c r="CH702" s="808">
        <f t="shared" ca="1" si="575"/>
        <v>1.92608702513856</v>
      </c>
      <c r="CI702" s="829">
        <f t="shared" ca="1" si="576"/>
        <v>1500.9988309485427</v>
      </c>
      <c r="CJ702" s="829">
        <f t="shared" ca="1" si="577"/>
        <v>1161.9870099218085</v>
      </c>
      <c r="CK702" s="829">
        <f t="shared" ca="1" si="578"/>
        <v>0</v>
      </c>
      <c r="CL702" s="829">
        <f t="shared" ca="1" si="579"/>
        <v>81.782122386240289</v>
      </c>
      <c r="CM702" s="829">
        <f t="shared" ca="1" si="580"/>
        <v>493.27380721575292</v>
      </c>
      <c r="CN702" s="810">
        <f t="shared" ca="1" si="581"/>
        <v>1201.961752557009</v>
      </c>
      <c r="CO702" s="810">
        <f t="shared" ca="1" si="582"/>
        <v>1265.4493435711779</v>
      </c>
      <c r="CP702" s="810">
        <f t="shared" ca="1" si="583"/>
        <v>450.28930416372867</v>
      </c>
      <c r="CQ702" s="810">
        <f t="shared" ca="1" si="584"/>
        <v>0</v>
      </c>
      <c r="CR702" s="810">
        <f t="shared" ca="1" si="585"/>
        <v>483.19432711829847</v>
      </c>
      <c r="CS702" s="830">
        <f t="shared" ca="1" si="586"/>
        <v>403.11310813177369</v>
      </c>
      <c r="CT702" s="830">
        <f t="shared" ca="1" si="587"/>
        <v>743.74305702650088</v>
      </c>
      <c r="CU702" s="830">
        <f t="shared" ca="1" si="588"/>
        <v>794.50035789687308</v>
      </c>
      <c r="CV702" s="810">
        <f t="shared" ca="1" si="589"/>
        <v>650.47993442769473</v>
      </c>
      <c r="CW702" s="810">
        <f t="shared" ca="1" si="590"/>
        <v>276.45199191902304</v>
      </c>
      <c r="CX702" s="810">
        <f t="shared" ca="1" si="591"/>
        <v>266.62835967132457</v>
      </c>
      <c r="CY702" s="830">
        <f t="shared" ca="1" si="592"/>
        <v>181.38766022059929</v>
      </c>
      <c r="CZ702" s="816">
        <f t="shared" ca="1" si="598"/>
        <v>12654.222753231783</v>
      </c>
      <c r="DA702" s="755">
        <f t="shared" ca="1" si="596"/>
        <v>3.3891456988903335E-2</v>
      </c>
      <c r="DB702" s="805"/>
    </row>
    <row r="703" spans="1:106" x14ac:dyDescent="0.25">
      <c r="A703" s="764">
        <v>961</v>
      </c>
      <c r="B703" s="765" t="s">
        <v>410</v>
      </c>
      <c r="C703" s="765" t="s">
        <v>1015</v>
      </c>
      <c r="D703" s="717" t="s">
        <v>386</v>
      </c>
      <c r="E703" s="785" t="s">
        <v>386</v>
      </c>
      <c r="F703" s="786" t="s">
        <v>386</v>
      </c>
      <c r="G703" s="787" t="s">
        <v>386</v>
      </c>
      <c r="H703" s="786" t="s">
        <v>386</v>
      </c>
      <c r="I703" s="787" t="s">
        <v>386</v>
      </c>
      <c r="J703" s="786" t="s">
        <v>386</v>
      </c>
      <c r="K703" s="788" t="s">
        <v>386</v>
      </c>
      <c r="L703" s="789" t="s">
        <v>386</v>
      </c>
      <c r="M703" s="790" t="s">
        <v>386</v>
      </c>
      <c r="N703" s="789" t="s">
        <v>386</v>
      </c>
      <c r="O703" s="791" t="s">
        <v>386</v>
      </c>
      <c r="P703" s="792" t="s">
        <v>386</v>
      </c>
      <c r="Q703" s="775" t="s">
        <v>386</v>
      </c>
      <c r="R703" s="792" t="s">
        <v>386</v>
      </c>
      <c r="S703" s="775" t="s">
        <v>386</v>
      </c>
      <c r="T703" s="792" t="s">
        <v>386</v>
      </c>
      <c r="U703" s="775" t="s">
        <v>386</v>
      </c>
      <c r="V703" s="792" t="s">
        <v>386</v>
      </c>
      <c r="W703" s="775" t="s">
        <v>386</v>
      </c>
      <c r="X703" s="792" t="s">
        <v>386</v>
      </c>
      <c r="Y703" s="776" t="s">
        <v>386</v>
      </c>
      <c r="Z703" s="793" t="s">
        <v>386</v>
      </c>
      <c r="AA703" s="778" t="s">
        <v>386</v>
      </c>
      <c r="AB703" s="793" t="s">
        <v>386</v>
      </c>
      <c r="AC703" s="778" t="s">
        <v>386</v>
      </c>
      <c r="AD703" s="793" t="s">
        <v>386</v>
      </c>
      <c r="AE703" s="778" t="s">
        <v>386</v>
      </c>
      <c r="AF703" s="793" t="s">
        <v>386</v>
      </c>
      <c r="AG703" s="778" t="s">
        <v>386</v>
      </c>
      <c r="AH703" s="793" t="s">
        <v>386</v>
      </c>
      <c r="AI703" s="779" t="s">
        <v>386</v>
      </c>
      <c r="AJ703" s="794" t="s">
        <v>386</v>
      </c>
      <c r="AK703" s="781" t="s">
        <v>386</v>
      </c>
      <c r="AL703" s="794" t="s">
        <v>386</v>
      </c>
      <c r="AM703" s="781" t="s">
        <v>386</v>
      </c>
      <c r="AN703" s="794" t="s">
        <v>386</v>
      </c>
      <c r="AO703" s="782" t="s">
        <v>386</v>
      </c>
      <c r="AP703" s="793" t="s">
        <v>386</v>
      </c>
      <c r="AQ703" s="778" t="s">
        <v>386</v>
      </c>
      <c r="AR703" s="793" t="s">
        <v>386</v>
      </c>
      <c r="AS703" s="778" t="s">
        <v>386</v>
      </c>
      <c r="AT703" s="793" t="s">
        <v>386</v>
      </c>
      <c r="AU703" s="779" t="s">
        <v>386</v>
      </c>
      <c r="AV703" s="794" t="s">
        <v>386</v>
      </c>
      <c r="AW703" s="782" t="s">
        <v>386</v>
      </c>
      <c r="AX703" s="49" t="str">
        <f t="shared" si="548"/>
        <v>Clothing &amp; Footwear Stores</v>
      </c>
      <c r="AY703" s="49" t="b" cm="1">
        <f t="array" ref="AY703">NOT(OR(BX703="", NOT(ISNUMBER(MATCH(AX703, 'Overview Variables'!$C$2:$C$36 &amp; 'Overview Variables'!$D$2:$D$36, 0)))))</f>
        <v>0</v>
      </c>
      <c r="AZ703" s="753" t="str" cm="1">
        <f t="array" ref="AZ703">IF(AY703,1 + SUMPRODUCT((C:C=C703) * (BX:BX&gt;BX703) * (BX:BX&lt;&gt;"")* (AY:AY=TRUE)),"")</f>
        <v/>
      </c>
      <c r="BA703" s="717" t="str">
        <f t="shared" si="593"/>
        <v/>
      </c>
      <c r="BB703" s="828" t="str">
        <f t="shared" si="549"/>
        <v/>
      </c>
      <c r="BC703" s="828" t="str">
        <f t="shared" si="550"/>
        <v/>
      </c>
      <c r="BD703" s="828" t="str">
        <f t="shared" si="551"/>
        <v/>
      </c>
      <c r="BE703" s="808" t="str">
        <f t="shared" si="552"/>
        <v/>
      </c>
      <c r="BF703" s="808" t="str">
        <f t="shared" si="553"/>
        <v/>
      </c>
      <c r="BG703" s="829" t="str">
        <f t="shared" si="554"/>
        <v/>
      </c>
      <c r="BH703" s="829" t="str">
        <f t="shared" si="555"/>
        <v/>
      </c>
      <c r="BI703" s="829" t="str">
        <f t="shared" si="556"/>
        <v/>
      </c>
      <c r="BJ703" s="829" t="str">
        <f t="shared" si="557"/>
        <v/>
      </c>
      <c r="BK703" s="829" t="str">
        <f t="shared" si="558"/>
        <v/>
      </c>
      <c r="BL703" s="810" t="str">
        <f t="shared" si="559"/>
        <v/>
      </c>
      <c r="BM703" s="810" t="str">
        <f t="shared" si="560"/>
        <v/>
      </c>
      <c r="BN703" s="810" t="str">
        <f t="shared" si="561"/>
        <v/>
      </c>
      <c r="BO703" s="810" t="str">
        <f t="shared" si="562"/>
        <v/>
      </c>
      <c r="BP703" s="810" t="str">
        <f t="shared" si="563"/>
        <v/>
      </c>
      <c r="BQ703" s="830" t="str">
        <f t="shared" si="564"/>
        <v/>
      </c>
      <c r="BR703" s="830" t="str">
        <f t="shared" si="565"/>
        <v/>
      </c>
      <c r="BS703" s="830" t="str">
        <f t="shared" si="566"/>
        <v/>
      </c>
      <c r="BT703" s="810" t="str">
        <f t="shared" si="567"/>
        <v/>
      </c>
      <c r="BU703" s="810" t="str">
        <f t="shared" si="568"/>
        <v/>
      </c>
      <c r="BV703" s="810" t="str">
        <f t="shared" si="569"/>
        <v/>
      </c>
      <c r="BW703" s="830" t="str">
        <f t="shared" si="570"/>
        <v/>
      </c>
      <c r="BX703" s="816" t="str">
        <f t="shared" si="547"/>
        <v/>
      </c>
      <c r="BY703" s="755" t="str">
        <f t="shared" si="597"/>
        <v/>
      </c>
      <c r="BZ703" s="805" t="str">
        <f t="shared" ca="1" si="594"/>
        <v/>
      </c>
      <c r="CA703" s="757" t="str" cm="1">
        <f t="array" ref="CA703">IF(AY703,INDEX(BA:BA,MATCH(1,(C:C=C703)*(AY:AY=TRUE)*(AZ:AZ=1),0)),"")</f>
        <v/>
      </c>
      <c r="CC703" s="765" t="str">
        <f t="shared" si="600"/>
        <v/>
      </c>
      <c r="CD703" s="828" t="str">
        <f t="shared" si="571"/>
        <v/>
      </c>
      <c r="CE703" s="828" t="str">
        <f t="shared" si="572"/>
        <v/>
      </c>
      <c r="CF703" s="828" t="str">
        <f t="shared" si="573"/>
        <v/>
      </c>
      <c r="CG703" s="808" t="str">
        <f t="shared" si="574"/>
        <v/>
      </c>
      <c r="CH703" s="808" t="str">
        <f t="shared" si="575"/>
        <v/>
      </c>
      <c r="CI703" s="829" t="str">
        <f t="shared" si="576"/>
        <v/>
      </c>
      <c r="CJ703" s="829" t="str">
        <f t="shared" si="577"/>
        <v/>
      </c>
      <c r="CK703" s="829" t="str">
        <f t="shared" si="578"/>
        <v/>
      </c>
      <c r="CL703" s="829" t="str">
        <f t="shared" si="579"/>
        <v/>
      </c>
      <c r="CM703" s="829" t="str">
        <f t="shared" si="580"/>
        <v/>
      </c>
      <c r="CN703" s="810" t="str">
        <f t="shared" si="581"/>
        <v/>
      </c>
      <c r="CO703" s="810" t="str">
        <f t="shared" si="582"/>
        <v/>
      </c>
      <c r="CP703" s="810" t="str">
        <f t="shared" si="583"/>
        <v/>
      </c>
      <c r="CQ703" s="810" t="str">
        <f t="shared" si="584"/>
        <v/>
      </c>
      <c r="CR703" s="810" t="str">
        <f t="shared" si="585"/>
        <v/>
      </c>
      <c r="CS703" s="830" t="str">
        <f t="shared" si="586"/>
        <v/>
      </c>
      <c r="CT703" s="830" t="str">
        <f t="shared" si="587"/>
        <v/>
      </c>
      <c r="CU703" s="830" t="str">
        <f t="shared" si="588"/>
        <v/>
      </c>
      <c r="CV703" s="810" t="str">
        <f t="shared" si="589"/>
        <v/>
      </c>
      <c r="CW703" s="810" t="str">
        <f t="shared" si="590"/>
        <v/>
      </c>
      <c r="CX703" s="810" t="str">
        <f t="shared" si="591"/>
        <v/>
      </c>
      <c r="CY703" s="830" t="str">
        <f t="shared" si="592"/>
        <v/>
      </c>
      <c r="CZ703" s="816" t="str">
        <f t="shared" si="598"/>
        <v/>
      </c>
      <c r="DA703" s="755" t="str">
        <f t="shared" ca="1" si="596"/>
        <v/>
      </c>
      <c r="DB703" s="805"/>
    </row>
    <row r="704" spans="1:106" x14ac:dyDescent="0.25">
      <c r="A704" s="764">
        <v>962</v>
      </c>
      <c r="B704" s="765" t="s">
        <v>410</v>
      </c>
      <c r="C704" s="765" t="s">
        <v>1015</v>
      </c>
      <c r="D704" s="717" t="s">
        <v>1016</v>
      </c>
      <c r="E704" s="785">
        <v>0.10645643151345401</v>
      </c>
      <c r="F704" s="786">
        <v>0.22497087734832899</v>
      </c>
      <c r="G704" s="787">
        <v>211.32671286271301</v>
      </c>
      <c r="H704" s="786">
        <v>0.30996830773727801</v>
      </c>
      <c r="I704" s="787">
        <v>291.16916970686202</v>
      </c>
      <c r="J704" s="786">
        <v>0.207931911576925</v>
      </c>
      <c r="K704" s="788">
        <v>195.321136187668</v>
      </c>
      <c r="L704" s="789">
        <v>0.13130667198997301</v>
      </c>
      <c r="M704" s="790">
        <v>123.34310865321299</v>
      </c>
      <c r="N704" s="789">
        <v>0.19231635257776</v>
      </c>
      <c r="O704" s="791">
        <v>180.65263868388701</v>
      </c>
      <c r="P704" s="792">
        <v>0.107977808017802</v>
      </c>
      <c r="Q704" s="775">
        <v>101.429107178137</v>
      </c>
      <c r="R704" s="792">
        <v>0.10070675377572801</v>
      </c>
      <c r="S704" s="775">
        <v>94.599032058482095</v>
      </c>
      <c r="T704" s="792">
        <v>0.17158908498373501</v>
      </c>
      <c r="U704" s="775">
        <v>161.18245045819401</v>
      </c>
      <c r="V704" s="792">
        <v>0.177031534794096</v>
      </c>
      <c r="W704" s="775">
        <v>166.29482341019701</v>
      </c>
      <c r="X704" s="792">
        <v>0.118466847282775</v>
      </c>
      <c r="Y704" s="776">
        <v>111.282001095258</v>
      </c>
      <c r="Z704" s="793">
        <v>7.9893410948404603E-2</v>
      </c>
      <c r="AA704" s="778">
        <v>75.047988940252495</v>
      </c>
      <c r="AB704" s="793">
        <v>7.3376405885937898E-2</v>
      </c>
      <c r="AC704" s="778">
        <v>68.926230987429193</v>
      </c>
      <c r="AD704" s="793">
        <v>8.0323895146564905E-2</v>
      </c>
      <c r="AE704" s="778">
        <v>75.452364882635905</v>
      </c>
      <c r="AF704" s="793">
        <v>0.110574782719897</v>
      </c>
      <c r="AG704" s="778">
        <v>103.868579049564</v>
      </c>
      <c r="AH704" s="793">
        <v>7.6698107882986602E-2</v>
      </c>
      <c r="AI704" s="779">
        <v>72.046476471732305</v>
      </c>
      <c r="AJ704" s="794">
        <v>0.115586875081783</v>
      </c>
      <c r="AK704" s="781">
        <v>108.57669512168</v>
      </c>
      <c r="AL704" s="794">
        <v>7.5610435792830499E-2</v>
      </c>
      <c r="AM704" s="781">
        <v>71.024770150476797</v>
      </c>
      <c r="AN704" s="794">
        <v>7.2834207844986107E-2</v>
      </c>
      <c r="AO704" s="782">
        <v>68.416916488301695</v>
      </c>
      <c r="AP704" s="793">
        <v>8.4176943223370798E-2</v>
      </c>
      <c r="AQ704" s="778">
        <v>79.071731060919802</v>
      </c>
      <c r="AR704" s="793">
        <v>6.10328337657726E-2</v>
      </c>
      <c r="AS704" s="778">
        <v>57.331279001268399</v>
      </c>
      <c r="AT704" s="793">
        <v>6.5377337913551506E-2</v>
      </c>
      <c r="AU704" s="779">
        <v>61.4122951371792</v>
      </c>
      <c r="AV704" s="794">
        <v>0.22236159298918201</v>
      </c>
      <c r="AW704" s="782">
        <v>208.87567789746899</v>
      </c>
      <c r="AX704" s="49" t="str">
        <f t="shared" si="548"/>
        <v>Clothing &amp; Footwear StoresPremium</v>
      </c>
      <c r="AY704" s="49" t="b" cm="1">
        <f t="array" ref="AY704">NOT(OR(BX704="", NOT(ISNUMBER(MATCH(AX704, 'Overview Variables'!$C$2:$C$36 &amp; 'Overview Variables'!$D$2:$D$36, 0)))))</f>
        <v>0</v>
      </c>
      <c r="AZ704" s="753" t="str" cm="1">
        <f t="array" ref="AZ704">IF(AY704,1 + SUMPRODUCT((C:C=C704) * (BX:BX&gt;BX704) * (BX:BX&lt;&gt;"")* (AY:AY=TRUE)),"")</f>
        <v/>
      </c>
      <c r="BA704" s="717" t="str">
        <f t="shared" si="593"/>
        <v>Premium</v>
      </c>
      <c r="BB704" s="828">
        <f t="shared" si="549"/>
        <v>0</v>
      </c>
      <c r="BC704" s="828">
        <f t="shared" si="550"/>
        <v>0</v>
      </c>
      <c r="BD704" s="828">
        <f t="shared" si="551"/>
        <v>28.694603797615649</v>
      </c>
      <c r="BE704" s="808">
        <f t="shared" si="552"/>
        <v>98.348697320489777</v>
      </c>
      <c r="BF704" s="808">
        <f t="shared" si="553"/>
        <v>0</v>
      </c>
      <c r="BG704" s="829">
        <f t="shared" si="554"/>
        <v>146.74184109619293</v>
      </c>
      <c r="BH704" s="829">
        <f t="shared" si="555"/>
        <v>73.51593025628145</v>
      </c>
      <c r="BI704" s="829">
        <f t="shared" si="556"/>
        <v>0</v>
      </c>
      <c r="BJ704" s="829">
        <f t="shared" si="557"/>
        <v>0</v>
      </c>
      <c r="BK704" s="829">
        <f t="shared" si="558"/>
        <v>5.3310081277248749</v>
      </c>
      <c r="BL704" s="810">
        <f t="shared" si="559"/>
        <v>82.210319865908332</v>
      </c>
      <c r="BM704" s="810">
        <f t="shared" si="560"/>
        <v>39.77001199017834</v>
      </c>
      <c r="BN704" s="810">
        <f t="shared" si="561"/>
        <v>0</v>
      </c>
      <c r="BO704" s="810">
        <f t="shared" si="562"/>
        <v>0</v>
      </c>
      <c r="BP704" s="810">
        <f t="shared" si="563"/>
        <v>20.248300481108462</v>
      </c>
      <c r="BQ704" s="830">
        <f t="shared" si="564"/>
        <v>0</v>
      </c>
      <c r="BR704" s="830">
        <f t="shared" si="565"/>
        <v>2.419533945370576</v>
      </c>
      <c r="BS704" s="830">
        <f t="shared" si="566"/>
        <v>12.090478502267693</v>
      </c>
      <c r="BT704" s="810">
        <f t="shared" si="567"/>
        <v>0</v>
      </c>
      <c r="BU704" s="810">
        <f t="shared" si="568"/>
        <v>3.2957730233517202</v>
      </c>
      <c r="BV704" s="810">
        <f t="shared" si="569"/>
        <v>1.6344334478387876</v>
      </c>
      <c r="BW704" s="830">
        <f t="shared" si="570"/>
        <v>0</v>
      </c>
      <c r="BX704" s="816">
        <f t="shared" ref="BX704:BX767" si="601">IF(SUM(BB704:BW704)=0,"",SUM(BB704:BW704))</f>
        <v>514.3009318543285</v>
      </c>
      <c r="BY704" s="755">
        <f t="shared" si="597"/>
        <v>0.10019499938716706</v>
      </c>
      <c r="BZ704" s="805">
        <f t="shared" ca="1" si="594"/>
        <v>99.4670615942794</v>
      </c>
      <c r="CA704" s="757" t="str" cm="1">
        <f t="array" ref="CA704">IF(AY704,INDEX(BA:BA,MATCH(1,(C:C=C704)*(AY:AY=TRUE)*(AZ:AZ=1),0)),"")</f>
        <v/>
      </c>
      <c r="CC704" s="765" t="str">
        <f t="shared" si="600"/>
        <v>Premium</v>
      </c>
      <c r="CD704" s="828">
        <f t="shared" ca="1" si="571"/>
        <v>0</v>
      </c>
      <c r="CE704" s="828">
        <f t="shared" ca="1" si="572"/>
        <v>11.778795694016564</v>
      </c>
      <c r="CF704" s="828">
        <f t="shared" ca="1" si="573"/>
        <v>2585.4253885474855</v>
      </c>
      <c r="CG704" s="808">
        <f t="shared" ca="1" si="574"/>
        <v>7787.6674090533088</v>
      </c>
      <c r="CH704" s="808">
        <f t="shared" ca="1" si="575"/>
        <v>9.2311849237324797</v>
      </c>
      <c r="CI704" s="829">
        <f t="shared" ca="1" si="576"/>
        <v>4867.4236298264786</v>
      </c>
      <c r="CJ704" s="829">
        <f t="shared" ca="1" si="577"/>
        <v>2371.0398108957402</v>
      </c>
      <c r="CK704" s="829">
        <f t="shared" ca="1" si="578"/>
        <v>0</v>
      </c>
      <c r="CL704" s="829">
        <f t="shared" ca="1" si="579"/>
        <v>509.8508202069965</v>
      </c>
      <c r="CM704" s="829">
        <f t="shared" ca="1" si="580"/>
        <v>1754.9678756470289</v>
      </c>
      <c r="CN704" s="810">
        <f t="shared" ca="1" si="581"/>
        <v>2825.1907979574835</v>
      </c>
      <c r="CO704" s="810">
        <f t="shared" ca="1" si="582"/>
        <v>2738.3340912573162</v>
      </c>
      <c r="CP704" s="810">
        <f t="shared" ca="1" si="583"/>
        <v>842.67798398261243</v>
      </c>
      <c r="CQ704" s="810">
        <f t="shared" ca="1" si="584"/>
        <v>0</v>
      </c>
      <c r="CR704" s="810">
        <f t="shared" ca="1" si="585"/>
        <v>1091.7208676064313</v>
      </c>
      <c r="CS704" s="830">
        <f t="shared" ca="1" si="586"/>
        <v>1744.437118734269</v>
      </c>
      <c r="CT704" s="830">
        <f t="shared" ca="1" si="587"/>
        <v>2121.3263866036523</v>
      </c>
      <c r="CU704" s="830">
        <f t="shared" ca="1" si="588"/>
        <v>2166.4535123491119</v>
      </c>
      <c r="CV704" s="810">
        <f t="shared" ca="1" si="589"/>
        <v>1784.803727165131</v>
      </c>
      <c r="CW704" s="810">
        <f t="shared" ca="1" si="590"/>
        <v>572.54901355671279</v>
      </c>
      <c r="CX704" s="810">
        <f t="shared" ca="1" si="591"/>
        <v>568.19444380667619</v>
      </c>
      <c r="CY704" s="830">
        <f t="shared" ca="1" si="592"/>
        <v>1257.6771699468134</v>
      </c>
      <c r="CZ704" s="816">
        <f t="shared" ca="1" si="598"/>
        <v>37610.750027761009</v>
      </c>
      <c r="DA704" s="755">
        <f t="shared" ca="1" si="596"/>
        <v>0.10073183803886443</v>
      </c>
      <c r="DB704" s="805"/>
    </row>
    <row r="705" spans="1:106" x14ac:dyDescent="0.25">
      <c r="A705" s="764">
        <v>963</v>
      </c>
      <c r="B705" s="765" t="s">
        <v>410</v>
      </c>
      <c r="C705" s="765" t="s">
        <v>1015</v>
      </c>
      <c r="D705" s="717" t="s">
        <v>1017</v>
      </c>
      <c r="E705" s="785">
        <v>0.53110675768323401</v>
      </c>
      <c r="F705" s="786">
        <v>0.58335481916493503</v>
      </c>
      <c r="G705" s="787">
        <v>109.837581752793</v>
      </c>
      <c r="H705" s="786">
        <v>0.61436952124736299</v>
      </c>
      <c r="I705" s="787">
        <v>115.6772178775</v>
      </c>
      <c r="J705" s="786">
        <v>0.61048217497754897</v>
      </c>
      <c r="K705" s="788">
        <v>114.945284756036</v>
      </c>
      <c r="L705" s="789">
        <v>0.56281080704194397</v>
      </c>
      <c r="M705" s="790">
        <v>105.96943060883</v>
      </c>
      <c r="N705" s="789">
        <v>0.58615033196145605</v>
      </c>
      <c r="O705" s="791">
        <v>110.36393784901701</v>
      </c>
      <c r="P705" s="792">
        <v>0.56321054533030301</v>
      </c>
      <c r="Q705" s="775">
        <v>106.04469575704699</v>
      </c>
      <c r="R705" s="792">
        <v>0.53707446110208401</v>
      </c>
      <c r="S705" s="775">
        <v>101.123635376978</v>
      </c>
      <c r="T705" s="792">
        <v>0.54987786077822098</v>
      </c>
      <c r="U705" s="775">
        <v>103.534337084481</v>
      </c>
      <c r="V705" s="792">
        <v>0.56977339445755704</v>
      </c>
      <c r="W705" s="775">
        <v>107.280388775882</v>
      </c>
      <c r="X705" s="792">
        <v>0.54778178744940798</v>
      </c>
      <c r="Y705" s="776">
        <v>103.139675691364</v>
      </c>
      <c r="Z705" s="793">
        <v>0.49630274130511098</v>
      </c>
      <c r="AA705" s="778">
        <v>93.446888808204207</v>
      </c>
      <c r="AB705" s="793">
        <v>0.48449265787233298</v>
      </c>
      <c r="AC705" s="778">
        <v>91.223214704659497</v>
      </c>
      <c r="AD705" s="793">
        <v>0.49630274130511098</v>
      </c>
      <c r="AE705" s="778">
        <v>93.446888808204207</v>
      </c>
      <c r="AF705" s="793">
        <v>0.50308961583969403</v>
      </c>
      <c r="AG705" s="778">
        <v>94.724762688813101</v>
      </c>
      <c r="AH705" s="793">
        <v>0.49630274130511098</v>
      </c>
      <c r="AI705" s="779">
        <v>93.446888808204207</v>
      </c>
      <c r="AJ705" s="794">
        <v>0.536720923652657</v>
      </c>
      <c r="AK705" s="781">
        <v>101.057069202793</v>
      </c>
      <c r="AL705" s="794">
        <v>0.51893415940804699</v>
      </c>
      <c r="AM705" s="781">
        <v>97.708069404297206</v>
      </c>
      <c r="AN705" s="794">
        <v>0.51986978452867005</v>
      </c>
      <c r="AO705" s="782">
        <v>97.884234573933497</v>
      </c>
      <c r="AP705" s="793">
        <v>0.51399491257834795</v>
      </c>
      <c r="AQ705" s="778">
        <v>96.778078068610697</v>
      </c>
      <c r="AR705" s="793">
        <v>0.51399491257834795</v>
      </c>
      <c r="AS705" s="778">
        <v>96.778078068610697</v>
      </c>
      <c r="AT705" s="793">
        <v>0.47995975895286302</v>
      </c>
      <c r="AU705" s="779">
        <v>90.369733016864302</v>
      </c>
      <c r="AV705" s="794">
        <v>0.64425882534584</v>
      </c>
      <c r="AW705" s="782">
        <v>121.304957247426</v>
      </c>
      <c r="AX705" s="49" t="str">
        <f t="shared" si="548"/>
        <v>Clothing &amp; Footwear StoresMass Market</v>
      </c>
      <c r="AY705" s="49" t="b" cm="1">
        <f t="array" ref="AY705">NOT(OR(BX705="", NOT(ISNUMBER(MATCH(AX705, 'Overview Variables'!$C$2:$C$36 &amp; 'Overview Variables'!$D$2:$D$36, 0)))))</f>
        <v>0</v>
      </c>
      <c r="AZ705" s="753" t="str" cm="1">
        <f t="array" ref="AZ705">IF(AY705,1 + SUMPRODUCT((C:C=C705) * (BX:BX&gt;BX705) * (BX:BX&lt;&gt;"")* (AY:AY=TRUE)),"")</f>
        <v/>
      </c>
      <c r="BA705" s="717" t="str">
        <f t="shared" si="593"/>
        <v>Mass Market</v>
      </c>
      <c r="BB705" s="828">
        <f t="shared" si="549"/>
        <v>0</v>
      </c>
      <c r="BC705" s="828">
        <f t="shared" si="550"/>
        <v>0</v>
      </c>
      <c r="BD705" s="828">
        <f t="shared" si="551"/>
        <v>84.246540146901765</v>
      </c>
      <c r="BE705" s="808">
        <f t="shared" si="552"/>
        <v>421.54529447441604</v>
      </c>
      <c r="BF705" s="808">
        <f t="shared" si="553"/>
        <v>0</v>
      </c>
      <c r="BG705" s="829">
        <f t="shared" si="554"/>
        <v>765.40313110388183</v>
      </c>
      <c r="BH705" s="829">
        <f t="shared" si="555"/>
        <v>392.06435660452132</v>
      </c>
      <c r="BI705" s="829">
        <f t="shared" si="556"/>
        <v>0</v>
      </c>
      <c r="BJ705" s="829">
        <f t="shared" si="557"/>
        <v>0</v>
      </c>
      <c r="BK705" s="829">
        <f t="shared" si="558"/>
        <v>24.650180435223358</v>
      </c>
      <c r="BL705" s="810">
        <f t="shared" si="559"/>
        <v>510.69552080295921</v>
      </c>
      <c r="BM705" s="810">
        <f t="shared" si="560"/>
        <v>262.59502056680446</v>
      </c>
      <c r="BN705" s="810">
        <f t="shared" si="561"/>
        <v>0</v>
      </c>
      <c r="BO705" s="810">
        <f t="shared" si="562"/>
        <v>0</v>
      </c>
      <c r="BP705" s="810">
        <f t="shared" si="563"/>
        <v>131.0239237045493</v>
      </c>
      <c r="BQ705" s="830">
        <f t="shared" si="564"/>
        <v>0</v>
      </c>
      <c r="BR705" s="830">
        <f t="shared" si="565"/>
        <v>16.605893101057504</v>
      </c>
      <c r="BS705" s="830">
        <f t="shared" si="566"/>
        <v>86.298384231759229</v>
      </c>
      <c r="BT705" s="810">
        <f t="shared" si="567"/>
        <v>0</v>
      </c>
      <c r="BU705" s="810">
        <f t="shared" si="568"/>
        <v>27.755725279230788</v>
      </c>
      <c r="BV705" s="810">
        <f t="shared" si="569"/>
        <v>11.998993973821575</v>
      </c>
      <c r="BW705" s="830">
        <f t="shared" si="570"/>
        <v>0</v>
      </c>
      <c r="BX705" s="816">
        <f t="shared" si="601"/>
        <v>2734.8829644251264</v>
      </c>
      <c r="BY705" s="755">
        <f t="shared" si="597"/>
        <v>0.53280400631699321</v>
      </c>
      <c r="BZ705" s="805">
        <f t="shared" ca="1" si="594"/>
        <v>100.28447735177099</v>
      </c>
      <c r="CA705" s="757" t="str" cm="1">
        <f t="array" ref="CA705">IF(AY705,INDEX(BA:BA,MATCH(1,(C:C=C705)*(AY:AY=TRUE)*(AZ:AZ=1),0)),"")</f>
        <v/>
      </c>
      <c r="CC705" s="765" t="str">
        <f t="shared" si="600"/>
        <v>Mass Market</v>
      </c>
      <c r="CD705" s="828">
        <f t="shared" ca="1" si="571"/>
        <v>0</v>
      </c>
      <c r="CE705" s="828">
        <f t="shared" ca="1" si="572"/>
        <v>23.346041807399793</v>
      </c>
      <c r="CF705" s="828">
        <f t="shared" ca="1" si="573"/>
        <v>7590.735363670844</v>
      </c>
      <c r="CG705" s="808">
        <f t="shared" ca="1" si="574"/>
        <v>33379.746154850654</v>
      </c>
      <c r="CH705" s="808">
        <f t="shared" ca="1" si="575"/>
        <v>28.13521593414989</v>
      </c>
      <c r="CI705" s="829">
        <f t="shared" ca="1" si="576"/>
        <v>25388.4049623994</v>
      </c>
      <c r="CJ705" s="829">
        <f t="shared" ca="1" si="577"/>
        <v>12644.881112187466</v>
      </c>
      <c r="CK705" s="829">
        <f t="shared" ca="1" si="578"/>
        <v>0</v>
      </c>
      <c r="CL705" s="829">
        <f t="shared" ca="1" si="579"/>
        <v>1640.9473760377643</v>
      </c>
      <c r="CM705" s="829">
        <f t="shared" ca="1" si="580"/>
        <v>8114.83939927553</v>
      </c>
      <c r="CN705" s="810">
        <f t="shared" ca="1" si="581"/>
        <v>17550.257538031336</v>
      </c>
      <c r="CO705" s="810">
        <f t="shared" ca="1" si="582"/>
        <v>18080.781499137593</v>
      </c>
      <c r="CP705" s="810">
        <f t="shared" ca="1" si="583"/>
        <v>5206.7120590319191</v>
      </c>
      <c r="CQ705" s="810">
        <f t="shared" ca="1" si="584"/>
        <v>0</v>
      </c>
      <c r="CR705" s="810">
        <f t="shared" ca="1" si="585"/>
        <v>7064.37321973695</v>
      </c>
      <c r="CS705" s="830">
        <f t="shared" ca="1" si="586"/>
        <v>8100.1921797658997</v>
      </c>
      <c r="CT705" s="830">
        <f t="shared" ca="1" si="587"/>
        <v>14559.216776352167</v>
      </c>
      <c r="CU705" s="830">
        <f t="shared" ca="1" si="588"/>
        <v>15463.526740805291</v>
      </c>
      <c r="CV705" s="810">
        <f t="shared" ca="1" si="589"/>
        <v>10898.234131398711</v>
      </c>
      <c r="CW705" s="810">
        <f t="shared" ca="1" si="590"/>
        <v>4821.7862748974821</v>
      </c>
      <c r="CX705" s="810">
        <f t="shared" ca="1" si="591"/>
        <v>4171.3302650593323</v>
      </c>
      <c r="CY705" s="830">
        <f t="shared" ca="1" si="592"/>
        <v>3643.9279161560712</v>
      </c>
      <c r="CZ705" s="816">
        <f t="shared" ca="1" si="598"/>
        <v>198371.37422653596</v>
      </c>
      <c r="DA705" s="755">
        <f t="shared" ca="1" si="596"/>
        <v>0.53129259920063199</v>
      </c>
      <c r="DB705" s="805"/>
    </row>
    <row r="706" spans="1:106" x14ac:dyDescent="0.25">
      <c r="A706" s="764">
        <v>964</v>
      </c>
      <c r="B706" s="765" t="s">
        <v>410</v>
      </c>
      <c r="C706" s="765" t="s">
        <v>1015</v>
      </c>
      <c r="D706" s="717" t="s">
        <v>385</v>
      </c>
      <c r="E706" s="785">
        <v>0.38488138215211098</v>
      </c>
      <c r="F706" s="786">
        <v>0.26771630754613301</v>
      </c>
      <c r="G706" s="787">
        <v>69.558134002004607</v>
      </c>
      <c r="H706" s="786">
        <v>0.28032412313420402</v>
      </c>
      <c r="I706" s="787">
        <v>72.833900555734203</v>
      </c>
      <c r="J706" s="786">
        <v>0.23981091842792701</v>
      </c>
      <c r="K706" s="788">
        <v>62.307747152381097</v>
      </c>
      <c r="L706" s="789">
        <v>0.33770690969487099</v>
      </c>
      <c r="M706" s="790">
        <v>87.743113945013704</v>
      </c>
      <c r="N706" s="789">
        <v>0.33770690969487099</v>
      </c>
      <c r="O706" s="791">
        <v>87.743113945013704</v>
      </c>
      <c r="P706" s="792">
        <v>0.366032405303928</v>
      </c>
      <c r="Q706" s="775">
        <v>95.102652993296999</v>
      </c>
      <c r="R706" s="792">
        <v>0.38255438240731998</v>
      </c>
      <c r="S706" s="775">
        <v>99.395398205083396</v>
      </c>
      <c r="T706" s="792">
        <v>0.366032405303928</v>
      </c>
      <c r="U706" s="775">
        <v>95.102652993296999</v>
      </c>
      <c r="V706" s="792">
        <v>0.30974215939057098</v>
      </c>
      <c r="W706" s="775">
        <v>80.477303853620896</v>
      </c>
      <c r="X706" s="792">
        <v>0.366032405303928</v>
      </c>
      <c r="Y706" s="776">
        <v>95.102652993296999</v>
      </c>
      <c r="Z706" s="793">
        <v>0.37611951533860899</v>
      </c>
      <c r="AA706" s="778">
        <v>97.723489048883195</v>
      </c>
      <c r="AB706" s="793">
        <v>0.39904587300594702</v>
      </c>
      <c r="AC706" s="778">
        <v>103.680222403752</v>
      </c>
      <c r="AD706" s="793">
        <v>0.40497078293459499</v>
      </c>
      <c r="AE706" s="778">
        <v>105.219634337767</v>
      </c>
      <c r="AF706" s="793">
        <v>0.444138866780451</v>
      </c>
      <c r="AG706" s="778">
        <v>115.39629802226101</v>
      </c>
      <c r="AH706" s="793">
        <v>0.415331251198024</v>
      </c>
      <c r="AI706" s="779">
        <v>107.91149441307</v>
      </c>
      <c r="AJ706" s="794">
        <v>0.36116891268621099</v>
      </c>
      <c r="AK706" s="781">
        <v>93.839018833982095</v>
      </c>
      <c r="AL706" s="794">
        <v>0.42160206866583</v>
      </c>
      <c r="AM706" s="781">
        <v>109.540780151118</v>
      </c>
      <c r="AN706" s="794">
        <v>0.43912188434677801</v>
      </c>
      <c r="AO706" s="782">
        <v>114.092784091393</v>
      </c>
      <c r="AP706" s="793">
        <v>0.43622835641896002</v>
      </c>
      <c r="AQ706" s="778">
        <v>113.34098676837399</v>
      </c>
      <c r="AR706" s="793">
        <v>0.42094141294656701</v>
      </c>
      <c r="AS706" s="778">
        <v>109.369128377377</v>
      </c>
      <c r="AT706" s="793">
        <v>0.41225399237851001</v>
      </c>
      <c r="AU706" s="779">
        <v>107.111960072825</v>
      </c>
      <c r="AV706" s="794">
        <v>0.46551781423306499</v>
      </c>
      <c r="AW706" s="782">
        <v>120.95098277554099</v>
      </c>
      <c r="AX706" s="49" t="str">
        <f t="shared" si="548"/>
        <v>Clothing &amp; Footwear StoresValue</v>
      </c>
      <c r="AY706" s="49" t="b" cm="1">
        <f t="array" ref="AY706">NOT(OR(BX706="", NOT(ISNUMBER(MATCH(AX706, 'Overview Variables'!$C$2:$C$36 &amp; 'Overview Variables'!$D$2:$D$36, 0)))))</f>
        <v>0</v>
      </c>
      <c r="AZ706" s="753" t="str" cm="1">
        <f t="array" ref="AZ706">IF(AY706,1 + SUMPRODUCT((C:C=C706) * (BX:BX&gt;BX706) * (BX:BX&lt;&gt;"")* (AY:AY=TRUE)),"")</f>
        <v/>
      </c>
      <c r="BA706" s="717" t="str">
        <f t="shared" si="593"/>
        <v>Value</v>
      </c>
      <c r="BB706" s="828">
        <f t="shared" si="549"/>
        <v>0</v>
      </c>
      <c r="BC706" s="828">
        <f t="shared" si="550"/>
        <v>0</v>
      </c>
      <c r="BD706" s="828">
        <f t="shared" si="551"/>
        <v>33.093906743053928</v>
      </c>
      <c r="BE706" s="808">
        <f t="shared" si="552"/>
        <v>252.94247536145838</v>
      </c>
      <c r="BF706" s="808">
        <f t="shared" si="553"/>
        <v>0</v>
      </c>
      <c r="BG706" s="829">
        <f t="shared" si="554"/>
        <v>497.43803880803813</v>
      </c>
      <c r="BH706" s="829">
        <f t="shared" si="555"/>
        <v>279.26469915734361</v>
      </c>
      <c r="BI706" s="829">
        <f t="shared" si="556"/>
        <v>0</v>
      </c>
      <c r="BJ706" s="829">
        <f t="shared" si="557"/>
        <v>0</v>
      </c>
      <c r="BK706" s="829">
        <f t="shared" si="558"/>
        <v>16.47145823867676</v>
      </c>
      <c r="BL706" s="810">
        <f t="shared" si="559"/>
        <v>387.02698128342865</v>
      </c>
      <c r="BM706" s="810">
        <f t="shared" si="560"/>
        <v>216.28286316922328</v>
      </c>
      <c r="BN706" s="810">
        <f t="shared" si="561"/>
        <v>0</v>
      </c>
      <c r="BO706" s="810">
        <f t="shared" si="562"/>
        <v>0</v>
      </c>
      <c r="BP706" s="810">
        <f t="shared" si="563"/>
        <v>109.64745031627834</v>
      </c>
      <c r="BQ706" s="830">
        <f t="shared" si="564"/>
        <v>0</v>
      </c>
      <c r="BR706" s="830">
        <f t="shared" si="565"/>
        <v>13.49126619730656</v>
      </c>
      <c r="BS706" s="830">
        <f t="shared" si="566"/>
        <v>72.894232801565153</v>
      </c>
      <c r="BT706" s="810">
        <f t="shared" si="567"/>
        <v>0</v>
      </c>
      <c r="BU706" s="810">
        <f t="shared" si="568"/>
        <v>22.730836299114618</v>
      </c>
      <c r="BV706" s="810">
        <f t="shared" si="569"/>
        <v>10.30634980946275</v>
      </c>
      <c r="BW706" s="830">
        <f t="shared" si="570"/>
        <v>0</v>
      </c>
      <c r="BX706" s="816">
        <f t="shared" si="601"/>
        <v>1911.5905581849497</v>
      </c>
      <c r="BY706" s="755">
        <f t="shared" si="597"/>
        <v>0.37241195366938434</v>
      </c>
      <c r="BZ706" s="805">
        <f t="shared" ca="1" si="594"/>
        <v>97.259900366883471</v>
      </c>
      <c r="CA706" s="757" t="str" cm="1">
        <f t="array" ref="CA706">IF(AY706,INDEX(BA:BA,MATCH(1,(C:C=C706)*(AY:AY=TRUE)*(AZ:AZ=1),0)),"")</f>
        <v/>
      </c>
      <c r="CC706" s="765" t="str">
        <f t="shared" si="600"/>
        <v>Value</v>
      </c>
      <c r="CD706" s="828">
        <f t="shared" ca="1" si="571"/>
        <v>0</v>
      </c>
      <c r="CE706" s="828">
        <f t="shared" ca="1" si="572"/>
        <v>10.652316679099753</v>
      </c>
      <c r="CF706" s="828">
        <f t="shared" ca="1" si="573"/>
        <v>2981.8089597328444</v>
      </c>
      <c r="CG706" s="808">
        <f t="shared" ca="1" si="574"/>
        <v>20029.059107093104</v>
      </c>
      <c r="CH706" s="808">
        <f t="shared" ca="1" si="575"/>
        <v>16.209931665353807</v>
      </c>
      <c r="CI706" s="829">
        <f t="shared" ca="1" si="576"/>
        <v>16500.008766290466</v>
      </c>
      <c r="CJ706" s="829">
        <f t="shared" ca="1" si="577"/>
        <v>9006.8603793979419</v>
      </c>
      <c r="CK706" s="829">
        <f t="shared" ca="1" si="578"/>
        <v>0</v>
      </c>
      <c r="CL706" s="829">
        <f t="shared" ca="1" si="579"/>
        <v>892.05741904484444</v>
      </c>
      <c r="CM706" s="829">
        <f t="shared" ca="1" si="580"/>
        <v>5422.4040521723891</v>
      </c>
      <c r="CN706" s="810">
        <f t="shared" ca="1" si="581"/>
        <v>13300.338301403892</v>
      </c>
      <c r="CO706" s="810">
        <f t="shared" ca="1" si="582"/>
        <v>14891.992934708936</v>
      </c>
      <c r="CP706" s="810">
        <f t="shared" ca="1" si="583"/>
        <v>4248.5484837668364</v>
      </c>
      <c r="CQ706" s="810">
        <f t="shared" ca="1" si="584"/>
        <v>0</v>
      </c>
      <c r="CR706" s="810">
        <f t="shared" ca="1" si="585"/>
        <v>5911.8250295526732</v>
      </c>
      <c r="CS706" s="830">
        <f t="shared" ca="1" si="586"/>
        <v>5450.7612302602965</v>
      </c>
      <c r="CT706" s="830">
        <f t="shared" ca="1" si="587"/>
        <v>11828.467638488526</v>
      </c>
      <c r="CU706" s="830">
        <f t="shared" ca="1" si="588"/>
        <v>13061.680449894911</v>
      </c>
      <c r="CV706" s="810">
        <f t="shared" ca="1" si="589"/>
        <v>9249.3498411512101</v>
      </c>
      <c r="CW706" s="810">
        <f t="shared" ca="1" si="590"/>
        <v>3948.8513948517452</v>
      </c>
      <c r="CX706" s="810">
        <f t="shared" ca="1" si="591"/>
        <v>3582.8994477616307</v>
      </c>
      <c r="CY706" s="830">
        <f t="shared" ca="1" si="592"/>
        <v>2632.9687573022156</v>
      </c>
      <c r="CZ706" s="816">
        <f t="shared" ca="1" si="598"/>
        <v>142966.74444121888</v>
      </c>
      <c r="DA706" s="755">
        <f t="shared" ca="1" si="596"/>
        <v>0.38290390208562136</v>
      </c>
      <c r="DB706" s="805"/>
    </row>
    <row r="707" spans="1:106" x14ac:dyDescent="0.25">
      <c r="A707" s="764">
        <v>965</v>
      </c>
      <c r="B707" s="765" t="s">
        <v>410</v>
      </c>
      <c r="C707" s="765" t="s">
        <v>1018</v>
      </c>
      <c r="D707" s="717" t="s">
        <v>386</v>
      </c>
      <c r="E707" s="785" t="s">
        <v>386</v>
      </c>
      <c r="F707" s="786" t="s">
        <v>386</v>
      </c>
      <c r="G707" s="787" t="s">
        <v>386</v>
      </c>
      <c r="H707" s="786" t="s">
        <v>386</v>
      </c>
      <c r="I707" s="787" t="s">
        <v>386</v>
      </c>
      <c r="J707" s="786" t="s">
        <v>386</v>
      </c>
      <c r="K707" s="788" t="s">
        <v>386</v>
      </c>
      <c r="L707" s="789" t="s">
        <v>386</v>
      </c>
      <c r="M707" s="790" t="s">
        <v>386</v>
      </c>
      <c r="N707" s="789" t="s">
        <v>386</v>
      </c>
      <c r="O707" s="791" t="s">
        <v>386</v>
      </c>
      <c r="P707" s="792" t="s">
        <v>386</v>
      </c>
      <c r="Q707" s="775" t="s">
        <v>386</v>
      </c>
      <c r="R707" s="792" t="s">
        <v>386</v>
      </c>
      <c r="S707" s="775" t="s">
        <v>386</v>
      </c>
      <c r="T707" s="792" t="s">
        <v>386</v>
      </c>
      <c r="U707" s="775" t="s">
        <v>386</v>
      </c>
      <c r="V707" s="792" t="s">
        <v>386</v>
      </c>
      <c r="W707" s="775" t="s">
        <v>386</v>
      </c>
      <c r="X707" s="792" t="s">
        <v>386</v>
      </c>
      <c r="Y707" s="776" t="s">
        <v>386</v>
      </c>
      <c r="Z707" s="793" t="s">
        <v>386</v>
      </c>
      <c r="AA707" s="778" t="s">
        <v>386</v>
      </c>
      <c r="AB707" s="793" t="s">
        <v>386</v>
      </c>
      <c r="AC707" s="778" t="s">
        <v>386</v>
      </c>
      <c r="AD707" s="793" t="s">
        <v>386</v>
      </c>
      <c r="AE707" s="778" t="s">
        <v>386</v>
      </c>
      <c r="AF707" s="793" t="s">
        <v>386</v>
      </c>
      <c r="AG707" s="778" t="s">
        <v>386</v>
      </c>
      <c r="AH707" s="793" t="s">
        <v>386</v>
      </c>
      <c r="AI707" s="779" t="s">
        <v>386</v>
      </c>
      <c r="AJ707" s="794" t="s">
        <v>386</v>
      </c>
      <c r="AK707" s="781" t="s">
        <v>386</v>
      </c>
      <c r="AL707" s="794" t="s">
        <v>386</v>
      </c>
      <c r="AM707" s="781" t="s">
        <v>386</v>
      </c>
      <c r="AN707" s="794" t="s">
        <v>386</v>
      </c>
      <c r="AO707" s="782" t="s">
        <v>386</v>
      </c>
      <c r="AP707" s="793" t="s">
        <v>386</v>
      </c>
      <c r="AQ707" s="778" t="s">
        <v>386</v>
      </c>
      <c r="AR707" s="793" t="s">
        <v>386</v>
      </c>
      <c r="AS707" s="778" t="s">
        <v>386</v>
      </c>
      <c r="AT707" s="793" t="s">
        <v>386</v>
      </c>
      <c r="AU707" s="779" t="s">
        <v>386</v>
      </c>
      <c r="AV707" s="794" t="s">
        <v>386</v>
      </c>
      <c r="AW707" s="782" t="s">
        <v>386</v>
      </c>
      <c r="AX707" s="49" t="str">
        <f t="shared" si="548"/>
        <v>Furniture &amp; Fittings Stores</v>
      </c>
      <c r="AY707" s="49" t="b" cm="1">
        <f t="array" ref="AY707">NOT(OR(BX707="", NOT(ISNUMBER(MATCH(AX707, 'Overview Variables'!$C$2:$C$36 &amp; 'Overview Variables'!$D$2:$D$36, 0)))))</f>
        <v>0</v>
      </c>
      <c r="AZ707" s="753" t="str" cm="1">
        <f t="array" ref="AZ707">IF(AY707,1 + SUMPRODUCT((C:C=C707) * (BX:BX&gt;BX707) * (BX:BX&lt;&gt;"")* (AY:AY=TRUE)),"")</f>
        <v/>
      </c>
      <c r="BA707" s="717" t="str">
        <f t="shared" si="593"/>
        <v/>
      </c>
      <c r="BB707" s="828" t="str">
        <f t="shared" si="549"/>
        <v/>
      </c>
      <c r="BC707" s="828" t="str">
        <f t="shared" si="550"/>
        <v/>
      </c>
      <c r="BD707" s="828" t="str">
        <f t="shared" si="551"/>
        <v/>
      </c>
      <c r="BE707" s="808" t="str">
        <f t="shared" si="552"/>
        <v/>
      </c>
      <c r="BF707" s="808" t="str">
        <f t="shared" si="553"/>
        <v/>
      </c>
      <c r="BG707" s="829" t="str">
        <f t="shared" si="554"/>
        <v/>
      </c>
      <c r="BH707" s="829" t="str">
        <f t="shared" si="555"/>
        <v/>
      </c>
      <c r="BI707" s="829" t="str">
        <f t="shared" si="556"/>
        <v/>
      </c>
      <c r="BJ707" s="829" t="str">
        <f t="shared" si="557"/>
        <v/>
      </c>
      <c r="BK707" s="829" t="str">
        <f t="shared" si="558"/>
        <v/>
      </c>
      <c r="BL707" s="810" t="str">
        <f t="shared" si="559"/>
        <v/>
      </c>
      <c r="BM707" s="810" t="str">
        <f t="shared" si="560"/>
        <v/>
      </c>
      <c r="BN707" s="810" t="str">
        <f t="shared" si="561"/>
        <v/>
      </c>
      <c r="BO707" s="810" t="str">
        <f t="shared" si="562"/>
        <v/>
      </c>
      <c r="BP707" s="810" t="str">
        <f t="shared" si="563"/>
        <v/>
      </c>
      <c r="BQ707" s="830" t="str">
        <f t="shared" si="564"/>
        <v/>
      </c>
      <c r="BR707" s="830" t="str">
        <f t="shared" si="565"/>
        <v/>
      </c>
      <c r="BS707" s="830" t="str">
        <f t="shared" si="566"/>
        <v/>
      </c>
      <c r="BT707" s="810" t="str">
        <f t="shared" si="567"/>
        <v/>
      </c>
      <c r="BU707" s="810" t="str">
        <f t="shared" si="568"/>
        <v/>
      </c>
      <c r="BV707" s="810" t="str">
        <f t="shared" si="569"/>
        <v/>
      </c>
      <c r="BW707" s="830" t="str">
        <f t="shared" si="570"/>
        <v/>
      </c>
      <c r="BX707" s="816" t="str">
        <f t="shared" si="601"/>
        <v/>
      </c>
      <c r="BY707" s="755" t="str">
        <f t="shared" si="597"/>
        <v/>
      </c>
      <c r="BZ707" s="805" t="str">
        <f t="shared" ca="1" si="594"/>
        <v/>
      </c>
      <c r="CA707" s="757" t="str" cm="1">
        <f t="array" ref="CA707">IF(AY707,INDEX(BA:BA,MATCH(1,(C:C=C707)*(AY:AY=TRUE)*(AZ:AZ=1),0)),"")</f>
        <v/>
      </c>
      <c r="CC707" s="765" t="str">
        <f t="shared" si="600"/>
        <v/>
      </c>
      <c r="CD707" s="828" t="str">
        <f t="shared" si="571"/>
        <v/>
      </c>
      <c r="CE707" s="828" t="str">
        <f t="shared" si="572"/>
        <v/>
      </c>
      <c r="CF707" s="828" t="str">
        <f t="shared" si="573"/>
        <v/>
      </c>
      <c r="CG707" s="808" t="str">
        <f t="shared" si="574"/>
        <v/>
      </c>
      <c r="CH707" s="808" t="str">
        <f t="shared" si="575"/>
        <v/>
      </c>
      <c r="CI707" s="829" t="str">
        <f t="shared" si="576"/>
        <v/>
      </c>
      <c r="CJ707" s="829" t="str">
        <f t="shared" si="577"/>
        <v/>
      </c>
      <c r="CK707" s="829" t="str">
        <f t="shared" si="578"/>
        <v/>
      </c>
      <c r="CL707" s="829" t="str">
        <f t="shared" si="579"/>
        <v/>
      </c>
      <c r="CM707" s="829" t="str">
        <f t="shared" si="580"/>
        <v/>
      </c>
      <c r="CN707" s="810" t="str">
        <f t="shared" si="581"/>
        <v/>
      </c>
      <c r="CO707" s="810" t="str">
        <f t="shared" si="582"/>
        <v/>
      </c>
      <c r="CP707" s="810" t="str">
        <f t="shared" si="583"/>
        <v/>
      </c>
      <c r="CQ707" s="810" t="str">
        <f t="shared" si="584"/>
        <v/>
      </c>
      <c r="CR707" s="810" t="str">
        <f t="shared" si="585"/>
        <v/>
      </c>
      <c r="CS707" s="830" t="str">
        <f t="shared" si="586"/>
        <v/>
      </c>
      <c r="CT707" s="830" t="str">
        <f t="shared" si="587"/>
        <v/>
      </c>
      <c r="CU707" s="830" t="str">
        <f t="shared" si="588"/>
        <v/>
      </c>
      <c r="CV707" s="810" t="str">
        <f t="shared" si="589"/>
        <v/>
      </c>
      <c r="CW707" s="810" t="str">
        <f t="shared" si="590"/>
        <v/>
      </c>
      <c r="CX707" s="810" t="str">
        <f t="shared" si="591"/>
        <v/>
      </c>
      <c r="CY707" s="830" t="str">
        <f t="shared" si="592"/>
        <v/>
      </c>
      <c r="CZ707" s="816" t="str">
        <f t="shared" si="598"/>
        <v/>
      </c>
      <c r="DA707" s="755" t="str">
        <f t="shared" ca="1" si="596"/>
        <v/>
      </c>
      <c r="DB707" s="805"/>
    </row>
    <row r="708" spans="1:106" x14ac:dyDescent="0.25">
      <c r="A708" s="764">
        <v>966</v>
      </c>
      <c r="B708" s="765" t="s">
        <v>410</v>
      </c>
      <c r="C708" s="765" t="s">
        <v>1018</v>
      </c>
      <c r="D708" s="717" t="s">
        <v>1016</v>
      </c>
      <c r="E708" s="785">
        <v>1.27094866338061E-2</v>
      </c>
      <c r="F708" s="786">
        <v>5.9587463712223301E-2</v>
      </c>
      <c r="G708" s="787">
        <v>468.84241220039098</v>
      </c>
      <c r="H708" s="786">
        <v>2.6704259083008199E-2</v>
      </c>
      <c r="I708" s="787">
        <v>210.112806696512</v>
      </c>
      <c r="J708" s="786">
        <v>1.9022855887554299E-2</v>
      </c>
      <c r="K708" s="788">
        <v>149.674463144366</v>
      </c>
      <c r="L708" s="789">
        <v>1.32423440650662E-2</v>
      </c>
      <c r="M708" s="790">
        <v>104.192596023845</v>
      </c>
      <c r="N708" s="789">
        <v>1.33972021818742E-2</v>
      </c>
      <c r="O708" s="791">
        <v>105.411041121352</v>
      </c>
      <c r="P708" s="792">
        <v>2.14610600737947E-2</v>
      </c>
      <c r="Q708" s="775">
        <v>168.85859116221101</v>
      </c>
      <c r="R708" s="792">
        <v>1.2227061408505199E-2</v>
      </c>
      <c r="S708" s="775">
        <v>96.204211553142201</v>
      </c>
      <c r="T708" s="792">
        <v>1.2766063582896101E-2</v>
      </c>
      <c r="U708" s="775">
        <v>100.445155266456</v>
      </c>
      <c r="V708" s="792">
        <v>1.39642922110714E-2</v>
      </c>
      <c r="W708" s="775">
        <v>109.872983964022</v>
      </c>
      <c r="X708" s="792">
        <v>1.36754875862641E-2</v>
      </c>
      <c r="Y708" s="776">
        <v>107.600629201564</v>
      </c>
      <c r="Z708" s="793">
        <v>1.04573919007544E-2</v>
      </c>
      <c r="AA708" s="778">
        <v>82.280206919912899</v>
      </c>
      <c r="AB708" s="793">
        <v>1.12015246991804E-2</v>
      </c>
      <c r="AC708" s="778">
        <v>88.135146775994002</v>
      </c>
      <c r="AD708" s="793">
        <v>1.1774886904023601E-2</v>
      </c>
      <c r="AE708" s="778">
        <v>92.646439964801203</v>
      </c>
      <c r="AF708" s="793">
        <v>1.3419368256731999E-2</v>
      </c>
      <c r="AG708" s="778">
        <v>105.585446866418</v>
      </c>
      <c r="AH708" s="793">
        <v>1.1774886904023601E-2</v>
      </c>
      <c r="AI708" s="779">
        <v>92.646439964801203</v>
      </c>
      <c r="AJ708" s="794">
        <v>1.23615439890095E-2</v>
      </c>
      <c r="AK708" s="781">
        <v>97.2623391107618</v>
      </c>
      <c r="AL708" s="794">
        <v>6.48611763744944E-3</v>
      </c>
      <c r="AM708" s="781">
        <v>51.033671338045203</v>
      </c>
      <c r="AN708" s="794">
        <v>9.0749269948011396E-3</v>
      </c>
      <c r="AO708" s="782">
        <v>71.402781687991904</v>
      </c>
      <c r="AP708" s="793">
        <v>6.6553782688969099E-3</v>
      </c>
      <c r="AQ708" s="778">
        <v>52.365437414239501</v>
      </c>
      <c r="AR708" s="793">
        <v>6.0277369585499197E-3</v>
      </c>
      <c r="AS708" s="778">
        <v>47.427068710364999</v>
      </c>
      <c r="AT708" s="793">
        <v>6.6553782688969099E-3</v>
      </c>
      <c r="AU708" s="779">
        <v>52.365437414239501</v>
      </c>
      <c r="AV708" s="794">
        <v>4.2885024479273302E-2</v>
      </c>
      <c r="AW708" s="782">
        <v>337.42530847156797</v>
      </c>
      <c r="AX708" s="49" t="str">
        <f t="shared" si="548"/>
        <v>Furniture &amp; Fittings StoresPremium</v>
      </c>
      <c r="AY708" s="49" t="b" cm="1">
        <f t="array" ref="AY708">NOT(OR(BX708="", NOT(ISNUMBER(MATCH(AX708, 'Overview Variables'!$C$2:$C$36 &amp; 'Overview Variables'!$D$2:$D$36, 0)))))</f>
        <v>0</v>
      </c>
      <c r="AZ708" s="753" t="str" cm="1">
        <f t="array" ref="AZ708">IF(AY708,1 + SUMPRODUCT((C:C=C708) * (BX:BX&gt;BX708) * (BX:BX&lt;&gt;"")* (AY:AY=TRUE)),"")</f>
        <v/>
      </c>
      <c r="BA708" s="717" t="str">
        <f t="shared" si="593"/>
        <v>Premium</v>
      </c>
      <c r="BB708" s="828">
        <f t="shared" si="549"/>
        <v>0</v>
      </c>
      <c r="BC708" s="828">
        <f t="shared" si="550"/>
        <v>0</v>
      </c>
      <c r="BD708" s="828">
        <f t="shared" si="551"/>
        <v>2.6251541124824933</v>
      </c>
      <c r="BE708" s="808">
        <f t="shared" si="552"/>
        <v>9.9185157047345847</v>
      </c>
      <c r="BF708" s="808">
        <f t="shared" si="553"/>
        <v>0</v>
      </c>
      <c r="BG708" s="829">
        <f t="shared" si="554"/>
        <v>29.165580640286997</v>
      </c>
      <c r="BH708" s="829">
        <f t="shared" si="555"/>
        <v>8.9257548282087953</v>
      </c>
      <c r="BI708" s="829">
        <f t="shared" si="556"/>
        <v>0</v>
      </c>
      <c r="BJ708" s="829">
        <f t="shared" si="557"/>
        <v>0</v>
      </c>
      <c r="BK708" s="829">
        <f t="shared" si="558"/>
        <v>0.6153969413818845</v>
      </c>
      <c r="BL708" s="810">
        <f t="shared" si="559"/>
        <v>10.760656265876277</v>
      </c>
      <c r="BM708" s="810">
        <f t="shared" si="560"/>
        <v>6.071226386955777</v>
      </c>
      <c r="BN708" s="810">
        <f t="shared" si="561"/>
        <v>0</v>
      </c>
      <c r="BO708" s="810">
        <f t="shared" si="562"/>
        <v>0</v>
      </c>
      <c r="BP708" s="810">
        <f t="shared" si="563"/>
        <v>3.1085701426622308</v>
      </c>
      <c r="BQ708" s="830">
        <f t="shared" si="564"/>
        <v>0</v>
      </c>
      <c r="BR708" s="830">
        <f t="shared" si="565"/>
        <v>0.20755576439838208</v>
      </c>
      <c r="BS708" s="830">
        <f t="shared" si="566"/>
        <v>1.5064378811369892</v>
      </c>
      <c r="BT708" s="810">
        <f t="shared" si="567"/>
        <v>0</v>
      </c>
      <c r="BU708" s="810">
        <f t="shared" si="568"/>
        <v>0.32549779576169569</v>
      </c>
      <c r="BV708" s="810">
        <f t="shared" si="569"/>
        <v>0.16638445672242275</v>
      </c>
      <c r="BW708" s="830">
        <f t="shared" si="570"/>
        <v>0</v>
      </c>
      <c r="BX708" s="816">
        <f t="shared" si="601"/>
        <v>73.396730920608519</v>
      </c>
      <c r="BY708" s="755">
        <f t="shared" si="597"/>
        <v>1.4298992971090692E-2</v>
      </c>
      <c r="BZ708" s="805">
        <f t="shared" ca="1" si="594"/>
        <v>112.70211679932123</v>
      </c>
      <c r="CA708" s="757" t="str" cm="1">
        <f t="array" ref="CA708">IF(AY708,INDEX(BA:BA,MATCH(1,(C:C=C708)*(AY:AY=TRUE)*(AZ:AZ=1),0)),"")</f>
        <v/>
      </c>
      <c r="CC708" s="765" t="str">
        <f t="shared" si="600"/>
        <v>Premium</v>
      </c>
      <c r="CD708" s="828">
        <f t="shared" ca="1" si="571"/>
        <v>0</v>
      </c>
      <c r="CE708" s="828">
        <f t="shared" ca="1" si="572"/>
        <v>1.0147618451543114</v>
      </c>
      <c r="CF708" s="828">
        <f t="shared" ca="1" si="573"/>
        <v>236.53019010585015</v>
      </c>
      <c r="CG708" s="808">
        <f t="shared" ca="1" si="574"/>
        <v>785.3901841550113</v>
      </c>
      <c r="CH708" s="808">
        <f t="shared" ca="1" si="575"/>
        <v>0.64306570472996161</v>
      </c>
      <c r="CI708" s="829">
        <f t="shared" ca="1" si="576"/>
        <v>967.42166600651751</v>
      </c>
      <c r="CJ708" s="829">
        <f t="shared" ca="1" si="577"/>
        <v>287.87393380184642</v>
      </c>
      <c r="CK708" s="829">
        <f t="shared" ca="1" si="578"/>
        <v>0</v>
      </c>
      <c r="CL708" s="829">
        <f t="shared" ca="1" si="579"/>
        <v>40.217161567885633</v>
      </c>
      <c r="CM708" s="829">
        <f t="shared" ca="1" si="580"/>
        <v>202.58867310291637</v>
      </c>
      <c r="CN708" s="810">
        <f t="shared" ca="1" si="581"/>
        <v>369.79429239447711</v>
      </c>
      <c r="CO708" s="810">
        <f t="shared" ca="1" si="582"/>
        <v>418.02970024871337</v>
      </c>
      <c r="CP708" s="810">
        <f t="shared" ca="1" si="583"/>
        <v>123.53033851011159</v>
      </c>
      <c r="CQ708" s="810">
        <f t="shared" ca="1" si="584"/>
        <v>0</v>
      </c>
      <c r="CR708" s="810">
        <f t="shared" ca="1" si="585"/>
        <v>167.60374019187194</v>
      </c>
      <c r="CS708" s="830">
        <f t="shared" ca="1" si="586"/>
        <v>186.56042188213138</v>
      </c>
      <c r="CT708" s="830">
        <f t="shared" ca="1" si="587"/>
        <v>181.97451643628148</v>
      </c>
      <c r="CU708" s="830">
        <f t="shared" ca="1" si="588"/>
        <v>269.93370346035988</v>
      </c>
      <c r="CV708" s="810">
        <f t="shared" ca="1" si="589"/>
        <v>141.11398543542117</v>
      </c>
      <c r="CW708" s="810">
        <f t="shared" ca="1" si="590"/>
        <v>56.5462004081568</v>
      </c>
      <c r="CX708" s="810">
        <f t="shared" ca="1" si="591"/>
        <v>57.841892534983046</v>
      </c>
      <c r="CY708" s="830">
        <f t="shared" ca="1" si="592"/>
        <v>242.55769845476979</v>
      </c>
      <c r="CZ708" s="816">
        <f t="shared" ca="1" si="598"/>
        <v>4737.1661262471889</v>
      </c>
      <c r="DA708" s="755">
        <f t="shared" ca="1" si="596"/>
        <v>1.2687421831261302E-2</v>
      </c>
      <c r="DB708" s="805"/>
    </row>
    <row r="709" spans="1:106" x14ac:dyDescent="0.25">
      <c r="A709" s="764">
        <v>967</v>
      </c>
      <c r="B709" s="765" t="s">
        <v>410</v>
      </c>
      <c r="C709" s="765" t="s">
        <v>1018</v>
      </c>
      <c r="D709" s="717" t="s">
        <v>1017</v>
      </c>
      <c r="E709" s="785">
        <v>6.3804036970279698E-2</v>
      </c>
      <c r="F709" s="786">
        <v>0.22017216256698099</v>
      </c>
      <c r="G709" s="787">
        <v>345.07559869532798</v>
      </c>
      <c r="H709" s="786">
        <v>0.104227248872726</v>
      </c>
      <c r="I709" s="787">
        <v>163.355257475755</v>
      </c>
      <c r="J709" s="786">
        <v>6.3162024183045506E-2</v>
      </c>
      <c r="K709" s="788">
        <v>98.993774034183303</v>
      </c>
      <c r="L709" s="789">
        <v>6.0575969559229698E-2</v>
      </c>
      <c r="M709" s="790">
        <v>94.940653343684602</v>
      </c>
      <c r="N709" s="789">
        <v>7.0945293941051701E-2</v>
      </c>
      <c r="O709" s="791">
        <v>111.192484535262</v>
      </c>
      <c r="P709" s="792">
        <v>6.4696413433462593E-2</v>
      </c>
      <c r="Q709" s="775">
        <v>101.398620691663</v>
      </c>
      <c r="R709" s="792">
        <v>6.26051620365419E-2</v>
      </c>
      <c r="S709" s="775">
        <v>98.121004577976393</v>
      </c>
      <c r="T709" s="792">
        <v>5.53371699126807E-2</v>
      </c>
      <c r="U709" s="775">
        <v>86.729888170645197</v>
      </c>
      <c r="V709" s="792">
        <v>6.6913300860104094E-2</v>
      </c>
      <c r="W709" s="775">
        <v>104.87314602252</v>
      </c>
      <c r="X709" s="792">
        <v>5.6128667461063902E-2</v>
      </c>
      <c r="Y709" s="776">
        <v>87.970401445301903</v>
      </c>
      <c r="Z709" s="793">
        <v>6.1740685184016701E-2</v>
      </c>
      <c r="AA709" s="778">
        <v>96.766110916736807</v>
      </c>
      <c r="AB709" s="793">
        <v>4.6032202712734699E-2</v>
      </c>
      <c r="AC709" s="778">
        <v>72.146222870155995</v>
      </c>
      <c r="AD709" s="793">
        <v>7.2642512474533405E-2</v>
      </c>
      <c r="AE709" s="778">
        <v>113.85253335673799</v>
      </c>
      <c r="AF709" s="793">
        <v>6.8962684381046802E-2</v>
      </c>
      <c r="AG709" s="778">
        <v>108.085142658245</v>
      </c>
      <c r="AH709" s="793">
        <v>6.20181982610521E-2</v>
      </c>
      <c r="AI709" s="779">
        <v>97.201056870336402</v>
      </c>
      <c r="AJ709" s="794">
        <v>7.4335100136503504E-2</v>
      </c>
      <c r="AK709" s="781">
        <v>116.505324218167</v>
      </c>
      <c r="AL709" s="794">
        <v>5.5265905761098598E-2</v>
      </c>
      <c r="AM709" s="781">
        <v>86.618195940864496</v>
      </c>
      <c r="AN709" s="794">
        <v>5.90142354844648E-2</v>
      </c>
      <c r="AO709" s="782">
        <v>92.492949171780495</v>
      </c>
      <c r="AP709" s="793">
        <v>6.74671357671323E-2</v>
      </c>
      <c r="AQ709" s="778">
        <v>105.74117088948201</v>
      </c>
      <c r="AR709" s="793">
        <v>5.6850205501663302E-2</v>
      </c>
      <c r="AS709" s="778">
        <v>89.101267257030102</v>
      </c>
      <c r="AT709" s="793">
        <v>5.8803824044212402E-2</v>
      </c>
      <c r="AU709" s="779">
        <v>92.163171542897103</v>
      </c>
      <c r="AV709" s="794">
        <v>0.128637267846235</v>
      </c>
      <c r="AW709" s="782">
        <v>201.61305452530499</v>
      </c>
      <c r="AX709" s="49" t="str">
        <f t="shared" si="548"/>
        <v>Furniture &amp; Fittings StoresMass Market</v>
      </c>
      <c r="AY709" s="49" t="b" cm="1">
        <f t="array" ref="AY709">NOT(OR(BX709="", NOT(ISNUMBER(MATCH(AX709, 'Overview Variables'!$C$2:$C$36 &amp; 'Overview Variables'!$D$2:$D$36, 0)))))</f>
        <v>0</v>
      </c>
      <c r="AZ709" s="753" t="str" cm="1">
        <f t="array" ref="AZ709">IF(AY709,1 + SUMPRODUCT((C:C=C709) * (BX:BX&gt;BX709) * (BX:BX&lt;&gt;"")* (AY:AY=TRUE)),"")</f>
        <v/>
      </c>
      <c r="BA709" s="717" t="str">
        <f t="shared" si="593"/>
        <v>Mass Market</v>
      </c>
      <c r="BB709" s="828">
        <f t="shared" si="549"/>
        <v>0</v>
      </c>
      <c r="BC709" s="828">
        <f t="shared" si="550"/>
        <v>0</v>
      </c>
      <c r="BD709" s="828">
        <f t="shared" si="551"/>
        <v>8.716359337260279</v>
      </c>
      <c r="BE709" s="808">
        <f t="shared" si="552"/>
        <v>45.371401199863044</v>
      </c>
      <c r="BF709" s="808">
        <f t="shared" si="553"/>
        <v>0</v>
      </c>
      <c r="BG709" s="829">
        <f t="shared" si="554"/>
        <v>87.922425856075662</v>
      </c>
      <c r="BH709" s="829">
        <f t="shared" si="555"/>
        <v>45.701768286675588</v>
      </c>
      <c r="BI709" s="829">
        <f t="shared" si="556"/>
        <v>0</v>
      </c>
      <c r="BJ709" s="829">
        <f t="shared" si="557"/>
        <v>0</v>
      </c>
      <c r="BK709" s="829">
        <f t="shared" si="558"/>
        <v>2.5257900357478755</v>
      </c>
      <c r="BL709" s="810">
        <f t="shared" si="559"/>
        <v>63.531165054353188</v>
      </c>
      <c r="BM709" s="810">
        <f t="shared" si="560"/>
        <v>24.949453870302207</v>
      </c>
      <c r="BN709" s="810">
        <f t="shared" si="561"/>
        <v>0</v>
      </c>
      <c r="BO709" s="810">
        <f t="shared" si="562"/>
        <v>0</v>
      </c>
      <c r="BP709" s="810">
        <f t="shared" si="563"/>
        <v>16.372804340917753</v>
      </c>
      <c r="BQ709" s="830">
        <f t="shared" si="564"/>
        <v>0</v>
      </c>
      <c r="BR709" s="830">
        <f t="shared" si="565"/>
        <v>1.7685089843551551</v>
      </c>
      <c r="BS709" s="830">
        <f t="shared" si="566"/>
        <v>9.7963630904211563</v>
      </c>
      <c r="BT709" s="810">
        <f t="shared" si="567"/>
        <v>0</v>
      </c>
      <c r="BU709" s="810">
        <f t="shared" si="568"/>
        <v>3.0699110970898182</v>
      </c>
      <c r="BV709" s="810">
        <f t="shared" si="569"/>
        <v>1.4700956011053101</v>
      </c>
      <c r="BW709" s="830">
        <f t="shared" si="570"/>
        <v>0</v>
      </c>
      <c r="BX709" s="816">
        <f t="shared" si="601"/>
        <v>311.19604675416701</v>
      </c>
      <c r="BY709" s="755">
        <f t="shared" si="597"/>
        <v>6.0626543299077927E-2</v>
      </c>
      <c r="BZ709" s="805">
        <f t="shared" ca="1" si="594"/>
        <v>98.521098418123373</v>
      </c>
      <c r="CA709" s="757" t="str" cm="1">
        <f t="array" ref="CA709">IF(AY709,INDEX(BA:BA,MATCH(1,(C:C=C709)*(AY:AY=TRUE)*(AZ:AZ=1),0)),"")</f>
        <v/>
      </c>
      <c r="CC709" s="765" t="str">
        <f t="shared" si="600"/>
        <v>Mass Market</v>
      </c>
      <c r="CD709" s="828">
        <f t="shared" ca="1" si="571"/>
        <v>0</v>
      </c>
      <c r="CE709" s="828">
        <f t="shared" ca="1" si="572"/>
        <v>3.9606354571635878</v>
      </c>
      <c r="CF709" s="828">
        <f t="shared" ca="1" si="573"/>
        <v>785.35660869198784</v>
      </c>
      <c r="CG709" s="808">
        <f t="shared" ca="1" si="574"/>
        <v>3592.700178588354</v>
      </c>
      <c r="CH709" s="808">
        <f t="shared" ca="1" si="575"/>
        <v>3.4053741091704817</v>
      </c>
      <c r="CI709" s="829">
        <f t="shared" ca="1" si="576"/>
        <v>2916.3849247536268</v>
      </c>
      <c r="CJ709" s="829">
        <f t="shared" ca="1" si="577"/>
        <v>1473.9759349883425</v>
      </c>
      <c r="CK709" s="829">
        <f t="shared" ca="1" si="578"/>
        <v>0</v>
      </c>
      <c r="CL709" s="829">
        <f t="shared" ca="1" si="579"/>
        <v>192.71030647709978</v>
      </c>
      <c r="CM709" s="829">
        <f t="shared" ca="1" si="580"/>
        <v>831.49007976820064</v>
      </c>
      <c r="CN709" s="810">
        <f t="shared" ca="1" si="581"/>
        <v>2183.2741094771986</v>
      </c>
      <c r="CO709" s="810">
        <f t="shared" ca="1" si="582"/>
        <v>1717.8757730365462</v>
      </c>
      <c r="CP709" s="810">
        <f t="shared" ca="1" si="583"/>
        <v>762.09259837032994</v>
      </c>
      <c r="CQ709" s="810">
        <f t="shared" ca="1" si="584"/>
        <v>0</v>
      </c>
      <c r="CR709" s="810">
        <f t="shared" ca="1" si="585"/>
        <v>882.76703404781563</v>
      </c>
      <c r="CS709" s="830">
        <f t="shared" ca="1" si="586"/>
        <v>1121.8653312601109</v>
      </c>
      <c r="CT709" s="830">
        <f t="shared" ca="1" si="587"/>
        <v>1550.5402520333823</v>
      </c>
      <c r="CU709" s="830">
        <f t="shared" ca="1" si="588"/>
        <v>1755.3784344854055</v>
      </c>
      <c r="CV709" s="810">
        <f t="shared" ca="1" si="589"/>
        <v>1430.5056796705062</v>
      </c>
      <c r="CW709" s="810">
        <f t="shared" ca="1" si="590"/>
        <v>533.31177781110341</v>
      </c>
      <c r="CX709" s="810">
        <f t="shared" ca="1" si="591"/>
        <v>511.06403476825</v>
      </c>
      <c r="CY709" s="830">
        <f t="shared" ca="1" si="592"/>
        <v>727.57238693830516</v>
      </c>
      <c r="CZ709" s="816">
        <f t="shared" ca="1" si="598"/>
        <v>22976.231454732901</v>
      </c>
      <c r="DA709" s="755">
        <f t="shared" ca="1" si="596"/>
        <v>6.1536609185759358E-2</v>
      </c>
      <c r="DB709" s="805"/>
    </row>
    <row r="710" spans="1:106" x14ac:dyDescent="0.25">
      <c r="A710" s="764">
        <v>968</v>
      </c>
      <c r="B710" s="765" t="s">
        <v>410</v>
      </c>
      <c r="C710" s="765" t="s">
        <v>1018</v>
      </c>
      <c r="D710" s="717" t="s">
        <v>385</v>
      </c>
      <c r="E710" s="785">
        <v>4.67719143317031E-2</v>
      </c>
      <c r="F710" s="786">
        <v>4.71195088225069E-2</v>
      </c>
      <c r="G710" s="787">
        <v>100.74316926251601</v>
      </c>
      <c r="H710" s="786">
        <v>5.9592185120122002E-2</v>
      </c>
      <c r="I710" s="787">
        <v>127.410190435008</v>
      </c>
      <c r="J710" s="786">
        <v>3.38010328191031E-2</v>
      </c>
      <c r="K710" s="788">
        <v>72.267798532659</v>
      </c>
      <c r="L710" s="789">
        <v>3.4017607865212303E-2</v>
      </c>
      <c r="M710" s="790">
        <v>72.730843608328399</v>
      </c>
      <c r="N710" s="789">
        <v>3.6322571637722498E-2</v>
      </c>
      <c r="O710" s="791">
        <v>77.658937327485404</v>
      </c>
      <c r="P710" s="792">
        <v>4.5310697262839601E-2</v>
      </c>
      <c r="Q710" s="775">
        <v>96.875866447328306</v>
      </c>
      <c r="R710" s="792">
        <v>4.2474452229340903E-2</v>
      </c>
      <c r="S710" s="775">
        <v>90.811874682133094</v>
      </c>
      <c r="T710" s="792">
        <v>3.1900819862328102E-2</v>
      </c>
      <c r="U710" s="775">
        <v>68.205076311586694</v>
      </c>
      <c r="V710" s="792">
        <v>4.4784319688682198E-2</v>
      </c>
      <c r="W710" s="775">
        <v>95.750452656427299</v>
      </c>
      <c r="X710" s="792">
        <v>4.4784319688682198E-2</v>
      </c>
      <c r="Y710" s="776">
        <v>95.750452656427299</v>
      </c>
      <c r="Z710" s="793">
        <v>4.1096253589597002E-2</v>
      </c>
      <c r="AA710" s="778">
        <v>87.865237454565701</v>
      </c>
      <c r="AB710" s="793">
        <v>4.9448595729950702E-2</v>
      </c>
      <c r="AC710" s="778">
        <v>105.72283909370201</v>
      </c>
      <c r="AD710" s="793">
        <v>5.51400192006542E-2</v>
      </c>
      <c r="AE710" s="778">
        <v>117.891302907991</v>
      </c>
      <c r="AF710" s="793">
        <v>7.9204102214666297E-2</v>
      </c>
      <c r="AG710" s="778">
        <v>169.341159852804</v>
      </c>
      <c r="AH710" s="793">
        <v>5.1093216681136498E-2</v>
      </c>
      <c r="AI710" s="779">
        <v>109.239096605683</v>
      </c>
      <c r="AJ710" s="794">
        <v>4.71195088225069E-2</v>
      </c>
      <c r="AK710" s="781">
        <v>100.74316926251601</v>
      </c>
      <c r="AL710" s="794">
        <v>4.9878514825621098E-2</v>
      </c>
      <c r="AM710" s="781">
        <v>106.642021260635</v>
      </c>
      <c r="AN710" s="794">
        <v>4.71195088225069E-2</v>
      </c>
      <c r="AO710" s="782">
        <v>100.74316926251601</v>
      </c>
      <c r="AP710" s="793">
        <v>6.2694093402643106E-2</v>
      </c>
      <c r="AQ710" s="778">
        <v>134.042179582432</v>
      </c>
      <c r="AR710" s="793">
        <v>4.4339972211319599E-2</v>
      </c>
      <c r="AS710" s="778">
        <v>94.800422101313998</v>
      </c>
      <c r="AT710" s="793">
        <v>4.8953398166568497E-2</v>
      </c>
      <c r="AU710" s="779">
        <v>104.664089263899</v>
      </c>
      <c r="AV710" s="794">
        <v>6.1353796453708698E-2</v>
      </c>
      <c r="AW710" s="782">
        <v>131.17657750459301</v>
      </c>
      <c r="AX710" s="49" t="str">
        <f t="shared" si="548"/>
        <v>Furniture &amp; Fittings StoresValue</v>
      </c>
      <c r="AY710" s="49" t="b" cm="1">
        <f t="array" ref="AY710">NOT(OR(BX710="", NOT(ISNUMBER(MATCH(AX710, 'Overview Variables'!$C$2:$C$36 &amp; 'Overview Variables'!$D$2:$D$36, 0)))))</f>
        <v>0</v>
      </c>
      <c r="AZ710" s="753" t="str" cm="1">
        <f t="array" ref="AZ710">IF(AY710,1 + SUMPRODUCT((C:C=C710) * (BX:BX&gt;BX710) * (BX:BX&lt;&gt;"")* (AY:AY=TRUE)),"")</f>
        <v/>
      </c>
      <c r="BA710" s="717" t="str">
        <f t="shared" si="593"/>
        <v>Value</v>
      </c>
      <c r="BB710" s="828">
        <f t="shared" si="549"/>
        <v>0</v>
      </c>
      <c r="BC710" s="828">
        <f t="shared" si="550"/>
        <v>0</v>
      </c>
      <c r="BD710" s="828">
        <f t="shared" si="551"/>
        <v>4.6645425290362281</v>
      </c>
      <c r="BE710" s="808">
        <f t="shared" si="552"/>
        <v>25.479188291044014</v>
      </c>
      <c r="BF710" s="808">
        <f t="shared" si="553"/>
        <v>0</v>
      </c>
      <c r="BG710" s="829">
        <f t="shared" si="554"/>
        <v>61.577237580199018</v>
      </c>
      <c r="BH710" s="829">
        <f t="shared" si="555"/>
        <v>31.006350127418859</v>
      </c>
      <c r="BI710" s="829">
        <f t="shared" si="556"/>
        <v>0</v>
      </c>
      <c r="BJ710" s="829">
        <f t="shared" si="557"/>
        <v>0</v>
      </c>
      <c r="BK710" s="829">
        <f t="shared" si="558"/>
        <v>2.0152943859906989</v>
      </c>
      <c r="BL710" s="810">
        <f t="shared" si="559"/>
        <v>42.288044943695319</v>
      </c>
      <c r="BM710" s="810">
        <f t="shared" si="560"/>
        <v>26.801138885633282</v>
      </c>
      <c r="BN710" s="810">
        <f t="shared" si="561"/>
        <v>0</v>
      </c>
      <c r="BO710" s="810">
        <f t="shared" si="562"/>
        <v>0</v>
      </c>
      <c r="BP710" s="810">
        <f t="shared" si="563"/>
        <v>13.488609203820035</v>
      </c>
      <c r="BQ710" s="830">
        <f t="shared" si="564"/>
        <v>0</v>
      </c>
      <c r="BR710" s="830">
        <f t="shared" si="565"/>
        <v>1.5961124744198751</v>
      </c>
      <c r="BS710" s="830">
        <f t="shared" si="566"/>
        <v>7.8218384645361452</v>
      </c>
      <c r="BT710" s="810">
        <f t="shared" si="567"/>
        <v>0</v>
      </c>
      <c r="BU710" s="810">
        <f t="shared" si="568"/>
        <v>2.3943584994112586</v>
      </c>
      <c r="BV710" s="810">
        <f t="shared" si="569"/>
        <v>1.2238349541642124</v>
      </c>
      <c r="BW710" s="830">
        <f t="shared" si="570"/>
        <v>0</v>
      </c>
      <c r="BX710" s="816">
        <f t="shared" si="601"/>
        <v>220.35655033936894</v>
      </c>
      <c r="BY710" s="755">
        <f t="shared" si="597"/>
        <v>4.292938833808084E-2</v>
      </c>
      <c r="BZ710" s="805">
        <f t="shared" ca="1" si="594"/>
        <v>94.783283383780031</v>
      </c>
      <c r="CA710" s="757" t="str" cm="1">
        <f t="array" ref="CA710">IF(AY710,INDEX(BA:BA,MATCH(1,(C:C=C710)*(AY:AY=TRUE)*(AZ:AZ=1),0)),"")</f>
        <v/>
      </c>
      <c r="CC710" s="765" t="str">
        <f t="shared" si="600"/>
        <v>Value</v>
      </c>
      <c r="CD710" s="828">
        <f t="shared" ca="1" si="571"/>
        <v>0</v>
      </c>
      <c r="CE710" s="828">
        <f t="shared" ca="1" si="572"/>
        <v>2.264503034564636</v>
      </c>
      <c r="CF710" s="828">
        <f t="shared" ca="1" si="573"/>
        <v>420.28204207272796</v>
      </c>
      <c r="CG710" s="808">
        <f t="shared" ca="1" si="574"/>
        <v>2017.5503048778764</v>
      </c>
      <c r="CH710" s="808">
        <f t="shared" ca="1" si="575"/>
        <v>1.7434834386106799</v>
      </c>
      <c r="CI710" s="829">
        <f t="shared" ca="1" si="576"/>
        <v>2042.5156112142836</v>
      </c>
      <c r="CJ710" s="829">
        <f t="shared" ca="1" si="577"/>
        <v>1000.0185032876022</v>
      </c>
      <c r="CK710" s="829">
        <f t="shared" ca="1" si="578"/>
        <v>0</v>
      </c>
      <c r="CL710" s="829">
        <f t="shared" ca="1" si="579"/>
        <v>128.97884070340473</v>
      </c>
      <c r="CM710" s="829">
        <f t="shared" ca="1" si="580"/>
        <v>663.4349118681381</v>
      </c>
      <c r="CN710" s="810">
        <f t="shared" ca="1" si="581"/>
        <v>1453.2457194353292</v>
      </c>
      <c r="CO710" s="810">
        <f t="shared" ca="1" si="582"/>
        <v>1845.3721440460301</v>
      </c>
      <c r="CP710" s="810">
        <f t="shared" ca="1" si="583"/>
        <v>578.47394143406325</v>
      </c>
      <c r="CQ710" s="810">
        <f t="shared" ca="1" si="584"/>
        <v>0</v>
      </c>
      <c r="CR710" s="810">
        <f t="shared" ca="1" si="585"/>
        <v>727.26084623929694</v>
      </c>
      <c r="CS710" s="830">
        <f t="shared" ca="1" si="586"/>
        <v>711.12762714927419</v>
      </c>
      <c r="CT710" s="830">
        <f t="shared" ca="1" si="587"/>
        <v>1399.3916119476255</v>
      </c>
      <c r="CU710" s="830">
        <f t="shared" ca="1" si="588"/>
        <v>1401.5697899254678</v>
      </c>
      <c r="CV710" s="810">
        <f t="shared" ca="1" si="589"/>
        <v>1329.3028624162419</v>
      </c>
      <c r="CW710" s="810">
        <f t="shared" ca="1" si="590"/>
        <v>415.95327931438914</v>
      </c>
      <c r="CX710" s="810">
        <f t="shared" ca="1" si="591"/>
        <v>425.45398346564679</v>
      </c>
      <c r="CY710" s="830">
        <f t="shared" ca="1" si="592"/>
        <v>347.01707274217637</v>
      </c>
      <c r="CZ710" s="816">
        <f t="shared" ca="1" si="598"/>
        <v>16910.957078612752</v>
      </c>
      <c r="DA710" s="755">
        <f t="shared" ca="1" si="596"/>
        <v>4.5292151532943428E-2</v>
      </c>
      <c r="DB710" s="805"/>
    </row>
    <row r="711" spans="1:106" x14ac:dyDescent="0.25">
      <c r="A711" s="764">
        <v>969</v>
      </c>
      <c r="B711" s="765" t="s">
        <v>410</v>
      </c>
      <c r="C711" s="765" t="s">
        <v>1019</v>
      </c>
      <c r="D711" s="717" t="s">
        <v>386</v>
      </c>
      <c r="E711" s="785" t="s">
        <v>386</v>
      </c>
      <c r="F711" s="786" t="s">
        <v>386</v>
      </c>
      <c r="G711" s="787" t="s">
        <v>386</v>
      </c>
      <c r="H711" s="786" t="s">
        <v>386</v>
      </c>
      <c r="I711" s="787" t="s">
        <v>386</v>
      </c>
      <c r="J711" s="786" t="s">
        <v>386</v>
      </c>
      <c r="K711" s="788" t="s">
        <v>386</v>
      </c>
      <c r="L711" s="789" t="s">
        <v>386</v>
      </c>
      <c r="M711" s="790" t="s">
        <v>386</v>
      </c>
      <c r="N711" s="789" t="s">
        <v>386</v>
      </c>
      <c r="O711" s="791" t="s">
        <v>386</v>
      </c>
      <c r="P711" s="792" t="s">
        <v>386</v>
      </c>
      <c r="Q711" s="775" t="s">
        <v>386</v>
      </c>
      <c r="R711" s="792" t="s">
        <v>386</v>
      </c>
      <c r="S711" s="775" t="s">
        <v>386</v>
      </c>
      <c r="T711" s="792" t="s">
        <v>386</v>
      </c>
      <c r="U711" s="775" t="s">
        <v>386</v>
      </c>
      <c r="V711" s="792" t="s">
        <v>386</v>
      </c>
      <c r="W711" s="775" t="s">
        <v>386</v>
      </c>
      <c r="X711" s="792" t="s">
        <v>386</v>
      </c>
      <c r="Y711" s="776" t="s">
        <v>386</v>
      </c>
      <c r="Z711" s="793" t="s">
        <v>386</v>
      </c>
      <c r="AA711" s="778" t="s">
        <v>386</v>
      </c>
      <c r="AB711" s="793" t="s">
        <v>386</v>
      </c>
      <c r="AC711" s="778" t="s">
        <v>386</v>
      </c>
      <c r="AD711" s="793" t="s">
        <v>386</v>
      </c>
      <c r="AE711" s="778" t="s">
        <v>386</v>
      </c>
      <c r="AF711" s="793" t="s">
        <v>386</v>
      </c>
      <c r="AG711" s="778" t="s">
        <v>386</v>
      </c>
      <c r="AH711" s="793" t="s">
        <v>386</v>
      </c>
      <c r="AI711" s="779" t="s">
        <v>386</v>
      </c>
      <c r="AJ711" s="794" t="s">
        <v>386</v>
      </c>
      <c r="AK711" s="781" t="s">
        <v>386</v>
      </c>
      <c r="AL711" s="794" t="s">
        <v>386</v>
      </c>
      <c r="AM711" s="781" t="s">
        <v>386</v>
      </c>
      <c r="AN711" s="794" t="s">
        <v>386</v>
      </c>
      <c r="AO711" s="782" t="s">
        <v>386</v>
      </c>
      <c r="AP711" s="793" t="s">
        <v>386</v>
      </c>
      <c r="AQ711" s="778" t="s">
        <v>386</v>
      </c>
      <c r="AR711" s="793" t="s">
        <v>386</v>
      </c>
      <c r="AS711" s="778" t="s">
        <v>386</v>
      </c>
      <c r="AT711" s="793" t="s">
        <v>386</v>
      </c>
      <c r="AU711" s="779" t="s">
        <v>386</v>
      </c>
      <c r="AV711" s="794" t="s">
        <v>386</v>
      </c>
      <c r="AW711" s="782" t="s">
        <v>386</v>
      </c>
      <c r="AX711" s="49" t="str">
        <f t="shared" ref="AX711:AX774" si="602">_xlfn.CONCAT(C711,D711)</f>
        <v>Electrical Stores</v>
      </c>
      <c r="AY711" s="49" t="b" cm="1">
        <f t="array" ref="AY711">NOT(OR(BX711="", NOT(ISNUMBER(MATCH(AX711, 'Overview Variables'!$C$2:$C$36 &amp; 'Overview Variables'!$D$2:$D$36, 0)))))</f>
        <v>0</v>
      </c>
      <c r="AZ711" s="753" t="str" cm="1">
        <f t="array" ref="AZ711">IF(AY711,1 + SUMPRODUCT((C:C=C711) * (BX:BX&gt;BX711) * (BX:BX&lt;&gt;"")* (AY:AY=TRUE)),"")</f>
        <v/>
      </c>
      <c r="BA711" s="717" t="str">
        <f t="shared" si="593"/>
        <v/>
      </c>
      <c r="BB711" s="828" t="str">
        <f t="shared" ref="BB711:BB774" si="603">IF(OR(F711="",F711="*"),"",BB$5*F711)</f>
        <v/>
      </c>
      <c r="BC711" s="828" t="str">
        <f t="shared" ref="BC711:BC774" si="604">IF(OR(H711="",H711="*"),"",BC$5*H711)</f>
        <v/>
      </c>
      <c r="BD711" s="828" t="str">
        <f t="shared" ref="BD711:BD774" si="605">IF(OR(J711="",J711="*"),"",BD$5*J711)</f>
        <v/>
      </c>
      <c r="BE711" s="808" t="str">
        <f t="shared" ref="BE711:BE774" si="606">IF(OR(L711="",L711="*"),"",BE$5*L711)</f>
        <v/>
      </c>
      <c r="BF711" s="808" t="str">
        <f t="shared" ref="BF711:BF774" si="607">IF(OR(N711="",N711="*"),"",BF$5*N711)</f>
        <v/>
      </c>
      <c r="BG711" s="829" t="str">
        <f t="shared" ref="BG711:BG774" si="608">IF(OR(P711="",P711="*"),"",BG$5*P711)</f>
        <v/>
      </c>
      <c r="BH711" s="829" t="str">
        <f t="shared" ref="BH711:BH774" si="609">IF(OR(R711="",R711="*"),"",BH$5*R711)</f>
        <v/>
      </c>
      <c r="BI711" s="829" t="str">
        <f t="shared" ref="BI711:BI774" si="610">IF(OR(T711="",T711="*"),"",BI$5*T711)</f>
        <v/>
      </c>
      <c r="BJ711" s="829" t="str">
        <f t="shared" ref="BJ711:BJ774" si="611">IF(OR(V711="",V711="*"),"",BJ$5*V711)</f>
        <v/>
      </c>
      <c r="BK711" s="829" t="str">
        <f t="shared" ref="BK711:BK774" si="612">IF(OR(X711="",X711="*"),"",BK$5*X711)</f>
        <v/>
      </c>
      <c r="BL711" s="810" t="str">
        <f t="shared" ref="BL711:BL774" si="613">IF(OR(Z711="",Z711="*"),"",BL$5*Z711)</f>
        <v/>
      </c>
      <c r="BM711" s="810" t="str">
        <f t="shared" ref="BM711:BM774" si="614">IF(OR(AB711="",AB711="*"),"",BM$5*AB711)</f>
        <v/>
      </c>
      <c r="BN711" s="810" t="str">
        <f t="shared" ref="BN711:BN774" si="615">IF(OR(AD711="",AD711="*"),"",BN$5*AD711)</f>
        <v/>
      </c>
      <c r="BO711" s="810" t="str">
        <f t="shared" ref="BO711:BO774" si="616">IF(OR(AF711="",AF711="*"),"",BO$5*AF711)</f>
        <v/>
      </c>
      <c r="BP711" s="810" t="str">
        <f t="shared" ref="BP711:BP774" si="617">IF(OR(AH711="",AH711="*"),"",BP$5*AH711)</f>
        <v/>
      </c>
      <c r="BQ711" s="830" t="str">
        <f t="shared" ref="BQ711:BQ774" si="618">IF(OR(AJ711="",AJ711="*"),"",BQ$5*AJ711)</f>
        <v/>
      </c>
      <c r="BR711" s="830" t="str">
        <f t="shared" ref="BR711:BR774" si="619">IF(OR(AL711="",AL711="*"),"",BR$5*AL711)</f>
        <v/>
      </c>
      <c r="BS711" s="830" t="str">
        <f t="shared" ref="BS711:BS774" si="620">IF(OR(AN711="",AN711="*"),"",BS$5*AN711)</f>
        <v/>
      </c>
      <c r="BT711" s="810" t="str">
        <f t="shared" ref="BT711:BT774" si="621">IF(OR(AP711="",AP711="*"),"",BT$5*AP711)</f>
        <v/>
      </c>
      <c r="BU711" s="810" t="str">
        <f t="shared" ref="BU711:BU774" si="622">IF(OR(AR711="",AR711="*"),"",BU$5*AR711)</f>
        <v/>
      </c>
      <c r="BV711" s="810" t="str">
        <f t="shared" ref="BV711:BV774" si="623">IF(OR(AT711="",AT711="*"),"",BV$5*AT711)</f>
        <v/>
      </c>
      <c r="BW711" s="830" t="str">
        <f t="shared" ref="BW711:BW774" si="624">IF(OR(AV711="",AV711="*"),"",BW$5*AV711)</f>
        <v/>
      </c>
      <c r="BX711" s="816" t="str">
        <f t="shared" si="601"/>
        <v/>
      </c>
      <c r="BY711" s="755" t="str">
        <f t="shared" si="597"/>
        <v/>
      </c>
      <c r="BZ711" s="805" t="str">
        <f t="shared" ca="1" si="594"/>
        <v/>
      </c>
      <c r="CA711" s="757" t="str" cm="1">
        <f t="array" ref="CA711">IF(AY711,INDEX(BA:BA,MATCH(1,(C:C=C711)*(AY:AY=TRUE)*(AZ:AZ=1),0)),"")</f>
        <v/>
      </c>
      <c r="CC711" s="765" t="str">
        <f t="shared" si="600"/>
        <v/>
      </c>
      <c r="CD711" s="828" t="str">
        <f t="shared" ref="CD711:CD774" si="625">IF(OR(F711="",F711="*"),"",CD$5*F711)</f>
        <v/>
      </c>
      <c r="CE711" s="828" t="str">
        <f t="shared" ref="CE711:CE774" si="626">IF(OR(H711="",H711="*"),"",CE$5*H711)</f>
        <v/>
      </c>
      <c r="CF711" s="828" t="str">
        <f t="shared" ref="CF711:CF774" si="627">IF(OR(J711="",J711="*"),"",CF$5*J711)</f>
        <v/>
      </c>
      <c r="CG711" s="808" t="str">
        <f t="shared" ref="CG711:CG774" si="628">IF(OR(L711="",L711="*"),"",CG$5*L711)</f>
        <v/>
      </c>
      <c r="CH711" s="808" t="str">
        <f t="shared" ref="CH711:CH774" si="629">IF(OR(N711="",N711="*"),"",CH$5*N711)</f>
        <v/>
      </c>
      <c r="CI711" s="829" t="str">
        <f t="shared" ref="CI711:CI774" si="630">IF(OR(P711="",P711="*"),"",CI$5*P711)</f>
        <v/>
      </c>
      <c r="CJ711" s="829" t="str">
        <f t="shared" ref="CJ711:CJ774" si="631">IF(OR(R711="",R711="*"),"",CJ$5*R711)</f>
        <v/>
      </c>
      <c r="CK711" s="829" t="str">
        <f t="shared" ref="CK711:CK774" si="632">IF(OR(T711="",T711="*"),"",CK$5*T711)</f>
        <v/>
      </c>
      <c r="CL711" s="829" t="str">
        <f t="shared" ref="CL711:CL774" si="633">IF(OR(V711="",V711="*"),"",CL$5*V711)</f>
        <v/>
      </c>
      <c r="CM711" s="829" t="str">
        <f t="shared" ref="CM711:CM774" si="634">IF(OR(X711="",X711="*"),"",CM$5*X711)</f>
        <v/>
      </c>
      <c r="CN711" s="810" t="str">
        <f t="shared" ref="CN711:CN774" si="635">IF(OR(Z711="",Z711="*"),"",CN$5*Z711)</f>
        <v/>
      </c>
      <c r="CO711" s="810" t="str">
        <f t="shared" ref="CO711:CO774" si="636">IF(OR(AB711="",AB711="*"),"",CO$5*AB711)</f>
        <v/>
      </c>
      <c r="CP711" s="810" t="str">
        <f t="shared" ref="CP711:CP774" si="637">IF(OR(AD711="",AD711="*"),"",CP$5*AD711)</f>
        <v/>
      </c>
      <c r="CQ711" s="810" t="str">
        <f t="shared" ref="CQ711:CQ774" si="638">IF(OR(AF711="",AF711="*"),"",CQ$5*AF711)</f>
        <v/>
      </c>
      <c r="CR711" s="810" t="str">
        <f t="shared" ref="CR711:CR774" si="639">IF(OR(AH711="",AH711="*"),"",CR$5*AH711)</f>
        <v/>
      </c>
      <c r="CS711" s="830" t="str">
        <f t="shared" ref="CS711:CS774" si="640">IF(OR(AJ711="",AJ711="*"),"",CS$5*AJ711)</f>
        <v/>
      </c>
      <c r="CT711" s="830" t="str">
        <f t="shared" ref="CT711:CT774" si="641">IF(OR(AL711="",AL711="*"),"",CT$5*AL711)</f>
        <v/>
      </c>
      <c r="CU711" s="830" t="str">
        <f t="shared" ref="CU711:CU774" si="642">IF(OR(AN711="",AN711="*"),"",CU$5*AN711)</f>
        <v/>
      </c>
      <c r="CV711" s="810" t="str">
        <f t="shared" ref="CV711:CV774" si="643">IF(OR(AP711="",AP711="*"),"",CV$5*AP711)</f>
        <v/>
      </c>
      <c r="CW711" s="810" t="str">
        <f t="shared" ref="CW711:CW774" si="644">IF(OR(AR711="",AR711="*"),"",CW$5*AR711)</f>
        <v/>
      </c>
      <c r="CX711" s="810" t="str">
        <f t="shared" ref="CX711:CX774" si="645">IF(OR(AT711="",AT711="*"),"",CX$5*AT711)</f>
        <v/>
      </c>
      <c r="CY711" s="830" t="str">
        <f t="shared" ref="CY711:CY774" si="646">IF(OR(AV711="",AV711="*"),"",CY$5*AV711)</f>
        <v/>
      </c>
      <c r="CZ711" s="816" t="str">
        <f t="shared" si="598"/>
        <v/>
      </c>
      <c r="DA711" s="755" t="str">
        <f t="shared" ca="1" si="596"/>
        <v/>
      </c>
      <c r="DB711" s="805"/>
    </row>
    <row r="712" spans="1:106" x14ac:dyDescent="0.25">
      <c r="A712" s="764">
        <v>970</v>
      </c>
      <c r="B712" s="765" t="s">
        <v>410</v>
      </c>
      <c r="C712" s="765" t="s">
        <v>1019</v>
      </c>
      <c r="D712" s="717" t="s">
        <v>1016</v>
      </c>
      <c r="E712" s="785">
        <v>2.4115240715256898E-2</v>
      </c>
      <c r="F712" s="786">
        <v>3.8656279554575602E-2</v>
      </c>
      <c r="G712" s="787">
        <v>160.29812851969101</v>
      </c>
      <c r="H712" s="786">
        <v>5.2383192609445302E-2</v>
      </c>
      <c r="I712" s="787">
        <v>217.22027670370301</v>
      </c>
      <c r="J712" s="786">
        <v>3.8656279554575602E-2</v>
      </c>
      <c r="K712" s="788">
        <v>160.29812851969101</v>
      </c>
      <c r="L712" s="789">
        <v>2.50238427244283E-2</v>
      </c>
      <c r="M712" s="790">
        <v>103.767750112469</v>
      </c>
      <c r="N712" s="789">
        <v>4.9117244174869901E-2</v>
      </c>
      <c r="O712" s="791">
        <v>203.67718802738301</v>
      </c>
      <c r="P712" s="792">
        <v>1.6786287666100699E-2</v>
      </c>
      <c r="Q712" s="775">
        <v>69.608625782783704</v>
      </c>
      <c r="R712" s="792">
        <v>2.5166402370965301E-2</v>
      </c>
      <c r="S712" s="775">
        <v>104.35891006903</v>
      </c>
      <c r="T712" s="792">
        <v>3.9208114654901698E-2</v>
      </c>
      <c r="U712" s="775">
        <v>162.586453595281</v>
      </c>
      <c r="V712" s="792">
        <v>3.6564181261053097E-2</v>
      </c>
      <c r="W712" s="775">
        <v>151.622709027822</v>
      </c>
      <c r="X712" s="792">
        <v>2.6701012178626599E-2</v>
      </c>
      <c r="Y712" s="776">
        <v>110.72256127940599</v>
      </c>
      <c r="Z712" s="793">
        <v>1.82545337158273E-2</v>
      </c>
      <c r="AA712" s="778">
        <v>75.697082734398293</v>
      </c>
      <c r="AB712" s="793">
        <v>1.3051683718967999E-2</v>
      </c>
      <c r="AC712" s="778">
        <v>54.122137419555898</v>
      </c>
      <c r="AD712" s="793">
        <v>1.80803616649006E-2</v>
      </c>
      <c r="AE712" s="778">
        <v>74.974833875333104</v>
      </c>
      <c r="AF712" s="793">
        <v>2.9608752062616501E-2</v>
      </c>
      <c r="AG712" s="778">
        <v>122.780246783454</v>
      </c>
      <c r="AH712" s="793">
        <v>1.40143831691767E-2</v>
      </c>
      <c r="AI712" s="779">
        <v>58.114216377323103</v>
      </c>
      <c r="AJ712" s="794">
        <v>3.7611652802145498E-2</v>
      </c>
      <c r="AK712" s="781">
        <v>155.96631709485601</v>
      </c>
      <c r="AL712" s="794">
        <v>2.05909837637956E-2</v>
      </c>
      <c r="AM712" s="781">
        <v>85.385769136313897</v>
      </c>
      <c r="AN712" s="794">
        <v>1.3288722026651901E-2</v>
      </c>
      <c r="AO712" s="782">
        <v>55.105077256162502</v>
      </c>
      <c r="AP712" s="793">
        <v>1.3956639909132601E-2</v>
      </c>
      <c r="AQ712" s="778">
        <v>57.874769213075602</v>
      </c>
      <c r="AR712" s="793">
        <v>1.3956639909132601E-2</v>
      </c>
      <c r="AS712" s="778">
        <v>57.874769213075602</v>
      </c>
      <c r="AT712" s="793">
        <v>7.7609157614055803E-3</v>
      </c>
      <c r="AU712" s="779">
        <v>32.182617843393501</v>
      </c>
      <c r="AV712" s="794">
        <v>0.107337287413226</v>
      </c>
      <c r="AW712" s="782">
        <v>445.10145546802602</v>
      </c>
      <c r="AX712" s="49" t="str">
        <f t="shared" si="602"/>
        <v>Electrical StoresPremium</v>
      </c>
      <c r="AY712" s="49" t="b" cm="1">
        <f t="array" ref="AY712">NOT(OR(BX712="", NOT(ISNUMBER(MATCH(AX712, 'Overview Variables'!$C$2:$C$36 &amp; 'Overview Variables'!$D$2:$D$36, 0)))))</f>
        <v>0</v>
      </c>
      <c r="AZ712" s="753" t="str" cm="1">
        <f t="array" ref="AZ712">IF(AY712,1 + SUMPRODUCT((C:C=C712) * (BX:BX&gt;BX712) * (BX:BX&lt;&gt;"")* (AY:AY=TRUE)),"")</f>
        <v/>
      </c>
      <c r="BA712" s="717" t="str">
        <f t="shared" ref="BA712:BA775" si="647">D712</f>
        <v>Premium</v>
      </c>
      <c r="BB712" s="828">
        <f t="shared" si="603"/>
        <v>0</v>
      </c>
      <c r="BC712" s="828">
        <f t="shared" si="604"/>
        <v>0</v>
      </c>
      <c r="BD712" s="828">
        <f t="shared" si="605"/>
        <v>5.3345665785314331</v>
      </c>
      <c r="BE712" s="808">
        <f t="shared" si="606"/>
        <v>18.742858200596796</v>
      </c>
      <c r="BF712" s="808">
        <f t="shared" si="607"/>
        <v>0</v>
      </c>
      <c r="BG712" s="829">
        <f t="shared" si="608"/>
        <v>22.81256493823085</v>
      </c>
      <c r="BH712" s="829">
        <f t="shared" si="609"/>
        <v>18.37147373080467</v>
      </c>
      <c r="BI712" s="829">
        <f t="shared" si="610"/>
        <v>0</v>
      </c>
      <c r="BJ712" s="829">
        <f t="shared" si="611"/>
        <v>0</v>
      </c>
      <c r="BK712" s="829">
        <f t="shared" si="612"/>
        <v>1.2015455480381969</v>
      </c>
      <c r="BL712" s="810">
        <f t="shared" si="613"/>
        <v>18.783915193586292</v>
      </c>
      <c r="BM712" s="810">
        <f t="shared" si="614"/>
        <v>7.0740125756806558</v>
      </c>
      <c r="BN712" s="810">
        <f t="shared" si="615"/>
        <v>0</v>
      </c>
      <c r="BO712" s="810">
        <f t="shared" si="616"/>
        <v>0</v>
      </c>
      <c r="BP712" s="810">
        <f t="shared" si="617"/>
        <v>3.6997971566626489</v>
      </c>
      <c r="BQ712" s="830">
        <f t="shared" si="618"/>
        <v>0</v>
      </c>
      <c r="BR712" s="830">
        <f t="shared" si="619"/>
        <v>0.6589114804414592</v>
      </c>
      <c r="BS712" s="830">
        <f t="shared" si="620"/>
        <v>2.2059278564242155</v>
      </c>
      <c r="BT712" s="810">
        <f t="shared" si="621"/>
        <v>0</v>
      </c>
      <c r="BU712" s="810">
        <f t="shared" si="622"/>
        <v>0.75365855509316049</v>
      </c>
      <c r="BV712" s="810">
        <f t="shared" si="623"/>
        <v>0.1940228940351395</v>
      </c>
      <c r="BW712" s="830">
        <f t="shared" si="624"/>
        <v>0</v>
      </c>
      <c r="BX712" s="816">
        <f t="shared" si="601"/>
        <v>99.833254708125523</v>
      </c>
      <c r="BY712" s="755">
        <f t="shared" si="597"/>
        <v>1.9449299572983737E-2</v>
      </c>
      <c r="BZ712" s="805">
        <f t="shared" ref="BZ712:BZ775" ca="1" si="648">IFERROR(IF(DA712&gt;0,BY712/DA712*100,""),"")</f>
        <v>90.967219924444933</v>
      </c>
      <c r="CA712" s="757" t="str" cm="1">
        <f t="array" ref="CA712">IF(AY712,INDEX(BA:BA,MATCH(1,(C:C=C712)*(AY:AY=TRUE)*(AZ:AZ=1),0)),"")</f>
        <v/>
      </c>
      <c r="CC712" s="765" t="str">
        <f t="shared" si="600"/>
        <v>Premium</v>
      </c>
      <c r="CD712" s="828">
        <f t="shared" ca="1" si="625"/>
        <v>0</v>
      </c>
      <c r="CE712" s="828">
        <f t="shared" ca="1" si="626"/>
        <v>1.9905613191589215</v>
      </c>
      <c r="CF712" s="828">
        <f t="shared" ca="1" si="627"/>
        <v>480.65217998159306</v>
      </c>
      <c r="CG712" s="808">
        <f t="shared" ca="1" si="628"/>
        <v>1484.139088143118</v>
      </c>
      <c r="CH712" s="808">
        <f t="shared" ca="1" si="629"/>
        <v>2.3576277203937552</v>
      </c>
      <c r="CI712" s="829">
        <f t="shared" ca="1" si="630"/>
        <v>756.69227541248733</v>
      </c>
      <c r="CJ712" s="829">
        <f t="shared" ca="1" si="631"/>
        <v>592.51777742200704</v>
      </c>
      <c r="CK712" s="829">
        <f t="shared" ca="1" si="632"/>
        <v>0</v>
      </c>
      <c r="CL712" s="829">
        <f t="shared" ca="1" si="633"/>
        <v>105.30484203183292</v>
      </c>
      <c r="CM712" s="829">
        <f t="shared" ca="1" si="634"/>
        <v>395.54879441417444</v>
      </c>
      <c r="CN712" s="810">
        <f t="shared" ca="1" si="635"/>
        <v>645.51682125908496</v>
      </c>
      <c r="CO712" s="810">
        <f t="shared" ca="1" si="636"/>
        <v>487.07578470816679</v>
      </c>
      <c r="CP712" s="810">
        <f t="shared" ca="1" si="637"/>
        <v>189.68107422647219</v>
      </c>
      <c r="CQ712" s="810">
        <f t="shared" ca="1" si="638"/>
        <v>0</v>
      </c>
      <c r="CR712" s="810">
        <f t="shared" ca="1" si="639"/>
        <v>199.48073003006115</v>
      </c>
      <c r="CS712" s="830">
        <f t="shared" ca="1" si="640"/>
        <v>567.63506408997989</v>
      </c>
      <c r="CT712" s="830">
        <f t="shared" ca="1" si="641"/>
        <v>577.70064047704932</v>
      </c>
      <c r="CU712" s="830">
        <f t="shared" ca="1" si="642"/>
        <v>395.27303668276079</v>
      </c>
      <c r="CV712" s="810">
        <f t="shared" ca="1" si="643"/>
        <v>295.92263599333853</v>
      </c>
      <c r="CW712" s="810">
        <f t="shared" ca="1" si="644"/>
        <v>130.92723898757293</v>
      </c>
      <c r="CX712" s="810">
        <f t="shared" ca="1" si="645"/>
        <v>67.450118882375904</v>
      </c>
      <c r="CY712" s="830">
        <f t="shared" ca="1" si="646"/>
        <v>607.09969760920626</v>
      </c>
      <c r="CZ712" s="816">
        <f t="shared" ca="1" si="598"/>
        <v>7982.9659893908347</v>
      </c>
      <c r="DA712" s="755">
        <f t="shared" ca="1" si="596"/>
        <v>2.1380558391404982E-2</v>
      </c>
      <c r="DB712" s="805"/>
    </row>
    <row r="713" spans="1:106" x14ac:dyDescent="0.25">
      <c r="A713" s="764">
        <v>971</v>
      </c>
      <c r="B713" s="765" t="s">
        <v>410</v>
      </c>
      <c r="C713" s="765" t="s">
        <v>1019</v>
      </c>
      <c r="D713" s="717" t="s">
        <v>1017</v>
      </c>
      <c r="E713" s="785">
        <v>9.9937545526802105E-2</v>
      </c>
      <c r="F713" s="786">
        <v>9.0315202823896198E-2</v>
      </c>
      <c r="G713" s="787">
        <v>90.371643958050399</v>
      </c>
      <c r="H713" s="786">
        <v>0.10985321947144699</v>
      </c>
      <c r="I713" s="787">
        <v>109.921870596657</v>
      </c>
      <c r="J713" s="786">
        <v>7.2941715958337996E-2</v>
      </c>
      <c r="K713" s="788">
        <v>72.9872997919244</v>
      </c>
      <c r="L713" s="789">
        <v>7.7374791444845797E-2</v>
      </c>
      <c r="M713" s="790">
        <v>77.423145662602593</v>
      </c>
      <c r="N713" s="789">
        <v>0.101360859915575</v>
      </c>
      <c r="O713" s="791">
        <v>101.424203867796</v>
      </c>
      <c r="P713" s="792">
        <v>9.1478200402801996E-2</v>
      </c>
      <c r="Q713" s="775">
        <v>91.535368334885305</v>
      </c>
      <c r="R713" s="792">
        <v>8.7994237289281796E-2</v>
      </c>
      <c r="S713" s="775">
        <v>88.049227970765699</v>
      </c>
      <c r="T713" s="792">
        <v>0.14421905576477001</v>
      </c>
      <c r="U713" s="775">
        <v>144.30918330498</v>
      </c>
      <c r="V713" s="792">
        <v>9.5705003830774196E-2</v>
      </c>
      <c r="W713" s="775">
        <v>95.7648132403923</v>
      </c>
      <c r="X713" s="792">
        <v>9.9649113999168801E-2</v>
      </c>
      <c r="Y713" s="776">
        <v>99.711388221400696</v>
      </c>
      <c r="Z713" s="793">
        <v>7.5009075454501903E-2</v>
      </c>
      <c r="AA713" s="778">
        <v>75.055951253460904</v>
      </c>
      <c r="AB713" s="793">
        <v>9.6939431646145796E-2</v>
      </c>
      <c r="AC713" s="778">
        <v>97.000012492950106</v>
      </c>
      <c r="AD713" s="793">
        <v>9.6939431646145796E-2</v>
      </c>
      <c r="AE713" s="778">
        <v>97.000012492950106</v>
      </c>
      <c r="AF713" s="793">
        <v>0.16676645208865901</v>
      </c>
      <c r="AG713" s="778">
        <v>166.87067028670899</v>
      </c>
      <c r="AH713" s="793">
        <v>9.2990953077387903E-2</v>
      </c>
      <c r="AI713" s="779">
        <v>93.049066381612107</v>
      </c>
      <c r="AJ713" s="794">
        <v>0.113486246140887</v>
      </c>
      <c r="AK713" s="781">
        <v>113.557167671735</v>
      </c>
      <c r="AL713" s="794">
        <v>9.9383169165547403E-2</v>
      </c>
      <c r="AM713" s="781">
        <v>99.445277189536199</v>
      </c>
      <c r="AN713" s="794">
        <v>0.101767063210604</v>
      </c>
      <c r="AO713" s="782">
        <v>101.83066101349399</v>
      </c>
      <c r="AP713" s="793">
        <v>0.116283778557557</v>
      </c>
      <c r="AQ713" s="778">
        <v>116.356448364415</v>
      </c>
      <c r="AR713" s="793">
        <v>0.102033667117144</v>
      </c>
      <c r="AS713" s="778">
        <v>102.09743153015501</v>
      </c>
      <c r="AT713" s="793">
        <v>0.108024618207564</v>
      </c>
      <c r="AU713" s="779">
        <v>108.092126575785</v>
      </c>
      <c r="AV713" s="794">
        <v>0.200432822741099</v>
      </c>
      <c r="AW713" s="782">
        <v>200.55808023356499</v>
      </c>
      <c r="AX713" s="49" t="str">
        <f t="shared" si="602"/>
        <v>Electrical StoresMass Market</v>
      </c>
      <c r="AY713" s="49" t="b" cm="1">
        <f t="array" ref="AY713">NOT(OR(BX713="", NOT(ISNUMBER(MATCH(AX713, 'Overview Variables'!$C$2:$C$36 &amp; 'Overview Variables'!$D$2:$D$36, 0)))))</f>
        <v>0</v>
      </c>
      <c r="AZ713" s="832" t="str" cm="1">
        <f t="array" ref="AZ713">IF(AY713,1 + SUMPRODUCT((C:C=C713) * (BX:BX&gt;BX713) * (BX:BX&lt;&gt;"")* (AY:AY=TRUE)),"")</f>
        <v/>
      </c>
      <c r="BA713" s="717" t="str">
        <f t="shared" si="647"/>
        <v>Mass Market</v>
      </c>
      <c r="BB713" s="828">
        <f t="shared" si="603"/>
        <v>0</v>
      </c>
      <c r="BC713" s="828">
        <f t="shared" si="604"/>
        <v>0</v>
      </c>
      <c r="BD713" s="828">
        <f t="shared" si="605"/>
        <v>10.065956802250643</v>
      </c>
      <c r="BE713" s="808">
        <f t="shared" si="606"/>
        <v>57.953718792189505</v>
      </c>
      <c r="BF713" s="808">
        <f t="shared" si="607"/>
        <v>0</v>
      </c>
      <c r="BG713" s="829">
        <f t="shared" si="608"/>
        <v>124.31887434740791</v>
      </c>
      <c r="BH713" s="829">
        <f t="shared" si="609"/>
        <v>64.235793221175712</v>
      </c>
      <c r="BI713" s="829">
        <f t="shared" si="610"/>
        <v>0</v>
      </c>
      <c r="BJ713" s="829">
        <f t="shared" si="611"/>
        <v>0</v>
      </c>
      <c r="BK713" s="829">
        <f t="shared" si="612"/>
        <v>4.4842101299625963</v>
      </c>
      <c r="BL713" s="810">
        <f t="shared" si="613"/>
        <v>77.184338642682462</v>
      </c>
      <c r="BM713" s="810">
        <f t="shared" si="614"/>
        <v>52.541171952211023</v>
      </c>
      <c r="BN713" s="810">
        <f t="shared" si="615"/>
        <v>0</v>
      </c>
      <c r="BO713" s="810">
        <f t="shared" si="616"/>
        <v>0</v>
      </c>
      <c r="BP713" s="810">
        <f t="shared" si="617"/>
        <v>24.549611612430407</v>
      </c>
      <c r="BQ713" s="830">
        <f t="shared" si="618"/>
        <v>0</v>
      </c>
      <c r="BR713" s="830">
        <f t="shared" si="619"/>
        <v>3.1802614132975169</v>
      </c>
      <c r="BS713" s="830">
        <f t="shared" si="620"/>
        <v>16.893332492960262</v>
      </c>
      <c r="BT713" s="810">
        <f t="shared" si="621"/>
        <v>0</v>
      </c>
      <c r="BU713" s="810">
        <f t="shared" si="622"/>
        <v>5.5098180243257762</v>
      </c>
      <c r="BV713" s="810">
        <f t="shared" si="623"/>
        <v>2.7006154551890997</v>
      </c>
      <c r="BW713" s="830">
        <f t="shared" si="624"/>
        <v>0</v>
      </c>
      <c r="BX713" s="816">
        <f t="shared" si="601"/>
        <v>443.6177028860829</v>
      </c>
      <c r="BY713" s="755">
        <f t="shared" si="597"/>
        <v>8.6424645019692756E-2</v>
      </c>
      <c r="BZ713" s="805">
        <f t="shared" ca="1" si="648"/>
        <v>91.969693590276592</v>
      </c>
      <c r="CA713" s="757" t="str" cm="1">
        <f t="array" ref="CA713">IF(AY713,INDEX(BA:BA,MATCH(1,(C:C=C713)*(AY:AY=TRUE)*(AZ:AZ=1),0)),"")</f>
        <v/>
      </c>
      <c r="CC713" s="765" t="str">
        <f t="shared" si="600"/>
        <v>Mass Market</v>
      </c>
      <c r="CD713" s="828">
        <f t="shared" ca="1" si="625"/>
        <v>0</v>
      </c>
      <c r="CE713" s="828">
        <f t="shared" ca="1" si="626"/>
        <v>4.1744223399149858</v>
      </c>
      <c r="CF713" s="828">
        <f t="shared" ca="1" si="627"/>
        <v>906.95729622597469</v>
      </c>
      <c r="CG713" s="808">
        <f t="shared" ca="1" si="628"/>
        <v>4589.0215058023596</v>
      </c>
      <c r="CH713" s="808">
        <f t="shared" ca="1" si="629"/>
        <v>4.8653212759476006</v>
      </c>
      <c r="CI713" s="829">
        <f t="shared" ca="1" si="630"/>
        <v>4123.6543177575086</v>
      </c>
      <c r="CJ713" s="829">
        <f t="shared" ca="1" si="631"/>
        <v>2071.7363227388505</v>
      </c>
      <c r="CK713" s="829">
        <f t="shared" ca="1" si="632"/>
        <v>0</v>
      </c>
      <c r="CL713" s="829">
        <f t="shared" ca="1" si="633"/>
        <v>275.6304110326297</v>
      </c>
      <c r="CM713" s="829">
        <f t="shared" ca="1" si="634"/>
        <v>1476.2019747836866</v>
      </c>
      <c r="CN713" s="810">
        <f t="shared" ca="1" si="635"/>
        <v>2652.4709262220963</v>
      </c>
      <c r="CO713" s="810">
        <f t="shared" ca="1" si="636"/>
        <v>3617.6826496025151</v>
      </c>
      <c r="CP713" s="810">
        <f t="shared" ca="1" si="637"/>
        <v>1016.9915773997155</v>
      </c>
      <c r="CQ713" s="810">
        <f t="shared" ca="1" si="638"/>
        <v>0</v>
      </c>
      <c r="CR713" s="810">
        <f t="shared" ca="1" si="639"/>
        <v>1323.6332261035393</v>
      </c>
      <c r="CS713" s="830">
        <f t="shared" ca="1" si="640"/>
        <v>1712.7344267582666</v>
      </c>
      <c r="CT713" s="830">
        <f t="shared" ca="1" si="641"/>
        <v>2788.2941941085978</v>
      </c>
      <c r="CU713" s="830">
        <f t="shared" ca="1" si="642"/>
        <v>3027.0612951994158</v>
      </c>
      <c r="CV713" s="810">
        <f t="shared" ca="1" si="643"/>
        <v>2465.5649567558812</v>
      </c>
      <c r="CW713" s="810">
        <f t="shared" ca="1" si="644"/>
        <v>957.17783122592789</v>
      </c>
      <c r="CX713" s="810">
        <f t="shared" ca="1" si="645"/>
        <v>938.84195684193867</v>
      </c>
      <c r="CY713" s="830">
        <f t="shared" ca="1" si="646"/>
        <v>1133.648045423656</v>
      </c>
      <c r="CZ713" s="816">
        <f t="shared" ca="1" si="598"/>
        <v>35086.342657598427</v>
      </c>
      <c r="DA713" s="755">
        <f t="shared" ref="DA713:DA776" ca="1" si="649">IFERROR(CZ713/$CZ$5,"")</f>
        <v>9.3970787164642591E-2</v>
      </c>
      <c r="DB713" s="805"/>
    </row>
    <row r="714" spans="1:106" x14ac:dyDescent="0.25">
      <c r="A714" s="764">
        <v>972</v>
      </c>
      <c r="B714" s="765" t="s">
        <v>410</v>
      </c>
      <c r="C714" s="765" t="s">
        <v>1019</v>
      </c>
      <c r="D714" s="717" t="s">
        <v>385</v>
      </c>
      <c r="E714" s="785">
        <v>2.7543685122187401E-2</v>
      </c>
      <c r="F714" s="786">
        <v>2.7391150393576601E-2</v>
      </c>
      <c r="G714" s="787">
        <v>99.446207985844495</v>
      </c>
      <c r="H714" s="786">
        <v>5.3420670605970798E-2</v>
      </c>
      <c r="I714" s="787">
        <v>193.94888653783801</v>
      </c>
      <c r="J714" s="786">
        <v>1.7188967115374199E-2</v>
      </c>
      <c r="K714" s="788">
        <v>62.406199603000502</v>
      </c>
      <c r="L714" s="789">
        <v>1.14911164907391E-2</v>
      </c>
      <c r="M714" s="790">
        <v>41.719604474720803</v>
      </c>
      <c r="N714" s="789">
        <v>2.0950862996926899E-2</v>
      </c>
      <c r="O714" s="791">
        <v>76.064124694956902</v>
      </c>
      <c r="P714" s="792">
        <v>1.3601917515663199E-2</v>
      </c>
      <c r="Q714" s="775">
        <v>49.383070766759602</v>
      </c>
      <c r="R714" s="792">
        <v>2.1449599478431499E-2</v>
      </c>
      <c r="S714" s="775">
        <v>77.874835495970302</v>
      </c>
      <c r="T714" s="792">
        <v>7.5251824504788997E-2</v>
      </c>
      <c r="U714" s="775">
        <v>273.20899208280201</v>
      </c>
      <c r="V714" s="792">
        <v>2.4006236023126501E-2</v>
      </c>
      <c r="W714" s="775">
        <v>87.156950555568997</v>
      </c>
      <c r="X714" s="792">
        <v>2.3216852433469201E-2</v>
      </c>
      <c r="Y714" s="776">
        <v>84.291017452734494</v>
      </c>
      <c r="Z714" s="793">
        <v>1.9686137356480098E-2</v>
      </c>
      <c r="AA714" s="778">
        <v>71.472416523605403</v>
      </c>
      <c r="AB714" s="793">
        <v>2.0895140908591799E-2</v>
      </c>
      <c r="AC714" s="778">
        <v>75.861820289834796</v>
      </c>
      <c r="AD714" s="793">
        <v>3.0928934685805501E-2</v>
      </c>
      <c r="AE714" s="778">
        <v>112.290474381335</v>
      </c>
      <c r="AF714" s="793">
        <v>7.9819468075569097E-2</v>
      </c>
      <c r="AG714" s="778">
        <v>289.79226171617597</v>
      </c>
      <c r="AH714" s="793">
        <v>2.1659902761286001E-2</v>
      </c>
      <c r="AI714" s="779">
        <v>78.638361806707493</v>
      </c>
      <c r="AJ714" s="794">
        <v>2.9775635435232501E-2</v>
      </c>
      <c r="AK714" s="781">
        <v>108.103310443551</v>
      </c>
      <c r="AL714" s="794">
        <v>3.7493813264481098E-2</v>
      </c>
      <c r="AM714" s="781">
        <v>136.12489795085</v>
      </c>
      <c r="AN714" s="794">
        <v>2.6711138269243699E-2</v>
      </c>
      <c r="AO714" s="782">
        <v>96.977358515208095</v>
      </c>
      <c r="AP714" s="793">
        <v>3.03897316281414E-2</v>
      </c>
      <c r="AQ714" s="778">
        <v>110.332845780543</v>
      </c>
      <c r="AR714" s="793">
        <v>3.6338655420923197E-2</v>
      </c>
      <c r="AS714" s="778">
        <v>131.93098621233901</v>
      </c>
      <c r="AT714" s="793">
        <v>3.03897316281414E-2</v>
      </c>
      <c r="AU714" s="779">
        <v>110.332845780543</v>
      </c>
      <c r="AV714" s="794">
        <v>0.11341341151069601</v>
      </c>
      <c r="AW714" s="782">
        <v>411.75830687716501</v>
      </c>
      <c r="AX714" s="49" t="str">
        <f t="shared" si="602"/>
        <v>Electrical StoresValue</v>
      </c>
      <c r="AY714" s="49" t="b" cm="1">
        <f t="array" ref="AY714">NOT(OR(BX714="", NOT(ISNUMBER(MATCH(AX714, 'Overview Variables'!$C$2:$C$36 &amp; 'Overview Variables'!$D$2:$D$36, 0)))))</f>
        <v>0</v>
      </c>
      <c r="AZ714" s="753" t="str" cm="1">
        <f t="array" ref="AZ714">IF(AY714,1 + SUMPRODUCT((C:C=C714) * (BX:BX&gt;BX714) * (BX:BX&lt;&gt;"")* (AY:AY=TRUE)),"")</f>
        <v/>
      </c>
      <c r="BA714" s="717" t="str">
        <f t="shared" si="647"/>
        <v>Value</v>
      </c>
      <c r="BB714" s="828">
        <f t="shared" si="603"/>
        <v>0</v>
      </c>
      <c r="BC714" s="828">
        <f t="shared" si="604"/>
        <v>0</v>
      </c>
      <c r="BD714" s="828">
        <f t="shared" si="605"/>
        <v>2.3720774619216396</v>
      </c>
      <c r="BE714" s="808">
        <f t="shared" si="606"/>
        <v>8.6068462515635851</v>
      </c>
      <c r="BF714" s="808">
        <f t="shared" si="607"/>
        <v>0</v>
      </c>
      <c r="BG714" s="829">
        <f t="shared" si="608"/>
        <v>18.485005903786288</v>
      </c>
      <c r="BH714" s="829">
        <f t="shared" si="609"/>
        <v>15.658207619254995</v>
      </c>
      <c r="BI714" s="829">
        <f t="shared" si="610"/>
        <v>0</v>
      </c>
      <c r="BJ714" s="829">
        <f t="shared" si="611"/>
        <v>0</v>
      </c>
      <c r="BK714" s="829">
        <f t="shared" si="612"/>
        <v>1.0447583595061141</v>
      </c>
      <c r="BL714" s="810">
        <f t="shared" si="613"/>
        <v>20.257035339818021</v>
      </c>
      <c r="BM714" s="810">
        <f t="shared" si="614"/>
        <v>11.325166372456755</v>
      </c>
      <c r="BN714" s="810">
        <f t="shared" si="615"/>
        <v>0</v>
      </c>
      <c r="BO714" s="810">
        <f t="shared" si="616"/>
        <v>0</v>
      </c>
      <c r="BP714" s="810">
        <f t="shared" si="617"/>
        <v>5.7182143289795047</v>
      </c>
      <c r="BQ714" s="830">
        <f t="shared" si="618"/>
        <v>0</v>
      </c>
      <c r="BR714" s="830">
        <f t="shared" si="619"/>
        <v>1.1998020244633951</v>
      </c>
      <c r="BS714" s="830">
        <f t="shared" si="620"/>
        <v>4.4340489526944538</v>
      </c>
      <c r="BT714" s="810">
        <f t="shared" si="621"/>
        <v>0</v>
      </c>
      <c r="BU714" s="810">
        <f t="shared" si="622"/>
        <v>1.9622873927298525</v>
      </c>
      <c r="BV714" s="810">
        <f t="shared" si="623"/>
        <v>0.75974329070353497</v>
      </c>
      <c r="BW714" s="830">
        <f t="shared" si="624"/>
        <v>0</v>
      </c>
      <c r="BX714" s="816">
        <f t="shared" si="601"/>
        <v>91.82319329787812</v>
      </c>
      <c r="BY714" s="755">
        <f t="shared" si="597"/>
        <v>1.7888796668201465E-2</v>
      </c>
      <c r="BZ714" s="805">
        <f t="shared" ca="1" si="648"/>
        <v>76.553814651861501</v>
      </c>
      <c r="CA714" s="757" t="str" cm="1">
        <f t="array" ref="CA714">IF(AY714,INDEX(BA:BA,MATCH(1,(C:C=C714)*(AY:AY=TRUE)*(AZ:AZ=1),0)),"")</f>
        <v/>
      </c>
      <c r="CC714" s="765"/>
      <c r="CD714" s="828">
        <f t="shared" ca="1" si="625"/>
        <v>0</v>
      </c>
      <c r="CE714" s="828">
        <f t="shared" ca="1" si="626"/>
        <v>2.0299854830268904</v>
      </c>
      <c r="CF714" s="828">
        <f t="shared" ca="1" si="627"/>
        <v>213.7276171125628</v>
      </c>
      <c r="CG714" s="808">
        <f t="shared" ca="1" si="628"/>
        <v>681.52662794924527</v>
      </c>
      <c r="CH714" s="808">
        <f t="shared" ca="1" si="629"/>
        <v>1.0056414238524911</v>
      </c>
      <c r="CI714" s="829">
        <f t="shared" ca="1" si="630"/>
        <v>613.14723777106576</v>
      </c>
      <c r="CJ714" s="829">
        <f t="shared" ca="1" si="631"/>
        <v>505.00937012019119</v>
      </c>
      <c r="CK714" s="829">
        <f t="shared" ca="1" si="632"/>
        <v>0</v>
      </c>
      <c r="CL714" s="829">
        <f t="shared" ca="1" si="633"/>
        <v>69.137959746604324</v>
      </c>
      <c r="CM714" s="829">
        <f t="shared" ca="1" si="634"/>
        <v>343.93445194941273</v>
      </c>
      <c r="CN714" s="810">
        <f t="shared" ca="1" si="635"/>
        <v>696.14118919984924</v>
      </c>
      <c r="CO714" s="810">
        <f t="shared" ca="1" si="636"/>
        <v>779.78576356773738</v>
      </c>
      <c r="CP714" s="810">
        <f t="shared" ca="1" si="637"/>
        <v>324.4754537887855</v>
      </c>
      <c r="CQ714" s="810">
        <f t="shared" ca="1" si="638"/>
        <v>0</v>
      </c>
      <c r="CR714" s="810">
        <f t="shared" ca="1" si="639"/>
        <v>308.30705590414493</v>
      </c>
      <c r="CS714" s="830">
        <f t="shared" ca="1" si="640"/>
        <v>449.3738899885289</v>
      </c>
      <c r="CT714" s="830">
        <f t="shared" ca="1" si="641"/>
        <v>1051.9264249482817</v>
      </c>
      <c r="CU714" s="830">
        <f t="shared" ca="1" si="642"/>
        <v>794.52280781865386</v>
      </c>
      <c r="CV714" s="810">
        <f t="shared" ca="1" si="643"/>
        <v>644.35347971148212</v>
      </c>
      <c r="CW714" s="810">
        <f t="shared" ca="1" si="644"/>
        <v>340.89292650368048</v>
      </c>
      <c r="CX714" s="810">
        <f t="shared" ca="1" si="645"/>
        <v>264.11715758017692</v>
      </c>
      <c r="CY714" s="830">
        <f t="shared" ca="1" si="646"/>
        <v>641.46625550449664</v>
      </c>
      <c r="CZ714" s="816">
        <f t="shared" ca="1" si="598"/>
        <v>8724.8812960717805</v>
      </c>
      <c r="DA714" s="755">
        <f t="shared" ca="1" si="649"/>
        <v>2.3367609765173835E-2</v>
      </c>
      <c r="DB714" s="805"/>
    </row>
    <row r="715" spans="1:106" x14ac:dyDescent="0.25">
      <c r="A715" s="764">
        <v>973</v>
      </c>
      <c r="B715" s="765" t="s">
        <v>410</v>
      </c>
      <c r="C715" s="765" t="s">
        <v>1020</v>
      </c>
      <c r="D715" s="717" t="s">
        <v>386</v>
      </c>
      <c r="E715" s="785" t="s">
        <v>386</v>
      </c>
      <c r="F715" s="786" t="s">
        <v>386</v>
      </c>
      <c r="G715" s="787" t="s">
        <v>386</v>
      </c>
      <c r="H715" s="786" t="s">
        <v>386</v>
      </c>
      <c r="I715" s="787" t="s">
        <v>386</v>
      </c>
      <c r="J715" s="786" t="s">
        <v>386</v>
      </c>
      <c r="K715" s="788" t="s">
        <v>386</v>
      </c>
      <c r="L715" s="789" t="s">
        <v>386</v>
      </c>
      <c r="M715" s="790" t="s">
        <v>386</v>
      </c>
      <c r="N715" s="789" t="s">
        <v>386</v>
      </c>
      <c r="O715" s="791" t="s">
        <v>386</v>
      </c>
      <c r="P715" s="792" t="s">
        <v>386</v>
      </c>
      <c r="Q715" s="775" t="s">
        <v>386</v>
      </c>
      <c r="R715" s="792" t="s">
        <v>386</v>
      </c>
      <c r="S715" s="775" t="s">
        <v>386</v>
      </c>
      <c r="T715" s="792" t="s">
        <v>386</v>
      </c>
      <c r="U715" s="775" t="s">
        <v>386</v>
      </c>
      <c r="V715" s="792" t="s">
        <v>386</v>
      </c>
      <c r="W715" s="775" t="s">
        <v>386</v>
      </c>
      <c r="X715" s="792" t="s">
        <v>386</v>
      </c>
      <c r="Y715" s="776" t="s">
        <v>386</v>
      </c>
      <c r="Z715" s="793" t="s">
        <v>386</v>
      </c>
      <c r="AA715" s="778" t="s">
        <v>386</v>
      </c>
      <c r="AB715" s="793" t="s">
        <v>386</v>
      </c>
      <c r="AC715" s="778" t="s">
        <v>386</v>
      </c>
      <c r="AD715" s="793" t="s">
        <v>386</v>
      </c>
      <c r="AE715" s="778" t="s">
        <v>386</v>
      </c>
      <c r="AF715" s="793" t="s">
        <v>386</v>
      </c>
      <c r="AG715" s="778" t="s">
        <v>386</v>
      </c>
      <c r="AH715" s="793" t="s">
        <v>386</v>
      </c>
      <c r="AI715" s="779" t="s">
        <v>386</v>
      </c>
      <c r="AJ715" s="794" t="s">
        <v>386</v>
      </c>
      <c r="AK715" s="781" t="s">
        <v>386</v>
      </c>
      <c r="AL715" s="794" t="s">
        <v>386</v>
      </c>
      <c r="AM715" s="781" t="s">
        <v>386</v>
      </c>
      <c r="AN715" s="794" t="s">
        <v>386</v>
      </c>
      <c r="AO715" s="782" t="s">
        <v>386</v>
      </c>
      <c r="AP715" s="793" t="s">
        <v>386</v>
      </c>
      <c r="AQ715" s="778" t="s">
        <v>386</v>
      </c>
      <c r="AR715" s="793" t="s">
        <v>386</v>
      </c>
      <c r="AS715" s="778" t="s">
        <v>386</v>
      </c>
      <c r="AT715" s="793" t="s">
        <v>386</v>
      </c>
      <c r="AU715" s="779" t="s">
        <v>386</v>
      </c>
      <c r="AV715" s="794" t="s">
        <v>386</v>
      </c>
      <c r="AW715" s="782" t="s">
        <v>386</v>
      </c>
      <c r="AX715" s="49" t="str">
        <f t="shared" si="602"/>
        <v>Attitudes</v>
      </c>
      <c r="AY715" s="49" t="b" cm="1">
        <f t="array" ref="AY715">NOT(OR(BX715="", NOT(ISNUMBER(MATCH(AX715, 'Overview Variables'!$C$2:$C$36 &amp; 'Overview Variables'!$D$2:$D$36, 0)))))</f>
        <v>0</v>
      </c>
      <c r="AZ715" s="753" t="str" cm="1">
        <f t="array" ref="AZ715">IF(AY715,1 + SUMPRODUCT((C:C=C715) * (BX:BX&gt;BX715) * (BX:BX&lt;&gt;"")* (AY:AY=TRUE)),"")</f>
        <v/>
      </c>
      <c r="BA715" s="717" t="str">
        <f t="shared" si="647"/>
        <v/>
      </c>
      <c r="BB715" s="828" t="str">
        <f t="shared" si="603"/>
        <v/>
      </c>
      <c r="BC715" s="828" t="str">
        <f t="shared" si="604"/>
        <v/>
      </c>
      <c r="BD715" s="828" t="str">
        <f t="shared" si="605"/>
        <v/>
      </c>
      <c r="BE715" s="808" t="str">
        <f t="shared" si="606"/>
        <v/>
      </c>
      <c r="BF715" s="808" t="str">
        <f t="shared" si="607"/>
        <v/>
      </c>
      <c r="BG715" s="829" t="str">
        <f t="shared" si="608"/>
        <v/>
      </c>
      <c r="BH715" s="829" t="str">
        <f t="shared" si="609"/>
        <v/>
      </c>
      <c r="BI715" s="829" t="str">
        <f t="shared" si="610"/>
        <v/>
      </c>
      <c r="BJ715" s="829" t="str">
        <f t="shared" si="611"/>
        <v/>
      </c>
      <c r="BK715" s="829" t="str">
        <f t="shared" si="612"/>
        <v/>
      </c>
      <c r="BL715" s="810" t="str">
        <f t="shared" si="613"/>
        <v/>
      </c>
      <c r="BM715" s="810" t="str">
        <f t="shared" si="614"/>
        <v/>
      </c>
      <c r="BN715" s="810" t="str">
        <f t="shared" si="615"/>
        <v/>
      </c>
      <c r="BO715" s="810" t="str">
        <f t="shared" si="616"/>
        <v/>
      </c>
      <c r="BP715" s="810" t="str">
        <f t="shared" si="617"/>
        <v/>
      </c>
      <c r="BQ715" s="830" t="str">
        <f t="shared" si="618"/>
        <v/>
      </c>
      <c r="BR715" s="830" t="str">
        <f t="shared" si="619"/>
        <v/>
      </c>
      <c r="BS715" s="830" t="str">
        <f t="shared" si="620"/>
        <v/>
      </c>
      <c r="BT715" s="810" t="str">
        <f t="shared" si="621"/>
        <v/>
      </c>
      <c r="BU715" s="810" t="str">
        <f t="shared" si="622"/>
        <v/>
      </c>
      <c r="BV715" s="810" t="str">
        <f t="shared" si="623"/>
        <v/>
      </c>
      <c r="BW715" s="830" t="str">
        <f t="shared" si="624"/>
        <v/>
      </c>
      <c r="BX715" s="816" t="str">
        <f t="shared" si="601"/>
        <v/>
      </c>
      <c r="BY715" s="755" t="str">
        <f t="shared" si="597"/>
        <v/>
      </c>
      <c r="BZ715" s="805" t="str">
        <f t="shared" ca="1" si="648"/>
        <v/>
      </c>
      <c r="CA715" s="757" t="str" cm="1">
        <f t="array" ref="CA715">IF(AY715,INDEX(BA:BA,MATCH(1,(C:C=C715)*(AY:AY=TRUE)*(AZ:AZ=1),0)),"")</f>
        <v/>
      </c>
      <c r="CC715" s="765" t="str">
        <f t="shared" ref="CC715:CC723" si="650">D715</f>
        <v/>
      </c>
      <c r="CD715" s="828" t="str">
        <f t="shared" si="625"/>
        <v/>
      </c>
      <c r="CE715" s="828" t="str">
        <f t="shared" si="626"/>
        <v/>
      </c>
      <c r="CF715" s="828" t="str">
        <f t="shared" si="627"/>
        <v/>
      </c>
      <c r="CG715" s="808" t="str">
        <f t="shared" si="628"/>
        <v/>
      </c>
      <c r="CH715" s="808" t="str">
        <f t="shared" si="629"/>
        <v/>
      </c>
      <c r="CI715" s="829" t="str">
        <f t="shared" si="630"/>
        <v/>
      </c>
      <c r="CJ715" s="829" t="str">
        <f t="shared" si="631"/>
        <v/>
      </c>
      <c r="CK715" s="829" t="str">
        <f t="shared" si="632"/>
        <v/>
      </c>
      <c r="CL715" s="829" t="str">
        <f t="shared" si="633"/>
        <v/>
      </c>
      <c r="CM715" s="829" t="str">
        <f t="shared" si="634"/>
        <v/>
      </c>
      <c r="CN715" s="810" t="str">
        <f t="shared" si="635"/>
        <v/>
      </c>
      <c r="CO715" s="810" t="str">
        <f t="shared" si="636"/>
        <v/>
      </c>
      <c r="CP715" s="810" t="str">
        <f t="shared" si="637"/>
        <v/>
      </c>
      <c r="CQ715" s="810" t="str">
        <f t="shared" si="638"/>
        <v/>
      </c>
      <c r="CR715" s="810" t="str">
        <f t="shared" si="639"/>
        <v/>
      </c>
      <c r="CS715" s="830" t="str">
        <f t="shared" si="640"/>
        <v/>
      </c>
      <c r="CT715" s="830" t="str">
        <f t="shared" si="641"/>
        <v/>
      </c>
      <c r="CU715" s="830" t="str">
        <f t="shared" si="642"/>
        <v/>
      </c>
      <c r="CV715" s="810" t="str">
        <f t="shared" si="643"/>
        <v/>
      </c>
      <c r="CW715" s="810" t="str">
        <f t="shared" si="644"/>
        <v/>
      </c>
      <c r="CX715" s="810" t="str">
        <f t="shared" si="645"/>
        <v/>
      </c>
      <c r="CY715" s="830" t="str">
        <f t="shared" si="646"/>
        <v/>
      </c>
      <c r="CZ715" s="816" t="str">
        <f t="shared" si="598"/>
        <v/>
      </c>
      <c r="DA715" s="755" t="str">
        <f t="shared" ca="1" si="649"/>
        <v/>
      </c>
      <c r="DB715" s="805"/>
    </row>
    <row r="716" spans="1:106" x14ac:dyDescent="0.25">
      <c r="A716" s="764">
        <v>974</v>
      </c>
      <c r="B716" s="765" t="s">
        <v>410</v>
      </c>
      <c r="C716" s="765" t="s">
        <v>1020</v>
      </c>
      <c r="D716" s="717" t="s">
        <v>1021</v>
      </c>
      <c r="E716" s="785">
        <v>0.48278240648765097</v>
      </c>
      <c r="F716" s="786">
        <v>0.59853807799541503</v>
      </c>
      <c r="G716" s="787">
        <v>123.97677917675399</v>
      </c>
      <c r="H716" s="786">
        <v>0.59489160738926705</v>
      </c>
      <c r="I716" s="787">
        <v>123.221476051133</v>
      </c>
      <c r="J716" s="786">
        <v>0.55574291402977605</v>
      </c>
      <c r="K716" s="788">
        <v>115.112503389038</v>
      </c>
      <c r="L716" s="789">
        <v>0.56412854893707498</v>
      </c>
      <c r="M716" s="790">
        <v>116.849442182708</v>
      </c>
      <c r="N716" s="789">
        <v>0.56412854893707498</v>
      </c>
      <c r="O716" s="791">
        <v>116.849442182708</v>
      </c>
      <c r="P716" s="792">
        <v>0.51846933724772704</v>
      </c>
      <c r="Q716" s="775">
        <v>107.39192859568</v>
      </c>
      <c r="R716" s="792">
        <v>0.49520277237344101</v>
      </c>
      <c r="S716" s="775">
        <v>102.572663319724</v>
      </c>
      <c r="T716" s="792">
        <v>0.501798826878319</v>
      </c>
      <c r="U716" s="775">
        <v>103.938921579395</v>
      </c>
      <c r="V716" s="792">
        <v>0.57644830203094</v>
      </c>
      <c r="W716" s="775">
        <v>119.401265308056</v>
      </c>
      <c r="X716" s="792">
        <v>0.510639696052961</v>
      </c>
      <c r="Y716" s="776">
        <v>105.770154253958</v>
      </c>
      <c r="Z716" s="793">
        <v>0.47607435656682601</v>
      </c>
      <c r="AA716" s="778">
        <v>98.610543832856806</v>
      </c>
      <c r="AB716" s="793">
        <v>0.473632290523406</v>
      </c>
      <c r="AC716" s="778">
        <v>98.104712217908997</v>
      </c>
      <c r="AD716" s="793">
        <v>0.44087751770170103</v>
      </c>
      <c r="AE716" s="778">
        <v>91.320129270903394</v>
      </c>
      <c r="AF716" s="793">
        <v>0.47927048830504498</v>
      </c>
      <c r="AG716" s="778">
        <v>99.272567074646403</v>
      </c>
      <c r="AH716" s="793">
        <v>0.473632290523406</v>
      </c>
      <c r="AI716" s="779">
        <v>98.104712217908997</v>
      </c>
      <c r="AJ716" s="794">
        <v>0.49424682460110603</v>
      </c>
      <c r="AK716" s="781">
        <v>102.37465532285201</v>
      </c>
      <c r="AL716" s="794">
        <v>0.39961709730975098</v>
      </c>
      <c r="AM716" s="781">
        <v>82.773748989126105</v>
      </c>
      <c r="AN716" s="794">
        <v>0.44843447954205501</v>
      </c>
      <c r="AO716" s="782">
        <v>92.885422814910498</v>
      </c>
      <c r="AP716" s="793">
        <v>0.44203705499101398</v>
      </c>
      <c r="AQ716" s="778">
        <v>91.560307304264001</v>
      </c>
      <c r="AR716" s="793">
        <v>0.41268862587928801</v>
      </c>
      <c r="AS716" s="778">
        <v>85.481289362155906</v>
      </c>
      <c r="AT716" s="793">
        <v>0.402296607872134</v>
      </c>
      <c r="AU716" s="779">
        <v>83.328763116893796</v>
      </c>
      <c r="AV716" s="794">
        <v>0.486093522880717</v>
      </c>
      <c r="AW716" s="782">
        <v>100.68584031824101</v>
      </c>
      <c r="AX716" s="49" t="str">
        <f t="shared" si="602"/>
        <v>AttitudesI am prepared to pay more for products that make life easier</v>
      </c>
      <c r="AY716" s="49" t="b" cm="1">
        <f t="array" ref="AY716">NOT(OR(BX716="", NOT(ISNUMBER(MATCH(AX716, 'Overview Variables'!$C$2:$C$36 &amp; 'Overview Variables'!$D$2:$D$36, 0)))))</f>
        <v>0</v>
      </c>
      <c r="AZ716" s="753" t="str" cm="1">
        <f t="array" ref="AZ716">IF(AY716,1 + SUMPRODUCT((C:C=C716) * (BX:BX&gt;BX716) * (BX:BX&lt;&gt;"")* (AY:AY=TRUE)),"")</f>
        <v/>
      </c>
      <c r="BA716" s="717" t="str">
        <f t="shared" si="647"/>
        <v>I am prepared to pay more for products that make life easier</v>
      </c>
      <c r="BB716" s="828">
        <f t="shared" si="603"/>
        <v>0</v>
      </c>
      <c r="BC716" s="828">
        <f t="shared" si="604"/>
        <v>0</v>
      </c>
      <c r="BD716" s="828">
        <f t="shared" si="605"/>
        <v>76.692522136109091</v>
      </c>
      <c r="BE716" s="808">
        <f t="shared" si="606"/>
        <v>422.53228315386917</v>
      </c>
      <c r="BF716" s="808">
        <f t="shared" si="607"/>
        <v>0</v>
      </c>
      <c r="BG716" s="829">
        <f t="shared" si="608"/>
        <v>704.59982931966101</v>
      </c>
      <c r="BH716" s="829">
        <f t="shared" si="609"/>
        <v>361.49802383261192</v>
      </c>
      <c r="BI716" s="829">
        <f t="shared" si="610"/>
        <v>0</v>
      </c>
      <c r="BJ716" s="829">
        <f t="shared" si="611"/>
        <v>0</v>
      </c>
      <c r="BK716" s="829">
        <f t="shared" si="612"/>
        <v>22.978786322383247</v>
      </c>
      <c r="BL716" s="810">
        <f t="shared" si="613"/>
        <v>489.88051290726395</v>
      </c>
      <c r="BM716" s="810">
        <f t="shared" si="614"/>
        <v>256.70870146368605</v>
      </c>
      <c r="BN716" s="810">
        <f t="shared" si="615"/>
        <v>0</v>
      </c>
      <c r="BO716" s="810">
        <f t="shared" si="616"/>
        <v>0</v>
      </c>
      <c r="BP716" s="810">
        <f t="shared" si="617"/>
        <v>125.03892469817919</v>
      </c>
      <c r="BQ716" s="830">
        <f t="shared" si="618"/>
        <v>0</v>
      </c>
      <c r="BR716" s="830">
        <f t="shared" si="619"/>
        <v>12.787747113912031</v>
      </c>
      <c r="BS716" s="830">
        <f t="shared" si="620"/>
        <v>74.440123603981135</v>
      </c>
      <c r="BT716" s="810">
        <f t="shared" si="621"/>
        <v>0</v>
      </c>
      <c r="BU716" s="810">
        <f t="shared" si="622"/>
        <v>22.285185797481553</v>
      </c>
      <c r="BV716" s="810">
        <f t="shared" si="623"/>
        <v>10.057415196803349</v>
      </c>
      <c r="BW716" s="830">
        <f t="shared" si="624"/>
        <v>0</v>
      </c>
      <c r="BX716" s="816">
        <f t="shared" si="601"/>
        <v>2579.5000555459419</v>
      </c>
      <c r="BY716" s="755">
        <f t="shared" si="597"/>
        <v>0.50253264281043097</v>
      </c>
      <c r="BZ716" s="805">
        <f t="shared" ca="1" si="648"/>
        <v>103.06703004241584</v>
      </c>
      <c r="CA716" s="757" t="str" cm="1">
        <f t="array" ref="CA716">IF(AY716,INDEX(BA:BA,MATCH(1,(C:C=C716)*(AY:AY=TRUE)*(AZ:AZ=1),0)),"")</f>
        <v/>
      </c>
      <c r="CC716" s="765" t="str">
        <f t="shared" si="650"/>
        <v>I am prepared to pay more for products that make life easier</v>
      </c>
      <c r="CD716" s="828">
        <f t="shared" ca="1" si="625"/>
        <v>0</v>
      </c>
      <c r="CE716" s="828">
        <f t="shared" ca="1" si="626"/>
        <v>22.605881080792148</v>
      </c>
      <c r="CF716" s="828">
        <f t="shared" ca="1" si="627"/>
        <v>6910.1073930462353</v>
      </c>
      <c r="CG716" s="808">
        <f t="shared" ca="1" si="628"/>
        <v>33457.90010890898</v>
      </c>
      <c r="CH716" s="808">
        <f t="shared" ca="1" si="629"/>
        <v>27.078170348979597</v>
      </c>
      <c r="CI716" s="829">
        <f t="shared" ca="1" si="630"/>
        <v>23371.560784453039</v>
      </c>
      <c r="CJ716" s="829">
        <f t="shared" ca="1" si="631"/>
        <v>11659.054072760295</v>
      </c>
      <c r="CK716" s="829">
        <f t="shared" ca="1" si="632"/>
        <v>0</v>
      </c>
      <c r="CL716" s="829">
        <f t="shared" ca="1" si="633"/>
        <v>1660.1711098491071</v>
      </c>
      <c r="CM716" s="829">
        <f t="shared" ca="1" si="634"/>
        <v>7564.6164573285641</v>
      </c>
      <c r="CN716" s="810">
        <f t="shared" ca="1" si="635"/>
        <v>16834.9413969161</v>
      </c>
      <c r="CO716" s="810">
        <f t="shared" ca="1" si="636"/>
        <v>17675.48345004299</v>
      </c>
      <c r="CP716" s="810">
        <f t="shared" ca="1" si="637"/>
        <v>4625.2460382085455</v>
      </c>
      <c r="CQ716" s="810">
        <f t="shared" ca="1" si="638"/>
        <v>0</v>
      </c>
      <c r="CR716" s="810">
        <f t="shared" ca="1" si="639"/>
        <v>6741.6820233101607</v>
      </c>
      <c r="CS716" s="830">
        <f t="shared" ca="1" si="640"/>
        <v>7459.1730768798925</v>
      </c>
      <c r="CT716" s="830">
        <f t="shared" ca="1" si="641"/>
        <v>11211.657282122373</v>
      </c>
      <c r="CU716" s="830">
        <f t="shared" ca="1" si="642"/>
        <v>13338.683593978427</v>
      </c>
      <c r="CV716" s="810">
        <f t="shared" ca="1" si="643"/>
        <v>9372.5116769744691</v>
      </c>
      <c r="CW716" s="810">
        <f t="shared" ca="1" si="644"/>
        <v>3871.4319993736008</v>
      </c>
      <c r="CX716" s="810">
        <f t="shared" ca="1" si="645"/>
        <v>3496.3598190167168</v>
      </c>
      <c r="CY716" s="830">
        <f t="shared" ca="1" si="646"/>
        <v>2749.3449654133356</v>
      </c>
      <c r="CZ716" s="816">
        <f t="shared" ca="1" si="598"/>
        <v>182049.60930001261</v>
      </c>
      <c r="DA716" s="755">
        <f t="shared" ca="1" si="649"/>
        <v>0.48757846481422862</v>
      </c>
      <c r="DB716" s="805"/>
    </row>
    <row r="717" spans="1:106" x14ac:dyDescent="0.25">
      <c r="A717" s="764">
        <v>984</v>
      </c>
      <c r="B717" s="765" t="s">
        <v>410</v>
      </c>
      <c r="C717" s="765" t="s">
        <v>1020</v>
      </c>
      <c r="D717" s="717" t="s">
        <v>1022</v>
      </c>
      <c r="E717" s="785">
        <v>0.67128172266580999</v>
      </c>
      <c r="F717" s="786">
        <v>0.58147127217668904</v>
      </c>
      <c r="G717" s="787">
        <v>86.621049336415197</v>
      </c>
      <c r="H717" s="786">
        <v>0.58158533847877503</v>
      </c>
      <c r="I717" s="787">
        <v>86.638041651002993</v>
      </c>
      <c r="J717" s="786">
        <v>0.67410113050977505</v>
      </c>
      <c r="K717" s="788">
        <v>100.420003665937</v>
      </c>
      <c r="L717" s="789">
        <v>0.77419588835766395</v>
      </c>
      <c r="M717" s="790">
        <v>115.330994754804</v>
      </c>
      <c r="N717" s="789">
        <v>0.65501885864536002</v>
      </c>
      <c r="O717" s="791">
        <v>97.577341454215798</v>
      </c>
      <c r="P717" s="792">
        <v>0.71925782731169896</v>
      </c>
      <c r="Q717" s="775">
        <v>107.14694040161901</v>
      </c>
      <c r="R717" s="792">
        <v>0.69666303128005103</v>
      </c>
      <c r="S717" s="775">
        <v>103.781021850773</v>
      </c>
      <c r="T717" s="792">
        <v>0.62249987696088305</v>
      </c>
      <c r="U717" s="775">
        <v>92.733029358939902</v>
      </c>
      <c r="V717" s="792">
        <v>0.69666303128005103</v>
      </c>
      <c r="W717" s="775">
        <v>103.781021850773</v>
      </c>
      <c r="X717" s="792">
        <v>0.70438700059557902</v>
      </c>
      <c r="Y717" s="776">
        <v>104.931651914832</v>
      </c>
      <c r="Z717" s="793">
        <v>0.71203284408481105</v>
      </c>
      <c r="AA717" s="778">
        <v>106.070643672103</v>
      </c>
      <c r="AB717" s="793">
        <v>0.709056246656388</v>
      </c>
      <c r="AC717" s="778">
        <v>105.62722367005099</v>
      </c>
      <c r="AD717" s="793">
        <v>0.66328926822711498</v>
      </c>
      <c r="AE717" s="778">
        <v>98.809374042398304</v>
      </c>
      <c r="AF717" s="793">
        <v>0.61371649634907199</v>
      </c>
      <c r="AG717" s="778">
        <v>91.424580116953905</v>
      </c>
      <c r="AH717" s="793">
        <v>0.69040398413592896</v>
      </c>
      <c r="AI717" s="779">
        <v>102.848619413348</v>
      </c>
      <c r="AJ717" s="794">
        <v>0.67152459744215098</v>
      </c>
      <c r="AK717" s="781">
        <v>100.036180752155</v>
      </c>
      <c r="AL717" s="794">
        <v>0.61948695278301702</v>
      </c>
      <c r="AM717" s="781">
        <v>92.284197806383801</v>
      </c>
      <c r="AN717" s="794">
        <v>0.64802127832178102</v>
      </c>
      <c r="AO717" s="782">
        <v>96.534920651249607</v>
      </c>
      <c r="AP717" s="793">
        <v>0.59503044557919005</v>
      </c>
      <c r="AQ717" s="778">
        <v>88.640942466925907</v>
      </c>
      <c r="AR717" s="793">
        <v>0.59505650236463403</v>
      </c>
      <c r="AS717" s="778">
        <v>88.644824113716595</v>
      </c>
      <c r="AT717" s="793">
        <v>0.59505650236463403</v>
      </c>
      <c r="AU717" s="779">
        <v>88.644824113716595</v>
      </c>
      <c r="AV717" s="794">
        <v>0.61030785633357898</v>
      </c>
      <c r="AW717" s="782">
        <v>90.916799270194602</v>
      </c>
      <c r="AX717" s="49" t="str">
        <f t="shared" si="602"/>
        <v>AttitudesI check a number of sources before making a significant purchase</v>
      </c>
      <c r="AY717" s="49" t="b" cm="1">
        <f t="array" ref="AY717">NOT(OR(BX717="", NOT(ISNUMBER(MATCH(AX717, 'Overview Variables'!$C$2:$C$36 &amp; 'Overview Variables'!$D$2:$D$36, 0)))))</f>
        <v>0</v>
      </c>
      <c r="AZ717" s="753" t="str" cm="1">
        <f t="array" ref="AZ717">IF(AY717,1 + SUMPRODUCT((C:C=C717) * (BX:BX&gt;BX717) * (BX:BX&lt;&gt;"")* (AY:AY=TRUE)),"")</f>
        <v/>
      </c>
      <c r="BA717" s="717" t="str">
        <f t="shared" si="647"/>
        <v>I check a number of sources before making a significant purchase</v>
      </c>
      <c r="BB717" s="828">
        <f t="shared" si="603"/>
        <v>0</v>
      </c>
      <c r="BC717" s="828">
        <f t="shared" si="604"/>
        <v>0</v>
      </c>
      <c r="BD717" s="828">
        <f t="shared" si="605"/>
        <v>93.025956010348963</v>
      </c>
      <c r="BE717" s="808">
        <f t="shared" si="606"/>
        <v>579.87272037989032</v>
      </c>
      <c r="BF717" s="808">
        <f t="shared" si="607"/>
        <v>0</v>
      </c>
      <c r="BG717" s="829">
        <f t="shared" si="608"/>
        <v>977.47138731659891</v>
      </c>
      <c r="BH717" s="829">
        <f t="shared" si="609"/>
        <v>508.56401283443722</v>
      </c>
      <c r="BI717" s="829">
        <f t="shared" si="610"/>
        <v>0</v>
      </c>
      <c r="BJ717" s="829">
        <f t="shared" si="611"/>
        <v>0</v>
      </c>
      <c r="BK717" s="829">
        <f t="shared" si="612"/>
        <v>31.697415026801057</v>
      </c>
      <c r="BL717" s="810">
        <f t="shared" si="613"/>
        <v>732.68179656327061</v>
      </c>
      <c r="BM717" s="810">
        <f t="shared" si="614"/>
        <v>384.3084856877623</v>
      </c>
      <c r="BN717" s="810">
        <f t="shared" si="615"/>
        <v>0</v>
      </c>
      <c r="BO717" s="810">
        <f t="shared" si="616"/>
        <v>0</v>
      </c>
      <c r="BP717" s="810">
        <f t="shared" si="617"/>
        <v>182.26665181188525</v>
      </c>
      <c r="BQ717" s="830">
        <f t="shared" si="618"/>
        <v>0</v>
      </c>
      <c r="BR717" s="830">
        <f t="shared" si="619"/>
        <v>19.823582489056545</v>
      </c>
      <c r="BS717" s="830">
        <f t="shared" si="620"/>
        <v>107.57153220141565</v>
      </c>
      <c r="BT717" s="810">
        <f t="shared" si="621"/>
        <v>0</v>
      </c>
      <c r="BU717" s="810">
        <f t="shared" si="622"/>
        <v>32.133051127690237</v>
      </c>
      <c r="BV717" s="810">
        <f t="shared" si="623"/>
        <v>14.876412559115851</v>
      </c>
      <c r="BW717" s="830">
        <f t="shared" si="624"/>
        <v>0</v>
      </c>
      <c r="BX717" s="816">
        <f t="shared" si="601"/>
        <v>3664.2930040082729</v>
      </c>
      <c r="BY717" s="755">
        <f t="shared" ref="BY717:BY780" si="651">IF(BX717&lt;&gt;"", BX717 / $BX$5, "")</f>
        <v>0.71386966764236759</v>
      </c>
      <c r="BZ717" s="805">
        <f t="shared" ca="1" si="648"/>
        <v>103.44813690188819</v>
      </c>
      <c r="CA717" s="757" t="str" cm="1">
        <f t="array" ref="CA717">IF(AY717,INDEX(BA:BA,MATCH(1,(C:C=C717)*(AY:AY=TRUE)*(AZ:AZ=1),0)),"")</f>
        <v/>
      </c>
      <c r="CC717" s="765" t="str">
        <f t="shared" si="650"/>
        <v>I check a number of sources before making a significant purchase</v>
      </c>
      <c r="CD717" s="828">
        <f t="shared" ca="1" si="625"/>
        <v>0</v>
      </c>
      <c r="CE717" s="828">
        <f t="shared" ca="1" si="626"/>
        <v>22.100242862193451</v>
      </c>
      <c r="CF717" s="828">
        <f t="shared" ca="1" si="627"/>
        <v>8381.773456758543</v>
      </c>
      <c r="CG717" s="808">
        <f t="shared" ca="1" si="628"/>
        <v>45916.783942604692</v>
      </c>
      <c r="CH717" s="808">
        <f t="shared" ca="1" si="629"/>
        <v>31.440905214977281</v>
      </c>
      <c r="CI717" s="829">
        <f t="shared" ca="1" si="630"/>
        <v>32422.704339556767</v>
      </c>
      <c r="CJ717" s="829">
        <f t="shared" ca="1" si="631"/>
        <v>16402.23440845752</v>
      </c>
      <c r="CK717" s="829">
        <f t="shared" ca="1" si="632"/>
        <v>0</v>
      </c>
      <c r="CL717" s="829">
        <f t="shared" ca="1" si="633"/>
        <v>2006.389530086547</v>
      </c>
      <c r="CM717" s="829">
        <f t="shared" ca="1" si="634"/>
        <v>10434.789026822908</v>
      </c>
      <c r="CN717" s="810">
        <f t="shared" ca="1" si="635"/>
        <v>25178.905432527088</v>
      </c>
      <c r="CO717" s="810">
        <f t="shared" ca="1" si="636"/>
        <v>26461.270068969745</v>
      </c>
      <c r="CP717" s="810">
        <f t="shared" ca="1" si="637"/>
        <v>6958.5677129706637</v>
      </c>
      <c r="CQ717" s="810">
        <f t="shared" ca="1" si="638"/>
        <v>0</v>
      </c>
      <c r="CR717" s="810">
        <f t="shared" ca="1" si="639"/>
        <v>9827.2103101908124</v>
      </c>
      <c r="CS717" s="830">
        <f t="shared" ca="1" si="640"/>
        <v>10134.649224596942</v>
      </c>
      <c r="CT717" s="830">
        <f t="shared" ca="1" si="641"/>
        <v>17380.325947280326</v>
      </c>
      <c r="CU717" s="830">
        <f t="shared" ca="1" si="642"/>
        <v>19275.392923681378</v>
      </c>
      <c r="CV717" s="810">
        <f t="shared" ca="1" si="643"/>
        <v>12616.430537615566</v>
      </c>
      <c r="CW717" s="810">
        <f t="shared" ca="1" si="644"/>
        <v>5582.2250486826315</v>
      </c>
      <c r="CX717" s="810">
        <f t="shared" ca="1" si="645"/>
        <v>5171.6360620510341</v>
      </c>
      <c r="CY717" s="830">
        <f t="shared" ca="1" si="646"/>
        <v>3451.9012354227225</v>
      </c>
      <c r="CZ717" s="816">
        <f t="shared" ca="1" si="598"/>
        <v>257656.73035635304</v>
      </c>
      <c r="DA717" s="755">
        <f t="shared" ca="1" si="649"/>
        <v>0.69007493901935868</v>
      </c>
      <c r="DB717" s="805"/>
    </row>
    <row r="718" spans="1:106" x14ac:dyDescent="0.25">
      <c r="A718" s="764">
        <v>986</v>
      </c>
      <c r="B718" s="765" t="s">
        <v>410</v>
      </c>
      <c r="C718" s="765" t="s">
        <v>1023</v>
      </c>
      <c r="D718" s="717" t="s">
        <v>386</v>
      </c>
      <c r="E718" s="785" t="s">
        <v>386</v>
      </c>
      <c r="F718" s="786" t="s">
        <v>386</v>
      </c>
      <c r="G718" s="787" t="s">
        <v>386</v>
      </c>
      <c r="H718" s="786" t="s">
        <v>386</v>
      </c>
      <c r="I718" s="787" t="s">
        <v>386</v>
      </c>
      <c r="J718" s="786" t="s">
        <v>386</v>
      </c>
      <c r="K718" s="788" t="s">
        <v>386</v>
      </c>
      <c r="L718" s="789" t="s">
        <v>386</v>
      </c>
      <c r="M718" s="790" t="s">
        <v>386</v>
      </c>
      <c r="N718" s="789" t="s">
        <v>386</v>
      </c>
      <c r="O718" s="791" t="s">
        <v>386</v>
      </c>
      <c r="P718" s="792" t="s">
        <v>386</v>
      </c>
      <c r="Q718" s="775" t="s">
        <v>386</v>
      </c>
      <c r="R718" s="792" t="s">
        <v>386</v>
      </c>
      <c r="S718" s="775" t="s">
        <v>386</v>
      </c>
      <c r="T718" s="792" t="s">
        <v>386</v>
      </c>
      <c r="U718" s="775" t="s">
        <v>386</v>
      </c>
      <c r="V718" s="792" t="s">
        <v>386</v>
      </c>
      <c r="W718" s="775" t="s">
        <v>386</v>
      </c>
      <c r="X718" s="792" t="s">
        <v>386</v>
      </c>
      <c r="Y718" s="776" t="s">
        <v>386</v>
      </c>
      <c r="Z718" s="793" t="s">
        <v>386</v>
      </c>
      <c r="AA718" s="778" t="s">
        <v>386</v>
      </c>
      <c r="AB718" s="793" t="s">
        <v>386</v>
      </c>
      <c r="AC718" s="778" t="s">
        <v>386</v>
      </c>
      <c r="AD718" s="793" t="s">
        <v>386</v>
      </c>
      <c r="AE718" s="778" t="s">
        <v>386</v>
      </c>
      <c r="AF718" s="793" t="s">
        <v>386</v>
      </c>
      <c r="AG718" s="778" t="s">
        <v>386</v>
      </c>
      <c r="AH718" s="793" t="s">
        <v>386</v>
      </c>
      <c r="AI718" s="779" t="s">
        <v>386</v>
      </c>
      <c r="AJ718" s="794" t="s">
        <v>386</v>
      </c>
      <c r="AK718" s="781" t="s">
        <v>386</v>
      </c>
      <c r="AL718" s="794" t="s">
        <v>386</v>
      </c>
      <c r="AM718" s="781" t="s">
        <v>386</v>
      </c>
      <c r="AN718" s="794" t="s">
        <v>386</v>
      </c>
      <c r="AO718" s="782" t="s">
        <v>386</v>
      </c>
      <c r="AP718" s="793" t="s">
        <v>386</v>
      </c>
      <c r="AQ718" s="778" t="s">
        <v>386</v>
      </c>
      <c r="AR718" s="793" t="s">
        <v>386</v>
      </c>
      <c r="AS718" s="778" t="s">
        <v>386</v>
      </c>
      <c r="AT718" s="793" t="s">
        <v>386</v>
      </c>
      <c r="AU718" s="779" t="s">
        <v>386</v>
      </c>
      <c r="AV718" s="794" t="s">
        <v>386</v>
      </c>
      <c r="AW718" s="782" t="s">
        <v>386</v>
      </c>
      <c r="AX718" s="49" t="str">
        <f t="shared" si="602"/>
        <v>Tend to look out for adverts on</v>
      </c>
      <c r="AY718" s="49" t="b" cm="1">
        <f t="array" ref="AY718">NOT(OR(BX718="", NOT(ISNUMBER(MATCH(AX718, 'Overview Variables'!$C$2:$C$36 &amp; 'Overview Variables'!$D$2:$D$36, 0)))))</f>
        <v>0</v>
      </c>
      <c r="AZ718" s="753" t="str" cm="1">
        <f t="array" ref="AZ718">IF(AY718,1 + SUMPRODUCT((C:C=C718) * (BX:BX&gt;BX718) * (BX:BX&lt;&gt;"")* (AY:AY=TRUE)),"")</f>
        <v/>
      </c>
      <c r="BA718" s="717" t="str">
        <f t="shared" si="647"/>
        <v/>
      </c>
      <c r="BB718" s="828" t="str">
        <f t="shared" si="603"/>
        <v/>
      </c>
      <c r="BC718" s="828" t="str">
        <f t="shared" si="604"/>
        <v/>
      </c>
      <c r="BD718" s="828" t="str">
        <f t="shared" si="605"/>
        <v/>
      </c>
      <c r="BE718" s="808" t="str">
        <f t="shared" si="606"/>
        <v/>
      </c>
      <c r="BF718" s="808" t="str">
        <f t="shared" si="607"/>
        <v/>
      </c>
      <c r="BG718" s="829" t="str">
        <f t="shared" si="608"/>
        <v/>
      </c>
      <c r="BH718" s="829" t="str">
        <f t="shared" si="609"/>
        <v/>
      </c>
      <c r="BI718" s="829" t="str">
        <f t="shared" si="610"/>
        <v/>
      </c>
      <c r="BJ718" s="829" t="str">
        <f t="shared" si="611"/>
        <v/>
      </c>
      <c r="BK718" s="829" t="str">
        <f t="shared" si="612"/>
        <v/>
      </c>
      <c r="BL718" s="810" t="str">
        <f t="shared" si="613"/>
        <v/>
      </c>
      <c r="BM718" s="810" t="str">
        <f t="shared" si="614"/>
        <v/>
      </c>
      <c r="BN718" s="810" t="str">
        <f t="shared" si="615"/>
        <v/>
      </c>
      <c r="BO718" s="810" t="str">
        <f t="shared" si="616"/>
        <v/>
      </c>
      <c r="BP718" s="810" t="str">
        <f t="shared" si="617"/>
        <v/>
      </c>
      <c r="BQ718" s="830" t="str">
        <f t="shared" si="618"/>
        <v/>
      </c>
      <c r="BR718" s="830" t="str">
        <f t="shared" si="619"/>
        <v/>
      </c>
      <c r="BS718" s="830" t="str">
        <f t="shared" si="620"/>
        <v/>
      </c>
      <c r="BT718" s="810" t="str">
        <f t="shared" si="621"/>
        <v/>
      </c>
      <c r="BU718" s="810" t="str">
        <f t="shared" si="622"/>
        <v/>
      </c>
      <c r="BV718" s="810" t="str">
        <f t="shared" si="623"/>
        <v/>
      </c>
      <c r="BW718" s="830" t="str">
        <f t="shared" si="624"/>
        <v/>
      </c>
      <c r="BX718" s="816" t="str">
        <f t="shared" si="601"/>
        <v/>
      </c>
      <c r="BY718" s="755" t="str">
        <f t="shared" si="651"/>
        <v/>
      </c>
      <c r="BZ718" s="805" t="str">
        <f t="shared" ca="1" si="648"/>
        <v/>
      </c>
      <c r="CA718" s="757" t="str" cm="1">
        <f t="array" ref="CA718">IF(AY718,INDEX(BA:BA,MATCH(1,(C:C=C718)*(AY:AY=TRUE)*(AZ:AZ=1),0)),"")</f>
        <v/>
      </c>
      <c r="CC718" s="765" t="str">
        <f t="shared" si="650"/>
        <v/>
      </c>
      <c r="CD718" s="828" t="str">
        <f t="shared" si="625"/>
        <v/>
      </c>
      <c r="CE718" s="828" t="str">
        <f t="shared" si="626"/>
        <v/>
      </c>
      <c r="CF718" s="828" t="str">
        <f t="shared" si="627"/>
        <v/>
      </c>
      <c r="CG718" s="808" t="str">
        <f t="shared" si="628"/>
        <v/>
      </c>
      <c r="CH718" s="808" t="str">
        <f t="shared" si="629"/>
        <v/>
      </c>
      <c r="CI718" s="829" t="str">
        <f t="shared" si="630"/>
        <v/>
      </c>
      <c r="CJ718" s="829" t="str">
        <f t="shared" si="631"/>
        <v/>
      </c>
      <c r="CK718" s="829" t="str">
        <f t="shared" si="632"/>
        <v/>
      </c>
      <c r="CL718" s="829" t="str">
        <f t="shared" si="633"/>
        <v/>
      </c>
      <c r="CM718" s="829" t="str">
        <f t="shared" si="634"/>
        <v/>
      </c>
      <c r="CN718" s="810" t="str">
        <f t="shared" si="635"/>
        <v/>
      </c>
      <c r="CO718" s="810" t="str">
        <f t="shared" si="636"/>
        <v/>
      </c>
      <c r="CP718" s="810" t="str">
        <f t="shared" si="637"/>
        <v/>
      </c>
      <c r="CQ718" s="810" t="str">
        <f t="shared" si="638"/>
        <v/>
      </c>
      <c r="CR718" s="810" t="str">
        <f t="shared" si="639"/>
        <v/>
      </c>
      <c r="CS718" s="830" t="str">
        <f t="shared" si="640"/>
        <v/>
      </c>
      <c r="CT718" s="830" t="str">
        <f t="shared" si="641"/>
        <v/>
      </c>
      <c r="CU718" s="830" t="str">
        <f t="shared" si="642"/>
        <v/>
      </c>
      <c r="CV718" s="810" t="str">
        <f t="shared" si="643"/>
        <v/>
      </c>
      <c r="CW718" s="810" t="str">
        <f t="shared" si="644"/>
        <v/>
      </c>
      <c r="CX718" s="810" t="str">
        <f t="shared" si="645"/>
        <v/>
      </c>
      <c r="CY718" s="830" t="str">
        <f t="shared" si="646"/>
        <v/>
      </c>
      <c r="CZ718" s="816" t="str">
        <f t="shared" si="598"/>
        <v/>
      </c>
      <c r="DA718" s="755" t="str">
        <f t="shared" ca="1" si="649"/>
        <v/>
      </c>
      <c r="DB718" s="805"/>
    </row>
    <row r="719" spans="1:106" x14ac:dyDescent="0.25">
      <c r="A719" s="764">
        <v>987</v>
      </c>
      <c r="B719" s="765" t="s">
        <v>410</v>
      </c>
      <c r="C719" s="765" t="s">
        <v>1023</v>
      </c>
      <c r="D719" s="717" t="s">
        <v>1024</v>
      </c>
      <c r="E719" s="785">
        <v>0.26659739814711497</v>
      </c>
      <c r="F719" s="786">
        <v>0.39835654798877301</v>
      </c>
      <c r="G719" s="787">
        <v>149.42251903334301</v>
      </c>
      <c r="H719" s="786">
        <v>0.48569153444149099</v>
      </c>
      <c r="I719" s="787">
        <v>182.181648364577</v>
      </c>
      <c r="J719" s="786">
        <v>0.31256782398995497</v>
      </c>
      <c r="K719" s="788">
        <v>117.243388781113</v>
      </c>
      <c r="L719" s="789">
        <v>0.245137777588711</v>
      </c>
      <c r="M719" s="790">
        <v>91.950551390391993</v>
      </c>
      <c r="N719" s="789">
        <v>0.284739076063596</v>
      </c>
      <c r="O719" s="791">
        <v>106.804896837916</v>
      </c>
      <c r="P719" s="792">
        <v>0.24985606973202301</v>
      </c>
      <c r="Q719" s="775">
        <v>93.720370666988302</v>
      </c>
      <c r="R719" s="792">
        <v>0.25150574777454598</v>
      </c>
      <c r="S719" s="775">
        <v>94.339160667936596</v>
      </c>
      <c r="T719" s="792">
        <v>0.30843182144379599</v>
      </c>
      <c r="U719" s="775">
        <v>115.691984838349</v>
      </c>
      <c r="V719" s="792">
        <v>0.30585187090110799</v>
      </c>
      <c r="W719" s="775">
        <v>114.724252009515</v>
      </c>
      <c r="X719" s="792">
        <v>0.263639167887745</v>
      </c>
      <c r="Y719" s="776">
        <v>98.890375420041295</v>
      </c>
      <c r="Z719" s="793">
        <v>0.24967064086197599</v>
      </c>
      <c r="AA719" s="778">
        <v>93.6508167736134</v>
      </c>
      <c r="AB719" s="793">
        <v>0.25939713062040998</v>
      </c>
      <c r="AC719" s="778">
        <v>97.299198125432497</v>
      </c>
      <c r="AD719" s="793">
        <v>0.27189717710038003</v>
      </c>
      <c r="AE719" s="778">
        <v>101.98793348701</v>
      </c>
      <c r="AF719" s="793">
        <v>0.30696962743301298</v>
      </c>
      <c r="AG719" s="778">
        <v>115.14351961665299</v>
      </c>
      <c r="AH719" s="793">
        <v>0.23098540229184</v>
      </c>
      <c r="AI719" s="779">
        <v>86.642031729197996</v>
      </c>
      <c r="AJ719" s="794">
        <v>0.28362070149281099</v>
      </c>
      <c r="AK719" s="781">
        <v>106.38539740597901</v>
      </c>
      <c r="AL719" s="794">
        <v>0.249286375339733</v>
      </c>
      <c r="AM719" s="781">
        <v>93.506679762182102</v>
      </c>
      <c r="AN719" s="794">
        <v>0.22434963321781101</v>
      </c>
      <c r="AO719" s="782">
        <v>84.152971775819594</v>
      </c>
      <c r="AP719" s="793">
        <v>0.281904272441037</v>
      </c>
      <c r="AQ719" s="778">
        <v>105.741569272733</v>
      </c>
      <c r="AR719" s="793">
        <v>0.21587071268975</v>
      </c>
      <c r="AS719" s="778">
        <v>80.972550441256303</v>
      </c>
      <c r="AT719" s="793">
        <v>0.242655605635066</v>
      </c>
      <c r="AU719" s="779">
        <v>91.019495059423804</v>
      </c>
      <c r="AV719" s="794">
        <v>0.35373258418853099</v>
      </c>
      <c r="AW719" s="782">
        <v>132.68418470960901</v>
      </c>
      <c r="AX719" s="49" t="str">
        <f t="shared" si="602"/>
        <v>Tend to look out for adverts onLeisure activities (e.g. events, days out)</v>
      </c>
      <c r="AY719" s="49" t="b" cm="1">
        <f t="array" ref="AY719">NOT(OR(BX719="", NOT(ISNUMBER(MATCH(AX719, 'Overview Variables'!$C$2:$C$36 &amp; 'Overview Variables'!$D$2:$D$36, 0)))))</f>
        <v>0</v>
      </c>
      <c r="AZ719" s="753" t="str" cm="1">
        <f t="array" ref="AZ719">IF(AY719,1 + SUMPRODUCT((C:C=C719) * (BX:BX&gt;BX719) * (BX:BX&lt;&gt;"")* (AY:AY=TRUE)),"")</f>
        <v/>
      </c>
      <c r="BA719" s="717" t="str">
        <f t="shared" si="647"/>
        <v>Leisure activities (e.g. events, days out)</v>
      </c>
      <c r="BB719" s="828">
        <f t="shared" si="603"/>
        <v>0</v>
      </c>
      <c r="BC719" s="828">
        <f t="shared" si="604"/>
        <v>0</v>
      </c>
      <c r="BD719" s="828">
        <f t="shared" si="605"/>
        <v>43.134359710613786</v>
      </c>
      <c r="BE719" s="808">
        <f t="shared" si="606"/>
        <v>183.60819541394454</v>
      </c>
      <c r="BF719" s="808">
        <f t="shared" si="607"/>
        <v>0</v>
      </c>
      <c r="BG719" s="829">
        <f t="shared" si="608"/>
        <v>339.55439876581926</v>
      </c>
      <c r="BH719" s="829">
        <f t="shared" si="609"/>
        <v>183.59919587541856</v>
      </c>
      <c r="BI719" s="829">
        <f t="shared" si="610"/>
        <v>0</v>
      </c>
      <c r="BJ719" s="829">
        <f t="shared" si="611"/>
        <v>0</v>
      </c>
      <c r="BK719" s="829">
        <f t="shared" si="612"/>
        <v>11.863762554948526</v>
      </c>
      <c r="BL719" s="810">
        <f t="shared" si="613"/>
        <v>256.91108944697328</v>
      </c>
      <c r="BM719" s="810">
        <f t="shared" si="614"/>
        <v>140.59324479626221</v>
      </c>
      <c r="BN719" s="810">
        <f t="shared" si="615"/>
        <v>0</v>
      </c>
      <c r="BO719" s="810">
        <f t="shared" si="616"/>
        <v>0</v>
      </c>
      <c r="BP719" s="810">
        <f t="shared" si="617"/>
        <v>60.980146205045763</v>
      </c>
      <c r="BQ719" s="830">
        <f t="shared" si="618"/>
        <v>0</v>
      </c>
      <c r="BR719" s="830">
        <f t="shared" si="619"/>
        <v>7.9771640108714559</v>
      </c>
      <c r="BS719" s="830">
        <f t="shared" si="620"/>
        <v>37.242039114156626</v>
      </c>
      <c r="BT719" s="810">
        <f t="shared" si="621"/>
        <v>0</v>
      </c>
      <c r="BU719" s="810">
        <f t="shared" si="622"/>
        <v>11.6570184852465</v>
      </c>
      <c r="BV719" s="810">
        <f t="shared" si="623"/>
        <v>6.0663901408766501</v>
      </c>
      <c r="BW719" s="830">
        <f t="shared" si="624"/>
        <v>0</v>
      </c>
      <c r="BX719" s="816">
        <f t="shared" si="601"/>
        <v>1283.187004520177</v>
      </c>
      <c r="BY719" s="755">
        <f t="shared" si="651"/>
        <v>0.24998772735635633</v>
      </c>
      <c r="BZ719" s="805">
        <f t="shared" ca="1" si="648"/>
        <v>98.109710346626628</v>
      </c>
      <c r="CA719" s="757" t="str" cm="1">
        <f t="array" ref="CA719">IF(AY719,INDEX(BA:BA,MATCH(1,(C:C=C719)*(AY:AY=TRUE)*(AZ:AZ=1),0)),"")</f>
        <v/>
      </c>
      <c r="CC719" s="765" t="str">
        <f t="shared" si="650"/>
        <v>Leisure activities (e.g. events, days out)</v>
      </c>
      <c r="CD719" s="828">
        <f t="shared" ca="1" si="625"/>
        <v>0</v>
      </c>
      <c r="CE719" s="828">
        <f t="shared" ca="1" si="626"/>
        <v>18.456278308776657</v>
      </c>
      <c r="CF719" s="828">
        <f t="shared" ca="1" si="627"/>
        <v>3886.4683234911004</v>
      </c>
      <c r="CG719" s="808">
        <f t="shared" ca="1" si="628"/>
        <v>14538.87645100886</v>
      </c>
      <c r="CH719" s="808">
        <f t="shared" ca="1" si="629"/>
        <v>13.667475651052609</v>
      </c>
      <c r="CI719" s="829">
        <f t="shared" ca="1" si="630"/>
        <v>11263.011911380134</v>
      </c>
      <c r="CJ719" s="829">
        <f t="shared" ca="1" si="631"/>
        <v>5921.4513256039108</v>
      </c>
      <c r="CK719" s="829">
        <f t="shared" ca="1" si="632"/>
        <v>0</v>
      </c>
      <c r="CL719" s="829">
        <f t="shared" ca="1" si="633"/>
        <v>880.85338819519097</v>
      </c>
      <c r="CM719" s="829">
        <f t="shared" ca="1" si="634"/>
        <v>3905.5506330890544</v>
      </c>
      <c r="CN719" s="810">
        <f t="shared" ca="1" si="635"/>
        <v>8828.8532021611954</v>
      </c>
      <c r="CO719" s="810">
        <f t="shared" ca="1" si="636"/>
        <v>9680.4415176230796</v>
      </c>
      <c r="CP719" s="810">
        <f t="shared" ca="1" si="637"/>
        <v>2852.4732849600869</v>
      </c>
      <c r="CQ719" s="810">
        <f t="shared" ca="1" si="638"/>
        <v>0</v>
      </c>
      <c r="CR719" s="810">
        <f t="shared" ca="1" si="639"/>
        <v>3287.8462162220508</v>
      </c>
      <c r="CS719" s="830">
        <f t="shared" ca="1" si="640"/>
        <v>4280.4036269295038</v>
      </c>
      <c r="CT719" s="830">
        <f t="shared" ca="1" si="641"/>
        <v>6993.978546531549</v>
      </c>
      <c r="CU719" s="830">
        <f t="shared" ca="1" si="642"/>
        <v>6673.2798400637885</v>
      </c>
      <c r="CV719" s="810">
        <f t="shared" ca="1" si="643"/>
        <v>5977.2162885673079</v>
      </c>
      <c r="CW719" s="810">
        <f t="shared" ca="1" si="644"/>
        <v>2025.0831557425447</v>
      </c>
      <c r="CX719" s="810">
        <f t="shared" ca="1" si="645"/>
        <v>2108.9198685743586</v>
      </c>
      <c r="CY719" s="830">
        <f t="shared" ca="1" si="646"/>
        <v>2000.7114961703312</v>
      </c>
      <c r="CZ719" s="816">
        <f t="shared" ca="1" si="598"/>
        <v>95137.542830273873</v>
      </c>
      <c r="DA719" s="755">
        <f t="shared" ca="1" si="649"/>
        <v>0.25480426603354234</v>
      </c>
      <c r="DB719" s="805"/>
    </row>
    <row r="720" spans="1:106" x14ac:dyDescent="0.25">
      <c r="A720" s="764">
        <v>988</v>
      </c>
      <c r="B720" s="765" t="s">
        <v>410</v>
      </c>
      <c r="C720" s="765" t="s">
        <v>1023</v>
      </c>
      <c r="D720" s="717" t="s">
        <v>1025</v>
      </c>
      <c r="E720" s="785">
        <v>0.163089322887361</v>
      </c>
      <c r="F720" s="786">
        <v>0.44039813786726201</v>
      </c>
      <c r="G720" s="787">
        <v>270.03492936899698</v>
      </c>
      <c r="H720" s="786">
        <v>0.436648582591113</v>
      </c>
      <c r="I720" s="787">
        <v>267.73584858935698</v>
      </c>
      <c r="J720" s="786">
        <v>0.25908256996179901</v>
      </c>
      <c r="K720" s="788">
        <v>158.859308123277</v>
      </c>
      <c r="L720" s="789">
        <v>0.13032135870449801</v>
      </c>
      <c r="M720" s="790">
        <v>79.9079647871893</v>
      </c>
      <c r="N720" s="789">
        <v>0.15460058235593599</v>
      </c>
      <c r="O720" s="791">
        <v>94.795036007790998</v>
      </c>
      <c r="P720" s="792">
        <v>0.171801318063388</v>
      </c>
      <c r="Q720" s="775">
        <v>105.341855016495</v>
      </c>
      <c r="R720" s="792">
        <v>0.14665722873134601</v>
      </c>
      <c r="S720" s="775">
        <v>89.9244819555948</v>
      </c>
      <c r="T720" s="792">
        <v>0.18713900353992199</v>
      </c>
      <c r="U720" s="775">
        <v>114.746324423194</v>
      </c>
      <c r="V720" s="792">
        <v>0.163808543415849</v>
      </c>
      <c r="W720" s="775">
        <v>100.440997924177</v>
      </c>
      <c r="X720" s="792">
        <v>0.151471920125928</v>
      </c>
      <c r="Y720" s="776">
        <v>92.876662582346796</v>
      </c>
      <c r="Z720" s="793">
        <v>0.12806245110571199</v>
      </c>
      <c r="AA720" s="778">
        <v>78.522890915526006</v>
      </c>
      <c r="AB720" s="793">
        <v>0.14963570498329901</v>
      </c>
      <c r="AC720" s="778">
        <v>91.750767207885502</v>
      </c>
      <c r="AD720" s="793">
        <v>0.142574934810661</v>
      </c>
      <c r="AE720" s="778">
        <v>87.421378841048906</v>
      </c>
      <c r="AF720" s="793">
        <v>0.16058814023990001</v>
      </c>
      <c r="AG720" s="778">
        <v>98.466372535504505</v>
      </c>
      <c r="AH720" s="793">
        <v>0.14011439107363999</v>
      </c>
      <c r="AI720" s="779">
        <v>85.912669568449601</v>
      </c>
      <c r="AJ720" s="794">
        <v>0.18724078076783901</v>
      </c>
      <c r="AK720" s="781">
        <v>114.808730242358</v>
      </c>
      <c r="AL720" s="794">
        <v>0.137956574648194</v>
      </c>
      <c r="AM720" s="781">
        <v>84.589580854091395</v>
      </c>
      <c r="AN720" s="794">
        <v>0.13767794560424801</v>
      </c>
      <c r="AO720" s="782">
        <v>84.418736411908696</v>
      </c>
      <c r="AP720" s="793">
        <v>0.17631819847475699</v>
      </c>
      <c r="AQ720" s="778">
        <v>108.11142958545</v>
      </c>
      <c r="AR720" s="793">
        <v>0.16898717908899699</v>
      </c>
      <c r="AS720" s="778">
        <v>103.616334961246</v>
      </c>
      <c r="AT720" s="793">
        <v>0.16898717908899699</v>
      </c>
      <c r="AU720" s="779">
        <v>103.616334961246</v>
      </c>
      <c r="AV720" s="794">
        <v>0.26966878382015802</v>
      </c>
      <c r="AW720" s="782">
        <v>165.35036079977201</v>
      </c>
      <c r="AX720" s="49" t="str">
        <f t="shared" si="602"/>
        <v>Tend to look out for adverts onAlcoholic drinks (Age masking applied)</v>
      </c>
      <c r="AY720" s="49" t="b" cm="1">
        <f t="array" ref="AY720">NOT(OR(BX720="", NOT(ISNUMBER(MATCH(AX720, 'Overview Variables'!$C$2:$C$36 &amp; 'Overview Variables'!$D$2:$D$36, 0)))))</f>
        <v>0</v>
      </c>
      <c r="AZ720" s="753" t="str" cm="1">
        <f t="array" ref="AZ720">IF(AY720,1 + SUMPRODUCT((C:C=C720) * (BX:BX&gt;BX720) * (BX:BX&lt;&gt;"")* (AY:AY=TRUE)),"")</f>
        <v/>
      </c>
      <c r="BA720" s="717" t="str">
        <f t="shared" si="647"/>
        <v>Alcoholic drinks (Age masking applied)</v>
      </c>
      <c r="BB720" s="828">
        <f t="shared" si="603"/>
        <v>0</v>
      </c>
      <c r="BC720" s="828">
        <f t="shared" si="604"/>
        <v>0</v>
      </c>
      <c r="BD720" s="828">
        <f t="shared" si="605"/>
        <v>35.753394654728261</v>
      </c>
      <c r="BE720" s="808">
        <f t="shared" si="606"/>
        <v>97.610697669669008</v>
      </c>
      <c r="BF720" s="808">
        <f t="shared" si="607"/>
        <v>0</v>
      </c>
      <c r="BG720" s="829">
        <f t="shared" si="608"/>
        <v>233.47799124814429</v>
      </c>
      <c r="BH720" s="829">
        <f t="shared" si="609"/>
        <v>107.05977697388259</v>
      </c>
      <c r="BI720" s="829">
        <f t="shared" si="610"/>
        <v>0</v>
      </c>
      <c r="BJ720" s="829">
        <f t="shared" si="611"/>
        <v>0</v>
      </c>
      <c r="BK720" s="829">
        <f t="shared" si="612"/>
        <v>6.8162364056667597</v>
      </c>
      <c r="BL720" s="810">
        <f t="shared" si="613"/>
        <v>131.77626218777763</v>
      </c>
      <c r="BM720" s="810">
        <f t="shared" si="614"/>
        <v>81.10255210094806</v>
      </c>
      <c r="BN720" s="810">
        <f t="shared" si="615"/>
        <v>0</v>
      </c>
      <c r="BO720" s="810">
        <f t="shared" si="616"/>
        <v>0</v>
      </c>
      <c r="BP720" s="810">
        <f t="shared" si="617"/>
        <v>36.990199243440955</v>
      </c>
      <c r="BQ720" s="830">
        <f t="shared" si="618"/>
        <v>0</v>
      </c>
      <c r="BR720" s="830">
        <f t="shared" si="619"/>
        <v>4.4146103887422079</v>
      </c>
      <c r="BS720" s="830">
        <f t="shared" si="620"/>
        <v>22.854538970305171</v>
      </c>
      <c r="BT720" s="810">
        <f t="shared" si="621"/>
        <v>0</v>
      </c>
      <c r="BU720" s="810">
        <f t="shared" si="622"/>
        <v>9.1253076708058369</v>
      </c>
      <c r="BV720" s="810">
        <f t="shared" si="623"/>
        <v>4.2246794772249245</v>
      </c>
      <c r="BW720" s="830">
        <f t="shared" si="624"/>
        <v>0</v>
      </c>
      <c r="BX720" s="816">
        <f t="shared" si="601"/>
        <v>771.20624699133577</v>
      </c>
      <c r="BY720" s="755">
        <f t="shared" si="651"/>
        <v>0.15024473933203503</v>
      </c>
      <c r="BZ720" s="805">
        <f t="shared" ca="1" si="648"/>
        <v>97.391914570761315</v>
      </c>
      <c r="CA720" s="757" t="str" cm="1">
        <f t="array" ref="CA720">IF(AY720,INDEX(BA:BA,MATCH(1,(C:C=C720)*(AY:AY=TRUE)*(AZ:AZ=1),0)),"")</f>
        <v/>
      </c>
      <c r="CC720" s="765" t="str">
        <f t="shared" si="650"/>
        <v>Alcoholic drinks (Age masking applied)</v>
      </c>
      <c r="CD720" s="828">
        <f t="shared" ca="1" si="625"/>
        <v>0</v>
      </c>
      <c r="CE720" s="828">
        <f t="shared" ca="1" si="626"/>
        <v>16.592646138462293</v>
      </c>
      <c r="CF720" s="828">
        <f t="shared" ca="1" si="627"/>
        <v>3221.4326749050088</v>
      </c>
      <c r="CG720" s="808">
        <f t="shared" ca="1" si="628"/>
        <v>7729.2294634050731</v>
      </c>
      <c r="CH720" s="808">
        <f t="shared" ca="1" si="629"/>
        <v>7.4208279530849275</v>
      </c>
      <c r="CI720" s="829">
        <f t="shared" ca="1" si="630"/>
        <v>7744.4598156614038</v>
      </c>
      <c r="CJ720" s="829">
        <f t="shared" ca="1" si="631"/>
        <v>3452.8977932508105</v>
      </c>
      <c r="CK720" s="829">
        <f t="shared" ca="1" si="632"/>
        <v>0</v>
      </c>
      <c r="CL720" s="829">
        <f t="shared" ca="1" si="633"/>
        <v>471.7686050376451</v>
      </c>
      <c r="CM720" s="829">
        <f t="shared" ca="1" si="634"/>
        <v>2243.9050247454975</v>
      </c>
      <c r="CN720" s="810">
        <f t="shared" ca="1" si="635"/>
        <v>4528.5443960001876</v>
      </c>
      <c r="CO720" s="810">
        <f t="shared" ca="1" si="636"/>
        <v>5584.2548742717354</v>
      </c>
      <c r="CP720" s="810">
        <f t="shared" ca="1" si="637"/>
        <v>1495.7536410986445</v>
      </c>
      <c r="CQ720" s="810">
        <f t="shared" ca="1" si="638"/>
        <v>0</v>
      </c>
      <c r="CR720" s="810">
        <f t="shared" ca="1" si="639"/>
        <v>1994.3882425421916</v>
      </c>
      <c r="CS720" s="830">
        <f t="shared" ca="1" si="640"/>
        <v>2825.8378633482262</v>
      </c>
      <c r="CT720" s="830">
        <f t="shared" ca="1" si="641"/>
        <v>3870.5096583297309</v>
      </c>
      <c r="CU720" s="830">
        <f t="shared" ca="1" si="642"/>
        <v>4095.2304919983571</v>
      </c>
      <c r="CV720" s="810">
        <f t="shared" ca="1" si="643"/>
        <v>3738.4747622602727</v>
      </c>
      <c r="CW720" s="810">
        <f t="shared" ca="1" si="644"/>
        <v>1585.2687270338809</v>
      </c>
      <c r="CX720" s="810">
        <f t="shared" ca="1" si="645"/>
        <v>1468.6675734624728</v>
      </c>
      <c r="CY720" s="830">
        <f t="shared" ca="1" si="646"/>
        <v>1525.2466412868137</v>
      </c>
      <c r="CZ720" s="816">
        <f t="shared" ca="1" si="598"/>
        <v>57599.883722729508</v>
      </c>
      <c r="DA720" s="755">
        <f t="shared" ca="1" si="649"/>
        <v>0.15426818539733381</v>
      </c>
      <c r="DB720" s="805"/>
    </row>
    <row r="721" spans="1:106" x14ac:dyDescent="0.25">
      <c r="A721" s="764">
        <v>989</v>
      </c>
      <c r="B721" s="765" t="s">
        <v>410</v>
      </c>
      <c r="C721" s="765" t="s">
        <v>1023</v>
      </c>
      <c r="D721" s="717" t="s">
        <v>1026</v>
      </c>
      <c r="E721" s="785">
        <v>0.153846206965423</v>
      </c>
      <c r="F721" s="786">
        <v>0.38501633868004498</v>
      </c>
      <c r="G721" s="787">
        <v>250.26053373325999</v>
      </c>
      <c r="H721" s="786">
        <v>0.42225879713037001</v>
      </c>
      <c r="I721" s="787">
        <v>274.46812336769</v>
      </c>
      <c r="J721" s="786">
        <v>0.12066828639916</v>
      </c>
      <c r="K721" s="788">
        <v>78.434359078011298</v>
      </c>
      <c r="L721" s="789">
        <v>0.102661218782458</v>
      </c>
      <c r="M721" s="790">
        <v>66.729769168460393</v>
      </c>
      <c r="N721" s="789">
        <v>0.16077215874214801</v>
      </c>
      <c r="O721" s="791">
        <v>104.501867100487</v>
      </c>
      <c r="P721" s="792">
        <v>0.12094399573664</v>
      </c>
      <c r="Q721" s="775">
        <v>78.613570085495894</v>
      </c>
      <c r="R721" s="792">
        <v>0.14510771899080999</v>
      </c>
      <c r="S721" s="775">
        <v>94.319984777670399</v>
      </c>
      <c r="T721" s="792">
        <v>0.20208218762069799</v>
      </c>
      <c r="U721" s="775">
        <v>131.353376600384</v>
      </c>
      <c r="V721" s="792">
        <v>0.16238667559794001</v>
      </c>
      <c r="W721" s="775">
        <v>105.551302694409</v>
      </c>
      <c r="X721" s="792">
        <v>0.13581317967372999</v>
      </c>
      <c r="Y721" s="776">
        <v>88.278536307531198</v>
      </c>
      <c r="Z721" s="793">
        <v>0.13033637053206401</v>
      </c>
      <c r="AA721" s="778">
        <v>84.718611594601896</v>
      </c>
      <c r="AB721" s="793">
        <v>0.10630213426792499</v>
      </c>
      <c r="AC721" s="778">
        <v>69.096363416887201</v>
      </c>
      <c r="AD721" s="793">
        <v>0.13078662195993301</v>
      </c>
      <c r="AE721" s="778">
        <v>85.011274921667393</v>
      </c>
      <c r="AF721" s="793">
        <v>0.22980543790677699</v>
      </c>
      <c r="AG721" s="778">
        <v>149.37348306443801</v>
      </c>
      <c r="AH721" s="793">
        <v>8.9308517977091204E-2</v>
      </c>
      <c r="AI721" s="779">
        <v>58.050516641702501</v>
      </c>
      <c r="AJ721" s="794">
        <v>0.20308556733441199</v>
      </c>
      <c r="AK721" s="781">
        <v>132.00557318911001</v>
      </c>
      <c r="AL721" s="794">
        <v>0.15176377311203701</v>
      </c>
      <c r="AM721" s="781">
        <v>98.646418462657095</v>
      </c>
      <c r="AN721" s="794">
        <v>0.12717857030646301</v>
      </c>
      <c r="AO721" s="782">
        <v>82.6660421566624</v>
      </c>
      <c r="AP721" s="793">
        <v>0.181808503847874</v>
      </c>
      <c r="AQ721" s="778">
        <v>118.175486698047</v>
      </c>
      <c r="AR721" s="793">
        <v>0.16841756837661701</v>
      </c>
      <c r="AS721" s="778">
        <v>109.47138164704199</v>
      </c>
      <c r="AT721" s="793">
        <v>0.15499044481431801</v>
      </c>
      <c r="AU721" s="779">
        <v>100.743754344981</v>
      </c>
      <c r="AV721" s="794">
        <v>0.277703918245992</v>
      </c>
      <c r="AW721" s="782">
        <v>180.50748453512699</v>
      </c>
      <c r="AX721" s="49" t="str">
        <f t="shared" si="602"/>
        <v>Tend to look out for adverts onDomestic appliances</v>
      </c>
      <c r="AY721" s="49" t="b" cm="1">
        <f t="array" ref="AY721">NOT(OR(BX721="", NOT(ISNUMBER(MATCH(AX721, 'Overview Variables'!$C$2:$C$36 &amp; 'Overview Variables'!$D$2:$D$36, 0)))))</f>
        <v>0</v>
      </c>
      <c r="AZ721" s="753" t="str" cm="1">
        <f t="array" ref="AZ721">IF(AY721,1 + SUMPRODUCT((C:C=C721) * (BX:BX&gt;BX721) * (BX:BX&lt;&gt;"")* (AY:AY=TRUE)),"")</f>
        <v/>
      </c>
      <c r="BA721" s="717" t="str">
        <f t="shared" si="647"/>
        <v>Domestic appliances</v>
      </c>
      <c r="BB721" s="828">
        <f t="shared" si="603"/>
        <v>0</v>
      </c>
      <c r="BC721" s="828">
        <f t="shared" si="604"/>
        <v>0</v>
      </c>
      <c r="BD721" s="828">
        <f t="shared" si="605"/>
        <v>16.652223523084078</v>
      </c>
      <c r="BE721" s="808">
        <f t="shared" si="606"/>
        <v>76.89325286806104</v>
      </c>
      <c r="BF721" s="808">
        <f t="shared" si="607"/>
        <v>0</v>
      </c>
      <c r="BG721" s="829">
        <f t="shared" si="608"/>
        <v>164.36289020609377</v>
      </c>
      <c r="BH721" s="829">
        <f t="shared" si="609"/>
        <v>105.92863486329129</v>
      </c>
      <c r="BI721" s="829">
        <f t="shared" si="610"/>
        <v>0</v>
      </c>
      <c r="BJ721" s="829">
        <f t="shared" si="611"/>
        <v>0</v>
      </c>
      <c r="BK721" s="829">
        <f t="shared" si="612"/>
        <v>6.1115930853178497</v>
      </c>
      <c r="BL721" s="810">
        <f t="shared" si="613"/>
        <v>134.11612527749386</v>
      </c>
      <c r="BM721" s="810">
        <f t="shared" si="614"/>
        <v>57.615756773215345</v>
      </c>
      <c r="BN721" s="810">
        <f t="shared" si="615"/>
        <v>0</v>
      </c>
      <c r="BO721" s="810">
        <f t="shared" si="616"/>
        <v>0</v>
      </c>
      <c r="BP721" s="810">
        <f t="shared" si="617"/>
        <v>23.577448745952079</v>
      </c>
      <c r="BQ721" s="830">
        <f t="shared" si="618"/>
        <v>0</v>
      </c>
      <c r="BR721" s="830">
        <f t="shared" si="619"/>
        <v>4.8564407395851843</v>
      </c>
      <c r="BS721" s="830">
        <f t="shared" si="620"/>
        <v>21.111642670872861</v>
      </c>
      <c r="BT721" s="810">
        <f t="shared" si="621"/>
        <v>0</v>
      </c>
      <c r="BU721" s="810">
        <f t="shared" si="622"/>
        <v>9.0945486923373178</v>
      </c>
      <c r="BV721" s="810">
        <f t="shared" si="623"/>
        <v>3.8747611203579502</v>
      </c>
      <c r="BW721" s="830">
        <f t="shared" si="624"/>
        <v>0</v>
      </c>
      <c r="BX721" s="816">
        <f t="shared" si="601"/>
        <v>624.19531856566255</v>
      </c>
      <c r="BY721" s="755">
        <f t="shared" si="651"/>
        <v>0.12160438701844195</v>
      </c>
      <c r="BZ721" s="805">
        <f t="shared" ca="1" si="648"/>
        <v>91.469446150713665</v>
      </c>
      <c r="CA721" s="757" t="str" cm="1">
        <f t="array" ref="CA721">IF(AY721,INDEX(BA:BA,MATCH(1,(C:C=C721)*(AY:AY=TRUE)*(AZ:AZ=1),0)),"")</f>
        <v/>
      </c>
      <c r="CC721" s="765" t="str">
        <f t="shared" si="650"/>
        <v>Domestic appliances</v>
      </c>
      <c r="CD721" s="828">
        <f t="shared" ca="1" si="625"/>
        <v>0</v>
      </c>
      <c r="CE721" s="828">
        <f t="shared" ca="1" si="626"/>
        <v>16.045834290954062</v>
      </c>
      <c r="CF721" s="828">
        <f t="shared" ca="1" si="627"/>
        <v>1500.3894730871555</v>
      </c>
      <c r="CG721" s="808">
        <f t="shared" ca="1" si="628"/>
        <v>6088.7342247688011</v>
      </c>
      <c r="CH721" s="808">
        <f t="shared" ca="1" si="629"/>
        <v>7.7170636196231044</v>
      </c>
      <c r="CI721" s="829">
        <f t="shared" ca="1" si="630"/>
        <v>5451.9134398162578</v>
      </c>
      <c r="CJ721" s="829">
        <f t="shared" ca="1" si="631"/>
        <v>3416.4161359196305</v>
      </c>
      <c r="CK721" s="829">
        <f t="shared" ca="1" si="632"/>
        <v>0</v>
      </c>
      <c r="CL721" s="829">
        <f t="shared" ca="1" si="633"/>
        <v>467.67362572206724</v>
      </c>
      <c r="CM721" s="829">
        <f t="shared" ca="1" si="634"/>
        <v>2011.936443686636</v>
      </c>
      <c r="CN721" s="810">
        <f t="shared" ca="1" si="635"/>
        <v>4608.9547347548478</v>
      </c>
      <c r="CO721" s="810">
        <f t="shared" ca="1" si="636"/>
        <v>3967.0893487446929</v>
      </c>
      <c r="CP721" s="810">
        <f t="shared" ca="1" si="637"/>
        <v>1372.0824509816573</v>
      </c>
      <c r="CQ721" s="810">
        <f t="shared" ca="1" si="638"/>
        <v>0</v>
      </c>
      <c r="CR721" s="810">
        <f t="shared" ca="1" si="639"/>
        <v>1271.2174448859162</v>
      </c>
      <c r="CS721" s="830">
        <f t="shared" ca="1" si="640"/>
        <v>3064.9673822109457</v>
      </c>
      <c r="CT721" s="830">
        <f t="shared" ca="1" si="641"/>
        <v>4257.8844184313102</v>
      </c>
      <c r="CU721" s="830">
        <f t="shared" ca="1" si="642"/>
        <v>3782.9265737657424</v>
      </c>
      <c r="CV721" s="810">
        <f t="shared" ca="1" si="643"/>
        <v>3854.8857070864724</v>
      </c>
      <c r="CW721" s="810">
        <f t="shared" ca="1" si="644"/>
        <v>1579.925208941044</v>
      </c>
      <c r="CX721" s="810">
        <f t="shared" ca="1" si="645"/>
        <v>1347.0219558812378</v>
      </c>
      <c r="CY721" s="830">
        <f t="shared" ca="1" si="646"/>
        <v>1570.6933615993307</v>
      </c>
      <c r="CZ721" s="816">
        <f t="shared" ref="CZ721:CZ784" ca="1" si="652">IF(SUM(CD721:CY721)=0,"",SUM(CD721:CY721))</f>
        <v>49638.474828194318</v>
      </c>
      <c r="DA721" s="755">
        <f t="shared" ca="1" si="649"/>
        <v>0.13294536278056732</v>
      </c>
      <c r="DB721" s="805"/>
    </row>
    <row r="722" spans="1:106" x14ac:dyDescent="0.25">
      <c r="A722" s="764">
        <v>990</v>
      </c>
      <c r="B722" s="765" t="s">
        <v>410</v>
      </c>
      <c r="C722" s="765" t="s">
        <v>1023</v>
      </c>
      <c r="D722" s="717" t="s">
        <v>1027</v>
      </c>
      <c r="E722" s="785">
        <v>0.229531678402977</v>
      </c>
      <c r="F722" s="786">
        <v>0.37633353228644101</v>
      </c>
      <c r="G722" s="787">
        <v>163.95712125876199</v>
      </c>
      <c r="H722" s="786">
        <v>0.46008671221188902</v>
      </c>
      <c r="I722" s="787">
        <v>200.44584495397501</v>
      </c>
      <c r="J722" s="786">
        <v>0.28205144290050899</v>
      </c>
      <c r="K722" s="788">
        <v>122.88127062153301</v>
      </c>
      <c r="L722" s="789">
        <v>0.21960545162127301</v>
      </c>
      <c r="M722" s="790">
        <v>95.675443646485803</v>
      </c>
      <c r="N722" s="789">
        <v>0.24684031396630801</v>
      </c>
      <c r="O722" s="791">
        <v>107.540848254045</v>
      </c>
      <c r="P722" s="792">
        <v>0.18894931670526999</v>
      </c>
      <c r="Q722" s="775">
        <v>82.319494206608795</v>
      </c>
      <c r="R722" s="792">
        <v>0.19204181419466401</v>
      </c>
      <c r="S722" s="775">
        <v>83.666801694146301</v>
      </c>
      <c r="T722" s="792">
        <v>0.32806205257564502</v>
      </c>
      <c r="U722" s="775">
        <v>142.92669964260099</v>
      </c>
      <c r="V722" s="792">
        <v>0.24714769203572601</v>
      </c>
      <c r="W722" s="775">
        <v>107.674763568722</v>
      </c>
      <c r="X722" s="792">
        <v>0.209388975659004</v>
      </c>
      <c r="Y722" s="776">
        <v>91.224434516350598</v>
      </c>
      <c r="Z722" s="793">
        <v>0.17713544175143101</v>
      </c>
      <c r="AA722" s="778">
        <v>77.172546719431097</v>
      </c>
      <c r="AB722" s="793">
        <v>0.19441402148471401</v>
      </c>
      <c r="AC722" s="778">
        <v>84.700300558684205</v>
      </c>
      <c r="AD722" s="793">
        <v>0.19441402148471401</v>
      </c>
      <c r="AE722" s="778">
        <v>84.700300558684205</v>
      </c>
      <c r="AF722" s="793">
        <v>0.28528522069961598</v>
      </c>
      <c r="AG722" s="778">
        <v>124.290129660776</v>
      </c>
      <c r="AH722" s="793">
        <v>0.158786435999584</v>
      </c>
      <c r="AI722" s="779">
        <v>69.1784406860003</v>
      </c>
      <c r="AJ722" s="794">
        <v>0.28037125929145201</v>
      </c>
      <c r="AK722" s="781">
        <v>122.149265514113</v>
      </c>
      <c r="AL722" s="794">
        <v>0.23623928664030799</v>
      </c>
      <c r="AM722" s="781">
        <v>102.92230174239999</v>
      </c>
      <c r="AN722" s="794">
        <v>0.204796634317575</v>
      </c>
      <c r="AO722" s="782">
        <v>89.223690491220097</v>
      </c>
      <c r="AP722" s="793">
        <v>0.26468773994255801</v>
      </c>
      <c r="AQ722" s="778">
        <v>115.316431171587</v>
      </c>
      <c r="AR722" s="793">
        <v>0.21106060879230101</v>
      </c>
      <c r="AS722" s="778">
        <v>91.952714440467204</v>
      </c>
      <c r="AT722" s="793">
        <v>0.227934432591401</v>
      </c>
      <c r="AU722" s="779">
        <v>99.304128378841398</v>
      </c>
      <c r="AV722" s="794">
        <v>0.346061046255559</v>
      </c>
      <c r="AW722" s="782">
        <v>150.76831601779901</v>
      </c>
      <c r="AX722" s="49" t="str">
        <f t="shared" si="602"/>
        <v>Tend to look out for adverts onBeauty/Personal grooming</v>
      </c>
      <c r="AY722" s="49" t="b" cm="1">
        <f t="array" ref="AY722">NOT(OR(BX722="", NOT(ISNUMBER(MATCH(AX722, 'Overview Variables'!$C$2:$C$36 &amp; 'Overview Variables'!$D$2:$D$36, 0)))))</f>
        <v>0</v>
      </c>
      <c r="AZ722" s="753" t="str" cm="1">
        <f t="array" ref="AZ722">IF(AY722,1 + SUMPRODUCT((C:C=C722) * (BX:BX&gt;BX722) * (BX:BX&lt;&gt;"")* (AY:AY=TRUE)),"")</f>
        <v/>
      </c>
      <c r="BA722" s="717" t="str">
        <f t="shared" si="647"/>
        <v>Beauty/Personal grooming</v>
      </c>
      <c r="BB722" s="828">
        <f t="shared" si="603"/>
        <v>0</v>
      </c>
      <c r="BC722" s="828">
        <f t="shared" si="604"/>
        <v>0</v>
      </c>
      <c r="BD722" s="828">
        <f t="shared" si="605"/>
        <v>38.923099120270237</v>
      </c>
      <c r="BE722" s="808">
        <f t="shared" si="606"/>
        <v>164.48448326433348</v>
      </c>
      <c r="BF722" s="808">
        <f t="shared" si="607"/>
        <v>0</v>
      </c>
      <c r="BG722" s="829">
        <f t="shared" si="608"/>
        <v>256.78212140246194</v>
      </c>
      <c r="BH722" s="829">
        <f t="shared" si="609"/>
        <v>140.19052436210472</v>
      </c>
      <c r="BI722" s="829">
        <f t="shared" si="610"/>
        <v>0</v>
      </c>
      <c r="BJ722" s="829">
        <f t="shared" si="611"/>
        <v>0</v>
      </c>
      <c r="BK722" s="829">
        <f t="shared" si="612"/>
        <v>9.42250390465518</v>
      </c>
      <c r="BL722" s="810">
        <f t="shared" si="613"/>
        <v>182.27236956222251</v>
      </c>
      <c r="BM722" s="810">
        <f t="shared" si="614"/>
        <v>105.37239964471499</v>
      </c>
      <c r="BN722" s="810">
        <f t="shared" si="615"/>
        <v>0</v>
      </c>
      <c r="BO722" s="810">
        <f t="shared" si="616"/>
        <v>0</v>
      </c>
      <c r="BP722" s="810">
        <f t="shared" si="617"/>
        <v>41.919619103890177</v>
      </c>
      <c r="BQ722" s="830">
        <f t="shared" si="618"/>
        <v>0</v>
      </c>
      <c r="BR722" s="830">
        <f t="shared" si="619"/>
        <v>7.5596571724898558</v>
      </c>
      <c r="BS722" s="830">
        <f t="shared" si="620"/>
        <v>33.99624129671745</v>
      </c>
      <c r="BT722" s="810">
        <f t="shared" si="621"/>
        <v>0</v>
      </c>
      <c r="BU722" s="810">
        <f t="shared" si="622"/>
        <v>11.397272874784255</v>
      </c>
      <c r="BV722" s="810">
        <f t="shared" si="623"/>
        <v>5.6983608147850253</v>
      </c>
      <c r="BW722" s="830">
        <f t="shared" si="624"/>
        <v>0</v>
      </c>
      <c r="BX722" s="816">
        <f t="shared" si="601"/>
        <v>998.01865252342975</v>
      </c>
      <c r="BY722" s="755">
        <f t="shared" si="651"/>
        <v>0.19443184346842582</v>
      </c>
      <c r="BZ722" s="805">
        <f t="shared" ca="1" si="648"/>
        <v>91.0707151178256</v>
      </c>
      <c r="CA722" s="757" t="str" cm="1">
        <f t="array" ref="CA722">IF(AY722,INDEX(BA:BA,MATCH(1,(C:C=C722)*(AY:AY=TRUE)*(AZ:AZ=1),0)),"")</f>
        <v/>
      </c>
      <c r="CC722" s="765" t="str">
        <f t="shared" si="650"/>
        <v>Beauty/Personal grooming</v>
      </c>
      <c r="CD722" s="828">
        <f t="shared" ca="1" si="625"/>
        <v>0</v>
      </c>
      <c r="CE722" s="828">
        <f t="shared" ca="1" si="626"/>
        <v>17.483295064051781</v>
      </c>
      <c r="CF722" s="828">
        <f t="shared" ca="1" si="627"/>
        <v>3507.0276410249289</v>
      </c>
      <c r="CG722" s="808">
        <f t="shared" ca="1" si="628"/>
        <v>13024.579730206082</v>
      </c>
      <c r="CH722" s="808">
        <f t="shared" ca="1" si="629"/>
        <v>11.848335070382785</v>
      </c>
      <c r="CI722" s="829">
        <f t="shared" ca="1" si="630"/>
        <v>8517.4572984401602</v>
      </c>
      <c r="CJ722" s="829">
        <f t="shared" ca="1" si="631"/>
        <v>4521.4324733991698</v>
      </c>
      <c r="CK722" s="829">
        <f t="shared" ca="1" si="632"/>
        <v>0</v>
      </c>
      <c r="CL722" s="829">
        <f t="shared" ca="1" si="633"/>
        <v>711.78535306289086</v>
      </c>
      <c r="CM722" s="829">
        <f t="shared" ca="1" si="634"/>
        <v>3101.8882854124854</v>
      </c>
      <c r="CN722" s="810">
        <f t="shared" ca="1" si="635"/>
        <v>6263.8634912141033</v>
      </c>
      <c r="CO722" s="810">
        <f t="shared" ca="1" si="636"/>
        <v>7255.3368677880426</v>
      </c>
      <c r="CP722" s="810">
        <f t="shared" ca="1" si="637"/>
        <v>2039.5974993961347</v>
      </c>
      <c r="CQ722" s="810">
        <f t="shared" ca="1" si="638"/>
        <v>0</v>
      </c>
      <c r="CR722" s="810">
        <f t="shared" ca="1" si="639"/>
        <v>2260.1661300180785</v>
      </c>
      <c r="CS722" s="830">
        <f t="shared" ca="1" si="640"/>
        <v>4231.3630452265934</v>
      </c>
      <c r="CT722" s="830">
        <f t="shared" ca="1" si="641"/>
        <v>6627.929425980481</v>
      </c>
      <c r="CU722" s="830">
        <f t="shared" ca="1" si="642"/>
        <v>6091.6758877762686</v>
      </c>
      <c r="CV722" s="810">
        <f t="shared" ca="1" si="643"/>
        <v>5612.1741500020571</v>
      </c>
      <c r="CW722" s="810">
        <f t="shared" ca="1" si="644"/>
        <v>1979.9595710805759</v>
      </c>
      <c r="CX722" s="810">
        <f t="shared" ca="1" si="645"/>
        <v>1980.978153651866</v>
      </c>
      <c r="CY722" s="830">
        <f t="shared" ca="1" si="646"/>
        <v>1957.3212776214418</v>
      </c>
      <c r="CZ722" s="816">
        <f t="shared" ca="1" si="652"/>
        <v>79713.867911435795</v>
      </c>
      <c r="DA722" s="755">
        <f t="shared" ca="1" si="649"/>
        <v>0.21349546143002557</v>
      </c>
      <c r="DB722" s="805"/>
    </row>
    <row r="723" spans="1:106" x14ac:dyDescent="0.25">
      <c r="A723" s="764">
        <v>991</v>
      </c>
      <c r="B723" s="765" t="s">
        <v>410</v>
      </c>
      <c r="C723" s="765" t="s">
        <v>1023</v>
      </c>
      <c r="D723" s="717" t="s">
        <v>1028</v>
      </c>
      <c r="E723" s="785">
        <v>0.154195213442684</v>
      </c>
      <c r="F723" s="786">
        <v>0.40885727183801102</v>
      </c>
      <c r="G723" s="787">
        <v>265.15561845892603</v>
      </c>
      <c r="H723" s="786">
        <v>0.40230299895315202</v>
      </c>
      <c r="I723" s="787">
        <v>260.90498529170702</v>
      </c>
      <c r="J723" s="786">
        <v>0.29455052685424599</v>
      </c>
      <c r="K723" s="788">
        <v>191.024429538296</v>
      </c>
      <c r="L723" s="789">
        <v>0.12844498983927999</v>
      </c>
      <c r="M723" s="790">
        <v>83.300244522197204</v>
      </c>
      <c r="N723" s="789">
        <v>0.189188277340199</v>
      </c>
      <c r="O723" s="791">
        <v>122.694001400064</v>
      </c>
      <c r="P723" s="792">
        <v>0.124960601627569</v>
      </c>
      <c r="Q723" s="775">
        <v>81.040519246739194</v>
      </c>
      <c r="R723" s="792">
        <v>0.140539615112757</v>
      </c>
      <c r="S723" s="775">
        <v>91.143954455497294</v>
      </c>
      <c r="T723" s="792">
        <v>0.19496490041644701</v>
      </c>
      <c r="U723" s="775">
        <v>126.440306455373</v>
      </c>
      <c r="V723" s="792">
        <v>0.140539615112757</v>
      </c>
      <c r="W723" s="775">
        <v>91.143954455497294</v>
      </c>
      <c r="X723" s="792">
        <v>0.12619149855136699</v>
      </c>
      <c r="Y723" s="776">
        <v>81.8387910583711</v>
      </c>
      <c r="Z723" s="793">
        <v>0.12717991867467501</v>
      </c>
      <c r="AA723" s="778">
        <v>82.479809739327393</v>
      </c>
      <c r="AB723" s="793">
        <v>0.13951347903183201</v>
      </c>
      <c r="AC723" s="778">
        <v>90.478475898793704</v>
      </c>
      <c r="AD723" s="793">
        <v>0.13733124782865699</v>
      </c>
      <c r="AE723" s="778">
        <v>89.063236635231107</v>
      </c>
      <c r="AF723" s="793">
        <v>0.20910246793696599</v>
      </c>
      <c r="AG723" s="778">
        <v>135.60892278584899</v>
      </c>
      <c r="AH723" s="793">
        <v>0.112332794524096</v>
      </c>
      <c r="AI723" s="779">
        <v>72.851025668090102</v>
      </c>
      <c r="AJ723" s="794">
        <v>0.188954800857077</v>
      </c>
      <c r="AK723" s="781">
        <v>122.54258523226601</v>
      </c>
      <c r="AL723" s="794">
        <v>0.11999334181309</v>
      </c>
      <c r="AM723" s="781">
        <v>77.819109383503999</v>
      </c>
      <c r="AN723" s="794">
        <v>0.12938854353745399</v>
      </c>
      <c r="AO723" s="782">
        <v>83.912166044991807</v>
      </c>
      <c r="AP723" s="793">
        <v>0.162876744915703</v>
      </c>
      <c r="AQ723" s="778">
        <v>105.63022111983101</v>
      </c>
      <c r="AR723" s="793">
        <v>0.15480839534202401</v>
      </c>
      <c r="AS723" s="778">
        <v>100.397665975259</v>
      </c>
      <c r="AT723" s="793">
        <v>0.15480839534202401</v>
      </c>
      <c r="AU723" s="779">
        <v>100.397665975259</v>
      </c>
      <c r="AV723" s="794">
        <v>0.247034061217246</v>
      </c>
      <c r="AW723" s="782">
        <v>160.208644420127</v>
      </c>
      <c r="AX723" s="49" t="str">
        <f t="shared" si="602"/>
        <v>Tend to look out for adverts onCars/Automotive</v>
      </c>
      <c r="AY723" s="49" t="b" cm="1">
        <f t="array" ref="AY723">NOT(OR(BX723="", NOT(ISNUMBER(MATCH(AX723, 'Overview Variables'!$C$2:$C$36 &amp; 'Overview Variables'!$D$2:$D$36, 0)))))</f>
        <v>0</v>
      </c>
      <c r="AZ723" s="753" t="str" cm="1">
        <f t="array" ref="AZ723">IF(AY723,1 + SUMPRODUCT((C:C=C723) * (BX:BX&gt;BX723) * (BX:BX&lt;&gt;"")* (AY:AY=TRUE)),"")</f>
        <v/>
      </c>
      <c r="BA723" s="717" t="str">
        <f t="shared" si="647"/>
        <v>Cars/Automotive</v>
      </c>
      <c r="BB723" s="828">
        <f t="shared" si="603"/>
        <v>0</v>
      </c>
      <c r="BC723" s="828">
        <f t="shared" si="604"/>
        <v>0</v>
      </c>
      <c r="BD723" s="828">
        <f t="shared" si="605"/>
        <v>40.647972705885948</v>
      </c>
      <c r="BE723" s="808">
        <f t="shared" si="606"/>
        <v>96.205297389620711</v>
      </c>
      <c r="BF723" s="808">
        <f t="shared" si="607"/>
        <v>0</v>
      </c>
      <c r="BG723" s="829">
        <f t="shared" si="608"/>
        <v>169.82145761186626</v>
      </c>
      <c r="BH723" s="829">
        <f t="shared" si="609"/>
        <v>102.59391903231261</v>
      </c>
      <c r="BI723" s="829">
        <f t="shared" si="610"/>
        <v>0</v>
      </c>
      <c r="BJ723" s="829">
        <f t="shared" si="611"/>
        <v>0</v>
      </c>
      <c r="BK723" s="829">
        <f t="shared" si="612"/>
        <v>5.6786174348115148</v>
      </c>
      <c r="BL723" s="810">
        <f t="shared" si="613"/>
        <v>130.86813631624059</v>
      </c>
      <c r="BM723" s="810">
        <f t="shared" si="614"/>
        <v>75.616305635252942</v>
      </c>
      <c r="BN723" s="810">
        <f t="shared" si="615"/>
        <v>0</v>
      </c>
      <c r="BO723" s="810">
        <f t="shared" si="616"/>
        <v>0</v>
      </c>
      <c r="BP723" s="810">
        <f t="shared" si="617"/>
        <v>29.655857754361346</v>
      </c>
      <c r="BQ723" s="830">
        <f t="shared" si="618"/>
        <v>0</v>
      </c>
      <c r="BR723" s="830">
        <f t="shared" si="619"/>
        <v>3.83978693801888</v>
      </c>
      <c r="BS723" s="830">
        <f t="shared" si="620"/>
        <v>21.478498227217361</v>
      </c>
      <c r="BT723" s="810">
        <f t="shared" si="621"/>
        <v>0</v>
      </c>
      <c r="BU723" s="810">
        <f t="shared" si="622"/>
        <v>8.3596533484692959</v>
      </c>
      <c r="BV723" s="810">
        <f t="shared" si="623"/>
        <v>3.8702098835506002</v>
      </c>
      <c r="BW723" s="830">
        <f t="shared" si="624"/>
        <v>0</v>
      </c>
      <c r="BX723" s="816">
        <f t="shared" si="601"/>
        <v>688.63571227760826</v>
      </c>
      <c r="BY723" s="755">
        <f t="shared" si="651"/>
        <v>0.1341585256726297</v>
      </c>
      <c r="BZ723" s="805">
        <f t="shared" ca="1" si="648"/>
        <v>94.548590223112825</v>
      </c>
      <c r="CA723" s="757" t="str" cm="1">
        <f t="array" ref="CA723">IF(AY723,INDEX(BA:BA,MATCH(1,(C:C=C723)*(AY:AY=TRUE)*(AZ:AZ=1),0)),"")</f>
        <v/>
      </c>
      <c r="CC723" s="765" t="str">
        <f t="shared" si="650"/>
        <v>Cars/Automotive</v>
      </c>
      <c r="CD723" s="828">
        <f t="shared" ca="1" si="625"/>
        <v>0</v>
      </c>
      <c r="CE723" s="828">
        <f t="shared" ca="1" si="626"/>
        <v>15.287513960219776</v>
      </c>
      <c r="CF723" s="828">
        <f t="shared" ca="1" si="627"/>
        <v>3662.4412509056947</v>
      </c>
      <c r="CG723" s="808">
        <f t="shared" ca="1" si="628"/>
        <v>7617.9439023778568</v>
      </c>
      <c r="CH723" s="808">
        <f t="shared" ca="1" si="629"/>
        <v>9.0810373123295527</v>
      </c>
      <c r="CI723" s="829">
        <f t="shared" ca="1" si="630"/>
        <v>5632.9740001675555</v>
      </c>
      <c r="CJ723" s="829">
        <f t="shared" ca="1" si="631"/>
        <v>3308.8646982147511</v>
      </c>
      <c r="CK723" s="829">
        <f t="shared" ca="1" si="632"/>
        <v>0</v>
      </c>
      <c r="CL723" s="829">
        <f t="shared" ca="1" si="633"/>
        <v>404.75409152474015</v>
      </c>
      <c r="CM723" s="829">
        <f t="shared" ca="1" si="634"/>
        <v>1869.4008595399507</v>
      </c>
      <c r="CN723" s="810">
        <f t="shared" ca="1" si="635"/>
        <v>4497.3362841738581</v>
      </c>
      <c r="CO723" s="810">
        <f t="shared" ca="1" si="636"/>
        <v>5206.5035239889385</v>
      </c>
      <c r="CP723" s="810">
        <f t="shared" ca="1" si="637"/>
        <v>1440.7421209704405</v>
      </c>
      <c r="CQ723" s="810">
        <f t="shared" ca="1" si="638"/>
        <v>0</v>
      </c>
      <c r="CR723" s="810">
        <f t="shared" ca="1" si="639"/>
        <v>1598.9449972559826</v>
      </c>
      <c r="CS723" s="830">
        <f t="shared" ca="1" si="640"/>
        <v>2851.705854535006</v>
      </c>
      <c r="CT723" s="830">
        <f t="shared" ca="1" si="641"/>
        <v>3366.5331979080529</v>
      </c>
      <c r="CU723" s="830">
        <f t="shared" ca="1" si="642"/>
        <v>3848.6622275215691</v>
      </c>
      <c r="CV723" s="810">
        <f t="shared" ca="1" si="643"/>
        <v>3453.4756224476509</v>
      </c>
      <c r="CW723" s="810">
        <f t="shared" ca="1" si="644"/>
        <v>1452.2575567035271</v>
      </c>
      <c r="CX723" s="810">
        <f t="shared" ca="1" si="645"/>
        <v>1345.4397639175306</v>
      </c>
      <c r="CY723" s="830">
        <f t="shared" ca="1" si="646"/>
        <v>1397.2246502447433</v>
      </c>
      <c r="CZ723" s="816">
        <f t="shared" ca="1" si="652"/>
        <v>52979.573153670397</v>
      </c>
      <c r="DA723" s="755">
        <f t="shared" ca="1" si="649"/>
        <v>0.14189373459302415</v>
      </c>
      <c r="DB723" s="805"/>
    </row>
    <row r="724" spans="1:106" x14ac:dyDescent="0.25">
      <c r="A724" s="764">
        <v>992</v>
      </c>
      <c r="B724" s="765" t="s">
        <v>410</v>
      </c>
      <c r="C724" s="765" t="s">
        <v>1023</v>
      </c>
      <c r="D724" s="717" t="s">
        <v>1029</v>
      </c>
      <c r="E724" s="785">
        <v>0.152953084011443</v>
      </c>
      <c r="F724" s="786">
        <v>0.270615687631096</v>
      </c>
      <c r="G724" s="787">
        <v>176.927251503376</v>
      </c>
      <c r="H724" s="786">
        <v>0.45682270732548003</v>
      </c>
      <c r="I724" s="787">
        <v>298.66851674027203</v>
      </c>
      <c r="J724" s="786">
        <v>0.14010093478975999</v>
      </c>
      <c r="K724" s="788">
        <v>91.597325869727797</v>
      </c>
      <c r="L724" s="789">
        <v>0.12985906431890501</v>
      </c>
      <c r="M724" s="790">
        <v>84.901239591344293</v>
      </c>
      <c r="N724" s="789">
        <v>0.19469791534105799</v>
      </c>
      <c r="O724" s="791">
        <v>127.29257249006599</v>
      </c>
      <c r="P724" s="792">
        <v>0.12606041198345599</v>
      </c>
      <c r="Q724" s="775">
        <v>82.417698733047303</v>
      </c>
      <c r="R724" s="792">
        <v>0.103193385966527</v>
      </c>
      <c r="S724" s="775">
        <v>67.467345711582595</v>
      </c>
      <c r="T724" s="792">
        <v>0.19289053042864601</v>
      </c>
      <c r="U724" s="775">
        <v>126.110912817041</v>
      </c>
      <c r="V724" s="792">
        <v>0.191985056810489</v>
      </c>
      <c r="W724" s="775">
        <v>125.51891846530199</v>
      </c>
      <c r="X724" s="792">
        <v>0.124313762767731</v>
      </c>
      <c r="Y724" s="776">
        <v>81.275747770100807</v>
      </c>
      <c r="Z724" s="793">
        <v>0.11825279833712</v>
      </c>
      <c r="AA724" s="778">
        <v>77.313118007005002</v>
      </c>
      <c r="AB724" s="793">
        <v>0.120659040803969</v>
      </c>
      <c r="AC724" s="778">
        <v>78.8863079053326</v>
      </c>
      <c r="AD724" s="793">
        <v>0.14194035042172201</v>
      </c>
      <c r="AE724" s="778">
        <v>92.799927075091105</v>
      </c>
      <c r="AF724" s="793">
        <v>0.211857269174035</v>
      </c>
      <c r="AG724" s="778">
        <v>138.51127654162499</v>
      </c>
      <c r="AH724" s="793">
        <v>0.109097310796958</v>
      </c>
      <c r="AI724" s="779">
        <v>71.327303729813394</v>
      </c>
      <c r="AJ724" s="794">
        <v>0.167489682859749</v>
      </c>
      <c r="AK724" s="781">
        <v>109.50395929723</v>
      </c>
      <c r="AL724" s="794">
        <v>0.153497402278089</v>
      </c>
      <c r="AM724" s="781">
        <v>100.355872697934</v>
      </c>
      <c r="AN724" s="794">
        <v>0.140013879750996</v>
      </c>
      <c r="AO724" s="782">
        <v>91.540409698781502</v>
      </c>
      <c r="AP724" s="793">
        <v>0.16695169968625001</v>
      </c>
      <c r="AQ724" s="778">
        <v>109.15222845311099</v>
      </c>
      <c r="AR724" s="793">
        <v>0.14090053988349699</v>
      </c>
      <c r="AS724" s="778">
        <v>92.120103882936903</v>
      </c>
      <c r="AT724" s="793">
        <v>0.138297212860476</v>
      </c>
      <c r="AU724" s="779">
        <v>90.418061037677006</v>
      </c>
      <c r="AV724" s="794">
        <v>0.29000062711846902</v>
      </c>
      <c r="AW724" s="782">
        <v>189.601032887164</v>
      </c>
      <c r="AX724" s="49" t="str">
        <f t="shared" si="602"/>
        <v>Tend to look out for adverts onChildrens products</v>
      </c>
      <c r="AY724" s="49" t="b" cm="1">
        <f t="array" ref="AY724">NOT(OR(BX724="", NOT(ISNUMBER(MATCH(AX724, 'Overview Variables'!$C$2:$C$36 &amp; 'Overview Variables'!$D$2:$D$36, 0)))))</f>
        <v>0</v>
      </c>
      <c r="AZ724" s="753" t="str" cm="1">
        <f t="array" ref="AZ724">IF(AY724,1 + SUMPRODUCT((C:C=C724) * (BX:BX&gt;BX724) * (BX:BX&lt;&gt;"")* (AY:AY=TRUE)),"")</f>
        <v/>
      </c>
      <c r="BA724" s="717" t="str">
        <f t="shared" si="647"/>
        <v>Childrens products</v>
      </c>
      <c r="BB724" s="828">
        <f t="shared" si="603"/>
        <v>0</v>
      </c>
      <c r="BC724" s="828">
        <f t="shared" si="604"/>
        <v>0</v>
      </c>
      <c r="BD724" s="828">
        <f t="shared" si="605"/>
        <v>19.333929000986878</v>
      </c>
      <c r="BE724" s="808">
        <f t="shared" si="606"/>
        <v>97.264439174859859</v>
      </c>
      <c r="BF724" s="808">
        <f t="shared" si="607"/>
        <v>0</v>
      </c>
      <c r="BG724" s="829">
        <f t="shared" si="608"/>
        <v>171.31609988551671</v>
      </c>
      <c r="BH724" s="829">
        <f t="shared" si="609"/>
        <v>75.331171755564711</v>
      </c>
      <c r="BI724" s="829">
        <f t="shared" si="610"/>
        <v>0</v>
      </c>
      <c r="BJ724" s="829">
        <f t="shared" si="611"/>
        <v>0</v>
      </c>
      <c r="BK724" s="829">
        <f t="shared" si="612"/>
        <v>5.5941193245478953</v>
      </c>
      <c r="BL724" s="810">
        <f t="shared" si="613"/>
        <v>121.68212948889648</v>
      </c>
      <c r="BM724" s="810">
        <f t="shared" si="614"/>
        <v>65.39720011575119</v>
      </c>
      <c r="BN724" s="810">
        <f t="shared" si="615"/>
        <v>0</v>
      </c>
      <c r="BO724" s="810">
        <f t="shared" si="616"/>
        <v>0</v>
      </c>
      <c r="BP724" s="810">
        <f t="shared" si="617"/>
        <v>28.801690050396914</v>
      </c>
      <c r="BQ724" s="830">
        <f t="shared" si="618"/>
        <v>0</v>
      </c>
      <c r="BR724" s="830">
        <f t="shared" si="619"/>
        <v>4.911916872898848</v>
      </c>
      <c r="BS724" s="830">
        <f t="shared" si="620"/>
        <v>23.242304038665335</v>
      </c>
      <c r="BT724" s="810">
        <f t="shared" si="621"/>
        <v>0</v>
      </c>
      <c r="BU724" s="810">
        <f t="shared" si="622"/>
        <v>7.6086291537088373</v>
      </c>
      <c r="BV724" s="810">
        <f t="shared" si="623"/>
        <v>3.4574303215118998</v>
      </c>
      <c r="BW724" s="830">
        <f t="shared" si="624"/>
        <v>0</v>
      </c>
      <c r="BX724" s="816">
        <f t="shared" si="601"/>
        <v>623.94105918330547</v>
      </c>
      <c r="BY724" s="755">
        <f t="shared" si="651"/>
        <v>0.12155485275342012</v>
      </c>
      <c r="BZ724" s="805">
        <f t="shared" ca="1" si="648"/>
        <v>90.039022782620165</v>
      </c>
      <c r="CA724" s="757" t="str" cm="1">
        <f t="array" ref="CA724">IF(AY724,INDEX(BA:BA,MATCH(1,(C:C=C724)*(AY:AY=TRUE)*(AZ:AZ=1),0)),"")</f>
        <v/>
      </c>
      <c r="CC724" s="765"/>
      <c r="CD724" s="828">
        <f t="shared" ca="1" si="625"/>
        <v>0</v>
      </c>
      <c r="CE724" s="828">
        <f t="shared" ca="1" si="626"/>
        <v>17.359262878368241</v>
      </c>
      <c r="CF724" s="828">
        <f t="shared" ca="1" si="627"/>
        <v>1742.0150231758757</v>
      </c>
      <c r="CG724" s="808">
        <f t="shared" ca="1" si="628"/>
        <v>7701.8112456899371</v>
      </c>
      <c r="CH724" s="808">
        <f t="shared" ca="1" si="629"/>
        <v>9.3454999363707838</v>
      </c>
      <c r="CI724" s="829">
        <f t="shared" ca="1" si="630"/>
        <v>5682.5512513902295</v>
      </c>
      <c r="CJ724" s="829">
        <f t="shared" ca="1" si="631"/>
        <v>2429.5850791959115</v>
      </c>
      <c r="CK724" s="829">
        <f t="shared" ca="1" si="632"/>
        <v>0</v>
      </c>
      <c r="CL724" s="829">
        <f t="shared" ca="1" si="633"/>
        <v>552.91696361420827</v>
      </c>
      <c r="CM724" s="829">
        <f t="shared" ca="1" si="634"/>
        <v>1841.5840816411669</v>
      </c>
      <c r="CN724" s="810">
        <f t="shared" ca="1" si="635"/>
        <v>4181.6554547972373</v>
      </c>
      <c r="CO724" s="810">
        <f t="shared" ca="1" si="636"/>
        <v>4502.8747437633192</v>
      </c>
      <c r="CP724" s="810">
        <f t="shared" ca="1" si="637"/>
        <v>1489.0962162742856</v>
      </c>
      <c r="CQ724" s="810">
        <f t="shared" ca="1" si="638"/>
        <v>0</v>
      </c>
      <c r="CR724" s="810">
        <f t="shared" ca="1" si="639"/>
        <v>1552.8911218839003</v>
      </c>
      <c r="CS724" s="830">
        <f t="shared" ca="1" si="640"/>
        <v>2527.7542937193321</v>
      </c>
      <c r="CT724" s="830">
        <f t="shared" ca="1" si="641"/>
        <v>4306.523118314065</v>
      </c>
      <c r="CU724" s="830">
        <f t="shared" ca="1" si="642"/>
        <v>4164.7128531933758</v>
      </c>
      <c r="CV724" s="810">
        <f t="shared" ca="1" si="643"/>
        <v>3539.8768884475589</v>
      </c>
      <c r="CW724" s="810">
        <f t="shared" ca="1" si="644"/>
        <v>1321.7879646470853</v>
      </c>
      <c r="CX724" s="810">
        <f t="shared" ca="1" si="645"/>
        <v>1201.9410769703968</v>
      </c>
      <c r="CY724" s="830">
        <f t="shared" ca="1" si="646"/>
        <v>1640.2435469820607</v>
      </c>
      <c r="CZ724" s="816">
        <f t="shared" ca="1" si="652"/>
        <v>50406.52568651468</v>
      </c>
      <c r="DA724" s="755">
        <f t="shared" ca="1" si="649"/>
        <v>0.1350024122839362</v>
      </c>
      <c r="DB724" s="805"/>
    </row>
    <row r="725" spans="1:106" x14ac:dyDescent="0.25">
      <c r="A725" s="764">
        <v>993</v>
      </c>
      <c r="B725" s="765" t="s">
        <v>410</v>
      </c>
      <c r="C725" s="765" t="s">
        <v>1023</v>
      </c>
      <c r="D725" s="717" t="s">
        <v>1030</v>
      </c>
      <c r="E725" s="785">
        <v>0.247469142025142</v>
      </c>
      <c r="F725" s="786">
        <v>0.41052166989496103</v>
      </c>
      <c r="G725" s="787">
        <v>165.888024072614</v>
      </c>
      <c r="H725" s="786">
        <v>0.49444617159815202</v>
      </c>
      <c r="I725" s="787">
        <v>199.80114189263901</v>
      </c>
      <c r="J725" s="786">
        <v>0.250048277846046</v>
      </c>
      <c r="K725" s="788">
        <v>101.042205019905</v>
      </c>
      <c r="L725" s="789">
        <v>0.24319860679501201</v>
      </c>
      <c r="M725" s="790">
        <v>98.274316064143406</v>
      </c>
      <c r="N725" s="789">
        <v>0.262899410422128</v>
      </c>
      <c r="O725" s="791">
        <v>106.235229277765</v>
      </c>
      <c r="P725" s="792">
        <v>0.20309623887214101</v>
      </c>
      <c r="Q725" s="775">
        <v>82.069318707827904</v>
      </c>
      <c r="R725" s="792">
        <v>0.21307059870567699</v>
      </c>
      <c r="S725" s="775">
        <v>86.0998656083068</v>
      </c>
      <c r="T725" s="792">
        <v>0.28664818670711401</v>
      </c>
      <c r="U725" s="775">
        <v>115.83189094258501</v>
      </c>
      <c r="V725" s="792">
        <v>0.28641656946487498</v>
      </c>
      <c r="W725" s="775">
        <v>115.738296549222</v>
      </c>
      <c r="X725" s="792">
        <v>0.236497979744964</v>
      </c>
      <c r="Y725" s="776">
        <v>95.566654415820807</v>
      </c>
      <c r="Z725" s="793">
        <v>0.23440941587580799</v>
      </c>
      <c r="AA725" s="778">
        <v>94.722685001264793</v>
      </c>
      <c r="AB725" s="793">
        <v>0.22075790373746501</v>
      </c>
      <c r="AC725" s="778">
        <v>89.206234737354393</v>
      </c>
      <c r="AD725" s="793">
        <v>0.26254233349904699</v>
      </c>
      <c r="AE725" s="778">
        <v>106.090937783416</v>
      </c>
      <c r="AF725" s="793">
        <v>0.28156338207870901</v>
      </c>
      <c r="AG725" s="778">
        <v>113.77716824593099</v>
      </c>
      <c r="AH725" s="793">
        <v>0.185528780218009</v>
      </c>
      <c r="AI725" s="779">
        <v>74.970470540185602</v>
      </c>
      <c r="AJ725" s="794">
        <v>0.27438039172622802</v>
      </c>
      <c r="AK725" s="781">
        <v>110.874588031808</v>
      </c>
      <c r="AL725" s="794">
        <v>0.20527498596552701</v>
      </c>
      <c r="AM725" s="781">
        <v>82.949730332306203</v>
      </c>
      <c r="AN725" s="794">
        <v>0.24547667933554801</v>
      </c>
      <c r="AO725" s="782">
        <v>99.194864186585704</v>
      </c>
      <c r="AP725" s="793">
        <v>0.25425135642548102</v>
      </c>
      <c r="AQ725" s="778">
        <v>102.740630344792</v>
      </c>
      <c r="AR725" s="793">
        <v>0.242778565407752</v>
      </c>
      <c r="AS725" s="778">
        <v>98.104581210002607</v>
      </c>
      <c r="AT725" s="793">
        <v>0.239181828987926</v>
      </c>
      <c r="AU725" s="779">
        <v>96.651173164703394</v>
      </c>
      <c r="AV725" s="794">
        <v>0.33334972192733903</v>
      </c>
      <c r="AW725" s="782">
        <v>134.70355099605499</v>
      </c>
      <c r="AX725" s="49" t="str">
        <f t="shared" si="602"/>
        <v>Tend to look out for adverts onCinema</v>
      </c>
      <c r="AY725" s="49" t="b" cm="1">
        <f t="array" ref="AY725">NOT(OR(BX725="", NOT(ISNUMBER(MATCH(AX725, 'Overview Variables'!$C$2:$C$36 &amp; 'Overview Variables'!$D$2:$D$36, 0)))))</f>
        <v>0</v>
      </c>
      <c r="AZ725" s="753" t="str" cm="1">
        <f t="array" ref="AZ725">IF(AY725,1 + SUMPRODUCT((C:C=C725) * (BX:BX&gt;BX725) * (BX:BX&lt;&gt;"")* (AY:AY=TRUE)),"")</f>
        <v/>
      </c>
      <c r="BA725" s="717" t="str">
        <f t="shared" si="647"/>
        <v>Cinema</v>
      </c>
      <c r="BB725" s="828">
        <f t="shared" si="603"/>
        <v>0</v>
      </c>
      <c r="BC725" s="828">
        <f t="shared" si="604"/>
        <v>0</v>
      </c>
      <c r="BD725" s="828">
        <f t="shared" si="605"/>
        <v>34.506662342754346</v>
      </c>
      <c r="BE725" s="808">
        <f t="shared" si="606"/>
        <v>182.15575648946401</v>
      </c>
      <c r="BF725" s="808">
        <f t="shared" si="607"/>
        <v>0</v>
      </c>
      <c r="BG725" s="829">
        <f t="shared" si="608"/>
        <v>276.00778862723962</v>
      </c>
      <c r="BH725" s="829">
        <f t="shared" si="609"/>
        <v>155.5415370551442</v>
      </c>
      <c r="BI725" s="829">
        <f t="shared" si="610"/>
        <v>0</v>
      </c>
      <c r="BJ725" s="829">
        <f t="shared" si="611"/>
        <v>0</v>
      </c>
      <c r="BK725" s="829">
        <f t="shared" si="612"/>
        <v>10.64240908852338</v>
      </c>
      <c r="BL725" s="810">
        <f t="shared" si="613"/>
        <v>241.20728893620642</v>
      </c>
      <c r="BM725" s="810">
        <f t="shared" si="614"/>
        <v>119.65078382570604</v>
      </c>
      <c r="BN725" s="810">
        <f t="shared" si="615"/>
        <v>0</v>
      </c>
      <c r="BO725" s="810">
        <f t="shared" si="616"/>
        <v>0</v>
      </c>
      <c r="BP725" s="810">
        <f t="shared" si="617"/>
        <v>48.979597977554377</v>
      </c>
      <c r="BQ725" s="830">
        <f t="shared" si="618"/>
        <v>0</v>
      </c>
      <c r="BR725" s="830">
        <f t="shared" si="619"/>
        <v>6.5687995508968644</v>
      </c>
      <c r="BS725" s="830">
        <f t="shared" si="620"/>
        <v>40.749128769700967</v>
      </c>
      <c r="BT725" s="810">
        <f t="shared" si="621"/>
        <v>0</v>
      </c>
      <c r="BU725" s="810">
        <f t="shared" si="622"/>
        <v>13.110042532018609</v>
      </c>
      <c r="BV725" s="810">
        <f t="shared" si="623"/>
        <v>5.9795457246981503</v>
      </c>
      <c r="BW725" s="830">
        <f t="shared" si="624"/>
        <v>0</v>
      </c>
      <c r="BX725" s="816">
        <f t="shared" si="601"/>
        <v>1135.0993409199068</v>
      </c>
      <c r="BY725" s="755">
        <f t="shared" si="651"/>
        <v>0.22113760781607381</v>
      </c>
      <c r="BZ725" s="805">
        <f t="shared" ca="1" si="648"/>
        <v>95.099855327944411</v>
      </c>
      <c r="CA725" s="757" t="str" cm="1">
        <f t="array" ref="CA725">IF(AY725,INDEX(BA:BA,MATCH(1,(C:C=C725)*(AY:AY=TRUE)*(AZ:AZ=1),0)),"")</f>
        <v/>
      </c>
      <c r="CC725" s="765" t="str">
        <f>D725</f>
        <v>Cinema</v>
      </c>
      <c r="CD725" s="828">
        <f t="shared" ca="1" si="625"/>
        <v>0</v>
      </c>
      <c r="CE725" s="828">
        <f t="shared" ca="1" si="626"/>
        <v>18.788954520729778</v>
      </c>
      <c r="CF725" s="828">
        <f t="shared" ca="1" si="627"/>
        <v>3109.100286737736</v>
      </c>
      <c r="CG725" s="808">
        <f t="shared" ca="1" si="628"/>
        <v>14423.866170405367</v>
      </c>
      <c r="CH725" s="808">
        <f t="shared" ca="1" si="629"/>
        <v>12.619171700262143</v>
      </c>
      <c r="CI725" s="829">
        <f t="shared" ca="1" si="630"/>
        <v>9155.1722558783731</v>
      </c>
      <c r="CJ725" s="829">
        <f t="shared" ca="1" si="631"/>
        <v>5016.5341759264593</v>
      </c>
      <c r="CK725" s="829">
        <f t="shared" ca="1" si="632"/>
        <v>0</v>
      </c>
      <c r="CL725" s="829">
        <f t="shared" ca="1" si="633"/>
        <v>824.87972005883989</v>
      </c>
      <c r="CM725" s="829">
        <f t="shared" ca="1" si="634"/>
        <v>3503.481071941897</v>
      </c>
      <c r="CN725" s="810">
        <f t="shared" ca="1" si="635"/>
        <v>8289.1857642003215</v>
      </c>
      <c r="CO725" s="810">
        <f t="shared" ca="1" si="636"/>
        <v>8238.4642095784566</v>
      </c>
      <c r="CP725" s="810">
        <f t="shared" ca="1" si="637"/>
        <v>2754.3316207385019</v>
      </c>
      <c r="CQ725" s="810">
        <f t="shared" ca="1" si="638"/>
        <v>0</v>
      </c>
      <c r="CR725" s="810">
        <f t="shared" ca="1" si="639"/>
        <v>2640.8166576231401</v>
      </c>
      <c r="CS725" s="830">
        <f t="shared" ca="1" si="640"/>
        <v>4140.9488719322335</v>
      </c>
      <c r="CT725" s="830">
        <f t="shared" ca="1" si="641"/>
        <v>5759.1950062488258</v>
      </c>
      <c r="CU725" s="830">
        <f t="shared" ca="1" si="642"/>
        <v>7301.7038268358756</v>
      </c>
      <c r="CV725" s="810">
        <f t="shared" ca="1" si="643"/>
        <v>5390.8915102894744</v>
      </c>
      <c r="CW725" s="810">
        <f t="shared" ca="1" si="644"/>
        <v>2277.5057220901217</v>
      </c>
      <c r="CX725" s="810">
        <f t="shared" ca="1" si="645"/>
        <v>2078.7292757340647</v>
      </c>
      <c r="CY725" s="830">
        <f t="shared" ca="1" si="646"/>
        <v>1885.4260272210295</v>
      </c>
      <c r="CZ725" s="816">
        <f t="shared" ca="1" si="652"/>
        <v>86821.640299661696</v>
      </c>
      <c r="DA725" s="755">
        <f t="shared" ca="1" si="649"/>
        <v>0.23253201285480199</v>
      </c>
      <c r="DB725" s="805"/>
    </row>
    <row r="726" spans="1:106" x14ac:dyDescent="0.25">
      <c r="A726" s="764">
        <v>994</v>
      </c>
      <c r="B726" s="765" t="s">
        <v>410</v>
      </c>
      <c r="C726" s="765" t="s">
        <v>1023</v>
      </c>
      <c r="D726" s="717" t="s">
        <v>1031</v>
      </c>
      <c r="E726" s="785">
        <v>0.18536800720869701</v>
      </c>
      <c r="F726" s="786">
        <v>0.34444227488578799</v>
      </c>
      <c r="G726" s="787">
        <v>185.81538425775699</v>
      </c>
      <c r="H726" s="786">
        <v>0.429439642208368</v>
      </c>
      <c r="I726" s="787">
        <v>231.66869443920899</v>
      </c>
      <c r="J726" s="786">
        <v>0.23797583766970501</v>
      </c>
      <c r="K726" s="788">
        <v>128.38021040048099</v>
      </c>
      <c r="L726" s="789">
        <v>0.15194263283326301</v>
      </c>
      <c r="M726" s="790">
        <v>81.968099631236896</v>
      </c>
      <c r="N726" s="789">
        <v>0.191844724815114</v>
      </c>
      <c r="O726" s="791">
        <v>103.49397811625801</v>
      </c>
      <c r="P726" s="792">
        <v>0.13435148083679799</v>
      </c>
      <c r="Q726" s="775">
        <v>72.478246305759797</v>
      </c>
      <c r="R726" s="792">
        <v>0.13215194289606</v>
      </c>
      <c r="S726" s="775">
        <v>71.291667254790497</v>
      </c>
      <c r="T726" s="792">
        <v>0.21671380419858999</v>
      </c>
      <c r="U726" s="775">
        <v>116.910036128619</v>
      </c>
      <c r="V726" s="792">
        <v>0.204990270881661</v>
      </c>
      <c r="W726" s="775">
        <v>110.585571894761</v>
      </c>
      <c r="X726" s="792">
        <v>0.16169545454418099</v>
      </c>
      <c r="Y726" s="776">
        <v>87.229429165808497</v>
      </c>
      <c r="Z726" s="793">
        <v>0.12987443224768</v>
      </c>
      <c r="AA726" s="778">
        <v>70.063024468650795</v>
      </c>
      <c r="AB726" s="793">
        <v>0.15828719498546201</v>
      </c>
      <c r="AC726" s="778">
        <v>85.390784185997006</v>
      </c>
      <c r="AD726" s="793">
        <v>0.15980687478858799</v>
      </c>
      <c r="AE726" s="778">
        <v>86.210601923701503</v>
      </c>
      <c r="AF726" s="793">
        <v>0.24763088988103801</v>
      </c>
      <c r="AG726" s="778">
        <v>133.58879647567301</v>
      </c>
      <c r="AH726" s="793">
        <v>0.144723069297201</v>
      </c>
      <c r="AI726" s="779">
        <v>78.073380340256904</v>
      </c>
      <c r="AJ726" s="794">
        <v>0.20757731753509401</v>
      </c>
      <c r="AK726" s="781">
        <v>111.981199269943</v>
      </c>
      <c r="AL726" s="794">
        <v>0.18654776147181901</v>
      </c>
      <c r="AM726" s="781">
        <v>100.636438984745</v>
      </c>
      <c r="AN726" s="794">
        <v>0.187806165659163</v>
      </c>
      <c r="AO726" s="782">
        <v>101.31530704094</v>
      </c>
      <c r="AP726" s="793">
        <v>0.23306761876850601</v>
      </c>
      <c r="AQ726" s="778">
        <v>125.732386228927</v>
      </c>
      <c r="AR726" s="793">
        <v>0.212275624957982</v>
      </c>
      <c r="AS726" s="778">
        <v>114.515783038542</v>
      </c>
      <c r="AT726" s="793">
        <v>0.21874047490852599</v>
      </c>
      <c r="AU726" s="779">
        <v>118.003358941144</v>
      </c>
      <c r="AV726" s="794">
        <v>0.27451310877077201</v>
      </c>
      <c r="AW726" s="782">
        <v>148.09087765706499</v>
      </c>
      <c r="AX726" s="49" t="str">
        <f t="shared" si="602"/>
        <v>Tend to look out for adverts onHousehold cleaning products</v>
      </c>
      <c r="AY726" s="49" t="b" cm="1">
        <f t="array" ref="AY726">NOT(OR(BX726="", NOT(ISNUMBER(MATCH(AX726, 'Overview Variables'!$C$2:$C$36 &amp; 'Overview Variables'!$D$2:$D$36, 0)))))</f>
        <v>0</v>
      </c>
      <c r="AZ726" s="753" t="str" cm="1">
        <f t="array" ref="AZ726">IF(AY726,1 + SUMPRODUCT((C:C=C726) * (BX:BX&gt;BX726) * (BX:BX&lt;&gt;"")* (AY:AY=TRUE)),"")</f>
        <v/>
      </c>
      <c r="BA726" s="717" t="str">
        <f t="shared" si="647"/>
        <v>Household cleaning products</v>
      </c>
      <c r="BB726" s="828">
        <f t="shared" si="603"/>
        <v>0</v>
      </c>
      <c r="BC726" s="828">
        <f t="shared" si="604"/>
        <v>0</v>
      </c>
      <c r="BD726" s="828">
        <f t="shared" si="605"/>
        <v>32.840665598419292</v>
      </c>
      <c r="BE726" s="808">
        <f t="shared" si="606"/>
        <v>113.805031992114</v>
      </c>
      <c r="BF726" s="808">
        <f t="shared" si="607"/>
        <v>0</v>
      </c>
      <c r="BG726" s="829">
        <f t="shared" si="608"/>
        <v>182.58366245720848</v>
      </c>
      <c r="BH726" s="829">
        <f t="shared" si="609"/>
        <v>96.470918314123793</v>
      </c>
      <c r="BI726" s="829">
        <f t="shared" si="610"/>
        <v>0</v>
      </c>
      <c r="BJ726" s="829">
        <f t="shared" si="611"/>
        <v>0</v>
      </c>
      <c r="BK726" s="829">
        <f t="shared" si="612"/>
        <v>7.2762954544881451</v>
      </c>
      <c r="BL726" s="810">
        <f t="shared" si="613"/>
        <v>133.64079078286272</v>
      </c>
      <c r="BM726" s="810">
        <f t="shared" si="614"/>
        <v>85.791659682120411</v>
      </c>
      <c r="BN726" s="810">
        <f t="shared" si="615"/>
        <v>0</v>
      </c>
      <c r="BO726" s="810">
        <f t="shared" si="616"/>
        <v>0</v>
      </c>
      <c r="BP726" s="810">
        <f t="shared" si="617"/>
        <v>38.206890294461061</v>
      </c>
      <c r="BQ726" s="830">
        <f t="shared" si="618"/>
        <v>0</v>
      </c>
      <c r="BR726" s="830">
        <f t="shared" si="619"/>
        <v>5.9695283670982082</v>
      </c>
      <c r="BS726" s="830">
        <f t="shared" si="620"/>
        <v>31.175823499421057</v>
      </c>
      <c r="BT726" s="810">
        <f t="shared" si="621"/>
        <v>0</v>
      </c>
      <c r="BU726" s="810">
        <f t="shared" si="622"/>
        <v>11.462883747731027</v>
      </c>
      <c r="BV726" s="810">
        <f t="shared" si="623"/>
        <v>5.4685118727131501</v>
      </c>
      <c r="BW726" s="830">
        <f t="shared" si="624"/>
        <v>0</v>
      </c>
      <c r="BX726" s="816">
        <f t="shared" si="601"/>
        <v>744.69266206276131</v>
      </c>
      <c r="BY726" s="755">
        <f t="shared" si="651"/>
        <v>0.14507941984468367</v>
      </c>
      <c r="BZ726" s="805">
        <f t="shared" ca="1" si="648"/>
        <v>86.358998797498927</v>
      </c>
      <c r="CA726" s="757" t="str" cm="1">
        <f t="array" ref="CA726">IF(AY726,INDEX(BA:BA,MATCH(1,(C:C=C726)*(AY:AY=TRUE)*(AZ:AZ=1),0)),"")</f>
        <v/>
      </c>
      <c r="CC726" s="765" t="str">
        <f>D726</f>
        <v>Household cleaning products</v>
      </c>
      <c r="CD726" s="828">
        <f t="shared" ca="1" si="625"/>
        <v>0</v>
      </c>
      <c r="CE726" s="828">
        <f t="shared" ca="1" si="626"/>
        <v>16.318706403917982</v>
      </c>
      <c r="CF726" s="828">
        <f t="shared" ca="1" si="627"/>
        <v>2958.9915655851123</v>
      </c>
      <c r="CG726" s="808">
        <f t="shared" ca="1" si="628"/>
        <v>9011.5656107079958</v>
      </c>
      <c r="CH726" s="808">
        <f t="shared" ca="1" si="629"/>
        <v>9.208546791125471</v>
      </c>
      <c r="CI726" s="829">
        <f t="shared" ca="1" si="630"/>
        <v>6056.2960531611798</v>
      </c>
      <c r="CJ726" s="829">
        <f t="shared" ca="1" si="631"/>
        <v>3111.3853435448368</v>
      </c>
      <c r="CK726" s="829">
        <f t="shared" ca="1" si="632"/>
        <v>0</v>
      </c>
      <c r="CL726" s="829">
        <f t="shared" ca="1" si="633"/>
        <v>590.37198013918362</v>
      </c>
      <c r="CM726" s="829">
        <f t="shared" ca="1" si="634"/>
        <v>2395.3564636174974</v>
      </c>
      <c r="CN726" s="810">
        <f t="shared" ca="1" si="635"/>
        <v>4592.6196731424598</v>
      </c>
      <c r="CO726" s="810">
        <f t="shared" ca="1" si="636"/>
        <v>5907.1198296624571</v>
      </c>
      <c r="CP726" s="810">
        <f t="shared" ca="1" si="637"/>
        <v>1676.5339234070766</v>
      </c>
      <c r="CQ726" s="810">
        <f t="shared" ca="1" si="638"/>
        <v>0</v>
      </c>
      <c r="CR726" s="810">
        <f t="shared" ca="1" si="639"/>
        <v>2059.9881683763588</v>
      </c>
      <c r="CS726" s="830">
        <f t="shared" ca="1" si="640"/>
        <v>3132.7568762396386</v>
      </c>
      <c r="CT726" s="830">
        <f t="shared" ca="1" si="641"/>
        <v>5233.7839958533541</v>
      </c>
      <c r="CU726" s="830">
        <f t="shared" ca="1" si="642"/>
        <v>5586.294397531803</v>
      </c>
      <c r="CV726" s="810">
        <f t="shared" ca="1" si="643"/>
        <v>4941.7327207486333</v>
      </c>
      <c r="CW726" s="810">
        <f t="shared" ca="1" si="644"/>
        <v>1991.3576377308291</v>
      </c>
      <c r="CX726" s="810">
        <f t="shared" ca="1" si="645"/>
        <v>1901.0734674299995</v>
      </c>
      <c r="CY726" s="830">
        <f t="shared" ca="1" si="646"/>
        <v>1552.6461432074864</v>
      </c>
      <c r="CZ726" s="816">
        <f t="shared" ca="1" si="652"/>
        <v>62725.401103280943</v>
      </c>
      <c r="DA726" s="755">
        <f t="shared" ca="1" si="649"/>
        <v>0.16799571771886426</v>
      </c>
      <c r="DB726" s="805"/>
    </row>
    <row r="727" spans="1:106" x14ac:dyDescent="0.25">
      <c r="A727" s="764">
        <v>995</v>
      </c>
      <c r="B727" s="765" t="s">
        <v>410</v>
      </c>
      <c r="C727" s="765" t="s">
        <v>1023</v>
      </c>
      <c r="D727" s="717" t="s">
        <v>1032</v>
      </c>
      <c r="E727" s="785">
        <v>0.127447385333846</v>
      </c>
      <c r="F727" s="786">
        <v>0.28949197463128901</v>
      </c>
      <c r="G727" s="787">
        <v>227.14626421951999</v>
      </c>
      <c r="H727" s="786">
        <v>0.44754907911639602</v>
      </c>
      <c r="I727" s="787">
        <v>351.163798256078</v>
      </c>
      <c r="J727" s="786">
        <v>0.12588954379817299</v>
      </c>
      <c r="K727" s="788">
        <v>98.777659085282295</v>
      </c>
      <c r="L727" s="789">
        <v>0.100476652982658</v>
      </c>
      <c r="M727" s="790">
        <v>78.837751531317295</v>
      </c>
      <c r="N727" s="789">
        <v>0.16572432494701</v>
      </c>
      <c r="O727" s="791">
        <v>130.03352286349201</v>
      </c>
      <c r="P727" s="792">
        <v>9.8251929543410804E-2</v>
      </c>
      <c r="Q727" s="775">
        <v>77.092150055523803</v>
      </c>
      <c r="R727" s="792">
        <v>0.11011743033438499</v>
      </c>
      <c r="S727" s="775">
        <v>86.402267136304104</v>
      </c>
      <c r="T727" s="792">
        <v>0.15749581973995599</v>
      </c>
      <c r="U727" s="775">
        <v>123.57712896768901</v>
      </c>
      <c r="V727" s="792">
        <v>0.14971914408589099</v>
      </c>
      <c r="W727" s="775">
        <v>117.475257490535</v>
      </c>
      <c r="X727" s="792">
        <v>0.102261579143111</v>
      </c>
      <c r="Y727" s="776">
        <v>80.238271562212304</v>
      </c>
      <c r="Z727" s="793">
        <v>9.1655757340796506E-2</v>
      </c>
      <c r="AA727" s="778">
        <v>71.916545875543406</v>
      </c>
      <c r="AB727" s="793">
        <v>0.10240287371671</v>
      </c>
      <c r="AC727" s="778">
        <v>80.349136585632905</v>
      </c>
      <c r="AD727" s="793">
        <v>0.10493132334703301</v>
      </c>
      <c r="AE727" s="778">
        <v>82.333053025895197</v>
      </c>
      <c r="AF727" s="793">
        <v>0.180107855023627</v>
      </c>
      <c r="AG727" s="778">
        <v>141.319380191156</v>
      </c>
      <c r="AH727" s="793">
        <v>7.7835822358044093E-2</v>
      </c>
      <c r="AI727" s="779">
        <v>61.072906403026003</v>
      </c>
      <c r="AJ727" s="794">
        <v>0.15688347962631599</v>
      </c>
      <c r="AK727" s="781">
        <v>123.09666394125</v>
      </c>
      <c r="AL727" s="794">
        <v>9.27391059021897E-2</v>
      </c>
      <c r="AM727" s="781">
        <v>72.766581801000399</v>
      </c>
      <c r="AN727" s="794">
        <v>0.10406771447709599</v>
      </c>
      <c r="AO727" s="782">
        <v>81.655433106369898</v>
      </c>
      <c r="AP727" s="793">
        <v>0.13737070866241599</v>
      </c>
      <c r="AQ727" s="778">
        <v>107.786211778747</v>
      </c>
      <c r="AR727" s="793">
        <v>0.11681019189764701</v>
      </c>
      <c r="AS727" s="778">
        <v>91.6536589524096</v>
      </c>
      <c r="AT727" s="793">
        <v>0.12909843194573101</v>
      </c>
      <c r="AU727" s="779">
        <v>101.295473114305</v>
      </c>
      <c r="AV727" s="794">
        <v>0.29454686378126999</v>
      </c>
      <c r="AW727" s="782">
        <v>231.112519891804</v>
      </c>
      <c r="AX727" s="49" t="str">
        <f t="shared" si="602"/>
        <v>Tend to look out for adverts onCredit cards</v>
      </c>
      <c r="AY727" s="49" t="b" cm="1">
        <f t="array" ref="AY727">NOT(OR(BX727="", NOT(ISNUMBER(MATCH(AX727, 'Overview Variables'!$C$2:$C$36 &amp; 'Overview Variables'!$D$2:$D$36, 0)))))</f>
        <v>0</v>
      </c>
      <c r="AZ727" s="832" t="str" cm="1">
        <f t="array" ref="AZ727">IF(AY727,1 + SUMPRODUCT((C:C=C727) * (BX:BX&gt;BX727) * (BX:BX&lt;&gt;"")* (AY:AY=TRUE)),"")</f>
        <v/>
      </c>
      <c r="BA727" s="717" t="str">
        <f t="shared" si="647"/>
        <v>Credit cards</v>
      </c>
      <c r="BB727" s="828">
        <f t="shared" si="603"/>
        <v>0</v>
      </c>
      <c r="BC727" s="828">
        <f t="shared" si="604"/>
        <v>0</v>
      </c>
      <c r="BD727" s="828">
        <f t="shared" si="605"/>
        <v>17.372757044147875</v>
      </c>
      <c r="BE727" s="808">
        <f t="shared" si="606"/>
        <v>75.257013084010836</v>
      </c>
      <c r="BF727" s="808">
        <f t="shared" si="607"/>
        <v>0</v>
      </c>
      <c r="BG727" s="829">
        <f t="shared" si="608"/>
        <v>133.52437224949529</v>
      </c>
      <c r="BH727" s="829">
        <f t="shared" si="609"/>
        <v>80.385724144101047</v>
      </c>
      <c r="BI727" s="829">
        <f t="shared" si="610"/>
        <v>0</v>
      </c>
      <c r="BJ727" s="829">
        <f t="shared" si="611"/>
        <v>0</v>
      </c>
      <c r="BK727" s="829">
        <f t="shared" si="612"/>
        <v>4.6017710614399947</v>
      </c>
      <c r="BL727" s="810">
        <f t="shared" si="613"/>
        <v>94.313774303679608</v>
      </c>
      <c r="BM727" s="810">
        <f t="shared" si="614"/>
        <v>55.502357554456822</v>
      </c>
      <c r="BN727" s="810">
        <f t="shared" si="615"/>
        <v>0</v>
      </c>
      <c r="BO727" s="810">
        <f t="shared" si="616"/>
        <v>0</v>
      </c>
      <c r="BP727" s="810">
        <f t="shared" si="617"/>
        <v>20.548657102523642</v>
      </c>
      <c r="BQ727" s="830">
        <f t="shared" si="618"/>
        <v>0</v>
      </c>
      <c r="BR727" s="830">
        <f t="shared" si="619"/>
        <v>2.9676513888700704</v>
      </c>
      <c r="BS727" s="830">
        <f t="shared" si="620"/>
        <v>17.275240603197936</v>
      </c>
      <c r="BT727" s="810">
        <f t="shared" si="621"/>
        <v>0</v>
      </c>
      <c r="BU727" s="810">
        <f t="shared" si="622"/>
        <v>6.3077503624729383</v>
      </c>
      <c r="BV727" s="810">
        <f t="shared" si="623"/>
        <v>3.2274607986432753</v>
      </c>
      <c r="BW727" s="830">
        <f t="shared" si="624"/>
        <v>0</v>
      </c>
      <c r="BX727" s="816">
        <f t="shared" si="601"/>
        <v>511.28452969703932</v>
      </c>
      <c r="BY727" s="755">
        <f t="shared" si="651"/>
        <v>9.9607350418281573E-2</v>
      </c>
      <c r="BZ727" s="805">
        <f t="shared" ca="1" si="648"/>
        <v>91.490330995622031</v>
      </c>
      <c r="CA727" s="757" t="str" cm="1">
        <f t="array" ref="CA727">IF(AY727,INDEX(BA:BA,MATCH(1,(C:C=C727)*(AY:AY=TRUE)*(AZ:AZ=1),0)),"")</f>
        <v/>
      </c>
      <c r="CC727" s="765" t="str">
        <f>D727</f>
        <v>Credit cards</v>
      </c>
      <c r="CD727" s="828">
        <f t="shared" ca="1" si="625"/>
        <v>0</v>
      </c>
      <c r="CE727" s="828">
        <f t="shared" ca="1" si="626"/>
        <v>17.006865006423048</v>
      </c>
      <c r="CF727" s="828">
        <f t="shared" ca="1" si="627"/>
        <v>1565.3105875864831</v>
      </c>
      <c r="CG727" s="808">
        <f t="shared" ca="1" si="628"/>
        <v>5959.169811748463</v>
      </c>
      <c r="CH727" s="808">
        <f t="shared" ca="1" si="629"/>
        <v>7.9547675974564802</v>
      </c>
      <c r="CI727" s="829">
        <f t="shared" ca="1" si="630"/>
        <v>4429.0004799578719</v>
      </c>
      <c r="CJ727" s="829">
        <f t="shared" ca="1" si="631"/>
        <v>2592.6047797927604</v>
      </c>
      <c r="CK727" s="829">
        <f t="shared" ca="1" si="632"/>
        <v>0</v>
      </c>
      <c r="CL727" s="829">
        <f t="shared" ca="1" si="633"/>
        <v>431.19113496736605</v>
      </c>
      <c r="CM727" s="829">
        <f t="shared" ca="1" si="634"/>
        <v>1514.9030334260462</v>
      </c>
      <c r="CN727" s="810">
        <f t="shared" ca="1" si="635"/>
        <v>3241.1308910852463</v>
      </c>
      <c r="CO727" s="810">
        <f t="shared" ca="1" si="636"/>
        <v>3821.5728442339005</v>
      </c>
      <c r="CP727" s="810">
        <f t="shared" ca="1" si="637"/>
        <v>1100.8345132337233</v>
      </c>
      <c r="CQ727" s="810">
        <f t="shared" ca="1" si="638"/>
        <v>0</v>
      </c>
      <c r="CR727" s="810">
        <f t="shared" ca="1" si="639"/>
        <v>1107.9150954443996</v>
      </c>
      <c r="CS727" s="830">
        <f t="shared" ca="1" si="640"/>
        <v>2367.6854745203609</v>
      </c>
      <c r="CT727" s="830">
        <f t="shared" ca="1" si="641"/>
        <v>2601.8883551918343</v>
      </c>
      <c r="CU727" s="830">
        <f t="shared" ca="1" si="642"/>
        <v>3095.4941671212205</v>
      </c>
      <c r="CV727" s="810">
        <f t="shared" ca="1" si="643"/>
        <v>2912.6711357692061</v>
      </c>
      <c r="CW727" s="810">
        <f t="shared" ca="1" si="644"/>
        <v>1095.7964101918265</v>
      </c>
      <c r="CX727" s="810">
        <f t="shared" ca="1" si="645"/>
        <v>1121.9944720403482</v>
      </c>
      <c r="CY727" s="830">
        <f t="shared" ca="1" si="646"/>
        <v>1665.9570615468631</v>
      </c>
      <c r="CZ727" s="816">
        <f t="shared" ca="1" si="652"/>
        <v>40650.081880461803</v>
      </c>
      <c r="DA727" s="755">
        <f t="shared" ca="1" si="649"/>
        <v>0.10887199700157162</v>
      </c>
      <c r="DB727" s="805"/>
    </row>
    <row r="728" spans="1:106" x14ac:dyDescent="0.25">
      <c r="A728" s="764">
        <v>996</v>
      </c>
      <c r="B728" s="765" t="s">
        <v>410</v>
      </c>
      <c r="C728" s="765" t="s">
        <v>1023</v>
      </c>
      <c r="D728" s="717" t="s">
        <v>1033</v>
      </c>
      <c r="E728" s="785">
        <v>0.10013755171404801</v>
      </c>
      <c r="F728" s="786">
        <v>0.24545721467468001</v>
      </c>
      <c r="G728" s="787">
        <v>245.12004784739099</v>
      </c>
      <c r="H728" s="786">
        <v>0.34233703758884998</v>
      </c>
      <c r="I728" s="787">
        <v>341.866793954005</v>
      </c>
      <c r="J728" s="786">
        <v>0.106487047527158</v>
      </c>
      <c r="K728" s="788">
        <v>106.34077396983101</v>
      </c>
      <c r="L728" s="789">
        <v>7.2603544406550605E-2</v>
      </c>
      <c r="M728" s="790">
        <v>72.503814167413097</v>
      </c>
      <c r="N728" s="789">
        <v>0.12839942121790099</v>
      </c>
      <c r="O728" s="791">
        <v>128.223048217273</v>
      </c>
      <c r="P728" s="792">
        <v>7.4287594050145705E-2</v>
      </c>
      <c r="Q728" s="775">
        <v>74.185550553782903</v>
      </c>
      <c r="R728" s="792">
        <v>6.5373368362902098E-2</v>
      </c>
      <c r="S728" s="775">
        <v>65.283569693796494</v>
      </c>
      <c r="T728" s="792">
        <v>0.105272976135923</v>
      </c>
      <c r="U728" s="775">
        <v>105.12837026067901</v>
      </c>
      <c r="V728" s="792">
        <v>0.127432719059108</v>
      </c>
      <c r="W728" s="775">
        <v>127.25767394733499</v>
      </c>
      <c r="X728" s="792">
        <v>5.9185384251154903E-2</v>
      </c>
      <c r="Y728" s="776">
        <v>59.104085568383098</v>
      </c>
      <c r="Z728" s="793">
        <v>6.1852800230397097E-2</v>
      </c>
      <c r="AA728" s="778">
        <v>61.767837511169901</v>
      </c>
      <c r="AB728" s="793">
        <v>6.9915958093725097E-2</v>
      </c>
      <c r="AC728" s="778">
        <v>69.819919597571499</v>
      </c>
      <c r="AD728" s="793">
        <v>7.8767733248977401E-2</v>
      </c>
      <c r="AE728" s="778">
        <v>78.659535709346798</v>
      </c>
      <c r="AF728" s="793">
        <v>0.12173961757707499</v>
      </c>
      <c r="AG728" s="778">
        <v>121.572392667152</v>
      </c>
      <c r="AH728" s="793">
        <v>5.8974575434068498E-2</v>
      </c>
      <c r="AI728" s="779">
        <v>58.893566324125501</v>
      </c>
      <c r="AJ728" s="794">
        <v>0.123811848575462</v>
      </c>
      <c r="AK728" s="781">
        <v>123.641777191655</v>
      </c>
      <c r="AL728" s="794">
        <v>8.0388894698748006E-2</v>
      </c>
      <c r="AM728" s="781">
        <v>80.278470286856802</v>
      </c>
      <c r="AN728" s="794">
        <v>8.4779791890971304E-2</v>
      </c>
      <c r="AO728" s="782">
        <v>84.663336021103902</v>
      </c>
      <c r="AP728" s="793">
        <v>0.147501028925697</v>
      </c>
      <c r="AQ728" s="778">
        <v>147.29841742775901</v>
      </c>
      <c r="AR728" s="793">
        <v>8.3509270266564503E-2</v>
      </c>
      <c r="AS728" s="778">
        <v>83.394559620383703</v>
      </c>
      <c r="AT728" s="793">
        <v>0.124531089717846</v>
      </c>
      <c r="AU728" s="779">
        <v>124.36003036448901</v>
      </c>
      <c r="AV728" s="794">
        <v>0.27724144546148299</v>
      </c>
      <c r="AW728" s="782">
        <v>276.86061893461402</v>
      </c>
      <c r="AX728" s="49" t="str">
        <f t="shared" si="602"/>
        <v>Tend to look out for adverts oneSports (e.g. League of Legends, Overwatch League)</v>
      </c>
      <c r="AY728" s="49" t="b" cm="1">
        <f t="array" ref="AY728">NOT(OR(BX728="", NOT(ISNUMBER(MATCH(AX728, 'Overview Variables'!$C$2:$C$36 &amp; 'Overview Variables'!$D$2:$D$36, 0)))))</f>
        <v>0</v>
      </c>
      <c r="AZ728" s="753" t="str" cm="1">
        <f t="array" ref="AZ728">IF(AY728,1 + SUMPRODUCT((C:C=C728) * (BX:BX&gt;BX728) * (BX:BX&lt;&gt;"")* (AY:AY=TRUE)),"")</f>
        <v/>
      </c>
      <c r="BA728" s="717" t="str">
        <f t="shared" si="647"/>
        <v>eSports (e.g. League of Legends, Overwatch League)</v>
      </c>
      <c r="BB728" s="828">
        <f t="shared" si="603"/>
        <v>0</v>
      </c>
      <c r="BC728" s="828">
        <f t="shared" si="604"/>
        <v>0</v>
      </c>
      <c r="BD728" s="828">
        <f t="shared" si="605"/>
        <v>14.695212558747803</v>
      </c>
      <c r="BE728" s="808">
        <f t="shared" si="606"/>
        <v>54.380054760506404</v>
      </c>
      <c r="BF728" s="808">
        <f t="shared" si="607"/>
        <v>0</v>
      </c>
      <c r="BG728" s="829">
        <f t="shared" si="608"/>
        <v>100.95684031414801</v>
      </c>
      <c r="BH728" s="829">
        <f t="shared" si="609"/>
        <v>47.722558904918529</v>
      </c>
      <c r="BI728" s="829">
        <f t="shared" si="610"/>
        <v>0</v>
      </c>
      <c r="BJ728" s="829">
        <f t="shared" si="611"/>
        <v>0</v>
      </c>
      <c r="BK728" s="829">
        <f t="shared" si="612"/>
        <v>2.6633422913019706</v>
      </c>
      <c r="BL728" s="810">
        <f t="shared" si="613"/>
        <v>63.646531437078615</v>
      </c>
      <c r="BM728" s="810">
        <f t="shared" si="614"/>
        <v>37.894449286799002</v>
      </c>
      <c r="BN728" s="810">
        <f t="shared" si="615"/>
        <v>0</v>
      </c>
      <c r="BO728" s="810">
        <f t="shared" si="616"/>
        <v>0</v>
      </c>
      <c r="BP728" s="810">
        <f t="shared" si="617"/>
        <v>15.569287914594083</v>
      </c>
      <c r="BQ728" s="830">
        <f t="shared" si="618"/>
        <v>0</v>
      </c>
      <c r="BR728" s="830">
        <f t="shared" si="619"/>
        <v>2.5724446303599362</v>
      </c>
      <c r="BS728" s="830">
        <f t="shared" si="620"/>
        <v>14.073445453901236</v>
      </c>
      <c r="BT728" s="810">
        <f t="shared" si="621"/>
        <v>0</v>
      </c>
      <c r="BU728" s="810">
        <f t="shared" si="622"/>
        <v>4.509500594394483</v>
      </c>
      <c r="BV728" s="810">
        <f t="shared" si="623"/>
        <v>3.1132772429461499</v>
      </c>
      <c r="BW728" s="830">
        <f t="shared" si="624"/>
        <v>0</v>
      </c>
      <c r="BX728" s="816">
        <f t="shared" si="601"/>
        <v>361.79694538969619</v>
      </c>
      <c r="BY728" s="755">
        <f t="shared" si="651"/>
        <v>7.0484501342235772E-2</v>
      </c>
      <c r="BZ728" s="805">
        <f t="shared" ca="1" si="648"/>
        <v>83.678946481434181</v>
      </c>
      <c r="CA728" s="757" t="str" cm="1">
        <f t="array" ref="CA728">IF(AY728,INDEX(BA:BA,MATCH(1,(C:C=C728)*(AY:AY=TRUE)*(AZ:AZ=1),0)),"")</f>
        <v/>
      </c>
      <c r="CC728" s="765"/>
      <c r="CD728" s="828">
        <f t="shared" ca="1" si="625"/>
        <v>0</v>
      </c>
      <c r="CE728" s="828">
        <f t="shared" ca="1" si="626"/>
        <v>13.008807428376299</v>
      </c>
      <c r="CF728" s="828">
        <f t="shared" ca="1" si="627"/>
        <v>1324.0599489526826</v>
      </c>
      <c r="CG728" s="808">
        <f t="shared" ca="1" si="628"/>
        <v>4306.0436152081102</v>
      </c>
      <c r="CH728" s="808">
        <f t="shared" ca="1" si="629"/>
        <v>6.1631722184592475</v>
      </c>
      <c r="CI728" s="829">
        <f t="shared" ca="1" si="630"/>
        <v>3348.736164592468</v>
      </c>
      <c r="CJ728" s="829">
        <f t="shared" ca="1" si="631"/>
        <v>1539.150584736167</v>
      </c>
      <c r="CK728" s="829">
        <f t="shared" ca="1" si="632"/>
        <v>0</v>
      </c>
      <c r="CL728" s="829">
        <f t="shared" ca="1" si="633"/>
        <v>367.00623089023105</v>
      </c>
      <c r="CM728" s="829">
        <f t="shared" ca="1" si="634"/>
        <v>876.77228229660875</v>
      </c>
      <c r="CN728" s="810">
        <f t="shared" ca="1" si="635"/>
        <v>2187.238721747302</v>
      </c>
      <c r="CO728" s="810">
        <f t="shared" ca="1" si="636"/>
        <v>2609.193640099727</v>
      </c>
      <c r="CP728" s="810">
        <f t="shared" ca="1" si="637"/>
        <v>826.35228951502188</v>
      </c>
      <c r="CQ728" s="810">
        <f t="shared" ca="1" si="638"/>
        <v>0</v>
      </c>
      <c r="CR728" s="810">
        <f t="shared" ca="1" si="639"/>
        <v>839.44410672853098</v>
      </c>
      <c r="CS728" s="830">
        <f t="shared" ca="1" si="640"/>
        <v>1868.5684187008726</v>
      </c>
      <c r="CT728" s="830">
        <f t="shared" ca="1" si="641"/>
        <v>2255.3908296680743</v>
      </c>
      <c r="CU728" s="830">
        <f t="shared" ca="1" si="642"/>
        <v>2521.7749097969413</v>
      </c>
      <c r="CV728" s="810">
        <f t="shared" ca="1" si="643"/>
        <v>3127.4643163115534</v>
      </c>
      <c r="CW728" s="810">
        <f t="shared" ca="1" si="644"/>
        <v>783.40046437064166</v>
      </c>
      <c r="CX728" s="810">
        <f t="shared" ca="1" si="645"/>
        <v>1082.2997007377996</v>
      </c>
      <c r="CY728" s="830">
        <f t="shared" ca="1" si="646"/>
        <v>1568.0776155301478</v>
      </c>
      <c r="CZ728" s="816">
        <f t="shared" ca="1" si="652"/>
        <v>31450.14581952972</v>
      </c>
      <c r="DA728" s="755">
        <f t="shared" ca="1" si="649"/>
        <v>8.4232061116919235E-2</v>
      </c>
      <c r="DB728" s="805"/>
    </row>
    <row r="729" spans="1:106" x14ac:dyDescent="0.25">
      <c r="A729" s="764">
        <v>997</v>
      </c>
      <c r="B729" s="765" t="s">
        <v>410</v>
      </c>
      <c r="C729" s="765" t="s">
        <v>1023</v>
      </c>
      <c r="D729" s="717" t="s">
        <v>1034</v>
      </c>
      <c r="E729" s="785">
        <v>0.24844876742242999</v>
      </c>
      <c r="F729" s="786">
        <v>0.38427845152024198</v>
      </c>
      <c r="G729" s="787">
        <v>154.67110402961401</v>
      </c>
      <c r="H729" s="786">
        <v>0.48895905323129701</v>
      </c>
      <c r="I729" s="787">
        <v>196.804781244872</v>
      </c>
      <c r="J729" s="786">
        <v>0.25072298955690098</v>
      </c>
      <c r="K729" s="788">
        <v>100.915368652485</v>
      </c>
      <c r="L729" s="789">
        <v>0.21136014867244801</v>
      </c>
      <c r="M729" s="790">
        <v>85.071924833935</v>
      </c>
      <c r="N729" s="789">
        <v>0.25986170202618197</v>
      </c>
      <c r="O729" s="791">
        <v>104.593677288946</v>
      </c>
      <c r="P729" s="792">
        <v>0.22381125511365799</v>
      </c>
      <c r="Q729" s="775">
        <v>90.083463659579493</v>
      </c>
      <c r="R729" s="792">
        <v>0.23489594790273</v>
      </c>
      <c r="S729" s="775">
        <v>94.545024448981707</v>
      </c>
      <c r="T729" s="792">
        <v>0.32157566032629498</v>
      </c>
      <c r="U729" s="775">
        <v>129.433389290891</v>
      </c>
      <c r="V729" s="792">
        <v>0.26818096154148802</v>
      </c>
      <c r="W729" s="775">
        <v>107.942158185678</v>
      </c>
      <c r="X729" s="792">
        <v>0.22376262247415299</v>
      </c>
      <c r="Y729" s="776">
        <v>90.063889145280299</v>
      </c>
      <c r="Z729" s="793">
        <v>0.197235609991326</v>
      </c>
      <c r="AA729" s="778">
        <v>79.386833767612003</v>
      </c>
      <c r="AB729" s="793">
        <v>0.21293607036890799</v>
      </c>
      <c r="AC729" s="778">
        <v>85.706229327698296</v>
      </c>
      <c r="AD729" s="793">
        <v>0.22773270990381</v>
      </c>
      <c r="AE729" s="778">
        <v>91.661839286408295</v>
      </c>
      <c r="AF729" s="793">
        <v>0.31815953134293101</v>
      </c>
      <c r="AG729" s="778">
        <v>128.05840602218501</v>
      </c>
      <c r="AH729" s="793">
        <v>0.178621958916444</v>
      </c>
      <c r="AI729" s="779">
        <v>71.8948863258953</v>
      </c>
      <c r="AJ729" s="794">
        <v>0.29344030036504898</v>
      </c>
      <c r="AK729" s="781">
        <v>118.108978124299</v>
      </c>
      <c r="AL729" s="794">
        <v>0.228745258756407</v>
      </c>
      <c r="AM729" s="781">
        <v>92.069387636557806</v>
      </c>
      <c r="AN729" s="794">
        <v>0.253143070248456</v>
      </c>
      <c r="AO729" s="782">
        <v>101.889445004991</v>
      </c>
      <c r="AP729" s="793">
        <v>0.26923832457830699</v>
      </c>
      <c r="AQ729" s="778">
        <v>108.367744131541</v>
      </c>
      <c r="AR729" s="793">
        <v>0.20918992608092701</v>
      </c>
      <c r="AS729" s="778">
        <v>84.1984157342375</v>
      </c>
      <c r="AT729" s="793">
        <v>0.247990497035813</v>
      </c>
      <c r="AU729" s="779">
        <v>99.815547329386206</v>
      </c>
      <c r="AV729" s="794">
        <v>0.38034986361672402</v>
      </c>
      <c r="AW729" s="782">
        <v>153.08985734271101</v>
      </c>
      <c r="AX729" s="49" t="str">
        <f t="shared" si="602"/>
        <v>Tend to look out for adverts onFashion/Clothing</v>
      </c>
      <c r="AY729" s="49" t="b" cm="1">
        <f t="array" ref="AY729">NOT(OR(BX729="", NOT(ISNUMBER(MATCH(AX729, 'Overview Variables'!$C$2:$C$36 &amp; 'Overview Variables'!$D$2:$D$36, 0)))))</f>
        <v>0</v>
      </c>
      <c r="AZ729" s="753" t="str" cm="1">
        <f t="array" ref="AZ729">IF(AY729,1 + SUMPRODUCT((C:C=C729) * (BX:BX&gt;BX729) * (BX:BX&lt;&gt;"")* (AY:AY=TRUE)),"")</f>
        <v/>
      </c>
      <c r="BA729" s="717" t="str">
        <f t="shared" si="647"/>
        <v>Fashion/Clothing</v>
      </c>
      <c r="BB729" s="828">
        <f t="shared" si="603"/>
        <v>0</v>
      </c>
      <c r="BC729" s="828">
        <f t="shared" si="604"/>
        <v>0</v>
      </c>
      <c r="BD729" s="828">
        <f t="shared" si="605"/>
        <v>34.599772558852337</v>
      </c>
      <c r="BE729" s="808">
        <f t="shared" si="606"/>
        <v>158.30875135566356</v>
      </c>
      <c r="BF729" s="808">
        <f t="shared" si="607"/>
        <v>0</v>
      </c>
      <c r="BG729" s="829">
        <f t="shared" si="608"/>
        <v>304.15949569946122</v>
      </c>
      <c r="BH729" s="829">
        <f t="shared" si="609"/>
        <v>171.47404196899291</v>
      </c>
      <c r="BI729" s="829">
        <f t="shared" si="610"/>
        <v>0</v>
      </c>
      <c r="BJ729" s="829">
        <f t="shared" si="611"/>
        <v>0</v>
      </c>
      <c r="BK729" s="829">
        <f t="shared" si="612"/>
        <v>10.069318011336884</v>
      </c>
      <c r="BL729" s="810">
        <f t="shared" si="613"/>
        <v>202.95544268107446</v>
      </c>
      <c r="BM729" s="810">
        <f t="shared" si="614"/>
        <v>115.41135013994813</v>
      </c>
      <c r="BN729" s="810">
        <f t="shared" si="615"/>
        <v>0</v>
      </c>
      <c r="BO729" s="810">
        <f t="shared" si="616"/>
        <v>0</v>
      </c>
      <c r="BP729" s="810">
        <f t="shared" si="617"/>
        <v>47.156197153941214</v>
      </c>
      <c r="BQ729" s="830">
        <f t="shared" si="618"/>
        <v>0</v>
      </c>
      <c r="BR729" s="830">
        <f t="shared" si="619"/>
        <v>7.319848280205024</v>
      </c>
      <c r="BS729" s="830">
        <f t="shared" si="620"/>
        <v>42.021749661243696</v>
      </c>
      <c r="BT729" s="810">
        <f t="shared" si="621"/>
        <v>0</v>
      </c>
      <c r="BU729" s="810">
        <f t="shared" si="622"/>
        <v>11.296256008370058</v>
      </c>
      <c r="BV729" s="810">
        <f t="shared" si="623"/>
        <v>6.199762425895325</v>
      </c>
      <c r="BW729" s="830">
        <f t="shared" si="624"/>
        <v>0</v>
      </c>
      <c r="BX729" s="816">
        <f t="shared" si="601"/>
        <v>1110.9719859449851</v>
      </c>
      <c r="BY729" s="755">
        <f t="shared" si="651"/>
        <v>0.21643716850671832</v>
      </c>
      <c r="BZ729" s="805">
        <f t="shared" ca="1" si="648"/>
        <v>94.409977352294618</v>
      </c>
      <c r="CA729" s="757" t="str" cm="1">
        <f t="array" ref="CA729">IF(AY729,INDEX(BA:BA,MATCH(1,(C:C=C729)*(AY:AY=TRUE)*(AZ:AZ=1),0)),"")</f>
        <v/>
      </c>
      <c r="CC729" s="765" t="str">
        <f>D729</f>
        <v>Fashion/Clothing</v>
      </c>
      <c r="CD729" s="828">
        <f t="shared" ca="1" si="625"/>
        <v>0</v>
      </c>
      <c r="CE729" s="828">
        <f t="shared" ca="1" si="626"/>
        <v>18.580444022789287</v>
      </c>
      <c r="CF729" s="828">
        <f t="shared" ca="1" si="627"/>
        <v>3117.4896521505066</v>
      </c>
      <c r="CG729" s="808">
        <f t="shared" ca="1" si="628"/>
        <v>12535.559057614219</v>
      </c>
      <c r="CH729" s="808">
        <f t="shared" ca="1" si="629"/>
        <v>12.473361697256735</v>
      </c>
      <c r="CI729" s="829">
        <f t="shared" ca="1" si="630"/>
        <v>10088.963758013475</v>
      </c>
      <c r="CJ729" s="829">
        <f t="shared" ca="1" si="631"/>
        <v>5530.3901974218752</v>
      </c>
      <c r="CK729" s="829">
        <f t="shared" ca="1" si="632"/>
        <v>0</v>
      </c>
      <c r="CL729" s="829">
        <f t="shared" ca="1" si="633"/>
        <v>772.36116923948543</v>
      </c>
      <c r="CM729" s="829">
        <f t="shared" ca="1" si="634"/>
        <v>3314.8194893321024</v>
      </c>
      <c r="CN729" s="810">
        <f t="shared" ca="1" si="635"/>
        <v>6974.6456405132703</v>
      </c>
      <c r="CO729" s="810">
        <f t="shared" ca="1" si="636"/>
        <v>7946.5612100972776</v>
      </c>
      <c r="CP729" s="810">
        <f t="shared" ca="1" si="637"/>
        <v>2389.1438596008707</v>
      </c>
      <c r="CQ729" s="810">
        <f t="shared" ca="1" si="638"/>
        <v>0</v>
      </c>
      <c r="CR729" s="810">
        <f t="shared" ca="1" si="639"/>
        <v>2542.5049632166638</v>
      </c>
      <c r="CS729" s="830">
        <f t="shared" ca="1" si="640"/>
        <v>4428.601013109319</v>
      </c>
      <c r="CT729" s="830">
        <f t="shared" ca="1" si="641"/>
        <v>6417.6769796697545</v>
      </c>
      <c r="CU729" s="830">
        <f t="shared" ca="1" si="642"/>
        <v>7529.7406245403236</v>
      </c>
      <c r="CV729" s="810">
        <f t="shared" ca="1" si="643"/>
        <v>5708.660196033843</v>
      </c>
      <c r="CW729" s="810">
        <f t="shared" ca="1" si="644"/>
        <v>1962.4106965651763</v>
      </c>
      <c r="CX729" s="810">
        <f t="shared" ca="1" si="645"/>
        <v>2155.2854097382506</v>
      </c>
      <c r="CY729" s="830">
        <f t="shared" ca="1" si="646"/>
        <v>2151.2588286161908</v>
      </c>
      <c r="CZ729" s="816">
        <f t="shared" ca="1" si="652"/>
        <v>85597.126551192661</v>
      </c>
      <c r="DA729" s="755">
        <f t="shared" ca="1" si="649"/>
        <v>0.22925243133898268</v>
      </c>
      <c r="DB729" s="805"/>
    </row>
    <row r="730" spans="1:106" x14ac:dyDescent="0.25">
      <c r="A730" s="764">
        <v>998</v>
      </c>
      <c r="B730" s="765" t="s">
        <v>410</v>
      </c>
      <c r="C730" s="765" t="s">
        <v>1023</v>
      </c>
      <c r="D730" s="717" t="s">
        <v>1035</v>
      </c>
      <c r="E730" s="785">
        <v>0.17796584884007399</v>
      </c>
      <c r="F730" s="786">
        <v>0.40405309760244201</v>
      </c>
      <c r="G730" s="787">
        <v>227.039682183932</v>
      </c>
      <c r="H730" s="786">
        <v>0.46321528841187998</v>
      </c>
      <c r="I730" s="787">
        <v>260.28324615704202</v>
      </c>
      <c r="J730" s="786">
        <v>0.283632547156768</v>
      </c>
      <c r="K730" s="788">
        <v>159.37470531868601</v>
      </c>
      <c r="L730" s="789">
        <v>0.15165635821611001</v>
      </c>
      <c r="M730" s="790">
        <v>85.216550930731202</v>
      </c>
      <c r="N730" s="789">
        <v>0.243694332000639</v>
      </c>
      <c r="O730" s="791">
        <v>136.93320015551399</v>
      </c>
      <c r="P730" s="792">
        <v>0.134748676389156</v>
      </c>
      <c r="Q730" s="775">
        <v>75.716030501023596</v>
      </c>
      <c r="R730" s="792">
        <v>0.154323878416881</v>
      </c>
      <c r="S730" s="775">
        <v>86.715445363656002</v>
      </c>
      <c r="T730" s="792">
        <v>0.236157080764519</v>
      </c>
      <c r="U730" s="775">
        <v>132.69797677684599</v>
      </c>
      <c r="V730" s="792">
        <v>0.21758377257484601</v>
      </c>
      <c r="W730" s="775">
        <v>122.261531632607</v>
      </c>
      <c r="X730" s="792">
        <v>0.17230519731768501</v>
      </c>
      <c r="Y730" s="776">
        <v>96.819248434863695</v>
      </c>
      <c r="Z730" s="793">
        <v>0.14390577920054601</v>
      </c>
      <c r="AA730" s="778">
        <v>80.861457486635402</v>
      </c>
      <c r="AB730" s="793">
        <v>0.15034650435602301</v>
      </c>
      <c r="AC730" s="778">
        <v>84.480536763617707</v>
      </c>
      <c r="AD730" s="793">
        <v>0.13693126069036399</v>
      </c>
      <c r="AE730" s="778">
        <v>76.942436755613002</v>
      </c>
      <c r="AF730" s="793">
        <v>0.21852026317090301</v>
      </c>
      <c r="AG730" s="778">
        <v>122.78775090566501</v>
      </c>
      <c r="AH730" s="793">
        <v>0.133782646728449</v>
      </c>
      <c r="AI730" s="779">
        <v>75.173213063294199</v>
      </c>
      <c r="AJ730" s="794">
        <v>0.19497747139371799</v>
      </c>
      <c r="AK730" s="781">
        <v>109.558925301972</v>
      </c>
      <c r="AL730" s="794">
        <v>0.14270875462377999</v>
      </c>
      <c r="AM730" s="781">
        <v>80.188842721180194</v>
      </c>
      <c r="AN730" s="794">
        <v>0.15349411550856401</v>
      </c>
      <c r="AO730" s="782">
        <v>86.2491969717735</v>
      </c>
      <c r="AP730" s="793">
        <v>0.196071801127888</v>
      </c>
      <c r="AQ730" s="778">
        <v>110.173835264362</v>
      </c>
      <c r="AR730" s="793">
        <v>0.17004600425738001</v>
      </c>
      <c r="AS730" s="778">
        <v>95.549795292572895</v>
      </c>
      <c r="AT730" s="793">
        <v>0.17732909588583201</v>
      </c>
      <c r="AU730" s="779">
        <v>99.642204974498298</v>
      </c>
      <c r="AV730" s="794">
        <v>0.30997402063471002</v>
      </c>
      <c r="AW730" s="782">
        <v>174.17612573143799</v>
      </c>
      <c r="AX730" s="49" t="str">
        <f t="shared" si="602"/>
        <v>Tend to look out for adverts onPersonal finance/Banking</v>
      </c>
      <c r="AY730" s="49" t="b" cm="1">
        <f t="array" ref="AY730">NOT(OR(BX730="", NOT(ISNUMBER(MATCH(AX730, 'Overview Variables'!$C$2:$C$36 &amp; 'Overview Variables'!$D$2:$D$36, 0)))))</f>
        <v>0</v>
      </c>
      <c r="AZ730" s="753" t="str" cm="1">
        <f t="array" ref="AZ730">IF(AY730,1 + SUMPRODUCT((C:C=C730) * (BX:BX&gt;BX730) * (BX:BX&lt;&gt;"")* (AY:AY=TRUE)),"")</f>
        <v/>
      </c>
      <c r="BA730" s="717" t="str">
        <f t="shared" si="647"/>
        <v>Personal finance/Banking</v>
      </c>
      <c r="BB730" s="828">
        <f t="shared" si="603"/>
        <v>0</v>
      </c>
      <c r="BC730" s="828">
        <f t="shared" si="604"/>
        <v>0</v>
      </c>
      <c r="BD730" s="828">
        <f t="shared" si="605"/>
        <v>39.141291507633987</v>
      </c>
      <c r="BE730" s="808">
        <f t="shared" si="606"/>
        <v>113.59061230386639</v>
      </c>
      <c r="BF730" s="808">
        <f t="shared" si="607"/>
        <v>0</v>
      </c>
      <c r="BG730" s="829">
        <f t="shared" si="608"/>
        <v>183.12345121286299</v>
      </c>
      <c r="BH730" s="829">
        <f t="shared" si="609"/>
        <v>112.65643124432313</v>
      </c>
      <c r="BI730" s="829">
        <f t="shared" si="610"/>
        <v>0</v>
      </c>
      <c r="BJ730" s="829">
        <f t="shared" si="611"/>
        <v>0</v>
      </c>
      <c r="BK730" s="829">
        <f t="shared" si="612"/>
        <v>7.7537338792958259</v>
      </c>
      <c r="BL730" s="810">
        <f t="shared" si="613"/>
        <v>148.07904679736185</v>
      </c>
      <c r="BM730" s="810">
        <f t="shared" si="614"/>
        <v>81.487805360964472</v>
      </c>
      <c r="BN730" s="810">
        <f t="shared" si="615"/>
        <v>0</v>
      </c>
      <c r="BO730" s="810">
        <f t="shared" si="616"/>
        <v>0</v>
      </c>
      <c r="BP730" s="810">
        <f t="shared" si="617"/>
        <v>35.318618736310533</v>
      </c>
      <c r="BQ730" s="830">
        <f t="shared" si="618"/>
        <v>0</v>
      </c>
      <c r="BR730" s="830">
        <f t="shared" si="619"/>
        <v>4.5666801479609598</v>
      </c>
      <c r="BS730" s="830">
        <f t="shared" si="620"/>
        <v>25.480023174421625</v>
      </c>
      <c r="BT730" s="810">
        <f t="shared" si="621"/>
        <v>0</v>
      </c>
      <c r="BU730" s="810">
        <f t="shared" si="622"/>
        <v>9.1824842298985203</v>
      </c>
      <c r="BV730" s="810">
        <f t="shared" si="623"/>
        <v>4.4332273971458003</v>
      </c>
      <c r="BW730" s="830">
        <f t="shared" si="624"/>
        <v>0</v>
      </c>
      <c r="BX730" s="816">
        <f t="shared" si="601"/>
        <v>764.81340599204611</v>
      </c>
      <c r="BY730" s="755">
        <f t="shared" si="651"/>
        <v>0.14899929982311438</v>
      </c>
      <c r="BZ730" s="805">
        <f t="shared" ca="1" si="648"/>
        <v>92.664276364242284</v>
      </c>
      <c r="CA730" s="757" t="str" cm="1">
        <f t="array" ref="CA730">IF(AY730,INDEX(BA:BA,MATCH(1,(C:C=C730)*(AY:AY=TRUE)*(AZ:AZ=1),0)),"")</f>
        <v/>
      </c>
      <c r="CC730" s="765" t="str">
        <f>D730</f>
        <v>Personal finance/Banking</v>
      </c>
      <c r="CD730" s="828">
        <f t="shared" ca="1" si="625"/>
        <v>0</v>
      </c>
      <c r="CE730" s="828">
        <f t="shared" ca="1" si="626"/>
        <v>17.602180959651438</v>
      </c>
      <c r="CF730" s="828">
        <f t="shared" ca="1" si="627"/>
        <v>3526.6870913472535</v>
      </c>
      <c r="CG730" s="808">
        <f t="shared" ca="1" si="628"/>
        <v>8994.5869494392682</v>
      </c>
      <c r="CH730" s="808">
        <f t="shared" ca="1" si="629"/>
        <v>11.697327936030671</v>
      </c>
      <c r="CI730" s="829">
        <f t="shared" ca="1" si="630"/>
        <v>6074.2008342703739</v>
      </c>
      <c r="CJ730" s="829">
        <f t="shared" ca="1" si="631"/>
        <v>3633.4013934470463</v>
      </c>
      <c r="CK730" s="829">
        <f t="shared" ca="1" si="632"/>
        <v>0</v>
      </c>
      <c r="CL730" s="829">
        <f t="shared" ca="1" si="633"/>
        <v>626.64126501555654</v>
      </c>
      <c r="CM730" s="829">
        <f t="shared" ca="1" si="634"/>
        <v>2552.5291930641856</v>
      </c>
      <c r="CN730" s="810">
        <f t="shared" ca="1" si="635"/>
        <v>5088.7961640897083</v>
      </c>
      <c r="CO730" s="810">
        <f t="shared" ca="1" si="636"/>
        <v>5610.7811960624231</v>
      </c>
      <c r="CP730" s="810">
        <f t="shared" ca="1" si="637"/>
        <v>1436.5458559026085</v>
      </c>
      <c r="CQ730" s="810">
        <f t="shared" ca="1" si="638"/>
        <v>0</v>
      </c>
      <c r="CR730" s="810">
        <f t="shared" ca="1" si="639"/>
        <v>1904.2621935327431</v>
      </c>
      <c r="CS730" s="830">
        <f t="shared" ca="1" si="640"/>
        <v>2942.5999982739918</v>
      </c>
      <c r="CT730" s="830">
        <f t="shared" ca="1" si="641"/>
        <v>4003.8368197247714</v>
      </c>
      <c r="CU730" s="830">
        <f t="shared" ca="1" si="642"/>
        <v>4565.6824658022369</v>
      </c>
      <c r="CV730" s="810">
        <f t="shared" ca="1" si="643"/>
        <v>4157.3103993146087</v>
      </c>
      <c r="CW730" s="810">
        <f t="shared" ca="1" si="644"/>
        <v>1595.2015659384817</v>
      </c>
      <c r="CX730" s="810">
        <f t="shared" ca="1" si="645"/>
        <v>1541.167172343766</v>
      </c>
      <c r="CY730" s="830">
        <f t="shared" ca="1" si="646"/>
        <v>1753.21306070992</v>
      </c>
      <c r="CZ730" s="816">
        <f t="shared" ca="1" si="652"/>
        <v>60036.743127174625</v>
      </c>
      <c r="DA730" s="755">
        <f t="shared" ca="1" si="649"/>
        <v>0.16079475896129797</v>
      </c>
      <c r="DB730" s="805"/>
    </row>
    <row r="731" spans="1:106" x14ac:dyDescent="0.25">
      <c r="A731" s="764">
        <v>999</v>
      </c>
      <c r="B731" s="765" t="s">
        <v>410</v>
      </c>
      <c r="C731" s="765" t="s">
        <v>1023</v>
      </c>
      <c r="D731" s="717" t="s">
        <v>1036</v>
      </c>
      <c r="E731" s="785">
        <v>0.151454730864656</v>
      </c>
      <c r="F731" s="786">
        <v>0.32210372925068897</v>
      </c>
      <c r="G731" s="787">
        <v>212.67327036388801</v>
      </c>
      <c r="H731" s="786">
        <v>0.44784220985921402</v>
      </c>
      <c r="I731" s="787">
        <v>295.69377417428899</v>
      </c>
      <c r="J731" s="786">
        <v>0.14382538493357</v>
      </c>
      <c r="K731" s="788">
        <v>94.9626228989151</v>
      </c>
      <c r="L731" s="789">
        <v>0.125296330044492</v>
      </c>
      <c r="M731" s="790">
        <v>82.728568021068099</v>
      </c>
      <c r="N731" s="789">
        <v>0.14320126978470701</v>
      </c>
      <c r="O731" s="791">
        <v>94.550542572800794</v>
      </c>
      <c r="P731" s="792">
        <v>0.124033705055811</v>
      </c>
      <c r="Q731" s="775">
        <v>81.894903082724497</v>
      </c>
      <c r="R731" s="792">
        <v>0.10808396004052701</v>
      </c>
      <c r="S731" s="775">
        <v>71.363871847036407</v>
      </c>
      <c r="T731" s="792">
        <v>0.16989400870916599</v>
      </c>
      <c r="U731" s="775">
        <v>112.174778390374</v>
      </c>
      <c r="V731" s="792">
        <v>0.13271408171017099</v>
      </c>
      <c r="W731" s="775">
        <v>87.626237194775001</v>
      </c>
      <c r="X731" s="792">
        <v>0.11090338407297699</v>
      </c>
      <c r="Y731" s="776">
        <v>73.225434055330894</v>
      </c>
      <c r="Z731" s="793">
        <v>0.119023276963691</v>
      </c>
      <c r="AA731" s="778">
        <v>78.586701309484496</v>
      </c>
      <c r="AB731" s="793">
        <v>0.12803742220228001</v>
      </c>
      <c r="AC731" s="778">
        <v>84.538410567510297</v>
      </c>
      <c r="AD731" s="793">
        <v>0.144981648992798</v>
      </c>
      <c r="AE731" s="778">
        <v>95.726061619268407</v>
      </c>
      <c r="AF731" s="793">
        <v>0.20284071184820299</v>
      </c>
      <c r="AG731" s="778">
        <v>133.92827724177599</v>
      </c>
      <c r="AH731" s="793">
        <v>0.110607820397101</v>
      </c>
      <c r="AI731" s="779">
        <v>73.030284208119795</v>
      </c>
      <c r="AJ731" s="794">
        <v>0.18694560879796601</v>
      </c>
      <c r="AK731" s="781">
        <v>123.43332409010399</v>
      </c>
      <c r="AL731" s="794">
        <v>0.14562747279979901</v>
      </c>
      <c r="AM731" s="781">
        <v>96.152475375586604</v>
      </c>
      <c r="AN731" s="794">
        <v>0.13948279871216099</v>
      </c>
      <c r="AO731" s="782">
        <v>92.095372601339406</v>
      </c>
      <c r="AP731" s="793">
        <v>0.17845280002546801</v>
      </c>
      <c r="AQ731" s="778">
        <v>117.82583416620901</v>
      </c>
      <c r="AR731" s="793">
        <v>0.149261938188823</v>
      </c>
      <c r="AS731" s="778">
        <v>98.552179477449201</v>
      </c>
      <c r="AT731" s="793">
        <v>0.15515386227168301</v>
      </c>
      <c r="AU731" s="779">
        <v>102.442400700135</v>
      </c>
      <c r="AV731" s="794">
        <v>0.30539757992248701</v>
      </c>
      <c r="AW731" s="782">
        <v>201.64281312242201</v>
      </c>
      <c r="AX731" s="49" t="str">
        <f t="shared" si="602"/>
        <v>Tend to look out for adverts onPackaged foods</v>
      </c>
      <c r="AY731" s="49" t="b" cm="1">
        <f t="array" ref="AY731">NOT(OR(BX731="", NOT(ISNUMBER(MATCH(AX731, 'Overview Variables'!$C$2:$C$36 &amp; 'Overview Variables'!$D$2:$D$36, 0)))))</f>
        <v>0</v>
      </c>
      <c r="AZ731" s="753" t="str" cm="1">
        <f t="array" ref="AZ731">IF(AY731,1 + SUMPRODUCT((C:C=C731) * (BX:BX&gt;BX731) * (BX:BX&lt;&gt;"")* (AY:AY=TRUE)),"")</f>
        <v/>
      </c>
      <c r="BA731" s="717" t="str">
        <f t="shared" si="647"/>
        <v>Packaged foods</v>
      </c>
      <c r="BB731" s="828">
        <f t="shared" si="603"/>
        <v>0</v>
      </c>
      <c r="BC731" s="828">
        <f t="shared" si="604"/>
        <v>0</v>
      </c>
      <c r="BD731" s="828">
        <f t="shared" si="605"/>
        <v>19.847903120832662</v>
      </c>
      <c r="BE731" s="808">
        <f t="shared" si="606"/>
        <v>93.846951203324508</v>
      </c>
      <c r="BF731" s="808">
        <f t="shared" si="607"/>
        <v>0</v>
      </c>
      <c r="BG731" s="829">
        <f t="shared" si="608"/>
        <v>168.56180517084715</v>
      </c>
      <c r="BH731" s="829">
        <f t="shared" si="609"/>
        <v>78.90129082958471</v>
      </c>
      <c r="BI731" s="829">
        <f t="shared" si="610"/>
        <v>0</v>
      </c>
      <c r="BJ731" s="829">
        <f t="shared" si="611"/>
        <v>0</v>
      </c>
      <c r="BK731" s="829">
        <f t="shared" si="612"/>
        <v>4.990652283283965</v>
      </c>
      <c r="BL731" s="810">
        <f t="shared" si="613"/>
        <v>122.47495199563804</v>
      </c>
      <c r="BM731" s="810">
        <f t="shared" si="614"/>
        <v>69.396282833635766</v>
      </c>
      <c r="BN731" s="810">
        <f t="shared" si="615"/>
        <v>0</v>
      </c>
      <c r="BO731" s="810">
        <f t="shared" si="616"/>
        <v>0</v>
      </c>
      <c r="BP731" s="810">
        <f t="shared" si="617"/>
        <v>29.200464584834663</v>
      </c>
      <c r="BQ731" s="830">
        <f t="shared" si="618"/>
        <v>0</v>
      </c>
      <c r="BR731" s="830">
        <f t="shared" si="619"/>
        <v>4.6600791295935684</v>
      </c>
      <c r="BS731" s="830">
        <f t="shared" si="620"/>
        <v>23.154144586218724</v>
      </c>
      <c r="BT731" s="810">
        <f t="shared" si="621"/>
        <v>0</v>
      </c>
      <c r="BU731" s="810">
        <f t="shared" si="622"/>
        <v>8.060144662196441</v>
      </c>
      <c r="BV731" s="810">
        <f t="shared" si="623"/>
        <v>3.8788465567920754</v>
      </c>
      <c r="BW731" s="830">
        <f t="shared" si="624"/>
        <v>0</v>
      </c>
      <c r="BX731" s="816">
        <f t="shared" si="601"/>
        <v>626.97351695678219</v>
      </c>
      <c r="BY731" s="755">
        <f t="shared" si="651"/>
        <v>0.12214562964285645</v>
      </c>
      <c r="BZ731" s="805">
        <f t="shared" ca="1" si="648"/>
        <v>89.770966984254756</v>
      </c>
      <c r="CA731" s="757" t="str" cm="1">
        <f t="array" ref="CA731">IF(AY731,INDEX(BA:BA,MATCH(1,(C:C=C731)*(AY:AY=TRUE)*(AZ:AZ=1),0)),"")</f>
        <v/>
      </c>
      <c r="CC731" s="765" t="str">
        <f>D731</f>
        <v>Packaged foods</v>
      </c>
      <c r="CD731" s="828">
        <f t="shared" ca="1" si="625"/>
        <v>0</v>
      </c>
      <c r="CE731" s="828">
        <f t="shared" ca="1" si="626"/>
        <v>17.018003974650131</v>
      </c>
      <c r="CF731" s="828">
        <f t="shared" ca="1" si="627"/>
        <v>1788.3248362640093</v>
      </c>
      <c r="CG731" s="808">
        <f t="shared" ca="1" si="628"/>
        <v>7431.2000386087766</v>
      </c>
      <c r="CH731" s="808">
        <f t="shared" ca="1" si="629"/>
        <v>6.8736609496659362</v>
      </c>
      <c r="CI731" s="829">
        <f t="shared" ca="1" si="630"/>
        <v>5591.1913565058485</v>
      </c>
      <c r="CJ731" s="829">
        <f t="shared" ca="1" si="631"/>
        <v>2544.7287551941677</v>
      </c>
      <c r="CK731" s="829">
        <f t="shared" ca="1" si="632"/>
        <v>0</v>
      </c>
      <c r="CL731" s="829">
        <f t="shared" ca="1" si="633"/>
        <v>382.21655532529246</v>
      </c>
      <c r="CM731" s="829">
        <f t="shared" ca="1" si="634"/>
        <v>1642.9227316570812</v>
      </c>
      <c r="CN731" s="810">
        <f t="shared" ca="1" si="635"/>
        <v>4208.9011199900415</v>
      </c>
      <c r="CO731" s="810">
        <f t="shared" ca="1" si="636"/>
        <v>4778.2285591668879</v>
      </c>
      <c r="CP731" s="810">
        <f t="shared" ca="1" si="637"/>
        <v>1521.0024795834438</v>
      </c>
      <c r="CQ731" s="810">
        <f t="shared" ca="1" si="638"/>
        <v>0</v>
      </c>
      <c r="CR731" s="810">
        <f t="shared" ca="1" si="639"/>
        <v>1574.3917155323356</v>
      </c>
      <c r="CS731" s="830">
        <f t="shared" ca="1" si="640"/>
        <v>2821.3831279789028</v>
      </c>
      <c r="CT731" s="830">
        <f t="shared" ca="1" si="641"/>
        <v>4085.724376871161</v>
      </c>
      <c r="CU731" s="830">
        <f t="shared" ca="1" si="642"/>
        <v>4148.9158476932289</v>
      </c>
      <c r="CV731" s="810">
        <f t="shared" ca="1" si="643"/>
        <v>3783.7347189399984</v>
      </c>
      <c r="CW731" s="810">
        <f t="shared" ca="1" si="644"/>
        <v>1400.2262421493485</v>
      </c>
      <c r="CX731" s="810">
        <f t="shared" ca="1" si="645"/>
        <v>1348.4422170031971</v>
      </c>
      <c r="CY731" s="830">
        <f t="shared" ca="1" si="646"/>
        <v>1727.3287120415864</v>
      </c>
      <c r="CZ731" s="816">
        <f t="shared" ca="1" si="652"/>
        <v>50802.755055429618</v>
      </c>
      <c r="DA731" s="755">
        <f t="shared" ca="1" si="649"/>
        <v>0.13606362251203111</v>
      </c>
      <c r="DB731" s="805"/>
    </row>
    <row r="732" spans="1:106" x14ac:dyDescent="0.25">
      <c r="A732" s="764">
        <v>1000</v>
      </c>
      <c r="B732" s="765" t="s">
        <v>410</v>
      </c>
      <c r="C732" s="765" t="s">
        <v>1023</v>
      </c>
      <c r="D732" s="717" t="s">
        <v>1037</v>
      </c>
      <c r="E732" s="785">
        <v>0.17934645243783101</v>
      </c>
      <c r="F732" s="786">
        <v>0.33837124990792899</v>
      </c>
      <c r="G732" s="787">
        <v>188.66905105091001</v>
      </c>
      <c r="H732" s="786">
        <v>0.46192817844688799</v>
      </c>
      <c r="I732" s="787">
        <v>257.56192674455701</v>
      </c>
      <c r="J732" s="786">
        <v>0.15610101553609601</v>
      </c>
      <c r="K732" s="788">
        <v>87.0388086378276</v>
      </c>
      <c r="L732" s="789">
        <v>0.16242660590958399</v>
      </c>
      <c r="M732" s="790">
        <v>90.565831496381406</v>
      </c>
      <c r="N732" s="789">
        <v>0.185097665651869</v>
      </c>
      <c r="O732" s="791">
        <v>103.20676162581501</v>
      </c>
      <c r="P732" s="792">
        <v>0.133321068054992</v>
      </c>
      <c r="Q732" s="775">
        <v>74.337164879916699</v>
      </c>
      <c r="R732" s="792">
        <v>0.12695608282561399</v>
      </c>
      <c r="S732" s="775">
        <v>70.788176236506402</v>
      </c>
      <c r="T732" s="792">
        <v>0.22007641062699501</v>
      </c>
      <c r="U732" s="775">
        <v>122.710211233915</v>
      </c>
      <c r="V732" s="792">
        <v>0.18591970160896501</v>
      </c>
      <c r="W732" s="775">
        <v>103.665112457918</v>
      </c>
      <c r="X732" s="792">
        <v>0.138648736489553</v>
      </c>
      <c r="Y732" s="776">
        <v>77.307766395666306</v>
      </c>
      <c r="Z732" s="793">
        <v>0.13277543332811401</v>
      </c>
      <c r="AA732" s="778">
        <v>74.032929853541404</v>
      </c>
      <c r="AB732" s="793">
        <v>0.138456225373631</v>
      </c>
      <c r="AC732" s="778">
        <v>77.200426042230106</v>
      </c>
      <c r="AD732" s="793">
        <v>0.183743595301882</v>
      </c>
      <c r="AE732" s="778">
        <v>102.451759041944</v>
      </c>
      <c r="AF732" s="793">
        <v>0.22626000305202801</v>
      </c>
      <c r="AG732" s="778">
        <v>126.158058872371</v>
      </c>
      <c r="AH732" s="793">
        <v>0.12150028692064101</v>
      </c>
      <c r="AI732" s="779">
        <v>67.746133402197003</v>
      </c>
      <c r="AJ732" s="794">
        <v>0.22889977106100201</v>
      </c>
      <c r="AK732" s="781">
        <v>127.62994079313999</v>
      </c>
      <c r="AL732" s="794">
        <v>0.15162671029730301</v>
      </c>
      <c r="AM732" s="781">
        <v>84.544025396802098</v>
      </c>
      <c r="AN732" s="794">
        <v>0.17256574396938601</v>
      </c>
      <c r="AO732" s="782">
        <v>96.219212381245597</v>
      </c>
      <c r="AP732" s="793">
        <v>0.220386644025829</v>
      </c>
      <c r="AQ732" s="778">
        <v>122.883191181171</v>
      </c>
      <c r="AR732" s="793">
        <v>0.165197204583616</v>
      </c>
      <c r="AS732" s="778">
        <v>92.110661983058193</v>
      </c>
      <c r="AT732" s="793">
        <v>0.19618526917638901</v>
      </c>
      <c r="AU732" s="779">
        <v>109.38898791120199</v>
      </c>
      <c r="AV732" s="794">
        <v>0.34980684958374397</v>
      </c>
      <c r="AW732" s="782">
        <v>195.045313040134</v>
      </c>
      <c r="AX732" s="49" t="str">
        <f t="shared" si="602"/>
        <v>Tend to look out for adverts onGaming (e.g. consoles, PC, online)</v>
      </c>
      <c r="AY732" s="49" t="b" cm="1">
        <f t="array" ref="AY732">NOT(OR(BX732="", NOT(ISNUMBER(MATCH(AX732, 'Overview Variables'!$C$2:$C$36 &amp; 'Overview Variables'!$D$2:$D$36, 0)))))</f>
        <v>0</v>
      </c>
      <c r="AZ732" s="753" t="str" cm="1">
        <f t="array" ref="AZ732">IF(AY732,1 + SUMPRODUCT((C:C=C732) * (BX:BX&gt;BX732) * (BX:BX&lt;&gt;"")* (AY:AY=TRUE)),"")</f>
        <v/>
      </c>
      <c r="BA732" s="717" t="str">
        <f t="shared" si="647"/>
        <v>Gaming (e.g. consoles, PC, online)</v>
      </c>
      <c r="BB732" s="828">
        <f t="shared" si="603"/>
        <v>0</v>
      </c>
      <c r="BC732" s="828">
        <f t="shared" si="604"/>
        <v>0</v>
      </c>
      <c r="BD732" s="828">
        <f t="shared" si="605"/>
        <v>21.54194014398125</v>
      </c>
      <c r="BE732" s="808">
        <f t="shared" si="606"/>
        <v>121.65752782627841</v>
      </c>
      <c r="BF732" s="808">
        <f t="shared" si="607"/>
        <v>0</v>
      </c>
      <c r="BG732" s="829">
        <f t="shared" si="608"/>
        <v>181.18333148673412</v>
      </c>
      <c r="BH732" s="829">
        <f t="shared" si="609"/>
        <v>92.677940462698217</v>
      </c>
      <c r="BI732" s="829">
        <f t="shared" si="610"/>
        <v>0</v>
      </c>
      <c r="BJ732" s="829">
        <f t="shared" si="611"/>
        <v>0</v>
      </c>
      <c r="BK732" s="829">
        <f t="shared" si="612"/>
        <v>6.239193142029885</v>
      </c>
      <c r="BL732" s="810">
        <f t="shared" si="613"/>
        <v>136.6259208946293</v>
      </c>
      <c r="BM732" s="810">
        <f t="shared" si="614"/>
        <v>75.043274152508005</v>
      </c>
      <c r="BN732" s="810">
        <f t="shared" si="615"/>
        <v>0</v>
      </c>
      <c r="BO732" s="810">
        <f t="shared" si="616"/>
        <v>0</v>
      </c>
      <c r="BP732" s="810">
        <f t="shared" si="617"/>
        <v>32.076075747049224</v>
      </c>
      <c r="BQ732" s="830">
        <f t="shared" si="618"/>
        <v>0</v>
      </c>
      <c r="BR732" s="830">
        <f t="shared" si="619"/>
        <v>4.8520547295136964</v>
      </c>
      <c r="BS732" s="830">
        <f t="shared" si="620"/>
        <v>28.645913498918077</v>
      </c>
      <c r="BT732" s="810">
        <f t="shared" si="621"/>
        <v>0</v>
      </c>
      <c r="BU732" s="810">
        <f t="shared" si="622"/>
        <v>8.9206490475152638</v>
      </c>
      <c r="BV732" s="810">
        <f t="shared" si="623"/>
        <v>4.9046317294097257</v>
      </c>
      <c r="BW732" s="830">
        <f t="shared" si="624"/>
        <v>0</v>
      </c>
      <c r="BX732" s="816">
        <f t="shared" si="601"/>
        <v>714.36845286126515</v>
      </c>
      <c r="BY732" s="755">
        <f t="shared" si="651"/>
        <v>0.13917172274717809</v>
      </c>
      <c r="BZ732" s="805">
        <f t="shared" ca="1" si="648"/>
        <v>87.397691373569927</v>
      </c>
      <c r="CA732" s="757" t="str" cm="1">
        <f t="array" ref="CA732">IF(AY732,INDEX(BA:BA,MATCH(1,(C:C=C732)*(AY:AY=TRUE)*(AZ:AZ=1),0)),"")</f>
        <v/>
      </c>
      <c r="CC732" s="765"/>
      <c r="CD732" s="828">
        <f t="shared" ca="1" si="625"/>
        <v>0</v>
      </c>
      <c r="CE732" s="828">
        <f t="shared" ca="1" si="626"/>
        <v>17.553270780981745</v>
      </c>
      <c r="CF732" s="828">
        <f t="shared" ca="1" si="627"/>
        <v>1940.9600271758177</v>
      </c>
      <c r="CG732" s="808">
        <f t="shared" ca="1" si="628"/>
        <v>9633.3595698915178</v>
      </c>
      <c r="CH732" s="808">
        <f t="shared" ca="1" si="629"/>
        <v>8.8846879512897114</v>
      </c>
      <c r="CI732" s="829">
        <f t="shared" ca="1" si="630"/>
        <v>6009.8471057829292</v>
      </c>
      <c r="CJ732" s="829">
        <f t="shared" ca="1" si="631"/>
        <v>2989.0540140462558</v>
      </c>
      <c r="CK732" s="829">
        <f t="shared" ca="1" si="632"/>
        <v>0</v>
      </c>
      <c r="CL732" s="829">
        <f t="shared" ca="1" si="633"/>
        <v>535.44874063381928</v>
      </c>
      <c r="CM732" s="829">
        <f t="shared" ca="1" si="634"/>
        <v>2053.9423823562383</v>
      </c>
      <c r="CN732" s="810">
        <f t="shared" ca="1" si="635"/>
        <v>4695.2048733487673</v>
      </c>
      <c r="CO732" s="810">
        <f t="shared" ca="1" si="636"/>
        <v>5167.0478747185352</v>
      </c>
      <c r="CP732" s="810">
        <f t="shared" ca="1" si="637"/>
        <v>1927.6540583120441</v>
      </c>
      <c r="CQ732" s="810">
        <f t="shared" ca="1" si="638"/>
        <v>0</v>
      </c>
      <c r="CR732" s="810">
        <f t="shared" ca="1" si="639"/>
        <v>1729.4350840284042</v>
      </c>
      <c r="CS732" s="830">
        <f t="shared" ca="1" si="640"/>
        <v>3454.5553448526425</v>
      </c>
      <c r="CT732" s="830">
        <f t="shared" ca="1" si="641"/>
        <v>4254.0389841011338</v>
      </c>
      <c r="CU732" s="830">
        <f t="shared" ca="1" si="642"/>
        <v>5132.9680543693867</v>
      </c>
      <c r="CV732" s="810">
        <f t="shared" ca="1" si="643"/>
        <v>4672.8580132796524</v>
      </c>
      <c r="CW732" s="810">
        <f t="shared" ca="1" si="644"/>
        <v>1549.7149761989017</v>
      </c>
      <c r="CX732" s="810">
        <f t="shared" ca="1" si="645"/>
        <v>1705.0461744119968</v>
      </c>
      <c r="CY732" s="830">
        <f t="shared" ca="1" si="646"/>
        <v>1978.5075412456558</v>
      </c>
      <c r="CZ732" s="816">
        <f t="shared" ca="1" si="652"/>
        <v>59456.080777485964</v>
      </c>
      <c r="DA732" s="755">
        <f t="shared" ca="1" si="649"/>
        <v>0.15923958695007959</v>
      </c>
      <c r="DB732" s="805"/>
    </row>
    <row r="733" spans="1:106" x14ac:dyDescent="0.25">
      <c r="A733" s="764">
        <v>1001</v>
      </c>
      <c r="B733" s="765" t="s">
        <v>410</v>
      </c>
      <c r="C733" s="765" t="s">
        <v>1023</v>
      </c>
      <c r="D733" s="717" t="s">
        <v>1038</v>
      </c>
      <c r="E733" s="785">
        <v>0.22970596139208399</v>
      </c>
      <c r="F733" s="786">
        <v>0.55090795968098505</v>
      </c>
      <c r="G733" s="787">
        <v>239.83180773468999</v>
      </c>
      <c r="H733" s="786">
        <v>0.52078842398379099</v>
      </c>
      <c r="I733" s="787">
        <v>226.71959440132099</v>
      </c>
      <c r="J733" s="786">
        <v>0.27824159497631401</v>
      </c>
      <c r="K733" s="788">
        <v>121.129461895585</v>
      </c>
      <c r="L733" s="789">
        <v>0.190543730768756</v>
      </c>
      <c r="M733" s="790">
        <v>82.951147464352204</v>
      </c>
      <c r="N733" s="789">
        <v>0.26535341000088503</v>
      </c>
      <c r="O733" s="791">
        <v>115.518730290135</v>
      </c>
      <c r="P733" s="792">
        <v>0.214330054269259</v>
      </c>
      <c r="Q733" s="775">
        <v>93.306265527615196</v>
      </c>
      <c r="R733" s="792">
        <v>0.19681009647158099</v>
      </c>
      <c r="S733" s="775">
        <v>85.679141838050398</v>
      </c>
      <c r="T733" s="792">
        <v>0.29342506813386798</v>
      </c>
      <c r="U733" s="775">
        <v>127.73942232740799</v>
      </c>
      <c r="V733" s="792">
        <v>0.24961777849564001</v>
      </c>
      <c r="W733" s="775">
        <v>108.668393707714</v>
      </c>
      <c r="X733" s="792">
        <v>0.21029191684406701</v>
      </c>
      <c r="Y733" s="776">
        <v>91.548306177879496</v>
      </c>
      <c r="Z733" s="793">
        <v>0.18844702168431299</v>
      </c>
      <c r="AA733" s="778">
        <v>82.038367895316895</v>
      </c>
      <c r="AB733" s="793">
        <v>0.191950042316337</v>
      </c>
      <c r="AC733" s="778">
        <v>83.563369950463695</v>
      </c>
      <c r="AD733" s="793">
        <v>0.20951852846642299</v>
      </c>
      <c r="AE733" s="778">
        <v>91.211619932143094</v>
      </c>
      <c r="AF733" s="793">
        <v>0.28149300981074799</v>
      </c>
      <c r="AG733" s="778">
        <v>122.54493009446399</v>
      </c>
      <c r="AH733" s="793">
        <v>0.162758986472363</v>
      </c>
      <c r="AI733" s="779">
        <v>70.855360255344394</v>
      </c>
      <c r="AJ733" s="794">
        <v>0.29008171346033801</v>
      </c>
      <c r="AK733" s="781">
        <v>126.28392911631801</v>
      </c>
      <c r="AL733" s="794">
        <v>0.19926885495256899</v>
      </c>
      <c r="AM733" s="781">
        <v>86.749535686815605</v>
      </c>
      <c r="AN733" s="794">
        <v>0.19938124256552001</v>
      </c>
      <c r="AO733" s="782">
        <v>86.798462415695596</v>
      </c>
      <c r="AP733" s="793">
        <v>0.26453398730126498</v>
      </c>
      <c r="AQ733" s="778">
        <v>115.16200350139501</v>
      </c>
      <c r="AR733" s="793">
        <v>0.175376062074307</v>
      </c>
      <c r="AS733" s="778">
        <v>76.348067334203293</v>
      </c>
      <c r="AT733" s="793">
        <v>0.233201679264911</v>
      </c>
      <c r="AU733" s="779">
        <v>101.52182287810101</v>
      </c>
      <c r="AV733" s="794">
        <v>0.34258882795685802</v>
      </c>
      <c r="AW733" s="782">
        <v>149.14233217138499</v>
      </c>
      <c r="AX733" s="49" t="str">
        <f t="shared" si="602"/>
        <v>Tend to look out for adverts onHealthy lifestyle</v>
      </c>
      <c r="AY733" s="49" t="b" cm="1">
        <f t="array" ref="AY733">NOT(OR(BX733="", NOT(ISNUMBER(MATCH(AX733, 'Overview Variables'!$C$2:$C$36 &amp; 'Overview Variables'!$D$2:$D$36, 0)))))</f>
        <v>0</v>
      </c>
      <c r="AZ733" s="753" t="str" cm="1">
        <f t="array" ref="AZ733">IF(AY733,1 + SUMPRODUCT((C:C=C733) * (BX:BX&gt;BX733) * (BX:BX&lt;&gt;"")* (AY:AY=TRUE)),"")</f>
        <v/>
      </c>
      <c r="BA733" s="717" t="str">
        <f t="shared" si="647"/>
        <v>Healthy lifestyle</v>
      </c>
      <c r="BB733" s="828">
        <f t="shared" si="603"/>
        <v>0</v>
      </c>
      <c r="BC733" s="828">
        <f t="shared" si="604"/>
        <v>0</v>
      </c>
      <c r="BD733" s="828">
        <f t="shared" si="605"/>
        <v>38.397340106731335</v>
      </c>
      <c r="BE733" s="808">
        <f t="shared" si="606"/>
        <v>142.71725434579824</v>
      </c>
      <c r="BF733" s="808">
        <f t="shared" si="607"/>
        <v>0</v>
      </c>
      <c r="BG733" s="829">
        <f t="shared" si="608"/>
        <v>291.27454375192298</v>
      </c>
      <c r="BH733" s="829">
        <f t="shared" si="609"/>
        <v>143.67137042425412</v>
      </c>
      <c r="BI733" s="829">
        <f t="shared" si="610"/>
        <v>0</v>
      </c>
      <c r="BJ733" s="829">
        <f t="shared" si="611"/>
        <v>0</v>
      </c>
      <c r="BK733" s="829">
        <f t="shared" si="612"/>
        <v>9.4631362579830149</v>
      </c>
      <c r="BL733" s="810">
        <f t="shared" si="613"/>
        <v>193.91198531315806</v>
      </c>
      <c r="BM733" s="810">
        <f t="shared" si="614"/>
        <v>104.03692293545465</v>
      </c>
      <c r="BN733" s="810">
        <f t="shared" si="615"/>
        <v>0</v>
      </c>
      <c r="BO733" s="810">
        <f t="shared" si="616"/>
        <v>0</v>
      </c>
      <c r="BP733" s="810">
        <f t="shared" si="617"/>
        <v>42.96837242870383</v>
      </c>
      <c r="BQ733" s="830">
        <f t="shared" si="618"/>
        <v>0</v>
      </c>
      <c r="BR733" s="830">
        <f t="shared" si="619"/>
        <v>6.3766033584822077</v>
      </c>
      <c r="BS733" s="830">
        <f t="shared" si="620"/>
        <v>33.09728626587632</v>
      </c>
      <c r="BT733" s="810">
        <f t="shared" si="621"/>
        <v>0</v>
      </c>
      <c r="BU733" s="810">
        <f t="shared" si="622"/>
        <v>9.4703073520125791</v>
      </c>
      <c r="BV733" s="810">
        <f t="shared" si="623"/>
        <v>5.8300419816227755</v>
      </c>
      <c r="BW733" s="830">
        <f t="shared" si="624"/>
        <v>0</v>
      </c>
      <c r="BX733" s="816">
        <f t="shared" si="601"/>
        <v>1021.215164522</v>
      </c>
      <c r="BY733" s="755">
        <f t="shared" si="651"/>
        <v>0.19895093795480226</v>
      </c>
      <c r="BZ733" s="805">
        <f t="shared" ca="1" si="648"/>
        <v>94.770463206473934</v>
      </c>
      <c r="CA733" s="757" t="str" cm="1">
        <f t="array" ref="CA733">IF(AY733,INDEX(BA:BA,MATCH(1,(C:C=C733)*(AY:AY=TRUE)*(AZ:AZ=1),0)),"")</f>
        <v/>
      </c>
      <c r="CC733" s="765" t="str">
        <f t="shared" ref="CC733:CC739" si="653">D733</f>
        <v>Healthy lifestyle</v>
      </c>
      <c r="CD733" s="828">
        <f t="shared" ca="1" si="625"/>
        <v>0</v>
      </c>
      <c r="CE733" s="828">
        <f t="shared" ca="1" si="626"/>
        <v>19.789960111384058</v>
      </c>
      <c r="CF733" s="828">
        <f t="shared" ca="1" si="627"/>
        <v>3459.6559919354886</v>
      </c>
      <c r="CG733" s="808">
        <f t="shared" ca="1" si="628"/>
        <v>11300.958128164149</v>
      </c>
      <c r="CH733" s="808">
        <f t="shared" ca="1" si="629"/>
        <v>12.736963680042482</v>
      </c>
      <c r="CI733" s="829">
        <f t="shared" ca="1" si="630"/>
        <v>9661.5701863496579</v>
      </c>
      <c r="CJ733" s="829">
        <f t="shared" ca="1" si="631"/>
        <v>4633.6969113269024</v>
      </c>
      <c r="CK733" s="829">
        <f t="shared" ca="1" si="632"/>
        <v>0</v>
      </c>
      <c r="CL733" s="829">
        <f t="shared" ca="1" si="633"/>
        <v>718.89920206744318</v>
      </c>
      <c r="CM733" s="829">
        <f t="shared" ca="1" si="634"/>
        <v>3115.2644561280085</v>
      </c>
      <c r="CN733" s="810">
        <f t="shared" ca="1" si="635"/>
        <v>6663.8635808006757</v>
      </c>
      <c r="CO733" s="810">
        <f t="shared" ca="1" si="636"/>
        <v>7163.3836292033802</v>
      </c>
      <c r="CP733" s="810">
        <f t="shared" ca="1" si="637"/>
        <v>2198.0588821412434</v>
      </c>
      <c r="CQ733" s="810">
        <f t="shared" ca="1" si="638"/>
        <v>0</v>
      </c>
      <c r="CR733" s="810">
        <f t="shared" ca="1" si="639"/>
        <v>2316.7114134476151</v>
      </c>
      <c r="CS733" s="830">
        <f t="shared" ca="1" si="640"/>
        <v>4377.9132195434213</v>
      </c>
      <c r="CT733" s="830">
        <f t="shared" ca="1" si="641"/>
        <v>5590.6869945492754</v>
      </c>
      <c r="CU733" s="830">
        <f t="shared" ca="1" si="642"/>
        <v>5930.5950601113927</v>
      </c>
      <c r="CV733" s="810">
        <f t="shared" ca="1" si="643"/>
        <v>5608.9141327487214</v>
      </c>
      <c r="CW733" s="810">
        <f t="shared" ca="1" si="644"/>
        <v>1645.2028383190741</v>
      </c>
      <c r="CX733" s="810">
        <f t="shared" ca="1" si="645"/>
        <v>2026.7557944913415</v>
      </c>
      <c r="CY733" s="830">
        <f t="shared" ca="1" si="646"/>
        <v>1937.682410923989</v>
      </c>
      <c r="CZ733" s="816">
        <f t="shared" ca="1" si="652"/>
        <v>78382.339756043191</v>
      </c>
      <c r="DA733" s="755">
        <f t="shared" ca="1" si="649"/>
        <v>0.2099292661695164</v>
      </c>
      <c r="DB733" s="805"/>
    </row>
    <row r="734" spans="1:106" x14ac:dyDescent="0.25">
      <c r="A734" s="764">
        <v>1002</v>
      </c>
      <c r="B734" s="765" t="s">
        <v>410</v>
      </c>
      <c r="C734" s="765" t="s">
        <v>1023</v>
      </c>
      <c r="D734" s="717" t="s">
        <v>1039</v>
      </c>
      <c r="E734" s="785">
        <v>0.282200238387945</v>
      </c>
      <c r="F734" s="786">
        <v>0.41193165940015503</v>
      </c>
      <c r="G734" s="787">
        <v>145.97140730755299</v>
      </c>
      <c r="H734" s="786">
        <v>0.47988013674798502</v>
      </c>
      <c r="I734" s="787">
        <v>170.04951501433001</v>
      </c>
      <c r="J734" s="786">
        <v>0.33590229442630198</v>
      </c>
      <c r="K734" s="788">
        <v>119.02976990562701</v>
      </c>
      <c r="L734" s="789">
        <v>0.26553004665211</v>
      </c>
      <c r="M734" s="790">
        <v>94.092779002929902</v>
      </c>
      <c r="N734" s="789">
        <v>0.31136869858161997</v>
      </c>
      <c r="O734" s="791">
        <v>110.336086305347</v>
      </c>
      <c r="P734" s="792">
        <v>0.26746244652421702</v>
      </c>
      <c r="Q734" s="775">
        <v>94.777540958888906</v>
      </c>
      <c r="R734" s="792">
        <v>0.27185515126890297</v>
      </c>
      <c r="S734" s="775">
        <v>96.334132395444698</v>
      </c>
      <c r="T734" s="792">
        <v>0.29390132705327299</v>
      </c>
      <c r="U734" s="775">
        <v>104.146378022984</v>
      </c>
      <c r="V734" s="792">
        <v>0.30712064264214201</v>
      </c>
      <c r="W734" s="775">
        <v>108.830752375176</v>
      </c>
      <c r="X734" s="792">
        <v>0.27129153359917901</v>
      </c>
      <c r="Y734" s="776">
        <v>96.134409789629899</v>
      </c>
      <c r="Z734" s="793">
        <v>0.26635457346694602</v>
      </c>
      <c r="AA734" s="778">
        <v>94.384956932879803</v>
      </c>
      <c r="AB734" s="793">
        <v>0.26780131634973497</v>
      </c>
      <c r="AC734" s="778">
        <v>94.897622298101695</v>
      </c>
      <c r="AD734" s="793">
        <v>0.266258286754611</v>
      </c>
      <c r="AE734" s="778">
        <v>94.350836936070095</v>
      </c>
      <c r="AF734" s="793">
        <v>0.30883025160051197</v>
      </c>
      <c r="AG734" s="778">
        <v>109.43656651911</v>
      </c>
      <c r="AH734" s="793">
        <v>0.22484353697724599</v>
      </c>
      <c r="AI734" s="779">
        <v>79.6751761308401</v>
      </c>
      <c r="AJ734" s="794">
        <v>0.31040833394602901</v>
      </c>
      <c r="AK734" s="781">
        <v>109.995773114587</v>
      </c>
      <c r="AL734" s="794">
        <v>0.234820434828522</v>
      </c>
      <c r="AM734" s="781">
        <v>83.210572808131801</v>
      </c>
      <c r="AN734" s="794">
        <v>0.27148755686092901</v>
      </c>
      <c r="AO734" s="782">
        <v>96.203872261692098</v>
      </c>
      <c r="AP734" s="793">
        <v>0.28861855950705201</v>
      </c>
      <c r="AQ734" s="778">
        <v>102.274385434885</v>
      </c>
      <c r="AR734" s="793">
        <v>0.28861855950705201</v>
      </c>
      <c r="AS734" s="778">
        <v>102.274385434885</v>
      </c>
      <c r="AT734" s="793">
        <v>0.28861855950705201</v>
      </c>
      <c r="AU734" s="779">
        <v>102.274385434885</v>
      </c>
      <c r="AV734" s="794">
        <v>0.36071723876710199</v>
      </c>
      <c r="AW734" s="782">
        <v>127.823151683953</v>
      </c>
      <c r="AX734" s="49" t="str">
        <f t="shared" si="602"/>
        <v>Tend to look out for adverts onHoliday/Travel</v>
      </c>
      <c r="AY734" s="49" t="b" cm="1">
        <f t="array" ref="AY734">NOT(OR(BX734="", NOT(ISNUMBER(MATCH(AX734, 'Overview Variables'!$C$2:$C$36 &amp; 'Overview Variables'!$D$2:$D$36, 0)))))</f>
        <v>0</v>
      </c>
      <c r="AZ734" s="753" t="str" cm="1">
        <f t="array" ref="AZ734">IF(AY734,1 + SUMPRODUCT((C:C=C734) * (BX:BX&gt;BX734) * (BX:BX&lt;&gt;"")* (AY:AY=TRUE)),"")</f>
        <v/>
      </c>
      <c r="BA734" s="717" t="str">
        <f t="shared" si="647"/>
        <v>Holiday/Travel</v>
      </c>
      <c r="BB734" s="828">
        <f t="shared" si="603"/>
        <v>0</v>
      </c>
      <c r="BC734" s="828">
        <f t="shared" si="604"/>
        <v>0</v>
      </c>
      <c r="BD734" s="828">
        <f t="shared" si="605"/>
        <v>46.354516630829671</v>
      </c>
      <c r="BE734" s="808">
        <f t="shared" si="606"/>
        <v>198.8820049424304</v>
      </c>
      <c r="BF734" s="808">
        <f t="shared" si="607"/>
        <v>0</v>
      </c>
      <c r="BG734" s="829">
        <f t="shared" si="608"/>
        <v>363.48146482641096</v>
      </c>
      <c r="BH734" s="829">
        <f t="shared" si="609"/>
        <v>198.45426042629916</v>
      </c>
      <c r="BI734" s="829">
        <f t="shared" si="610"/>
        <v>0</v>
      </c>
      <c r="BJ734" s="829">
        <f t="shared" si="611"/>
        <v>0</v>
      </c>
      <c r="BK734" s="829">
        <f t="shared" si="612"/>
        <v>12.208119011963056</v>
      </c>
      <c r="BL734" s="810">
        <f t="shared" si="613"/>
        <v>274.07885609748746</v>
      </c>
      <c r="BM734" s="810">
        <f t="shared" si="614"/>
        <v>145.14831346155637</v>
      </c>
      <c r="BN734" s="810">
        <f t="shared" si="615"/>
        <v>0</v>
      </c>
      <c r="BO734" s="810">
        <f t="shared" si="616"/>
        <v>0</v>
      </c>
      <c r="BP734" s="810">
        <f t="shared" si="617"/>
        <v>59.358693761992939</v>
      </c>
      <c r="BQ734" s="830">
        <f t="shared" si="618"/>
        <v>0</v>
      </c>
      <c r="BR734" s="830">
        <f t="shared" si="619"/>
        <v>7.5142539145127039</v>
      </c>
      <c r="BS734" s="830">
        <f t="shared" si="620"/>
        <v>45.066934438914217</v>
      </c>
      <c r="BT734" s="810">
        <f t="shared" si="621"/>
        <v>0</v>
      </c>
      <c r="BU734" s="810">
        <f t="shared" si="622"/>
        <v>15.585402213380808</v>
      </c>
      <c r="BV734" s="810">
        <f t="shared" si="623"/>
        <v>7.2154639876763005</v>
      </c>
      <c r="BW734" s="830">
        <f t="shared" si="624"/>
        <v>0</v>
      </c>
      <c r="BX734" s="816">
        <f t="shared" si="601"/>
        <v>1373.3482837134538</v>
      </c>
      <c r="BY734" s="755">
        <f t="shared" si="651"/>
        <v>0.26755275349960139</v>
      </c>
      <c r="BZ734" s="805">
        <f t="shared" ca="1" si="648"/>
        <v>98.470357833150004</v>
      </c>
      <c r="CA734" s="757" t="str" cm="1">
        <f t="array" ref="CA734">IF(AY734,INDEX(BA:BA,MATCH(1,(C:C=C734)*(AY:AY=TRUE)*(AZ:AZ=1),0)),"")</f>
        <v/>
      </c>
      <c r="CC734" s="765" t="str">
        <f t="shared" si="653"/>
        <v>Holiday/Travel</v>
      </c>
      <c r="CD734" s="828">
        <f t="shared" ca="1" si="625"/>
        <v>0</v>
      </c>
      <c r="CE734" s="828">
        <f t="shared" ca="1" si="626"/>
        <v>18.235445196423431</v>
      </c>
      <c r="CF734" s="828">
        <f t="shared" ca="1" si="627"/>
        <v>4176.609128896639</v>
      </c>
      <c r="CG734" s="808">
        <f t="shared" ca="1" si="628"/>
        <v>15748.321536889991</v>
      </c>
      <c r="CH734" s="808">
        <f t="shared" ca="1" si="629"/>
        <v>14.945697531917759</v>
      </c>
      <c r="CI734" s="829">
        <f t="shared" ca="1" si="630"/>
        <v>12056.672164418655</v>
      </c>
      <c r="CJ734" s="829">
        <f t="shared" ca="1" si="631"/>
        <v>6400.5576814750511</v>
      </c>
      <c r="CK734" s="829">
        <f t="shared" ca="1" si="632"/>
        <v>0</v>
      </c>
      <c r="CL734" s="829">
        <f t="shared" ca="1" si="633"/>
        <v>884.50745080936895</v>
      </c>
      <c r="CM734" s="829">
        <f t="shared" ca="1" si="634"/>
        <v>4018.9127787382381</v>
      </c>
      <c r="CN734" s="810">
        <f t="shared" ca="1" si="635"/>
        <v>9418.830426938146</v>
      </c>
      <c r="CO734" s="810">
        <f t="shared" ca="1" si="636"/>
        <v>9994.0773248557598</v>
      </c>
      <c r="CP734" s="810">
        <f t="shared" ca="1" si="637"/>
        <v>2793.3156863426238</v>
      </c>
      <c r="CQ734" s="810">
        <f t="shared" ca="1" si="638"/>
        <v>0</v>
      </c>
      <c r="CR734" s="810">
        <f t="shared" ca="1" si="639"/>
        <v>3200.4229053341196</v>
      </c>
      <c r="CS734" s="830">
        <f t="shared" ca="1" si="640"/>
        <v>4684.6825759134699</v>
      </c>
      <c r="CT734" s="830">
        <f t="shared" ca="1" si="641"/>
        <v>6588.1221195490134</v>
      </c>
      <c r="CU734" s="830">
        <f t="shared" ca="1" si="642"/>
        <v>8075.3973788283338</v>
      </c>
      <c r="CV734" s="810">
        <f t="shared" ca="1" si="643"/>
        <v>6119.5793172280237</v>
      </c>
      <c r="CW734" s="810">
        <f t="shared" ca="1" si="644"/>
        <v>2707.5307067356548</v>
      </c>
      <c r="CX734" s="810">
        <f t="shared" ca="1" si="645"/>
        <v>2508.3839006757889</v>
      </c>
      <c r="CY734" s="830">
        <f t="shared" ca="1" si="646"/>
        <v>2040.2167024667287</v>
      </c>
      <c r="CZ734" s="816">
        <f t="shared" ca="1" si="652"/>
        <v>101449.32092882394</v>
      </c>
      <c r="DA734" s="755">
        <f t="shared" ca="1" si="649"/>
        <v>0.27170892783079731</v>
      </c>
      <c r="DB734" s="805"/>
    </row>
    <row r="735" spans="1:106" x14ac:dyDescent="0.25">
      <c r="A735" s="764">
        <v>1003</v>
      </c>
      <c r="B735" s="765" t="s">
        <v>410</v>
      </c>
      <c r="C735" s="765" t="s">
        <v>1023</v>
      </c>
      <c r="D735" s="717" t="s">
        <v>1040</v>
      </c>
      <c r="E735" s="785">
        <v>0.20800340338408199</v>
      </c>
      <c r="F735" s="786">
        <v>0.37321812451678099</v>
      </c>
      <c r="G735" s="787">
        <v>179.428854742163</v>
      </c>
      <c r="H735" s="786">
        <v>0.470757392128409</v>
      </c>
      <c r="I735" s="787">
        <v>226.32196611665299</v>
      </c>
      <c r="J735" s="786">
        <v>0.240999947626995</v>
      </c>
      <c r="K735" s="788">
        <v>115.86346362899801</v>
      </c>
      <c r="L735" s="789">
        <v>0.14554348398984601</v>
      </c>
      <c r="M735" s="790">
        <v>69.9716839349488</v>
      </c>
      <c r="N735" s="789">
        <v>0.18894089604922401</v>
      </c>
      <c r="O735" s="791">
        <v>90.835482965796501</v>
      </c>
      <c r="P735" s="792">
        <v>0.20288807018928801</v>
      </c>
      <c r="Q735" s="775">
        <v>97.540745434175307</v>
      </c>
      <c r="R735" s="792">
        <v>0.19443269863245599</v>
      </c>
      <c r="S735" s="775">
        <v>93.475729468441699</v>
      </c>
      <c r="T735" s="792">
        <v>0.24621053703527801</v>
      </c>
      <c r="U735" s="775">
        <v>118.36851370198301</v>
      </c>
      <c r="V735" s="792">
        <v>0.20600296391214701</v>
      </c>
      <c r="W735" s="775">
        <v>99.038265990176896</v>
      </c>
      <c r="X735" s="792">
        <v>0.20559688028206</v>
      </c>
      <c r="Y735" s="776">
        <v>98.843036670136499</v>
      </c>
      <c r="Z735" s="793">
        <v>0.188706904521946</v>
      </c>
      <c r="AA735" s="778">
        <v>90.722988879896306</v>
      </c>
      <c r="AB735" s="793">
        <v>0.17003962793792299</v>
      </c>
      <c r="AC735" s="778">
        <v>81.748483520696297</v>
      </c>
      <c r="AD735" s="793">
        <v>0.188706904521946</v>
      </c>
      <c r="AE735" s="778">
        <v>90.722988879896306</v>
      </c>
      <c r="AF735" s="793">
        <v>0.23295885890969201</v>
      </c>
      <c r="AG735" s="778">
        <v>111.99761884642299</v>
      </c>
      <c r="AH735" s="793">
        <v>0.17110358981564899</v>
      </c>
      <c r="AI735" s="779">
        <v>82.259995284646195</v>
      </c>
      <c r="AJ735" s="794">
        <v>0.24046212231796399</v>
      </c>
      <c r="AK735" s="781">
        <v>115.604897999648</v>
      </c>
      <c r="AL735" s="794">
        <v>0.21080255725321201</v>
      </c>
      <c r="AM735" s="781">
        <v>101.345725033143</v>
      </c>
      <c r="AN735" s="794">
        <v>0.19570629630230801</v>
      </c>
      <c r="AO735" s="782">
        <v>94.0880260218308</v>
      </c>
      <c r="AP735" s="793">
        <v>0.235019199336719</v>
      </c>
      <c r="AQ735" s="778">
        <v>112.98815092114199</v>
      </c>
      <c r="AR735" s="793">
        <v>0.21647357229422501</v>
      </c>
      <c r="AS735" s="778">
        <v>104.0721299615</v>
      </c>
      <c r="AT735" s="793">
        <v>0.20278982832870701</v>
      </c>
      <c r="AU735" s="779">
        <v>97.493514543246405</v>
      </c>
      <c r="AV735" s="794">
        <v>0.29514473207458303</v>
      </c>
      <c r="AW735" s="782">
        <v>141.89418407235999</v>
      </c>
      <c r="AX735" s="49" t="str">
        <f t="shared" si="602"/>
        <v>Tend to look out for adverts onHome, DIY and decoration</v>
      </c>
      <c r="AY735" s="49" t="b" cm="1">
        <f t="array" ref="AY735">NOT(OR(BX735="", NOT(ISNUMBER(MATCH(AX735, 'Overview Variables'!$C$2:$C$36 &amp; 'Overview Variables'!$D$2:$D$36, 0)))))</f>
        <v>0</v>
      </c>
      <c r="AZ735" s="753" t="str" cm="1">
        <f t="array" ref="AZ735">IF(AY735,1 + SUMPRODUCT((C:C=C735) * (BX:BX&gt;BX735) * (BX:BX&lt;&gt;"")* (AY:AY=TRUE)),"")</f>
        <v/>
      </c>
      <c r="BA735" s="717" t="str">
        <f t="shared" si="647"/>
        <v>Home, DIY and decoration</v>
      </c>
      <c r="BB735" s="828">
        <f t="shared" si="603"/>
        <v>0</v>
      </c>
      <c r="BC735" s="828">
        <f t="shared" si="604"/>
        <v>0</v>
      </c>
      <c r="BD735" s="828">
        <f t="shared" si="605"/>
        <v>33.257992772525313</v>
      </c>
      <c r="BE735" s="808">
        <f t="shared" si="606"/>
        <v>109.01206950839466</v>
      </c>
      <c r="BF735" s="808">
        <f t="shared" si="607"/>
        <v>0</v>
      </c>
      <c r="BG735" s="829">
        <f t="shared" si="608"/>
        <v>275.7248873872424</v>
      </c>
      <c r="BH735" s="829">
        <f t="shared" si="609"/>
        <v>141.93587000169288</v>
      </c>
      <c r="BI735" s="829">
        <f t="shared" si="610"/>
        <v>0</v>
      </c>
      <c r="BJ735" s="829">
        <f t="shared" si="611"/>
        <v>0</v>
      </c>
      <c r="BK735" s="829">
        <f t="shared" si="612"/>
        <v>9.2518596126926997</v>
      </c>
      <c r="BL735" s="810">
        <f t="shared" si="613"/>
        <v>194.17940475308242</v>
      </c>
      <c r="BM735" s="810">
        <f t="shared" si="614"/>
        <v>92.161478342354258</v>
      </c>
      <c r="BN735" s="810">
        <f t="shared" si="615"/>
        <v>0</v>
      </c>
      <c r="BO735" s="810">
        <f t="shared" si="616"/>
        <v>0</v>
      </c>
      <c r="BP735" s="810">
        <f t="shared" si="617"/>
        <v>45.171347711331336</v>
      </c>
      <c r="BQ735" s="830">
        <f t="shared" si="618"/>
        <v>0</v>
      </c>
      <c r="BR735" s="830">
        <f t="shared" si="619"/>
        <v>6.7456818321027843</v>
      </c>
      <c r="BS735" s="830">
        <f t="shared" si="620"/>
        <v>32.487245186183131</v>
      </c>
      <c r="BT735" s="810">
        <f t="shared" si="621"/>
        <v>0</v>
      </c>
      <c r="BU735" s="810">
        <f t="shared" si="622"/>
        <v>11.68957290388815</v>
      </c>
      <c r="BV735" s="810">
        <f t="shared" si="623"/>
        <v>5.0697457082176749</v>
      </c>
      <c r="BW735" s="830">
        <f t="shared" si="624"/>
        <v>0</v>
      </c>
      <c r="BX735" s="816">
        <f t="shared" si="601"/>
        <v>956.68715571970768</v>
      </c>
      <c r="BY735" s="755">
        <f t="shared" si="651"/>
        <v>0.18637973031749613</v>
      </c>
      <c r="BZ735" s="805">
        <f t="shared" ca="1" si="648"/>
        <v>96.301259484768238</v>
      </c>
      <c r="CA735" s="757" t="str" cm="1">
        <f t="array" ref="CA735">IF(AY735,INDEX(BA:BA,MATCH(1,(C:C=C735)*(AY:AY=TRUE)*(AZ:AZ=1),0)),"")</f>
        <v/>
      </c>
      <c r="CC735" s="765" t="str">
        <f t="shared" si="653"/>
        <v>Home, DIY and decoration</v>
      </c>
      <c r="CD735" s="828">
        <f t="shared" ca="1" si="625"/>
        <v>0</v>
      </c>
      <c r="CE735" s="828">
        <f t="shared" ca="1" si="626"/>
        <v>17.888780900879542</v>
      </c>
      <c r="CF735" s="828">
        <f t="shared" ca="1" si="627"/>
        <v>2996.5933487940561</v>
      </c>
      <c r="CG735" s="808">
        <f t="shared" ca="1" si="628"/>
        <v>8632.0384919537773</v>
      </c>
      <c r="CH735" s="808">
        <f t="shared" ca="1" si="629"/>
        <v>9.0691630103627521</v>
      </c>
      <c r="CI735" s="829">
        <f t="shared" ca="1" si="630"/>
        <v>9145.7884279927239</v>
      </c>
      <c r="CJ735" s="829">
        <f t="shared" ca="1" si="631"/>
        <v>4577.7234566025436</v>
      </c>
      <c r="CK735" s="829">
        <f t="shared" ca="1" si="632"/>
        <v>0</v>
      </c>
      <c r="CL735" s="829">
        <f t="shared" ca="1" si="633"/>
        <v>593.2885360669834</v>
      </c>
      <c r="CM735" s="829">
        <f t="shared" ca="1" si="634"/>
        <v>3045.7121844984367</v>
      </c>
      <c r="CN735" s="810">
        <f t="shared" ca="1" si="635"/>
        <v>6673.0535577050541</v>
      </c>
      <c r="CO735" s="810">
        <f t="shared" ca="1" si="636"/>
        <v>6345.708875015348</v>
      </c>
      <c r="CP735" s="810">
        <f t="shared" ca="1" si="637"/>
        <v>1979.7241353397355</v>
      </c>
      <c r="CQ735" s="810">
        <f t="shared" ca="1" si="638"/>
        <v>0</v>
      </c>
      <c r="CR735" s="810">
        <f t="shared" ca="1" si="639"/>
        <v>2435.4884974359479</v>
      </c>
      <c r="CS735" s="830">
        <f t="shared" ca="1" si="640"/>
        <v>3629.0543500227127</v>
      </c>
      <c r="CT735" s="830">
        <f t="shared" ca="1" si="641"/>
        <v>5914.2765462961161</v>
      </c>
      <c r="CU735" s="830">
        <f t="shared" ca="1" si="642"/>
        <v>5821.2837835121518</v>
      </c>
      <c r="CV735" s="810">
        <f t="shared" ca="1" si="643"/>
        <v>4983.1120835364527</v>
      </c>
      <c r="CW735" s="810">
        <f t="shared" ca="1" si="644"/>
        <v>2030.7385816921249</v>
      </c>
      <c r="CX735" s="810">
        <f t="shared" ca="1" si="645"/>
        <v>1762.4463980047926</v>
      </c>
      <c r="CY735" s="830">
        <f t="shared" ca="1" si="646"/>
        <v>1669.3386046138417</v>
      </c>
      <c r="CZ735" s="816">
        <f t="shared" ca="1" si="652"/>
        <v>72262.327802994041</v>
      </c>
      <c r="DA735" s="755">
        <f t="shared" ca="1" si="649"/>
        <v>0.19353820636891608</v>
      </c>
      <c r="DB735" s="805"/>
    </row>
    <row r="736" spans="1:106" x14ac:dyDescent="0.25">
      <c r="A736" s="764">
        <v>1004</v>
      </c>
      <c r="B736" s="765" t="s">
        <v>410</v>
      </c>
      <c r="C736" s="765" t="s">
        <v>1023</v>
      </c>
      <c r="D736" s="717" t="s">
        <v>1041</v>
      </c>
      <c r="E736" s="785">
        <v>0.15986195473299</v>
      </c>
      <c r="F736" s="786">
        <v>0.37596077808328399</v>
      </c>
      <c r="G736" s="787">
        <v>235.17839420344399</v>
      </c>
      <c r="H736" s="786">
        <v>0.42024494586039302</v>
      </c>
      <c r="I736" s="787">
        <v>262.87989944968803</v>
      </c>
      <c r="J736" s="786">
        <v>0.20701178465131401</v>
      </c>
      <c r="K736" s="788">
        <v>129.49409069661101</v>
      </c>
      <c r="L736" s="789">
        <v>0.12881190421463001</v>
      </c>
      <c r="M736" s="790">
        <v>80.576960559363798</v>
      </c>
      <c r="N736" s="789">
        <v>0.189302774361266</v>
      </c>
      <c r="O736" s="791">
        <v>118.416401624419</v>
      </c>
      <c r="P736" s="792">
        <v>0.138151284771695</v>
      </c>
      <c r="Q736" s="775">
        <v>86.419113917655906</v>
      </c>
      <c r="R736" s="792">
        <v>0.12051975182317699</v>
      </c>
      <c r="S736" s="775">
        <v>75.389889998827499</v>
      </c>
      <c r="T736" s="792">
        <v>0.19387726785868301</v>
      </c>
      <c r="U736" s="775">
        <v>121.277928937192</v>
      </c>
      <c r="V736" s="792">
        <v>0.19770453790581799</v>
      </c>
      <c r="W736" s="775">
        <v>123.67203831332699</v>
      </c>
      <c r="X736" s="792">
        <v>0.15013632738145</v>
      </c>
      <c r="Y736" s="776">
        <v>93.9162339358449</v>
      </c>
      <c r="Z736" s="793">
        <v>0.11882545000674199</v>
      </c>
      <c r="AA736" s="778">
        <v>74.330036940440195</v>
      </c>
      <c r="AB736" s="793">
        <v>0.13252064128081201</v>
      </c>
      <c r="AC736" s="778">
        <v>82.896922849564007</v>
      </c>
      <c r="AD736" s="793">
        <v>0.14051776429731999</v>
      </c>
      <c r="AE736" s="778">
        <v>87.899440821939095</v>
      </c>
      <c r="AF736" s="793">
        <v>0.24311664631228599</v>
      </c>
      <c r="AG736" s="778">
        <v>152.07911520808699</v>
      </c>
      <c r="AH736" s="793">
        <v>0.102013827904997</v>
      </c>
      <c r="AI736" s="779">
        <v>63.813699810805801</v>
      </c>
      <c r="AJ736" s="794">
        <v>0.200679526093858</v>
      </c>
      <c r="AK736" s="781">
        <v>125.53301154677</v>
      </c>
      <c r="AL736" s="794">
        <v>0.12569550024376</v>
      </c>
      <c r="AM736" s="781">
        <v>78.627526138850797</v>
      </c>
      <c r="AN736" s="794">
        <v>0.140592800114716</v>
      </c>
      <c r="AO736" s="782">
        <v>87.946378705015206</v>
      </c>
      <c r="AP736" s="793">
        <v>0.167643383275524</v>
      </c>
      <c r="AQ736" s="778">
        <v>104.86759251476001</v>
      </c>
      <c r="AR736" s="793">
        <v>0.149395990359212</v>
      </c>
      <c r="AS736" s="778">
        <v>93.4531237333739</v>
      </c>
      <c r="AT736" s="793">
        <v>0.144567427362297</v>
      </c>
      <c r="AU736" s="779">
        <v>90.432665860842803</v>
      </c>
      <c r="AV736" s="794">
        <v>0.30673256635040302</v>
      </c>
      <c r="AW736" s="782">
        <v>191.87339906028399</v>
      </c>
      <c r="AX736" s="49" t="str">
        <f t="shared" si="602"/>
        <v>Tend to look out for adverts onLuxury goods and services</v>
      </c>
      <c r="AY736" s="49" t="b" cm="1">
        <f t="array" ref="AY736">NOT(OR(BX736="", NOT(ISNUMBER(MATCH(AX736, 'Overview Variables'!$C$2:$C$36 &amp; 'Overview Variables'!$D$2:$D$36, 0)))))</f>
        <v>0</v>
      </c>
      <c r="AZ736" s="753" t="str" cm="1">
        <f t="array" ref="AZ736">IF(AY736,1 + SUMPRODUCT((C:C=C736) * (BX:BX&gt;BX736) * (BX:BX&lt;&gt;"")* (AY:AY=TRUE)),"")</f>
        <v/>
      </c>
      <c r="BA736" s="717" t="str">
        <f t="shared" si="647"/>
        <v>Luxury goods and services</v>
      </c>
      <c r="BB736" s="828">
        <f t="shared" si="603"/>
        <v>0</v>
      </c>
      <c r="BC736" s="828">
        <f t="shared" si="604"/>
        <v>0</v>
      </c>
      <c r="BD736" s="828">
        <f t="shared" si="605"/>
        <v>28.567626281881331</v>
      </c>
      <c r="BE736" s="808">
        <f t="shared" si="606"/>
        <v>96.480116256757881</v>
      </c>
      <c r="BF736" s="808">
        <f t="shared" si="607"/>
        <v>0</v>
      </c>
      <c r="BG736" s="829">
        <f t="shared" si="608"/>
        <v>187.74759600473351</v>
      </c>
      <c r="BH736" s="829">
        <f t="shared" si="609"/>
        <v>87.979418830919201</v>
      </c>
      <c r="BI736" s="829">
        <f t="shared" si="610"/>
        <v>0</v>
      </c>
      <c r="BJ736" s="829">
        <f t="shared" si="611"/>
        <v>0</v>
      </c>
      <c r="BK736" s="829">
        <f t="shared" si="612"/>
        <v>6.7561347321652496</v>
      </c>
      <c r="BL736" s="810">
        <f t="shared" si="613"/>
        <v>122.27138805693751</v>
      </c>
      <c r="BM736" s="810">
        <f t="shared" si="614"/>
        <v>71.826187574200105</v>
      </c>
      <c r="BN736" s="810">
        <f t="shared" si="615"/>
        <v>0</v>
      </c>
      <c r="BO736" s="810">
        <f t="shared" si="616"/>
        <v>0</v>
      </c>
      <c r="BP736" s="810">
        <f t="shared" si="617"/>
        <v>26.931650566919206</v>
      </c>
      <c r="BQ736" s="830">
        <f t="shared" si="618"/>
        <v>0</v>
      </c>
      <c r="BR736" s="830">
        <f t="shared" si="619"/>
        <v>4.02225600780032</v>
      </c>
      <c r="BS736" s="830">
        <f t="shared" si="620"/>
        <v>23.338404819042857</v>
      </c>
      <c r="BT736" s="810">
        <f t="shared" si="621"/>
        <v>0</v>
      </c>
      <c r="BU736" s="810">
        <f t="shared" si="622"/>
        <v>8.0673834793974475</v>
      </c>
      <c r="BV736" s="810">
        <f t="shared" si="623"/>
        <v>3.6141856840574249</v>
      </c>
      <c r="BW736" s="830">
        <f t="shared" si="624"/>
        <v>0</v>
      </c>
      <c r="BX736" s="816">
        <f t="shared" si="601"/>
        <v>667.60234829481203</v>
      </c>
      <c r="BY736" s="755">
        <f t="shared" si="651"/>
        <v>0.13006085102178297</v>
      </c>
      <c r="BZ736" s="805">
        <f t="shared" ca="1" si="648"/>
        <v>91.875946555595789</v>
      </c>
      <c r="CA736" s="757" t="str" cm="1">
        <f t="array" ref="CA736">IF(AY736,INDEX(BA:BA,MATCH(1,(C:C=C736)*(AY:AY=TRUE)*(AZ:AZ=1),0)),"")</f>
        <v/>
      </c>
      <c r="CC736" s="765" t="str">
        <f t="shared" si="653"/>
        <v>Luxury goods and services</v>
      </c>
      <c r="CD736" s="828">
        <f t="shared" ca="1" si="625"/>
        <v>0</v>
      </c>
      <c r="CE736" s="828">
        <f t="shared" ca="1" si="626"/>
        <v>15.969307942694934</v>
      </c>
      <c r="CF736" s="828">
        <f t="shared" ca="1" si="627"/>
        <v>2573.9845303544384</v>
      </c>
      <c r="CG736" s="808">
        <f t="shared" ca="1" si="628"/>
        <v>7639.7052270654913</v>
      </c>
      <c r="CH736" s="808">
        <f t="shared" ca="1" si="629"/>
        <v>9.0865331693407683</v>
      </c>
      <c r="CI736" s="829">
        <f t="shared" ca="1" si="630"/>
        <v>6227.5836149384668</v>
      </c>
      <c r="CJ736" s="829">
        <f t="shared" ca="1" si="631"/>
        <v>2837.517036924879</v>
      </c>
      <c r="CK736" s="829">
        <f t="shared" ca="1" si="632"/>
        <v>0</v>
      </c>
      <c r="CL736" s="829">
        <f t="shared" ca="1" si="633"/>
        <v>569.38906916875578</v>
      </c>
      <c r="CM736" s="829">
        <f t="shared" ca="1" si="634"/>
        <v>2224.1195538288002</v>
      </c>
      <c r="CN736" s="810">
        <f t="shared" ca="1" si="635"/>
        <v>4201.9055631384108</v>
      </c>
      <c r="CO736" s="810">
        <f t="shared" ca="1" si="636"/>
        <v>4945.537811958623</v>
      </c>
      <c r="CP736" s="810">
        <f t="shared" ca="1" si="637"/>
        <v>1474.1718652431841</v>
      </c>
      <c r="CQ736" s="810">
        <f t="shared" ca="1" si="638"/>
        <v>0</v>
      </c>
      <c r="CR736" s="810">
        <f t="shared" ca="1" si="639"/>
        <v>1452.0648263997273</v>
      </c>
      <c r="CS736" s="830">
        <f t="shared" ca="1" si="640"/>
        <v>3028.6554078085051</v>
      </c>
      <c r="CT736" s="830">
        <f t="shared" ca="1" si="641"/>
        <v>3526.5129548389305</v>
      </c>
      <c r="CU736" s="830">
        <f t="shared" ca="1" si="642"/>
        <v>4181.9328394122276</v>
      </c>
      <c r="CV736" s="810">
        <f t="shared" ca="1" si="643"/>
        <v>3554.5426555909353</v>
      </c>
      <c r="CW736" s="810">
        <f t="shared" ca="1" si="644"/>
        <v>1401.4837855597677</v>
      </c>
      <c r="CX736" s="810">
        <f t="shared" ca="1" si="645"/>
        <v>1256.4355112057233</v>
      </c>
      <c r="CY736" s="830">
        <f t="shared" ca="1" si="646"/>
        <v>1734.8793952778794</v>
      </c>
      <c r="CZ736" s="816">
        <f t="shared" ca="1" si="652"/>
        <v>52855.477489826779</v>
      </c>
      <c r="DA736" s="755">
        <f t="shared" ca="1" si="649"/>
        <v>0.14156137258741688</v>
      </c>
      <c r="DB736" s="805"/>
    </row>
    <row r="737" spans="1:106" x14ac:dyDescent="0.25">
      <c r="A737" s="764">
        <v>1005</v>
      </c>
      <c r="B737" s="765" t="s">
        <v>410</v>
      </c>
      <c r="C737" s="765" t="s">
        <v>1023</v>
      </c>
      <c r="D737" s="717" t="s">
        <v>1042</v>
      </c>
      <c r="E737" s="785">
        <v>0.145344514012689</v>
      </c>
      <c r="F737" s="786">
        <v>0.33195009750339999</v>
      </c>
      <c r="G737" s="787">
        <v>228.38846017567599</v>
      </c>
      <c r="H737" s="786">
        <v>0.44210168909210901</v>
      </c>
      <c r="I737" s="787">
        <v>304.175009352958</v>
      </c>
      <c r="J737" s="786">
        <v>0.186439822747063</v>
      </c>
      <c r="K737" s="788">
        <v>128.27441339188499</v>
      </c>
      <c r="L737" s="789">
        <v>0.11370409659239999</v>
      </c>
      <c r="M737" s="790">
        <v>78.230745318996398</v>
      </c>
      <c r="N737" s="789">
        <v>0.20513730638236699</v>
      </c>
      <c r="O737" s="791">
        <v>141.13866476202699</v>
      </c>
      <c r="P737" s="792">
        <v>0.107897710800821</v>
      </c>
      <c r="Q737" s="775">
        <v>74.2358330713474</v>
      </c>
      <c r="R737" s="792">
        <v>9.2649479455311101E-2</v>
      </c>
      <c r="S737" s="775">
        <v>63.744737862773597</v>
      </c>
      <c r="T737" s="792">
        <v>0.179813984433568</v>
      </c>
      <c r="U737" s="775">
        <v>123.715701039717</v>
      </c>
      <c r="V737" s="792">
        <v>0.15153195605453401</v>
      </c>
      <c r="W737" s="775">
        <v>104.257086745843</v>
      </c>
      <c r="X737" s="792">
        <v>0.121560095207432</v>
      </c>
      <c r="Y737" s="776">
        <v>83.635833132869294</v>
      </c>
      <c r="Z737" s="793">
        <v>0.131616665518866</v>
      </c>
      <c r="AA737" s="778">
        <v>90.554959306806396</v>
      </c>
      <c r="AB737" s="793">
        <v>0.116913661366459</v>
      </c>
      <c r="AC737" s="778">
        <v>80.438991564726095</v>
      </c>
      <c r="AD737" s="793">
        <v>0.131178424323423</v>
      </c>
      <c r="AE737" s="778">
        <v>90.253440396085793</v>
      </c>
      <c r="AF737" s="793">
        <v>0.19973183504988801</v>
      </c>
      <c r="AG737" s="778">
        <v>137.419589866633</v>
      </c>
      <c r="AH737" s="793">
        <v>0.10236468315580199</v>
      </c>
      <c r="AI737" s="779">
        <v>70.428996822587493</v>
      </c>
      <c r="AJ737" s="794">
        <v>0.16796057790904401</v>
      </c>
      <c r="AK737" s="781">
        <v>115.560314780357</v>
      </c>
      <c r="AL737" s="794">
        <v>0.142146264607905</v>
      </c>
      <c r="AM737" s="781">
        <v>97.799538959891805</v>
      </c>
      <c r="AN737" s="794">
        <v>0.13384102653264801</v>
      </c>
      <c r="AO737" s="782">
        <v>92.085365204058206</v>
      </c>
      <c r="AP737" s="793">
        <v>0.159956231486615</v>
      </c>
      <c r="AQ737" s="778">
        <v>110.053160639176</v>
      </c>
      <c r="AR737" s="793">
        <v>0.137759516898697</v>
      </c>
      <c r="AS737" s="778">
        <v>94.781366764671901</v>
      </c>
      <c r="AT737" s="793">
        <v>0.149377288662003</v>
      </c>
      <c r="AU737" s="779">
        <v>102.774631486237</v>
      </c>
      <c r="AV737" s="794">
        <v>0.22057661789420699</v>
      </c>
      <c r="AW737" s="782">
        <v>151.761227035339</v>
      </c>
      <c r="AX737" s="49" t="str">
        <f t="shared" si="602"/>
        <v>Tend to look out for adverts onMedical conditions/pharmaceuticals</v>
      </c>
      <c r="AY737" s="49" t="b" cm="1">
        <f t="array" ref="AY737">NOT(OR(BX737="", NOT(ISNUMBER(MATCH(AX737, 'Overview Variables'!$C$2:$C$36 &amp; 'Overview Variables'!$D$2:$D$36, 0)))))</f>
        <v>0</v>
      </c>
      <c r="AZ737" s="753" t="str" cm="1">
        <f t="array" ref="AZ737">IF(AY737,1 + SUMPRODUCT((C:C=C737) * (BX:BX&gt;BX737) * (BX:BX&lt;&gt;"")* (AY:AY=TRUE)),"")</f>
        <v/>
      </c>
      <c r="BA737" s="717" t="str">
        <f t="shared" si="647"/>
        <v>Medical conditions/pharmaceuticals</v>
      </c>
      <c r="BB737" s="828">
        <f t="shared" si="603"/>
        <v>0</v>
      </c>
      <c r="BC737" s="828">
        <f t="shared" si="604"/>
        <v>0</v>
      </c>
      <c r="BD737" s="828">
        <f t="shared" si="605"/>
        <v>25.728695539094694</v>
      </c>
      <c r="BE737" s="808">
        <f t="shared" si="606"/>
        <v>85.164368347707594</v>
      </c>
      <c r="BF737" s="808">
        <f t="shared" si="607"/>
        <v>0</v>
      </c>
      <c r="BG737" s="829">
        <f t="shared" si="608"/>
        <v>146.63298897831575</v>
      </c>
      <c r="BH737" s="829">
        <f t="shared" si="609"/>
        <v>67.634120002377102</v>
      </c>
      <c r="BI737" s="829">
        <f t="shared" si="610"/>
        <v>0</v>
      </c>
      <c r="BJ737" s="829">
        <f t="shared" si="611"/>
        <v>0</v>
      </c>
      <c r="BK737" s="829">
        <f t="shared" si="612"/>
        <v>5.4702042843344394</v>
      </c>
      <c r="BL737" s="810">
        <f t="shared" si="613"/>
        <v>135.43354881891312</v>
      </c>
      <c r="BM737" s="810">
        <f t="shared" si="614"/>
        <v>63.367204460620783</v>
      </c>
      <c r="BN737" s="810">
        <f t="shared" si="615"/>
        <v>0</v>
      </c>
      <c r="BO737" s="810">
        <f t="shared" si="616"/>
        <v>0</v>
      </c>
      <c r="BP737" s="810">
        <f t="shared" si="617"/>
        <v>27.024276353131725</v>
      </c>
      <c r="BQ737" s="830">
        <f t="shared" si="618"/>
        <v>0</v>
      </c>
      <c r="BR737" s="830">
        <f t="shared" si="619"/>
        <v>4.54868046745296</v>
      </c>
      <c r="BS737" s="830">
        <f t="shared" si="620"/>
        <v>22.21761040441957</v>
      </c>
      <c r="BT737" s="810">
        <f t="shared" si="621"/>
        <v>0</v>
      </c>
      <c r="BU737" s="810">
        <f t="shared" si="622"/>
        <v>7.4390139125296386</v>
      </c>
      <c r="BV737" s="810">
        <f t="shared" si="623"/>
        <v>3.7344322165500752</v>
      </c>
      <c r="BW737" s="830">
        <f t="shared" si="624"/>
        <v>0</v>
      </c>
      <c r="BX737" s="816">
        <f t="shared" si="601"/>
        <v>594.39514378544754</v>
      </c>
      <c r="BY737" s="755">
        <f t="shared" si="651"/>
        <v>0.11579878117776106</v>
      </c>
      <c r="BZ737" s="805">
        <f t="shared" ca="1" si="648"/>
        <v>90.159988248134113</v>
      </c>
      <c r="CA737" s="757" t="str" cm="1">
        <f t="array" ref="CA737">IF(AY737,INDEX(BA:BA,MATCH(1,(C:C=C737)*(AY:AY=TRUE)*(AZ:AZ=1),0)),"")</f>
        <v/>
      </c>
      <c r="CC737" s="765" t="str">
        <f t="shared" si="653"/>
        <v>Medical conditions/pharmaceuticals</v>
      </c>
      <c r="CD737" s="828">
        <f t="shared" ca="1" si="625"/>
        <v>0</v>
      </c>
      <c r="CE737" s="828">
        <f t="shared" ca="1" si="626"/>
        <v>16.799864185500141</v>
      </c>
      <c r="CF737" s="828">
        <f t="shared" ca="1" si="627"/>
        <v>2318.1927560369813</v>
      </c>
      <c r="CG737" s="808">
        <f t="shared" ca="1" si="628"/>
        <v>6743.6762647986516</v>
      </c>
      <c r="CH737" s="808">
        <f t="shared" ca="1" si="629"/>
        <v>9.8465907063536164</v>
      </c>
      <c r="CI737" s="829">
        <f t="shared" ca="1" si="630"/>
        <v>4863.813007479409</v>
      </c>
      <c r="CJ737" s="829">
        <f t="shared" ca="1" si="631"/>
        <v>2181.3393442958445</v>
      </c>
      <c r="CK737" s="829">
        <f t="shared" ca="1" si="632"/>
        <v>0</v>
      </c>
      <c r="CL737" s="829">
        <f t="shared" ca="1" si="633"/>
        <v>436.41203343705797</v>
      </c>
      <c r="CM737" s="829">
        <f t="shared" ca="1" si="634"/>
        <v>1800.7912504028975</v>
      </c>
      <c r="CN737" s="810">
        <f t="shared" ca="1" si="635"/>
        <v>4654.2285260781391</v>
      </c>
      <c r="CO737" s="810">
        <f t="shared" ca="1" si="636"/>
        <v>4363.1009285348837</v>
      </c>
      <c r="CP737" s="810">
        <f t="shared" ca="1" si="637"/>
        <v>1376.1928495770308</v>
      </c>
      <c r="CQ737" s="810">
        <f t="shared" ca="1" si="638"/>
        <v>0</v>
      </c>
      <c r="CR737" s="810">
        <f t="shared" ca="1" si="639"/>
        <v>1457.0589000396856</v>
      </c>
      <c r="CS737" s="830">
        <f t="shared" ca="1" si="640"/>
        <v>2534.8610418032922</v>
      </c>
      <c r="CT737" s="830">
        <f t="shared" ca="1" si="641"/>
        <v>3988.0555998393825</v>
      </c>
      <c r="CU737" s="830">
        <f t="shared" ca="1" si="642"/>
        <v>3981.1013342136152</v>
      </c>
      <c r="CV737" s="810">
        <f t="shared" ca="1" si="643"/>
        <v>3391.5519762106978</v>
      </c>
      <c r="CW737" s="810">
        <f t="shared" ca="1" si="644"/>
        <v>1292.3220280266767</v>
      </c>
      <c r="CX737" s="810">
        <f t="shared" ca="1" si="645"/>
        <v>1298.2380157614682</v>
      </c>
      <c r="CY737" s="830">
        <f t="shared" ca="1" si="646"/>
        <v>1247.5813508096348</v>
      </c>
      <c r="CZ737" s="816">
        <f t="shared" ca="1" si="652"/>
        <v>47955.163662237195</v>
      </c>
      <c r="DA737" s="755">
        <f t="shared" ca="1" si="649"/>
        <v>0.12843699675189071</v>
      </c>
      <c r="DB737" s="805"/>
    </row>
    <row r="738" spans="1:106" x14ac:dyDescent="0.25">
      <c r="A738" s="764">
        <v>1006</v>
      </c>
      <c r="B738" s="765" t="s">
        <v>410</v>
      </c>
      <c r="C738" s="765" t="s">
        <v>1023</v>
      </c>
      <c r="D738" s="717" t="s">
        <v>1043</v>
      </c>
      <c r="E738" s="785">
        <v>0.21866541305934101</v>
      </c>
      <c r="F738" s="786">
        <v>0.33268085086403898</v>
      </c>
      <c r="G738" s="787">
        <v>152.141505238305</v>
      </c>
      <c r="H738" s="786">
        <v>0.39221101783949303</v>
      </c>
      <c r="I738" s="787">
        <v>179.36582304081799</v>
      </c>
      <c r="J738" s="786">
        <v>0.26875180042099001</v>
      </c>
      <c r="K738" s="788">
        <v>122.90549139019799</v>
      </c>
      <c r="L738" s="789">
        <v>0.17525123909665</v>
      </c>
      <c r="M738" s="790">
        <v>80.145843206163903</v>
      </c>
      <c r="N738" s="789">
        <v>0.227165114359065</v>
      </c>
      <c r="O738" s="791">
        <v>103.88708080569501</v>
      </c>
      <c r="P738" s="792">
        <v>0.188965580633775</v>
      </c>
      <c r="Q738" s="775">
        <v>86.417681694587102</v>
      </c>
      <c r="R738" s="792">
        <v>0.19267565966535499</v>
      </c>
      <c r="S738" s="775">
        <v>88.114373905610293</v>
      </c>
      <c r="T738" s="792">
        <v>0.25094601452339699</v>
      </c>
      <c r="U738" s="775">
        <v>114.76255481487399</v>
      </c>
      <c r="V738" s="792">
        <v>0.225435709553373</v>
      </c>
      <c r="W738" s="775">
        <v>103.096189927483</v>
      </c>
      <c r="X738" s="792">
        <v>0.199778004147834</v>
      </c>
      <c r="Y738" s="776">
        <v>91.362415917883993</v>
      </c>
      <c r="Z738" s="793">
        <v>0.17262803302947299</v>
      </c>
      <c r="AA738" s="778">
        <v>78.946199407688596</v>
      </c>
      <c r="AB738" s="793">
        <v>0.190716005924775</v>
      </c>
      <c r="AC738" s="778">
        <v>87.2181856547286</v>
      </c>
      <c r="AD738" s="793">
        <v>0.192776662970015</v>
      </c>
      <c r="AE738" s="778">
        <v>88.160564706088294</v>
      </c>
      <c r="AF738" s="793">
        <v>0.251481156308208</v>
      </c>
      <c r="AG738" s="778">
        <v>115.007285692667</v>
      </c>
      <c r="AH738" s="793">
        <v>0.15810817457885801</v>
      </c>
      <c r="AI738" s="779">
        <v>72.305982170098105</v>
      </c>
      <c r="AJ738" s="794">
        <v>0.27377179738598201</v>
      </c>
      <c r="AK738" s="781">
        <v>125.201234870961</v>
      </c>
      <c r="AL738" s="794">
        <v>0.21439545714632499</v>
      </c>
      <c r="AM738" s="781">
        <v>98.047265064339598</v>
      </c>
      <c r="AN738" s="794">
        <v>0.211474129096099</v>
      </c>
      <c r="AO738" s="782">
        <v>96.711284211513302</v>
      </c>
      <c r="AP738" s="793">
        <v>0.25911870595800202</v>
      </c>
      <c r="AQ738" s="778">
        <v>118.500087568802</v>
      </c>
      <c r="AR738" s="793">
        <v>0.17691003478346001</v>
      </c>
      <c r="AS738" s="778">
        <v>80.904443143667393</v>
      </c>
      <c r="AT738" s="793">
        <v>0.22607499779163001</v>
      </c>
      <c r="AU738" s="779">
        <v>103.388549029598</v>
      </c>
      <c r="AV738" s="794">
        <v>0.39768365374216602</v>
      </c>
      <c r="AW738" s="782">
        <v>181.86856722249101</v>
      </c>
      <c r="AX738" s="49" t="str">
        <f t="shared" si="602"/>
        <v>Tend to look out for adverts onMusic (e.g. downloads, streaming, CDs)</v>
      </c>
      <c r="AY738" s="49" t="b" cm="1">
        <f t="array" ref="AY738">NOT(OR(BX738="", NOT(ISNUMBER(MATCH(AX738, 'Overview Variables'!$C$2:$C$36 &amp; 'Overview Variables'!$D$2:$D$36, 0)))))</f>
        <v>0</v>
      </c>
      <c r="AZ738" s="753" t="str" cm="1">
        <f t="array" ref="AZ738">IF(AY738,1 + SUMPRODUCT((C:C=C738) * (BX:BX&gt;BX738) * (BX:BX&lt;&gt;"")* (AY:AY=TRUE)),"")</f>
        <v/>
      </c>
      <c r="BA738" s="717" t="str">
        <f t="shared" si="647"/>
        <v>Music (e.g. downloads, streaming, CDs)</v>
      </c>
      <c r="BB738" s="828">
        <f t="shared" si="603"/>
        <v>0</v>
      </c>
      <c r="BC738" s="828">
        <f t="shared" si="604"/>
        <v>0</v>
      </c>
      <c r="BD738" s="828">
        <f t="shared" si="605"/>
        <v>37.08774845809662</v>
      </c>
      <c r="BE738" s="808">
        <f t="shared" si="606"/>
        <v>131.26317808339084</v>
      </c>
      <c r="BF738" s="808">
        <f t="shared" si="607"/>
        <v>0</v>
      </c>
      <c r="BG738" s="829">
        <f t="shared" si="608"/>
        <v>256.80422408130022</v>
      </c>
      <c r="BH738" s="829">
        <f t="shared" si="609"/>
        <v>140.65323155570914</v>
      </c>
      <c r="BI738" s="829">
        <f t="shared" si="610"/>
        <v>0</v>
      </c>
      <c r="BJ738" s="829">
        <f t="shared" si="611"/>
        <v>0</v>
      </c>
      <c r="BK738" s="829">
        <f t="shared" si="612"/>
        <v>8.9900101866525297</v>
      </c>
      <c r="BL738" s="810">
        <f t="shared" si="613"/>
        <v>177.63424598732772</v>
      </c>
      <c r="BM738" s="810">
        <f t="shared" si="614"/>
        <v>103.36807521122805</v>
      </c>
      <c r="BN738" s="810">
        <f t="shared" si="615"/>
        <v>0</v>
      </c>
      <c r="BO738" s="810">
        <f t="shared" si="616"/>
        <v>0</v>
      </c>
      <c r="BP738" s="810">
        <f t="shared" si="617"/>
        <v>41.740558088818517</v>
      </c>
      <c r="BQ738" s="830">
        <f t="shared" si="618"/>
        <v>0</v>
      </c>
      <c r="BR738" s="830">
        <f t="shared" si="619"/>
        <v>6.8606546286823997</v>
      </c>
      <c r="BS738" s="830">
        <f t="shared" si="620"/>
        <v>35.104705429952432</v>
      </c>
      <c r="BT738" s="810">
        <f t="shared" si="621"/>
        <v>0</v>
      </c>
      <c r="BU738" s="810">
        <f t="shared" si="622"/>
        <v>9.5531418783068407</v>
      </c>
      <c r="BV738" s="810">
        <f t="shared" si="623"/>
        <v>5.6518749447907499</v>
      </c>
      <c r="BW738" s="830">
        <f t="shared" si="624"/>
        <v>0</v>
      </c>
      <c r="BX738" s="816">
        <f t="shared" si="601"/>
        <v>954.71164853425603</v>
      </c>
      <c r="BY738" s="755">
        <f t="shared" si="651"/>
        <v>0.18599486626422287</v>
      </c>
      <c r="BZ738" s="805">
        <f t="shared" ca="1" si="648"/>
        <v>91.708618249799628</v>
      </c>
      <c r="CA738" s="757" t="str" cm="1">
        <f t="array" ref="CA738">IF(AY738,INDEX(BA:BA,MATCH(1,(C:C=C738)*(AY:AY=TRUE)*(AZ:AZ=1),0)),"")</f>
        <v/>
      </c>
      <c r="CC738" s="765" t="str">
        <f t="shared" si="653"/>
        <v>Music (e.g. downloads, streaming, CDs)</v>
      </c>
      <c r="CD738" s="828">
        <f t="shared" ca="1" si="625"/>
        <v>0</v>
      </c>
      <c r="CE738" s="828">
        <f t="shared" ca="1" si="626"/>
        <v>14.904018677900735</v>
      </c>
      <c r="CF738" s="828">
        <f t="shared" ca="1" si="627"/>
        <v>3341.6598864345897</v>
      </c>
      <c r="CG738" s="808">
        <f t="shared" ca="1" si="628"/>
        <v>10393.975739583215</v>
      </c>
      <c r="CH738" s="808">
        <f t="shared" ca="1" si="629"/>
        <v>10.903925489235121</v>
      </c>
      <c r="CI738" s="829">
        <f t="shared" ca="1" si="630"/>
        <v>8518.1904438093097</v>
      </c>
      <c r="CJ738" s="829">
        <f t="shared" ca="1" si="631"/>
        <v>4536.3557311611175</v>
      </c>
      <c r="CK738" s="829">
        <f t="shared" ca="1" si="632"/>
        <v>0</v>
      </c>
      <c r="CL738" s="829">
        <f t="shared" ca="1" si="633"/>
        <v>649.25484351371426</v>
      </c>
      <c r="CM738" s="829">
        <f t="shared" ca="1" si="634"/>
        <v>2959.5113534460129</v>
      </c>
      <c r="CN738" s="810">
        <f t="shared" ca="1" si="635"/>
        <v>6104.4725039882242</v>
      </c>
      <c r="CO738" s="810">
        <f t="shared" ca="1" si="636"/>
        <v>7117.3306251066779</v>
      </c>
      <c r="CP738" s="810">
        <f t="shared" ca="1" si="637"/>
        <v>2022.4199712184275</v>
      </c>
      <c r="CQ738" s="810">
        <f t="shared" ca="1" si="638"/>
        <v>0</v>
      </c>
      <c r="CR738" s="810">
        <f t="shared" ca="1" si="639"/>
        <v>2250.511756955465</v>
      </c>
      <c r="CS738" s="830">
        <f t="shared" ca="1" si="640"/>
        <v>4131.7639661492403</v>
      </c>
      <c r="CT738" s="830">
        <f t="shared" ca="1" si="641"/>
        <v>6015.0789456972943</v>
      </c>
      <c r="CU738" s="830">
        <f t="shared" ca="1" si="642"/>
        <v>6290.2979699634652</v>
      </c>
      <c r="CV738" s="810">
        <f t="shared" ca="1" si="643"/>
        <v>5494.0939224275171</v>
      </c>
      <c r="CW738" s="810">
        <f t="shared" ca="1" si="644"/>
        <v>1659.5930363036384</v>
      </c>
      <c r="CX738" s="810">
        <f t="shared" ca="1" si="645"/>
        <v>1964.8178058070564</v>
      </c>
      <c r="CY738" s="830">
        <f t="shared" ca="1" si="646"/>
        <v>2249.2987455656912</v>
      </c>
      <c r="CZ738" s="816">
        <f t="shared" ca="1" si="652"/>
        <v>75724.435191297787</v>
      </c>
      <c r="DA738" s="755">
        <f t="shared" ca="1" si="649"/>
        <v>0.2028106734283168</v>
      </c>
      <c r="DB738" s="805"/>
    </row>
    <row r="739" spans="1:106" x14ac:dyDescent="0.25">
      <c r="A739" s="764">
        <v>1007</v>
      </c>
      <c r="B739" s="765" t="s">
        <v>410</v>
      </c>
      <c r="C739" s="765" t="s">
        <v>1023</v>
      </c>
      <c r="D739" s="717" t="s">
        <v>1044</v>
      </c>
      <c r="E739" s="785">
        <v>0.179308256779869</v>
      </c>
      <c r="F739" s="786">
        <v>0.33337654778107201</v>
      </c>
      <c r="G739" s="787">
        <v>185.92370132198999</v>
      </c>
      <c r="H739" s="786">
        <v>0.40542826798776499</v>
      </c>
      <c r="I739" s="787">
        <v>226.10685936537399</v>
      </c>
      <c r="J739" s="786">
        <v>0.205571988132212</v>
      </c>
      <c r="K739" s="788">
        <v>114.64725151200599</v>
      </c>
      <c r="L739" s="789">
        <v>0.14754011775290601</v>
      </c>
      <c r="M739" s="790">
        <v>82.282946921979004</v>
      </c>
      <c r="N739" s="789">
        <v>0.15274337403256799</v>
      </c>
      <c r="O739" s="791">
        <v>85.184796715795201</v>
      </c>
      <c r="P739" s="792">
        <v>0.125248608818707</v>
      </c>
      <c r="Q739" s="775">
        <v>69.850999093962997</v>
      </c>
      <c r="R739" s="792">
        <v>0.165739952888218</v>
      </c>
      <c r="S739" s="775">
        <v>92.432973174063804</v>
      </c>
      <c r="T739" s="792">
        <v>0.21939178162571099</v>
      </c>
      <c r="U739" s="775">
        <v>122.35453378761601</v>
      </c>
      <c r="V739" s="792">
        <v>0.179407219221696</v>
      </c>
      <c r="W739" s="775">
        <v>100.055191235252</v>
      </c>
      <c r="X739" s="792">
        <v>0.165739952888218</v>
      </c>
      <c r="Y739" s="776">
        <v>92.432973174063804</v>
      </c>
      <c r="Z739" s="793">
        <v>0.139567293463667</v>
      </c>
      <c r="AA739" s="778">
        <v>77.836512367084495</v>
      </c>
      <c r="AB739" s="793">
        <v>0.13624303287662401</v>
      </c>
      <c r="AC739" s="778">
        <v>75.9825762200594</v>
      </c>
      <c r="AD739" s="793">
        <v>0.16379006668037899</v>
      </c>
      <c r="AE739" s="778">
        <v>91.345523971859507</v>
      </c>
      <c r="AF739" s="793">
        <v>0.276860722031599</v>
      </c>
      <c r="AG739" s="778">
        <v>154.40489300584201</v>
      </c>
      <c r="AH739" s="793">
        <v>0.151222258235992</v>
      </c>
      <c r="AI739" s="779">
        <v>84.336472258297704</v>
      </c>
      <c r="AJ739" s="794">
        <v>0.19130478056960301</v>
      </c>
      <c r="AK739" s="781">
        <v>106.69044694604401</v>
      </c>
      <c r="AL739" s="794">
        <v>0.18139344170739599</v>
      </c>
      <c r="AM739" s="781">
        <v>101.16290513609</v>
      </c>
      <c r="AN739" s="794">
        <v>0.18147966964642701</v>
      </c>
      <c r="AO739" s="782">
        <v>101.210994354389</v>
      </c>
      <c r="AP739" s="793">
        <v>0.19657124412094701</v>
      </c>
      <c r="AQ739" s="778">
        <v>109.627547359556</v>
      </c>
      <c r="AR739" s="793">
        <v>0.18545011806533801</v>
      </c>
      <c r="AS739" s="778">
        <v>103.42530868113199</v>
      </c>
      <c r="AT739" s="793">
        <v>0.18545011806533801</v>
      </c>
      <c r="AU739" s="779">
        <v>103.42530868113199</v>
      </c>
      <c r="AV739" s="794">
        <v>0.334787010678053</v>
      </c>
      <c r="AW739" s="782">
        <v>186.710314789942</v>
      </c>
      <c r="AX739" s="49" t="str">
        <f t="shared" si="602"/>
        <v>Tend to look out for adverts onSoft drinks</v>
      </c>
      <c r="AY739" s="49" t="b" cm="1">
        <f t="array" ref="AY739">NOT(OR(BX739="", NOT(ISNUMBER(MATCH(AX739, 'Overview Variables'!$C$2:$C$36 &amp; 'Overview Variables'!$D$2:$D$36, 0)))))</f>
        <v>0</v>
      </c>
      <c r="AZ739" s="753" t="str" cm="1">
        <f t="array" ref="AZ739">IF(AY739,1 + SUMPRODUCT((C:C=C739) * (BX:BX&gt;BX739) * (BX:BX&lt;&gt;"")* (AY:AY=TRUE)),"")</f>
        <v/>
      </c>
      <c r="BA739" s="717" t="str">
        <f t="shared" si="647"/>
        <v>Soft drinks</v>
      </c>
      <c r="BB739" s="828">
        <f t="shared" si="603"/>
        <v>0</v>
      </c>
      <c r="BC739" s="828">
        <f t="shared" si="604"/>
        <v>0</v>
      </c>
      <c r="BD739" s="828">
        <f t="shared" si="605"/>
        <v>28.368934362245255</v>
      </c>
      <c r="BE739" s="808">
        <f t="shared" si="606"/>
        <v>110.50754819692661</v>
      </c>
      <c r="BF739" s="808">
        <f t="shared" si="607"/>
        <v>0</v>
      </c>
      <c r="BG739" s="829">
        <f t="shared" si="608"/>
        <v>170.21285938462282</v>
      </c>
      <c r="BH739" s="829">
        <f t="shared" si="609"/>
        <v>120.99016560839914</v>
      </c>
      <c r="BI739" s="829">
        <f t="shared" si="610"/>
        <v>0</v>
      </c>
      <c r="BJ739" s="829">
        <f t="shared" si="611"/>
        <v>0</v>
      </c>
      <c r="BK739" s="829">
        <f t="shared" si="612"/>
        <v>7.4582978799698099</v>
      </c>
      <c r="BL739" s="810">
        <f t="shared" si="613"/>
        <v>143.61474497411334</v>
      </c>
      <c r="BM739" s="810">
        <f t="shared" si="614"/>
        <v>73.843723819130219</v>
      </c>
      <c r="BN739" s="810">
        <f t="shared" si="615"/>
        <v>0</v>
      </c>
      <c r="BO739" s="810">
        <f t="shared" si="616"/>
        <v>0</v>
      </c>
      <c r="BP739" s="810">
        <f t="shared" si="617"/>
        <v>39.922676174301891</v>
      </c>
      <c r="BQ739" s="830">
        <f t="shared" si="618"/>
        <v>0</v>
      </c>
      <c r="BR739" s="830">
        <f t="shared" si="619"/>
        <v>5.8045901346366717</v>
      </c>
      <c r="BS739" s="830">
        <f t="shared" si="620"/>
        <v>30.125625161306882</v>
      </c>
      <c r="BT739" s="810">
        <f t="shared" si="621"/>
        <v>0</v>
      </c>
      <c r="BU739" s="810">
        <f t="shared" si="622"/>
        <v>10.014306375528253</v>
      </c>
      <c r="BV739" s="810">
        <f t="shared" si="623"/>
        <v>4.6362529516334501</v>
      </c>
      <c r="BW739" s="830">
        <f t="shared" si="624"/>
        <v>0</v>
      </c>
      <c r="BX739" s="816">
        <f t="shared" si="601"/>
        <v>745.49972502281423</v>
      </c>
      <c r="BY739" s="755">
        <f t="shared" si="651"/>
        <v>0.14523665011159442</v>
      </c>
      <c r="BZ739" s="805">
        <f t="shared" ca="1" si="648"/>
        <v>89.592042913251134</v>
      </c>
      <c r="CA739" s="757" t="str" cm="1">
        <f t="array" ref="CA739">IF(AY739,INDEX(BA:BA,MATCH(1,(C:C=C739)*(AY:AY=TRUE)*(AZ:AZ=1),0)),"")</f>
        <v/>
      </c>
      <c r="CC739" s="765" t="str">
        <f t="shared" si="653"/>
        <v>Soft drinks</v>
      </c>
      <c r="CD739" s="828">
        <f t="shared" ca="1" si="625"/>
        <v>0</v>
      </c>
      <c r="CE739" s="828">
        <f t="shared" ca="1" si="626"/>
        <v>15.40627418353507</v>
      </c>
      <c r="CF739" s="828">
        <f t="shared" ca="1" si="627"/>
        <v>2556.0821004359241</v>
      </c>
      <c r="CG739" s="808">
        <f t="shared" ca="1" si="628"/>
        <v>8750.4568438071019</v>
      </c>
      <c r="CH739" s="808">
        <f t="shared" ca="1" si="629"/>
        <v>7.3316819535632636</v>
      </c>
      <c r="CI739" s="829">
        <f t="shared" ca="1" si="630"/>
        <v>5645.9567883296741</v>
      </c>
      <c r="CJ739" s="829">
        <f t="shared" ca="1" si="631"/>
        <v>3902.1814508002044</v>
      </c>
      <c r="CK739" s="829">
        <f t="shared" ca="1" si="632"/>
        <v>0</v>
      </c>
      <c r="CL739" s="829">
        <f t="shared" ca="1" si="633"/>
        <v>516.69279135848444</v>
      </c>
      <c r="CM739" s="829">
        <f t="shared" ca="1" si="634"/>
        <v>2455.2716620860615</v>
      </c>
      <c r="CN739" s="810">
        <f t="shared" ca="1" si="635"/>
        <v>4935.378631462193</v>
      </c>
      <c r="CO739" s="810">
        <f t="shared" ca="1" si="636"/>
        <v>5084.4537439227315</v>
      </c>
      <c r="CP739" s="810">
        <f t="shared" ca="1" si="637"/>
        <v>1718.3215895438559</v>
      </c>
      <c r="CQ739" s="810">
        <f t="shared" ca="1" si="638"/>
        <v>0</v>
      </c>
      <c r="CR739" s="810">
        <f t="shared" ca="1" si="639"/>
        <v>2152.4976237311103</v>
      </c>
      <c r="CS739" s="830">
        <f t="shared" ca="1" si="640"/>
        <v>2887.1717483564485</v>
      </c>
      <c r="CT739" s="830">
        <f t="shared" ca="1" si="641"/>
        <v>5089.1744005427017</v>
      </c>
      <c r="CU739" s="830">
        <f t="shared" ca="1" si="642"/>
        <v>5398.1127736329709</v>
      </c>
      <c r="CV739" s="810">
        <f t="shared" ca="1" si="643"/>
        <v>4167.9000890964398</v>
      </c>
      <c r="CW739" s="810">
        <f t="shared" ca="1" si="644"/>
        <v>1739.7075575709359</v>
      </c>
      <c r="CX739" s="810">
        <f t="shared" ca="1" si="645"/>
        <v>1611.7469761058526</v>
      </c>
      <c r="CY739" s="830">
        <f t="shared" ca="1" si="646"/>
        <v>1893.5553323950678</v>
      </c>
      <c r="CZ739" s="816">
        <f t="shared" ca="1" si="652"/>
        <v>60527.400059314867</v>
      </c>
      <c r="DA739" s="755">
        <f t="shared" ca="1" si="649"/>
        <v>0.16210887193656476</v>
      </c>
      <c r="DB739" s="805"/>
    </row>
    <row r="740" spans="1:106" x14ac:dyDescent="0.25">
      <c r="A740" s="764">
        <v>1008</v>
      </c>
      <c r="B740" s="765" t="s">
        <v>410</v>
      </c>
      <c r="C740" s="765" t="s">
        <v>1023</v>
      </c>
      <c r="D740" s="717" t="s">
        <v>1045</v>
      </c>
      <c r="E740" s="785">
        <v>0.18042399380582999</v>
      </c>
      <c r="F740" s="786">
        <v>0.53670676347718804</v>
      </c>
      <c r="G740" s="787">
        <v>297.469727920325</v>
      </c>
      <c r="H740" s="786">
        <v>0.45464774921580597</v>
      </c>
      <c r="I740" s="787">
        <v>251.988518614155</v>
      </c>
      <c r="J740" s="786">
        <v>0.29055759796927599</v>
      </c>
      <c r="K740" s="788">
        <v>161.04155098238701</v>
      </c>
      <c r="L740" s="789">
        <v>0.155547237198111</v>
      </c>
      <c r="M740" s="790">
        <v>86.2120574525742</v>
      </c>
      <c r="N740" s="789">
        <v>0.214865476926098</v>
      </c>
      <c r="O740" s="791">
        <v>119.08919229297901</v>
      </c>
      <c r="P740" s="792">
        <v>0.151688781992286</v>
      </c>
      <c r="Q740" s="775">
        <v>84.073508624098196</v>
      </c>
      <c r="R740" s="792">
        <v>0.14423576488552001</v>
      </c>
      <c r="S740" s="775">
        <v>79.942673833473293</v>
      </c>
      <c r="T740" s="792">
        <v>0.22549671123200099</v>
      </c>
      <c r="U740" s="775">
        <v>124.98155399146999</v>
      </c>
      <c r="V740" s="792">
        <v>0.19808413034901301</v>
      </c>
      <c r="W740" s="775">
        <v>109.788130819334</v>
      </c>
      <c r="X740" s="792">
        <v>0.14040997340303901</v>
      </c>
      <c r="Y740" s="776">
        <v>77.822228873919698</v>
      </c>
      <c r="Z740" s="793">
        <v>0.138742400316505</v>
      </c>
      <c r="AA740" s="778">
        <v>76.897976477462507</v>
      </c>
      <c r="AB740" s="793">
        <v>0.12649603892280301</v>
      </c>
      <c r="AC740" s="778">
        <v>70.110430577729701</v>
      </c>
      <c r="AD740" s="793">
        <v>0.16304710085108701</v>
      </c>
      <c r="AE740" s="778">
        <v>90.368856941808204</v>
      </c>
      <c r="AF740" s="793">
        <v>0.23265843131362801</v>
      </c>
      <c r="AG740" s="778">
        <v>128.950937403598</v>
      </c>
      <c r="AH740" s="793">
        <v>0.12648989946330799</v>
      </c>
      <c r="AI740" s="779">
        <v>70.1070277822555</v>
      </c>
      <c r="AJ740" s="794">
        <v>0.19855214323125001</v>
      </c>
      <c r="AK740" s="781">
        <v>110.047526963032</v>
      </c>
      <c r="AL740" s="794">
        <v>0.15804577886653901</v>
      </c>
      <c r="AM740" s="781">
        <v>87.5968741921467</v>
      </c>
      <c r="AN740" s="794">
        <v>0.16195666351290899</v>
      </c>
      <c r="AO740" s="782">
        <v>89.764482038461907</v>
      </c>
      <c r="AP740" s="793">
        <v>0.22418909715156299</v>
      </c>
      <c r="AQ740" s="778">
        <v>124.25680887700101</v>
      </c>
      <c r="AR740" s="793">
        <v>0.18306308419310099</v>
      </c>
      <c r="AS740" s="778">
        <v>101.462715868107</v>
      </c>
      <c r="AT740" s="793">
        <v>0.186139541425733</v>
      </c>
      <c r="AU740" s="779">
        <v>103.16784231373001</v>
      </c>
      <c r="AV740" s="794">
        <v>0.34654685352543002</v>
      </c>
      <c r="AW740" s="782">
        <v>192.073596319112</v>
      </c>
      <c r="AX740" s="49" t="str">
        <f t="shared" si="602"/>
        <v>Tend to look out for adverts onSport/Sportswear/Sports equipment</v>
      </c>
      <c r="AY740" s="49" t="b" cm="1">
        <f t="array" ref="AY740">NOT(OR(BX740="", NOT(ISNUMBER(MATCH(AX740, 'Overview Variables'!$C$2:$C$36 &amp; 'Overview Variables'!$D$2:$D$36, 0)))))</f>
        <v>0</v>
      </c>
      <c r="AZ740" s="753" t="str" cm="1">
        <f t="array" ref="AZ740">IF(AY740,1 + SUMPRODUCT((C:C=C740) * (BX:BX&gt;BX740) * (BX:BX&lt;&gt;"")* (AY:AY=TRUE)),"")</f>
        <v/>
      </c>
      <c r="BA740" s="717" t="str">
        <f t="shared" si="647"/>
        <v>Sport/Sportswear/Sports equipment</v>
      </c>
      <c r="BB740" s="828">
        <f t="shared" si="603"/>
        <v>0</v>
      </c>
      <c r="BC740" s="828">
        <f t="shared" si="604"/>
        <v>0</v>
      </c>
      <c r="BD740" s="828">
        <f t="shared" si="605"/>
        <v>40.09694851976009</v>
      </c>
      <c r="BE740" s="808">
        <f t="shared" si="606"/>
        <v>116.50488066138514</v>
      </c>
      <c r="BF740" s="808">
        <f t="shared" si="607"/>
        <v>0</v>
      </c>
      <c r="BG740" s="829">
        <f t="shared" si="608"/>
        <v>206.14505472751668</v>
      </c>
      <c r="BH740" s="829">
        <f t="shared" si="609"/>
        <v>105.2921083664296</v>
      </c>
      <c r="BI740" s="829">
        <f t="shared" si="610"/>
        <v>0</v>
      </c>
      <c r="BJ740" s="829">
        <f t="shared" si="611"/>
        <v>0</v>
      </c>
      <c r="BK740" s="829">
        <f t="shared" si="612"/>
        <v>6.3184488031367554</v>
      </c>
      <c r="BL740" s="810">
        <f t="shared" si="613"/>
        <v>142.76592992568365</v>
      </c>
      <c r="BM740" s="810">
        <f t="shared" si="614"/>
        <v>68.560853096159235</v>
      </c>
      <c r="BN740" s="810">
        <f t="shared" si="615"/>
        <v>0</v>
      </c>
      <c r="BO740" s="810">
        <f t="shared" si="616"/>
        <v>0</v>
      </c>
      <c r="BP740" s="810">
        <f t="shared" si="617"/>
        <v>33.393333458313307</v>
      </c>
      <c r="BQ740" s="830">
        <f t="shared" si="618"/>
        <v>0</v>
      </c>
      <c r="BR740" s="830">
        <f t="shared" si="619"/>
        <v>5.0574649237292482</v>
      </c>
      <c r="BS740" s="830">
        <f t="shared" si="620"/>
        <v>26.884806143142892</v>
      </c>
      <c r="BT740" s="810">
        <f t="shared" si="621"/>
        <v>0</v>
      </c>
      <c r="BU740" s="810">
        <f t="shared" si="622"/>
        <v>9.8854065464274541</v>
      </c>
      <c r="BV740" s="810">
        <f t="shared" si="623"/>
        <v>4.6534885356433247</v>
      </c>
      <c r="BW740" s="830">
        <f t="shared" si="624"/>
        <v>0</v>
      </c>
      <c r="BX740" s="816">
        <f t="shared" si="601"/>
        <v>765.55872370732743</v>
      </c>
      <c r="BY740" s="755">
        <f t="shared" si="651"/>
        <v>0.14914450101448032</v>
      </c>
      <c r="BZ740" s="805">
        <f t="shared" ca="1" si="648"/>
        <v>91.014527503125578</v>
      </c>
      <c r="CA740" s="757" t="str" cm="1">
        <f t="array" ref="CA740">IF(AY740,INDEX(BA:BA,MATCH(1,(C:C=C740)*(AY:AY=TRUE)*(AZ:AZ=1),0)),"")</f>
        <v/>
      </c>
      <c r="CC740" s="765"/>
      <c r="CD740" s="828">
        <f t="shared" ca="1" si="625"/>
        <v>0</v>
      </c>
      <c r="CE740" s="828">
        <f t="shared" ca="1" si="626"/>
        <v>17.276614470200627</v>
      </c>
      <c r="CF740" s="828">
        <f t="shared" ca="1" si="627"/>
        <v>3612.7931731499775</v>
      </c>
      <c r="CG740" s="808">
        <f t="shared" ca="1" si="628"/>
        <v>9225.3510909827655</v>
      </c>
      <c r="CH740" s="808">
        <f t="shared" ca="1" si="629"/>
        <v>10.313542892452704</v>
      </c>
      <c r="CI740" s="829">
        <f t="shared" ca="1" si="630"/>
        <v>6837.826914648268</v>
      </c>
      <c r="CJ740" s="829">
        <f t="shared" ca="1" si="631"/>
        <v>3395.8868484646832</v>
      </c>
      <c r="CK740" s="829">
        <f t="shared" ca="1" si="632"/>
        <v>0</v>
      </c>
      <c r="CL740" s="829">
        <f t="shared" ca="1" si="633"/>
        <v>570.48229540515752</v>
      </c>
      <c r="CM740" s="829">
        <f t="shared" ca="1" si="634"/>
        <v>2080.0333459926201</v>
      </c>
      <c r="CN740" s="810">
        <f t="shared" ca="1" si="635"/>
        <v>4906.2087599922497</v>
      </c>
      <c r="CO740" s="810">
        <f t="shared" ca="1" si="636"/>
        <v>4720.7056765600855</v>
      </c>
      <c r="CP740" s="810">
        <f t="shared" ca="1" si="637"/>
        <v>1710.5271350287537</v>
      </c>
      <c r="CQ740" s="810">
        <f t="shared" ca="1" si="638"/>
        <v>0</v>
      </c>
      <c r="CR740" s="810">
        <f t="shared" ca="1" si="639"/>
        <v>1800.4572289607261</v>
      </c>
      <c r="CS740" s="830">
        <f t="shared" ca="1" si="640"/>
        <v>2996.548945646025</v>
      </c>
      <c r="CT740" s="830">
        <f t="shared" ca="1" si="641"/>
        <v>4434.1323718796184</v>
      </c>
      <c r="CU740" s="830">
        <f t="shared" ca="1" si="642"/>
        <v>4817.4009561914781</v>
      </c>
      <c r="CV740" s="810">
        <f t="shared" ca="1" si="643"/>
        <v>4753.4814269045901</v>
      </c>
      <c r="CW740" s="810">
        <f t="shared" ca="1" si="644"/>
        <v>1717.3147928154804</v>
      </c>
      <c r="CX740" s="810">
        <f t="shared" ca="1" si="645"/>
        <v>1617.7387545310455</v>
      </c>
      <c r="CY740" s="830">
        <f t="shared" ca="1" si="646"/>
        <v>1960.0690035398322</v>
      </c>
      <c r="CZ740" s="816">
        <f t="shared" ca="1" si="652"/>
        <v>61184.548878056004</v>
      </c>
      <c r="DA740" s="755">
        <f t="shared" ca="1" si="649"/>
        <v>0.16386889555555675</v>
      </c>
      <c r="DB740" s="805"/>
    </row>
    <row r="741" spans="1:106" x14ac:dyDescent="0.25">
      <c r="A741" s="764">
        <v>1009</v>
      </c>
      <c r="B741" s="765" t="s">
        <v>410</v>
      </c>
      <c r="C741" s="765" t="s">
        <v>1023</v>
      </c>
      <c r="D741" s="717" t="s">
        <v>1046</v>
      </c>
      <c r="E741" s="785">
        <v>0.240287939379148</v>
      </c>
      <c r="F741" s="786">
        <v>0.39975673304304898</v>
      </c>
      <c r="G741" s="787">
        <v>166.365708606071</v>
      </c>
      <c r="H741" s="786">
        <v>0.47902691850923701</v>
      </c>
      <c r="I741" s="787">
        <v>199.355373285458</v>
      </c>
      <c r="J741" s="786">
        <v>0.29777700990206002</v>
      </c>
      <c r="K741" s="788">
        <v>123.925075337302</v>
      </c>
      <c r="L741" s="789">
        <v>0.18118318326725799</v>
      </c>
      <c r="M741" s="790">
        <v>75.4025290388672</v>
      </c>
      <c r="N741" s="789">
        <v>0.26105332818682803</v>
      </c>
      <c r="O741" s="791">
        <v>108.641877266637</v>
      </c>
      <c r="P741" s="792">
        <v>0.18643109959457299</v>
      </c>
      <c r="Q741" s="775">
        <v>77.5865405797189</v>
      </c>
      <c r="R741" s="792">
        <v>0.196255719716037</v>
      </c>
      <c r="S741" s="775">
        <v>81.675226906152204</v>
      </c>
      <c r="T741" s="792">
        <v>0.292029254816562</v>
      </c>
      <c r="U741" s="775">
        <v>121.533047214563</v>
      </c>
      <c r="V741" s="792">
        <v>0.239809754691306</v>
      </c>
      <c r="W741" s="775">
        <v>99.800995135636995</v>
      </c>
      <c r="X741" s="792">
        <v>0.21740997416847299</v>
      </c>
      <c r="Y741" s="776">
        <v>90.478937365817401</v>
      </c>
      <c r="Z741" s="793">
        <v>0.20944614463556899</v>
      </c>
      <c r="AA741" s="778">
        <v>87.164651366494795</v>
      </c>
      <c r="AB741" s="793">
        <v>0.22330834924603099</v>
      </c>
      <c r="AC741" s="778">
        <v>92.933648614662403</v>
      </c>
      <c r="AD741" s="793">
        <v>0.23242227223331999</v>
      </c>
      <c r="AE741" s="778">
        <v>96.726565983231794</v>
      </c>
      <c r="AF741" s="793">
        <v>0.29574759120636501</v>
      </c>
      <c r="AG741" s="778">
        <v>123.080497494178</v>
      </c>
      <c r="AH741" s="793">
        <v>0.23242227223331999</v>
      </c>
      <c r="AI741" s="779">
        <v>96.726565983231794</v>
      </c>
      <c r="AJ741" s="794">
        <v>0.27183049719684499</v>
      </c>
      <c r="AK741" s="781">
        <v>113.126983359712</v>
      </c>
      <c r="AL741" s="794">
        <v>0.24172313691689201</v>
      </c>
      <c r="AM741" s="781">
        <v>100.59728238606201</v>
      </c>
      <c r="AN741" s="794">
        <v>0.21650947752588601</v>
      </c>
      <c r="AO741" s="782">
        <v>90.104180045531805</v>
      </c>
      <c r="AP741" s="793">
        <v>0.274899626547984</v>
      </c>
      <c r="AQ741" s="778">
        <v>114.40425485285</v>
      </c>
      <c r="AR741" s="793">
        <v>0.26421579145529001</v>
      </c>
      <c r="AS741" s="778">
        <v>109.95799129076801</v>
      </c>
      <c r="AT741" s="793">
        <v>0.2645734883525</v>
      </c>
      <c r="AU741" s="779">
        <v>110.10685306807299</v>
      </c>
      <c r="AV741" s="794">
        <v>0.31078159194267702</v>
      </c>
      <c r="AW741" s="782">
        <v>129.33715805531801</v>
      </c>
      <c r="AX741" s="49" t="str">
        <f t="shared" si="602"/>
        <v>Tend to look out for adverts onSupermarkets</v>
      </c>
      <c r="AY741" s="49" t="b" cm="1">
        <f t="array" ref="AY741">NOT(OR(BX741="", NOT(ISNUMBER(MATCH(AX741, 'Overview Variables'!$C$2:$C$36 &amp; 'Overview Variables'!$D$2:$D$36, 0)))))</f>
        <v>0</v>
      </c>
      <c r="AZ741" s="832" t="str" cm="1">
        <f t="array" ref="AZ741">IF(AY741,1 + SUMPRODUCT((C:C=C741) * (BX:BX&gt;BX741) * (BX:BX&lt;&gt;"")* (AY:AY=TRUE)),"")</f>
        <v/>
      </c>
      <c r="BA741" s="717" t="str">
        <f t="shared" si="647"/>
        <v>Supermarkets</v>
      </c>
      <c r="BB741" s="828">
        <f t="shared" si="603"/>
        <v>0</v>
      </c>
      <c r="BC741" s="828">
        <f t="shared" si="604"/>
        <v>0</v>
      </c>
      <c r="BD741" s="828">
        <f t="shared" si="605"/>
        <v>41.093227366484285</v>
      </c>
      <c r="BE741" s="808">
        <f t="shared" si="606"/>
        <v>135.70620426717625</v>
      </c>
      <c r="BF741" s="808">
        <f t="shared" si="607"/>
        <v>0</v>
      </c>
      <c r="BG741" s="829">
        <f t="shared" si="608"/>
        <v>253.35986434902469</v>
      </c>
      <c r="BH741" s="829">
        <f t="shared" si="609"/>
        <v>143.26667539270701</v>
      </c>
      <c r="BI741" s="829">
        <f t="shared" si="610"/>
        <v>0</v>
      </c>
      <c r="BJ741" s="829">
        <f t="shared" si="611"/>
        <v>0</v>
      </c>
      <c r="BK741" s="829">
        <f t="shared" si="612"/>
        <v>9.7834488375812843</v>
      </c>
      <c r="BL741" s="810">
        <f t="shared" si="613"/>
        <v>215.52008283000049</v>
      </c>
      <c r="BM741" s="810">
        <f t="shared" si="614"/>
        <v>121.0331252913488</v>
      </c>
      <c r="BN741" s="810">
        <f t="shared" si="615"/>
        <v>0</v>
      </c>
      <c r="BO741" s="810">
        <f t="shared" si="616"/>
        <v>0</v>
      </c>
      <c r="BP741" s="810">
        <f t="shared" si="617"/>
        <v>61.359479869596477</v>
      </c>
      <c r="BQ741" s="830">
        <f t="shared" si="618"/>
        <v>0</v>
      </c>
      <c r="BR741" s="830">
        <f t="shared" si="619"/>
        <v>7.7351403813405444</v>
      </c>
      <c r="BS741" s="830">
        <f t="shared" si="620"/>
        <v>35.940573269297076</v>
      </c>
      <c r="BT741" s="810">
        <f t="shared" si="621"/>
        <v>0</v>
      </c>
      <c r="BU741" s="810">
        <f t="shared" si="622"/>
        <v>14.26765273858566</v>
      </c>
      <c r="BV741" s="810">
        <f t="shared" si="623"/>
        <v>6.6143372088124996</v>
      </c>
      <c r="BW741" s="830">
        <f t="shared" si="624"/>
        <v>0</v>
      </c>
      <c r="BX741" s="816">
        <f t="shared" si="601"/>
        <v>1045.6798118019551</v>
      </c>
      <c r="BY741" s="755">
        <f t="shared" si="651"/>
        <v>0.20371708782426556</v>
      </c>
      <c r="BZ741" s="805">
        <f t="shared" ca="1" si="648"/>
        <v>92.096306233062037</v>
      </c>
      <c r="CA741" s="757" t="str" cm="1">
        <f t="array" ref="CA741">IF(AY741,INDEX(BA:BA,MATCH(1,(C:C=C741)*(AY:AY=TRUE)*(AZ:AZ=1),0)),"")</f>
        <v/>
      </c>
      <c r="CC741" s="765" t="str">
        <f>D741</f>
        <v>Supermarkets</v>
      </c>
      <c r="CD741" s="828">
        <f t="shared" ca="1" si="625"/>
        <v>0</v>
      </c>
      <c r="CE741" s="828">
        <f t="shared" ca="1" si="626"/>
        <v>18.203022903351005</v>
      </c>
      <c r="CF741" s="828">
        <f t="shared" ca="1" si="627"/>
        <v>3702.5593411222144</v>
      </c>
      <c r="CG741" s="808">
        <f t="shared" ca="1" si="628"/>
        <v>10745.793416397804</v>
      </c>
      <c r="CH741" s="808">
        <f t="shared" ca="1" si="629"/>
        <v>12.530559752967745</v>
      </c>
      <c r="CI741" s="829">
        <f t="shared" ca="1" si="630"/>
        <v>8403.9411075241605</v>
      </c>
      <c r="CJ741" s="829">
        <f t="shared" ca="1" si="631"/>
        <v>4620.6446649943755</v>
      </c>
      <c r="CK741" s="829">
        <f t="shared" ca="1" si="632"/>
        <v>0</v>
      </c>
      <c r="CL741" s="829">
        <f t="shared" ca="1" si="633"/>
        <v>690.65209351096132</v>
      </c>
      <c r="CM741" s="829">
        <f t="shared" ca="1" si="634"/>
        <v>3220.7113573317588</v>
      </c>
      <c r="CN741" s="810">
        <f t="shared" ca="1" si="635"/>
        <v>7406.4345666029903</v>
      </c>
      <c r="CO741" s="810">
        <f t="shared" ca="1" si="636"/>
        <v>8333.6442855126297</v>
      </c>
      <c r="CP741" s="810">
        <f t="shared" ca="1" si="637"/>
        <v>2438.3420579997601</v>
      </c>
      <c r="CQ741" s="810">
        <f t="shared" ca="1" si="638"/>
        <v>0</v>
      </c>
      <c r="CR741" s="810">
        <f t="shared" ca="1" si="639"/>
        <v>3308.2986229690769</v>
      </c>
      <c r="CS741" s="830">
        <f t="shared" ca="1" si="640"/>
        <v>4102.4658636947843</v>
      </c>
      <c r="CT741" s="830">
        <f t="shared" ca="1" si="641"/>
        <v>6781.7843293403221</v>
      </c>
      <c r="CU741" s="830">
        <f t="shared" ca="1" si="642"/>
        <v>6440.0744090074795</v>
      </c>
      <c r="CV741" s="810">
        <f t="shared" ca="1" si="643"/>
        <v>5828.6967816969045</v>
      </c>
      <c r="CW741" s="810">
        <f t="shared" ca="1" si="644"/>
        <v>2478.6083396420754</v>
      </c>
      <c r="CX741" s="810">
        <f t="shared" ca="1" si="645"/>
        <v>2299.4081872715774</v>
      </c>
      <c r="CY741" s="830">
        <f t="shared" ca="1" si="646"/>
        <v>1757.7806840277813</v>
      </c>
      <c r="CZ741" s="816">
        <f t="shared" ca="1" si="652"/>
        <v>82590.573691302983</v>
      </c>
      <c r="DA741" s="755">
        <f t="shared" ca="1" si="649"/>
        <v>0.2212000634517656</v>
      </c>
      <c r="DB741" s="805"/>
    </row>
    <row r="742" spans="1:106" x14ac:dyDescent="0.25">
      <c r="A742" s="764">
        <v>1010</v>
      </c>
      <c r="B742" s="765" t="s">
        <v>410</v>
      </c>
      <c r="C742" s="765" t="s">
        <v>1023</v>
      </c>
      <c r="D742" s="717" t="s">
        <v>1047</v>
      </c>
      <c r="E742" s="785">
        <v>0.216695387564591</v>
      </c>
      <c r="F742" s="786">
        <v>0.46206814670116703</v>
      </c>
      <c r="G742" s="787">
        <v>213.23395568972799</v>
      </c>
      <c r="H742" s="786">
        <v>0.52910326734948498</v>
      </c>
      <c r="I742" s="787">
        <v>244.169141436742</v>
      </c>
      <c r="J742" s="786">
        <v>0.25591218811653799</v>
      </c>
      <c r="K742" s="788">
        <v>118.09766280339301</v>
      </c>
      <c r="L742" s="789">
        <v>0.169738396610813</v>
      </c>
      <c r="M742" s="790">
        <v>78.330415113343705</v>
      </c>
      <c r="N742" s="789">
        <v>0.22108115348686699</v>
      </c>
      <c r="O742" s="791">
        <v>102.02393136816001</v>
      </c>
      <c r="P742" s="792">
        <v>0.16621435676530999</v>
      </c>
      <c r="Q742" s="775">
        <v>76.704150758984497</v>
      </c>
      <c r="R742" s="792">
        <v>0.169117656259442</v>
      </c>
      <c r="S742" s="775">
        <v>78.043957538797301</v>
      </c>
      <c r="T742" s="792">
        <v>0.25193275367759799</v>
      </c>
      <c r="U742" s="775">
        <v>116.261244186613</v>
      </c>
      <c r="V742" s="792">
        <v>0.249955171221171</v>
      </c>
      <c r="W742" s="775">
        <v>115.348634795775</v>
      </c>
      <c r="X742" s="792">
        <v>0.16589229308216699</v>
      </c>
      <c r="Y742" s="776">
        <v>76.555525683590702</v>
      </c>
      <c r="Z742" s="793">
        <v>0.19972812145119501</v>
      </c>
      <c r="AA742" s="778">
        <v>92.169992031630798</v>
      </c>
      <c r="AB742" s="793">
        <v>0.18289222528085</v>
      </c>
      <c r="AC742" s="778">
        <v>84.400608308441605</v>
      </c>
      <c r="AD742" s="793">
        <v>0.20668337950596999</v>
      </c>
      <c r="AE742" s="778">
        <v>95.379685663296797</v>
      </c>
      <c r="AF742" s="793">
        <v>0.30063436023289603</v>
      </c>
      <c r="AG742" s="778">
        <v>138.73592955146901</v>
      </c>
      <c r="AH742" s="793">
        <v>0.17326587475129199</v>
      </c>
      <c r="AI742" s="779">
        <v>79.958266162747094</v>
      </c>
      <c r="AJ742" s="794">
        <v>0.26193373660306302</v>
      </c>
      <c r="AK742" s="781">
        <v>120.87647067475601</v>
      </c>
      <c r="AL742" s="794">
        <v>0.18793191921918201</v>
      </c>
      <c r="AM742" s="781">
        <v>86.726312604676096</v>
      </c>
      <c r="AN742" s="794">
        <v>0.19638892828019799</v>
      </c>
      <c r="AO742" s="782">
        <v>90.629030219510199</v>
      </c>
      <c r="AP742" s="793">
        <v>0.24485677570245001</v>
      </c>
      <c r="AQ742" s="778">
        <v>112.99584105336</v>
      </c>
      <c r="AR742" s="793">
        <v>0.23047285719004901</v>
      </c>
      <c r="AS742" s="778">
        <v>106.357989332537</v>
      </c>
      <c r="AT742" s="793">
        <v>0.21970917976319199</v>
      </c>
      <c r="AU742" s="779">
        <v>101.39079665352899</v>
      </c>
      <c r="AV742" s="794">
        <v>0.36480930415094498</v>
      </c>
      <c r="AW742" s="782">
        <v>168.35120869483299</v>
      </c>
      <c r="AX742" s="49" t="str">
        <f t="shared" si="602"/>
        <v>Tend to look out for adverts onConsumer Technology (e.g. tablets, laptops, smartphones, smart watches)</v>
      </c>
      <c r="AY742" s="49" t="b" cm="1">
        <f t="array" ref="AY742">NOT(OR(BX742="", NOT(ISNUMBER(MATCH(AX742, 'Overview Variables'!$C$2:$C$36 &amp; 'Overview Variables'!$D$2:$D$36, 0)))))</f>
        <v>0</v>
      </c>
      <c r="AZ742" s="753" t="str" cm="1">
        <f t="array" ref="AZ742">IF(AY742,1 + SUMPRODUCT((C:C=C742) * (BX:BX&gt;BX742) * (BX:BX&lt;&gt;"")* (AY:AY=TRUE)),"")</f>
        <v/>
      </c>
      <c r="BA742" s="717" t="str">
        <f t="shared" si="647"/>
        <v>Consumer Technology (e.g. tablets, laptops, smartphones, smart watches)</v>
      </c>
      <c r="BB742" s="828">
        <f t="shared" si="603"/>
        <v>0</v>
      </c>
      <c r="BC742" s="828">
        <f t="shared" si="604"/>
        <v>0</v>
      </c>
      <c r="BD742" s="828">
        <f t="shared" si="605"/>
        <v>35.315881960082244</v>
      </c>
      <c r="BE742" s="808">
        <f t="shared" si="606"/>
        <v>127.13405906149893</v>
      </c>
      <c r="BF742" s="808">
        <f t="shared" si="607"/>
        <v>0</v>
      </c>
      <c r="BG742" s="829">
        <f t="shared" si="608"/>
        <v>225.88531084405628</v>
      </c>
      <c r="BH742" s="829">
        <f t="shared" si="609"/>
        <v>123.45588906939265</v>
      </c>
      <c r="BI742" s="829">
        <f t="shared" si="610"/>
        <v>0</v>
      </c>
      <c r="BJ742" s="829">
        <f t="shared" si="611"/>
        <v>0</v>
      </c>
      <c r="BK742" s="829">
        <f t="shared" si="612"/>
        <v>7.4651531886975144</v>
      </c>
      <c r="BL742" s="810">
        <f t="shared" si="613"/>
        <v>205.52023697327965</v>
      </c>
      <c r="BM742" s="810">
        <f t="shared" si="614"/>
        <v>99.127586102220704</v>
      </c>
      <c r="BN742" s="810">
        <f t="shared" si="615"/>
        <v>0</v>
      </c>
      <c r="BO742" s="810">
        <f t="shared" si="616"/>
        <v>0</v>
      </c>
      <c r="BP742" s="810">
        <f t="shared" si="617"/>
        <v>45.742190934341082</v>
      </c>
      <c r="BQ742" s="830">
        <f t="shared" si="618"/>
        <v>0</v>
      </c>
      <c r="BR742" s="830">
        <f t="shared" si="619"/>
        <v>6.0138214150138243</v>
      </c>
      <c r="BS742" s="830">
        <f t="shared" si="620"/>
        <v>32.600562094512867</v>
      </c>
      <c r="BT742" s="810">
        <f t="shared" si="621"/>
        <v>0</v>
      </c>
      <c r="BU742" s="810">
        <f t="shared" si="622"/>
        <v>12.445534288262646</v>
      </c>
      <c r="BV742" s="810">
        <f t="shared" si="623"/>
        <v>5.4927294940797999</v>
      </c>
      <c r="BW742" s="830">
        <f t="shared" si="624"/>
        <v>0</v>
      </c>
      <c r="BX742" s="816">
        <f t="shared" si="601"/>
        <v>926.19895542543816</v>
      </c>
      <c r="BY742" s="755">
        <f t="shared" si="651"/>
        <v>0.18044008482864565</v>
      </c>
      <c r="BZ742" s="805">
        <f t="shared" ca="1" si="648"/>
        <v>92.482584598429156</v>
      </c>
      <c r="CA742" s="757" t="str" cm="1">
        <f t="array" ref="CA742">IF(AY742,INDEX(BA:BA,MATCH(1,(C:C=C742)*(AY:AY=TRUE)*(AZ:AZ=1),0)),"")</f>
        <v/>
      </c>
      <c r="CC742" s="765" t="str">
        <f>D742</f>
        <v>Consumer Technology (e.g. tablets, laptops, smartphones, smart watches)</v>
      </c>
      <c r="CD742" s="828">
        <f t="shared" ca="1" si="625"/>
        <v>0</v>
      </c>
      <c r="CE742" s="828">
        <f t="shared" ca="1" si="626"/>
        <v>20.105924159280431</v>
      </c>
      <c r="CF742" s="828">
        <f t="shared" ca="1" si="627"/>
        <v>3182.0121470410331</v>
      </c>
      <c r="CG742" s="808">
        <f t="shared" ca="1" si="628"/>
        <v>10067.014564590709</v>
      </c>
      <c r="CH742" s="808">
        <f t="shared" ca="1" si="629"/>
        <v>10.611895367369616</v>
      </c>
      <c r="CI742" s="829">
        <f t="shared" ca="1" si="630"/>
        <v>7492.6107742666436</v>
      </c>
      <c r="CJ742" s="829">
        <f t="shared" ca="1" si="631"/>
        <v>3981.7060989723022</v>
      </c>
      <c r="CK742" s="829">
        <f t="shared" ca="1" si="632"/>
        <v>0</v>
      </c>
      <c r="CL742" s="829">
        <f t="shared" ca="1" si="633"/>
        <v>719.87089311697252</v>
      </c>
      <c r="CM742" s="829">
        <f t="shared" ca="1" si="634"/>
        <v>2457.528429719222</v>
      </c>
      <c r="CN742" s="810">
        <f t="shared" ca="1" si="635"/>
        <v>7062.7858307571578</v>
      </c>
      <c r="CO742" s="810">
        <f t="shared" ca="1" si="636"/>
        <v>6825.3549552560416</v>
      </c>
      <c r="CP742" s="810">
        <f t="shared" ca="1" si="637"/>
        <v>2168.3153343971312</v>
      </c>
      <c r="CQ742" s="810">
        <f t="shared" ca="1" si="638"/>
        <v>0</v>
      </c>
      <c r="CR742" s="810">
        <f t="shared" ca="1" si="639"/>
        <v>2466.2664612098902</v>
      </c>
      <c r="CS742" s="830">
        <f t="shared" ca="1" si="640"/>
        <v>3953.103952813427</v>
      </c>
      <c r="CT742" s="830">
        <f t="shared" ca="1" si="641"/>
        <v>5272.6179256133701</v>
      </c>
      <c r="CU742" s="830">
        <f t="shared" ca="1" si="642"/>
        <v>5841.5886716944897</v>
      </c>
      <c r="CV742" s="810">
        <f t="shared" ca="1" si="643"/>
        <v>5191.6982152190476</v>
      </c>
      <c r="CW742" s="810">
        <f t="shared" ca="1" si="644"/>
        <v>2162.06587329985</v>
      </c>
      <c r="CX742" s="810">
        <f t="shared" ca="1" si="645"/>
        <v>1909.4924813219016</v>
      </c>
      <c r="CY742" s="830">
        <f t="shared" ca="1" si="646"/>
        <v>2063.3614242777448</v>
      </c>
      <c r="CZ742" s="816">
        <f t="shared" ca="1" si="652"/>
        <v>72848.111853093578</v>
      </c>
      <c r="DA742" s="755">
        <f t="shared" ca="1" si="649"/>
        <v>0.19510709568957102</v>
      </c>
      <c r="DB742" s="805"/>
    </row>
    <row r="743" spans="1:106" x14ac:dyDescent="0.25">
      <c r="A743" s="764">
        <v>1011</v>
      </c>
      <c r="B743" s="765" t="s">
        <v>410</v>
      </c>
      <c r="C743" s="765" t="s">
        <v>1023</v>
      </c>
      <c r="D743" s="717" t="s">
        <v>1048</v>
      </c>
      <c r="E743" s="785">
        <v>0.106680356726176</v>
      </c>
      <c r="F743" s="786">
        <v>0.29557389632243303</v>
      </c>
      <c r="G743" s="787">
        <v>277.064968090707</v>
      </c>
      <c r="H743" s="786">
        <v>0.39617784125555</v>
      </c>
      <c r="I743" s="787">
        <v>371.36906307170102</v>
      </c>
      <c r="J743" s="786">
        <v>0.15248343658081101</v>
      </c>
      <c r="K743" s="788">
        <v>142.934876916657</v>
      </c>
      <c r="L743" s="789">
        <v>7.9964162233838398E-2</v>
      </c>
      <c r="M743" s="790">
        <v>74.956781817938406</v>
      </c>
      <c r="N743" s="789">
        <v>0.12745519828120799</v>
      </c>
      <c r="O743" s="791">
        <v>119.47391459175201</v>
      </c>
      <c r="P743" s="792">
        <v>8.1602358465647298E-2</v>
      </c>
      <c r="Q743" s="775">
        <v>76.492393698215295</v>
      </c>
      <c r="R743" s="792">
        <v>6.5277096322553005E-2</v>
      </c>
      <c r="S743" s="775">
        <v>61.189424488056602</v>
      </c>
      <c r="T743" s="792">
        <v>0.13828151900466201</v>
      </c>
      <c r="U743" s="775">
        <v>129.622287784056</v>
      </c>
      <c r="V743" s="792">
        <v>9.4905985979891305E-2</v>
      </c>
      <c r="W743" s="775">
        <v>88.962943968675404</v>
      </c>
      <c r="X743" s="792">
        <v>7.4930103144936006E-2</v>
      </c>
      <c r="Y743" s="776">
        <v>70.237957056390599</v>
      </c>
      <c r="Z743" s="793">
        <v>6.8482717968325002E-2</v>
      </c>
      <c r="AA743" s="778">
        <v>64.194309121129294</v>
      </c>
      <c r="AB743" s="793">
        <v>8.3834641940785201E-2</v>
      </c>
      <c r="AC743" s="778">
        <v>78.584890896052499</v>
      </c>
      <c r="AD743" s="793">
        <v>7.7503628997410506E-2</v>
      </c>
      <c r="AE743" s="778">
        <v>72.650327929015305</v>
      </c>
      <c r="AF743" s="793">
        <v>0.15102800206956701</v>
      </c>
      <c r="AG743" s="778">
        <v>141.57058216183199</v>
      </c>
      <c r="AH743" s="793">
        <v>6.68078962585716E-2</v>
      </c>
      <c r="AI743" s="779">
        <v>62.624365261593503</v>
      </c>
      <c r="AJ743" s="794">
        <v>0.11760940563198</v>
      </c>
      <c r="AK743" s="781">
        <v>110.244668504302</v>
      </c>
      <c r="AL743" s="794">
        <v>0.108263155759765</v>
      </c>
      <c r="AM743" s="781">
        <v>101.48368367163501</v>
      </c>
      <c r="AN743" s="794">
        <v>8.8538605524732E-2</v>
      </c>
      <c r="AO743" s="782">
        <v>82.994290834619207</v>
      </c>
      <c r="AP743" s="793">
        <v>0.14766301811820901</v>
      </c>
      <c r="AQ743" s="778">
        <v>138.416314539729</v>
      </c>
      <c r="AR743" s="793">
        <v>9.7629370541178595E-2</v>
      </c>
      <c r="AS743" s="778">
        <v>91.515789351708307</v>
      </c>
      <c r="AT743" s="793">
        <v>0.107593947497238</v>
      </c>
      <c r="AU743" s="779">
        <v>100.85638143618699</v>
      </c>
      <c r="AV743" s="794">
        <v>0.27907238744690199</v>
      </c>
      <c r="AW743" s="782">
        <v>261.596788772666</v>
      </c>
      <c r="AX743" s="49" t="str">
        <f t="shared" si="602"/>
        <v>Tend to look out for adverts onTelecom operators</v>
      </c>
      <c r="AY743" s="49" t="b" cm="1">
        <f t="array" ref="AY743">NOT(OR(BX743="", NOT(ISNUMBER(MATCH(AX743, 'Overview Variables'!$C$2:$C$36 &amp; 'Overview Variables'!$D$2:$D$36, 0)))))</f>
        <v>0</v>
      </c>
      <c r="AZ743" s="753" t="str" cm="1">
        <f t="array" ref="AZ743">IF(AY743,1 + SUMPRODUCT((C:C=C743) * (BX:BX&gt;BX743) * (BX:BX&lt;&gt;"")* (AY:AY=TRUE)),"")</f>
        <v/>
      </c>
      <c r="BA743" s="717" t="str">
        <f t="shared" si="647"/>
        <v>Telecom operators</v>
      </c>
      <c r="BB743" s="828">
        <f t="shared" si="603"/>
        <v>0</v>
      </c>
      <c r="BC743" s="828">
        <f t="shared" si="604"/>
        <v>0</v>
      </c>
      <c r="BD743" s="828">
        <f t="shared" si="605"/>
        <v>21.04271424815192</v>
      </c>
      <c r="BE743" s="808">
        <f t="shared" si="606"/>
        <v>59.893157513144963</v>
      </c>
      <c r="BF743" s="808">
        <f t="shared" si="607"/>
        <v>0</v>
      </c>
      <c r="BG743" s="829">
        <f t="shared" si="608"/>
        <v>110.89760515481468</v>
      </c>
      <c r="BH743" s="829">
        <f t="shared" si="609"/>
        <v>47.652280315463692</v>
      </c>
      <c r="BI743" s="829">
        <f t="shared" si="610"/>
        <v>0</v>
      </c>
      <c r="BJ743" s="829">
        <f t="shared" si="611"/>
        <v>0</v>
      </c>
      <c r="BK743" s="829">
        <f t="shared" si="612"/>
        <v>3.3718546415221202</v>
      </c>
      <c r="BL743" s="810">
        <f t="shared" si="613"/>
        <v>70.468716789406429</v>
      </c>
      <c r="BM743" s="810">
        <f t="shared" si="614"/>
        <v>45.438375931905576</v>
      </c>
      <c r="BN743" s="810">
        <f t="shared" si="615"/>
        <v>0</v>
      </c>
      <c r="BO743" s="810">
        <f t="shared" si="616"/>
        <v>0</v>
      </c>
      <c r="BP743" s="810">
        <f t="shared" si="617"/>
        <v>17.637284612262903</v>
      </c>
      <c r="BQ743" s="830">
        <f t="shared" si="618"/>
        <v>0</v>
      </c>
      <c r="BR743" s="830">
        <f t="shared" si="619"/>
        <v>3.46442098431248</v>
      </c>
      <c r="BS743" s="830">
        <f t="shared" si="620"/>
        <v>14.697408517105512</v>
      </c>
      <c r="BT743" s="810">
        <f t="shared" si="621"/>
        <v>0</v>
      </c>
      <c r="BU743" s="810">
        <f t="shared" si="622"/>
        <v>5.2719860092236441</v>
      </c>
      <c r="BV743" s="810">
        <f t="shared" si="623"/>
        <v>2.68984868743095</v>
      </c>
      <c r="BW743" s="830">
        <f t="shared" si="624"/>
        <v>0</v>
      </c>
      <c r="BX743" s="816">
        <f t="shared" si="601"/>
        <v>402.52565340474484</v>
      </c>
      <c r="BY743" s="755">
        <f t="shared" si="651"/>
        <v>7.8419180480176279E-2</v>
      </c>
      <c r="BZ743" s="805">
        <f t="shared" ca="1" si="648"/>
        <v>84.674844253220655</v>
      </c>
      <c r="CA743" s="757" t="str" cm="1">
        <f t="array" ref="CA743">IF(AY743,INDEX(BA:BA,MATCH(1,(C:C=C743)*(AY:AY=TRUE)*(AZ:AZ=1),0)),"")</f>
        <v/>
      </c>
      <c r="CC743" s="765" t="str">
        <f>D743</f>
        <v>Telecom operators</v>
      </c>
      <c r="CD743" s="828">
        <f t="shared" ca="1" si="625"/>
        <v>0</v>
      </c>
      <c r="CE743" s="828">
        <f t="shared" ca="1" si="626"/>
        <v>15.0547579677109</v>
      </c>
      <c r="CF743" s="828">
        <f t="shared" ca="1" si="627"/>
        <v>1895.9790504458042</v>
      </c>
      <c r="CG743" s="808">
        <f t="shared" ca="1" si="628"/>
        <v>4742.5944979267215</v>
      </c>
      <c r="CH743" s="808">
        <f t="shared" ca="1" si="629"/>
        <v>6.1178495174979837</v>
      </c>
      <c r="CI743" s="829">
        <f t="shared" ca="1" si="630"/>
        <v>3678.4711149144491</v>
      </c>
      <c r="CJ743" s="829">
        <f t="shared" ca="1" si="631"/>
        <v>1536.883955818188</v>
      </c>
      <c r="CK743" s="829">
        <f t="shared" ca="1" si="632"/>
        <v>0</v>
      </c>
      <c r="CL743" s="829">
        <f t="shared" ca="1" si="633"/>
        <v>273.32923962208696</v>
      </c>
      <c r="CM743" s="829">
        <f t="shared" ca="1" si="634"/>
        <v>1110.0145479890821</v>
      </c>
      <c r="CN743" s="810">
        <f t="shared" ca="1" si="635"/>
        <v>2421.6858727959088</v>
      </c>
      <c r="CO743" s="810">
        <f t="shared" ca="1" si="636"/>
        <v>3128.6250025881627</v>
      </c>
      <c r="CP743" s="810">
        <f t="shared" ca="1" si="637"/>
        <v>813.09057181183357</v>
      </c>
      <c r="CQ743" s="810">
        <f t="shared" ca="1" si="638"/>
        <v>0</v>
      </c>
      <c r="CR743" s="810">
        <f t="shared" ca="1" si="639"/>
        <v>950.94359534450814</v>
      </c>
      <c r="CS743" s="830">
        <f t="shared" ca="1" si="640"/>
        <v>1774.9611497978422</v>
      </c>
      <c r="CT743" s="830">
        <f t="shared" ca="1" si="641"/>
        <v>3037.4310979959669</v>
      </c>
      <c r="CU743" s="830">
        <f t="shared" ca="1" si="642"/>
        <v>2633.5808213331534</v>
      </c>
      <c r="CV743" s="810">
        <f t="shared" ca="1" si="643"/>
        <v>3130.8989731603856</v>
      </c>
      <c r="CW743" s="810">
        <f t="shared" ca="1" si="644"/>
        <v>915.86112504679636</v>
      </c>
      <c r="CX743" s="810">
        <f t="shared" ca="1" si="645"/>
        <v>935.0989976984954</v>
      </c>
      <c r="CY743" s="830">
        <f t="shared" ca="1" si="646"/>
        <v>1578.4334233996776</v>
      </c>
      <c r="CZ743" s="816">
        <f t="shared" ca="1" si="652"/>
        <v>34579.055645174274</v>
      </c>
      <c r="DA743" s="755">
        <f t="shared" ca="1" si="649"/>
        <v>9.2612134302441973E-2</v>
      </c>
      <c r="DB743" s="805"/>
    </row>
    <row r="744" spans="1:106" x14ac:dyDescent="0.25">
      <c r="A744" s="764">
        <v>1012</v>
      </c>
      <c r="B744" s="765" t="s">
        <v>410</v>
      </c>
      <c r="C744" s="765" t="s">
        <v>1023</v>
      </c>
      <c r="D744" s="717" t="s">
        <v>386</v>
      </c>
      <c r="E744" s="785" t="s">
        <v>386</v>
      </c>
      <c r="F744" s="786" t="s">
        <v>386</v>
      </c>
      <c r="G744" s="787" t="s">
        <v>386</v>
      </c>
      <c r="H744" s="786" t="s">
        <v>386</v>
      </c>
      <c r="I744" s="787" t="s">
        <v>386</v>
      </c>
      <c r="J744" s="786" t="s">
        <v>386</v>
      </c>
      <c r="K744" s="788" t="s">
        <v>386</v>
      </c>
      <c r="L744" s="789" t="s">
        <v>386</v>
      </c>
      <c r="M744" s="790" t="s">
        <v>386</v>
      </c>
      <c r="N744" s="789" t="s">
        <v>386</v>
      </c>
      <c r="O744" s="791" t="s">
        <v>386</v>
      </c>
      <c r="P744" s="792" t="s">
        <v>386</v>
      </c>
      <c r="Q744" s="775" t="s">
        <v>386</v>
      </c>
      <c r="R744" s="792" t="s">
        <v>386</v>
      </c>
      <c r="S744" s="775" t="s">
        <v>386</v>
      </c>
      <c r="T744" s="792" t="s">
        <v>386</v>
      </c>
      <c r="U744" s="775" t="s">
        <v>386</v>
      </c>
      <c r="V744" s="792" t="s">
        <v>386</v>
      </c>
      <c r="W744" s="775" t="s">
        <v>386</v>
      </c>
      <c r="X744" s="792" t="s">
        <v>386</v>
      </c>
      <c r="Y744" s="776" t="s">
        <v>386</v>
      </c>
      <c r="Z744" s="793" t="s">
        <v>386</v>
      </c>
      <c r="AA744" s="778" t="s">
        <v>386</v>
      </c>
      <c r="AB744" s="793" t="s">
        <v>386</v>
      </c>
      <c r="AC744" s="778" t="s">
        <v>386</v>
      </c>
      <c r="AD744" s="793" t="s">
        <v>386</v>
      </c>
      <c r="AE744" s="778" t="s">
        <v>386</v>
      </c>
      <c r="AF744" s="793" t="s">
        <v>386</v>
      </c>
      <c r="AG744" s="778" t="s">
        <v>386</v>
      </c>
      <c r="AH744" s="793" t="s">
        <v>386</v>
      </c>
      <c r="AI744" s="779" t="s">
        <v>386</v>
      </c>
      <c r="AJ744" s="794" t="s">
        <v>386</v>
      </c>
      <c r="AK744" s="781" t="s">
        <v>386</v>
      </c>
      <c r="AL744" s="794" t="s">
        <v>386</v>
      </c>
      <c r="AM744" s="781" t="s">
        <v>386</v>
      </c>
      <c r="AN744" s="794" t="s">
        <v>386</v>
      </c>
      <c r="AO744" s="782" t="s">
        <v>386</v>
      </c>
      <c r="AP744" s="793" t="s">
        <v>386</v>
      </c>
      <c r="AQ744" s="778" t="s">
        <v>386</v>
      </c>
      <c r="AR744" s="793" t="s">
        <v>386</v>
      </c>
      <c r="AS744" s="778" t="s">
        <v>386</v>
      </c>
      <c r="AT744" s="793" t="s">
        <v>386</v>
      </c>
      <c r="AU744" s="779" t="s">
        <v>386</v>
      </c>
      <c r="AV744" s="794" t="s">
        <v>386</v>
      </c>
      <c r="AW744" s="782" t="s">
        <v>386</v>
      </c>
      <c r="AX744" s="49" t="str">
        <f t="shared" si="602"/>
        <v>Tend to look out for adverts on</v>
      </c>
      <c r="AY744" s="49" t="b" cm="1">
        <f t="array" ref="AY744">NOT(OR(BX744="", NOT(ISNUMBER(MATCH(AX744, 'Overview Variables'!$C$2:$C$36 &amp; 'Overview Variables'!$D$2:$D$36, 0)))))</f>
        <v>0</v>
      </c>
      <c r="AZ744" s="753" t="str" cm="1">
        <f t="array" ref="AZ744">IF(AY744,1 + SUMPRODUCT((C:C=C744) * (BX:BX&gt;BX744) * (BX:BX&lt;&gt;"")* (AY:AY=TRUE)),"")</f>
        <v/>
      </c>
      <c r="BA744" s="717" t="str">
        <f t="shared" si="647"/>
        <v/>
      </c>
      <c r="BB744" s="828" t="str">
        <f t="shared" si="603"/>
        <v/>
      </c>
      <c r="BC744" s="828" t="str">
        <f t="shared" si="604"/>
        <v/>
      </c>
      <c r="BD744" s="828" t="str">
        <f t="shared" si="605"/>
        <v/>
      </c>
      <c r="BE744" s="808" t="str">
        <f t="shared" si="606"/>
        <v/>
      </c>
      <c r="BF744" s="808" t="str">
        <f t="shared" si="607"/>
        <v/>
      </c>
      <c r="BG744" s="829" t="str">
        <f t="shared" si="608"/>
        <v/>
      </c>
      <c r="BH744" s="829" t="str">
        <f t="shared" si="609"/>
        <v/>
      </c>
      <c r="BI744" s="829" t="str">
        <f t="shared" si="610"/>
        <v/>
      </c>
      <c r="BJ744" s="829" t="str">
        <f t="shared" si="611"/>
        <v/>
      </c>
      <c r="BK744" s="829" t="str">
        <f t="shared" si="612"/>
        <v/>
      </c>
      <c r="BL744" s="810" t="str">
        <f t="shared" si="613"/>
        <v/>
      </c>
      <c r="BM744" s="810" t="str">
        <f t="shared" si="614"/>
        <v/>
      </c>
      <c r="BN744" s="810" t="str">
        <f t="shared" si="615"/>
        <v/>
      </c>
      <c r="BO744" s="810" t="str">
        <f t="shared" si="616"/>
        <v/>
      </c>
      <c r="BP744" s="810" t="str">
        <f t="shared" si="617"/>
        <v/>
      </c>
      <c r="BQ744" s="830" t="str">
        <f t="shared" si="618"/>
        <v/>
      </c>
      <c r="BR744" s="830" t="str">
        <f t="shared" si="619"/>
        <v/>
      </c>
      <c r="BS744" s="830" t="str">
        <f t="shared" si="620"/>
        <v/>
      </c>
      <c r="BT744" s="810" t="str">
        <f t="shared" si="621"/>
        <v/>
      </c>
      <c r="BU744" s="810" t="str">
        <f t="shared" si="622"/>
        <v/>
      </c>
      <c r="BV744" s="810" t="str">
        <f t="shared" si="623"/>
        <v/>
      </c>
      <c r="BW744" s="830" t="str">
        <f t="shared" si="624"/>
        <v/>
      </c>
      <c r="BX744" s="816" t="str">
        <f t="shared" si="601"/>
        <v/>
      </c>
      <c r="BY744" s="755" t="str">
        <f t="shared" si="651"/>
        <v/>
      </c>
      <c r="BZ744" s="805" t="str">
        <f t="shared" ca="1" si="648"/>
        <v/>
      </c>
      <c r="CA744" s="757" t="str" cm="1">
        <f t="array" ref="CA744">IF(AY744,INDEX(BA:BA,MATCH(1,(C:C=C744)*(AY:AY=TRUE)*(AZ:AZ=1),0)),"")</f>
        <v/>
      </c>
      <c r="CC744" s="765" t="str">
        <f>D744</f>
        <v/>
      </c>
      <c r="CD744" s="828" t="str">
        <f t="shared" si="625"/>
        <v/>
      </c>
      <c r="CE744" s="828" t="str">
        <f t="shared" si="626"/>
        <v/>
      </c>
      <c r="CF744" s="828" t="str">
        <f t="shared" si="627"/>
        <v/>
      </c>
      <c r="CG744" s="808" t="str">
        <f t="shared" si="628"/>
        <v/>
      </c>
      <c r="CH744" s="808" t="str">
        <f t="shared" si="629"/>
        <v/>
      </c>
      <c r="CI744" s="829" t="str">
        <f t="shared" si="630"/>
        <v/>
      </c>
      <c r="CJ744" s="829" t="str">
        <f t="shared" si="631"/>
        <v/>
      </c>
      <c r="CK744" s="829" t="str">
        <f t="shared" si="632"/>
        <v/>
      </c>
      <c r="CL744" s="829" t="str">
        <f t="shared" si="633"/>
        <v/>
      </c>
      <c r="CM744" s="829" t="str">
        <f t="shared" si="634"/>
        <v/>
      </c>
      <c r="CN744" s="810" t="str">
        <f t="shared" si="635"/>
        <v/>
      </c>
      <c r="CO744" s="810" t="str">
        <f t="shared" si="636"/>
        <v/>
      </c>
      <c r="CP744" s="810" t="str">
        <f t="shared" si="637"/>
        <v/>
      </c>
      <c r="CQ744" s="810" t="str">
        <f t="shared" si="638"/>
        <v/>
      </c>
      <c r="CR744" s="810" t="str">
        <f t="shared" si="639"/>
        <v/>
      </c>
      <c r="CS744" s="830" t="str">
        <f t="shared" si="640"/>
        <v/>
      </c>
      <c r="CT744" s="830" t="str">
        <f t="shared" si="641"/>
        <v/>
      </c>
      <c r="CU744" s="830" t="str">
        <f t="shared" si="642"/>
        <v/>
      </c>
      <c r="CV744" s="810" t="str">
        <f t="shared" si="643"/>
        <v/>
      </c>
      <c r="CW744" s="810" t="str">
        <f t="shared" si="644"/>
        <v/>
      </c>
      <c r="CX744" s="810" t="str">
        <f t="shared" si="645"/>
        <v/>
      </c>
      <c r="CY744" s="830" t="str">
        <f t="shared" si="646"/>
        <v/>
      </c>
      <c r="CZ744" s="816" t="str">
        <f t="shared" si="652"/>
        <v/>
      </c>
      <c r="DA744" s="755" t="str">
        <f t="shared" ca="1" si="649"/>
        <v/>
      </c>
      <c r="DB744" s="805"/>
    </row>
    <row r="745" spans="1:106" x14ac:dyDescent="0.25">
      <c r="A745" s="764">
        <v>1013</v>
      </c>
      <c r="B745" s="765" t="s">
        <v>412</v>
      </c>
      <c r="C745" s="765" t="s">
        <v>1049</v>
      </c>
      <c r="D745" s="717" t="s">
        <v>386</v>
      </c>
      <c r="E745" s="785" t="s">
        <v>386</v>
      </c>
      <c r="F745" s="786" t="s">
        <v>386</v>
      </c>
      <c r="G745" s="787" t="s">
        <v>386</v>
      </c>
      <c r="H745" s="786" t="s">
        <v>386</v>
      </c>
      <c r="I745" s="787" t="s">
        <v>386</v>
      </c>
      <c r="J745" s="786" t="s">
        <v>386</v>
      </c>
      <c r="K745" s="788" t="s">
        <v>386</v>
      </c>
      <c r="L745" s="789" t="s">
        <v>386</v>
      </c>
      <c r="M745" s="790" t="s">
        <v>386</v>
      </c>
      <c r="N745" s="789" t="s">
        <v>386</v>
      </c>
      <c r="O745" s="791" t="s">
        <v>386</v>
      </c>
      <c r="P745" s="792" t="s">
        <v>386</v>
      </c>
      <c r="Q745" s="775" t="s">
        <v>386</v>
      </c>
      <c r="R745" s="792" t="s">
        <v>386</v>
      </c>
      <c r="S745" s="775" t="s">
        <v>386</v>
      </c>
      <c r="T745" s="792" t="s">
        <v>386</v>
      </c>
      <c r="U745" s="775" t="s">
        <v>386</v>
      </c>
      <c r="V745" s="792" t="s">
        <v>386</v>
      </c>
      <c r="W745" s="775" t="s">
        <v>386</v>
      </c>
      <c r="X745" s="792" t="s">
        <v>386</v>
      </c>
      <c r="Y745" s="776" t="s">
        <v>386</v>
      </c>
      <c r="Z745" s="793" t="s">
        <v>386</v>
      </c>
      <c r="AA745" s="778" t="s">
        <v>386</v>
      </c>
      <c r="AB745" s="793" t="s">
        <v>386</v>
      </c>
      <c r="AC745" s="778" t="s">
        <v>386</v>
      </c>
      <c r="AD745" s="793" t="s">
        <v>386</v>
      </c>
      <c r="AE745" s="778" t="s">
        <v>386</v>
      </c>
      <c r="AF745" s="793" t="s">
        <v>386</v>
      </c>
      <c r="AG745" s="778" t="s">
        <v>386</v>
      </c>
      <c r="AH745" s="793" t="s">
        <v>386</v>
      </c>
      <c r="AI745" s="779" t="s">
        <v>386</v>
      </c>
      <c r="AJ745" s="794" t="s">
        <v>386</v>
      </c>
      <c r="AK745" s="781" t="s">
        <v>386</v>
      </c>
      <c r="AL745" s="794" t="s">
        <v>386</v>
      </c>
      <c r="AM745" s="781" t="s">
        <v>386</v>
      </c>
      <c r="AN745" s="794" t="s">
        <v>386</v>
      </c>
      <c r="AO745" s="782" t="s">
        <v>386</v>
      </c>
      <c r="AP745" s="793" t="s">
        <v>386</v>
      </c>
      <c r="AQ745" s="778" t="s">
        <v>386</v>
      </c>
      <c r="AR745" s="793" t="s">
        <v>386</v>
      </c>
      <c r="AS745" s="778" t="s">
        <v>386</v>
      </c>
      <c r="AT745" s="793" t="s">
        <v>386</v>
      </c>
      <c r="AU745" s="779" t="s">
        <v>386</v>
      </c>
      <c r="AV745" s="794" t="s">
        <v>386</v>
      </c>
      <c r="AW745" s="782" t="s">
        <v>386</v>
      </c>
      <c r="AX745" s="49" t="str">
        <f t="shared" si="602"/>
        <v>Charities</v>
      </c>
      <c r="AY745" s="49" t="b" cm="1">
        <f t="array" ref="AY745">NOT(OR(BX745="", NOT(ISNUMBER(MATCH(AX745, 'Overview Variables'!$C$2:$C$36 &amp; 'Overview Variables'!$D$2:$D$36, 0)))))</f>
        <v>0</v>
      </c>
      <c r="AZ745" s="753" t="str" cm="1">
        <f t="array" ref="AZ745">IF(AY745,1 + SUMPRODUCT((C:C=C745) * (BX:BX&gt;BX745) * (BX:BX&lt;&gt;"")* (AY:AY=TRUE)),"")</f>
        <v/>
      </c>
      <c r="BA745" s="717" t="str">
        <f t="shared" si="647"/>
        <v/>
      </c>
      <c r="BB745" s="828" t="str">
        <f t="shared" si="603"/>
        <v/>
      </c>
      <c r="BC745" s="828" t="str">
        <f t="shared" si="604"/>
        <v/>
      </c>
      <c r="BD745" s="828" t="str">
        <f t="shared" si="605"/>
        <v/>
      </c>
      <c r="BE745" s="808" t="str">
        <f t="shared" si="606"/>
        <v/>
      </c>
      <c r="BF745" s="808" t="str">
        <f t="shared" si="607"/>
        <v/>
      </c>
      <c r="BG745" s="829" t="str">
        <f t="shared" si="608"/>
        <v/>
      </c>
      <c r="BH745" s="829" t="str">
        <f t="shared" si="609"/>
        <v/>
      </c>
      <c r="BI745" s="829" t="str">
        <f t="shared" si="610"/>
        <v/>
      </c>
      <c r="BJ745" s="829" t="str">
        <f t="shared" si="611"/>
        <v/>
      </c>
      <c r="BK745" s="829" t="str">
        <f t="shared" si="612"/>
        <v/>
      </c>
      <c r="BL745" s="810" t="str">
        <f t="shared" si="613"/>
        <v/>
      </c>
      <c r="BM745" s="810" t="str">
        <f t="shared" si="614"/>
        <v/>
      </c>
      <c r="BN745" s="810" t="str">
        <f t="shared" si="615"/>
        <v/>
      </c>
      <c r="BO745" s="810" t="str">
        <f t="shared" si="616"/>
        <v/>
      </c>
      <c r="BP745" s="810" t="str">
        <f t="shared" si="617"/>
        <v/>
      </c>
      <c r="BQ745" s="830" t="str">
        <f t="shared" si="618"/>
        <v/>
      </c>
      <c r="BR745" s="830" t="str">
        <f t="shared" si="619"/>
        <v/>
      </c>
      <c r="BS745" s="830" t="str">
        <f t="shared" si="620"/>
        <v/>
      </c>
      <c r="BT745" s="810" t="str">
        <f t="shared" si="621"/>
        <v/>
      </c>
      <c r="BU745" s="810" t="str">
        <f t="shared" si="622"/>
        <v/>
      </c>
      <c r="BV745" s="810" t="str">
        <f t="shared" si="623"/>
        <v/>
      </c>
      <c r="BW745" s="830" t="str">
        <f t="shared" si="624"/>
        <v/>
      </c>
      <c r="BX745" s="816" t="str">
        <f t="shared" si="601"/>
        <v/>
      </c>
      <c r="BY745" s="755" t="str">
        <f t="shared" si="651"/>
        <v/>
      </c>
      <c r="BZ745" s="805" t="str">
        <f t="shared" ca="1" si="648"/>
        <v/>
      </c>
      <c r="CA745" s="757" t="str" cm="1">
        <f t="array" ref="CA745">IF(AY745,INDEX(BA:BA,MATCH(1,(C:C=C745)*(AY:AY=TRUE)*(AZ:AZ=1),0)),"")</f>
        <v/>
      </c>
      <c r="CC745" s="765"/>
      <c r="CD745" s="828" t="str">
        <f t="shared" si="625"/>
        <v/>
      </c>
      <c r="CE745" s="828" t="str">
        <f t="shared" si="626"/>
        <v/>
      </c>
      <c r="CF745" s="828" t="str">
        <f t="shared" si="627"/>
        <v/>
      </c>
      <c r="CG745" s="808" t="str">
        <f t="shared" si="628"/>
        <v/>
      </c>
      <c r="CH745" s="808" t="str">
        <f t="shared" si="629"/>
        <v/>
      </c>
      <c r="CI745" s="829" t="str">
        <f t="shared" si="630"/>
        <v/>
      </c>
      <c r="CJ745" s="829" t="str">
        <f t="shared" si="631"/>
        <v/>
      </c>
      <c r="CK745" s="829" t="str">
        <f t="shared" si="632"/>
        <v/>
      </c>
      <c r="CL745" s="829" t="str">
        <f t="shared" si="633"/>
        <v/>
      </c>
      <c r="CM745" s="829" t="str">
        <f t="shared" si="634"/>
        <v/>
      </c>
      <c r="CN745" s="810" t="str">
        <f t="shared" si="635"/>
        <v/>
      </c>
      <c r="CO745" s="810" t="str">
        <f t="shared" si="636"/>
        <v/>
      </c>
      <c r="CP745" s="810" t="str">
        <f t="shared" si="637"/>
        <v/>
      </c>
      <c r="CQ745" s="810" t="str">
        <f t="shared" si="638"/>
        <v/>
      </c>
      <c r="CR745" s="810" t="str">
        <f t="shared" si="639"/>
        <v/>
      </c>
      <c r="CS745" s="830" t="str">
        <f t="shared" si="640"/>
        <v/>
      </c>
      <c r="CT745" s="830" t="str">
        <f t="shared" si="641"/>
        <v/>
      </c>
      <c r="CU745" s="830" t="str">
        <f t="shared" si="642"/>
        <v/>
      </c>
      <c r="CV745" s="810" t="str">
        <f t="shared" si="643"/>
        <v/>
      </c>
      <c r="CW745" s="810" t="str">
        <f t="shared" si="644"/>
        <v/>
      </c>
      <c r="CX745" s="810" t="str">
        <f t="shared" si="645"/>
        <v/>
      </c>
      <c r="CY745" s="830" t="str">
        <f t="shared" si="646"/>
        <v/>
      </c>
      <c r="CZ745" s="816" t="str">
        <f t="shared" si="652"/>
        <v/>
      </c>
      <c r="DA745" s="755" t="str">
        <f t="shared" ca="1" si="649"/>
        <v/>
      </c>
      <c r="DB745" s="805"/>
    </row>
    <row r="746" spans="1:106" x14ac:dyDescent="0.25">
      <c r="A746" s="764">
        <v>1014</v>
      </c>
      <c r="B746" s="765" t="s">
        <v>412</v>
      </c>
      <c r="C746" s="765" t="s">
        <v>1049</v>
      </c>
      <c r="D746" s="717" t="s">
        <v>1050</v>
      </c>
      <c r="E746" s="785">
        <v>0.135408120994533</v>
      </c>
      <c r="F746" s="786">
        <v>8.1645181092694905E-2</v>
      </c>
      <c r="G746" s="787">
        <v>60.295631084040302</v>
      </c>
      <c r="H746" s="786">
        <v>7.5488454706927097E-2</v>
      </c>
      <c r="I746" s="787">
        <v>55.7488385131455</v>
      </c>
      <c r="J746" s="786">
        <v>0.108220211161387</v>
      </c>
      <c r="K746" s="788">
        <v>79.921507193616904</v>
      </c>
      <c r="L746" s="789">
        <v>0.15121143093808201</v>
      </c>
      <c r="M746" s="790">
        <v>111.670873081672</v>
      </c>
      <c r="N746" s="789">
        <v>9.1618049767829501E-2</v>
      </c>
      <c r="O746" s="791">
        <v>67.660675810964193</v>
      </c>
      <c r="P746" s="792">
        <v>0.16464688675302899</v>
      </c>
      <c r="Q746" s="775">
        <v>121.593066607634</v>
      </c>
      <c r="R746" s="792">
        <v>0.15244795314191101</v>
      </c>
      <c r="S746" s="775">
        <v>112.584054798357</v>
      </c>
      <c r="T746" s="792">
        <v>5.9617547806524097E-2</v>
      </c>
      <c r="U746" s="775">
        <v>44.028044528386097</v>
      </c>
      <c r="V746" s="792">
        <v>0.10010593220338899</v>
      </c>
      <c r="W746" s="775">
        <v>73.929046107530795</v>
      </c>
      <c r="X746" s="792">
        <v>0.167753363735725</v>
      </c>
      <c r="Y746" s="776">
        <v>123.887225155792</v>
      </c>
      <c r="Z746" s="793">
        <v>0.184978804868043</v>
      </c>
      <c r="AA746" s="778">
        <v>136.60835370096501</v>
      </c>
      <c r="AB746" s="793">
        <v>0.16659648700673699</v>
      </c>
      <c r="AC746" s="778">
        <v>123.03286227084</v>
      </c>
      <c r="AD746" s="793">
        <v>0.12405970149253701</v>
      </c>
      <c r="AE746" s="778">
        <v>91.619099786153598</v>
      </c>
      <c r="AF746" s="793">
        <v>6.1578490893321701E-2</v>
      </c>
      <c r="AG746" s="778">
        <v>45.476216966194897</v>
      </c>
      <c r="AH746" s="793">
        <v>0.17748031496062899</v>
      </c>
      <c r="AI746" s="779">
        <v>131.07065784318399</v>
      </c>
      <c r="AJ746" s="794">
        <v>9.7628174413032995E-2</v>
      </c>
      <c r="AK746" s="781">
        <v>72.099201802655799</v>
      </c>
      <c r="AL746" s="794">
        <v>0.14400703463203399</v>
      </c>
      <c r="AM746" s="781">
        <v>106.350367743341</v>
      </c>
      <c r="AN746" s="794">
        <v>0.11563586166095501</v>
      </c>
      <c r="AO746" s="782">
        <v>85.398025474132496</v>
      </c>
      <c r="AP746" s="793">
        <v>0.118305171530977</v>
      </c>
      <c r="AQ746" s="778">
        <v>87.369332549673302</v>
      </c>
      <c r="AR746" s="793">
        <v>0.14904799682665601</v>
      </c>
      <c r="AS746" s="778">
        <v>110.07315937326401</v>
      </c>
      <c r="AT746" s="793">
        <v>0.123077979132344</v>
      </c>
      <c r="AU746" s="779">
        <v>90.894089828861595</v>
      </c>
      <c r="AV746" s="794">
        <v>6.9577352472089293E-2</v>
      </c>
      <c r="AW746" s="782">
        <v>51.383441377860997</v>
      </c>
      <c r="AX746" s="49" t="str">
        <f t="shared" si="602"/>
        <v>CharitiesAnimal Welfare</v>
      </c>
      <c r="AY746" s="49" t="b" cm="1">
        <f t="array" ref="AY746">NOT(OR(BX746="", NOT(ISNUMBER(MATCH(AX746, 'Overview Variables'!$C$2:$C$36 &amp; 'Overview Variables'!$D$2:$D$36, 0)))))</f>
        <v>0</v>
      </c>
      <c r="AZ746" s="753" t="str" cm="1">
        <f t="array" ref="AZ746">IF(AY746,1 + SUMPRODUCT((C:C=C746) * (BX:BX&gt;BX746) * (BX:BX&lt;&gt;"")* (AY:AY=TRUE)),"")</f>
        <v/>
      </c>
      <c r="BA746" s="717" t="str">
        <f t="shared" si="647"/>
        <v>Animal Welfare</v>
      </c>
      <c r="BB746" s="828">
        <f t="shared" si="603"/>
        <v>0</v>
      </c>
      <c r="BC746" s="828">
        <f t="shared" si="604"/>
        <v>0</v>
      </c>
      <c r="BD746" s="828">
        <f t="shared" si="605"/>
        <v>14.934389140271406</v>
      </c>
      <c r="BE746" s="808">
        <f t="shared" si="606"/>
        <v>113.25736177262343</v>
      </c>
      <c r="BF746" s="808">
        <f t="shared" si="607"/>
        <v>0</v>
      </c>
      <c r="BG746" s="829">
        <f t="shared" si="608"/>
        <v>223.75511909736639</v>
      </c>
      <c r="BH746" s="829">
        <f t="shared" si="609"/>
        <v>111.28700579359504</v>
      </c>
      <c r="BI746" s="829">
        <f t="shared" si="610"/>
        <v>0</v>
      </c>
      <c r="BJ746" s="829">
        <f t="shared" si="611"/>
        <v>0</v>
      </c>
      <c r="BK746" s="829">
        <f t="shared" si="612"/>
        <v>7.5489013681076251</v>
      </c>
      <c r="BL746" s="810">
        <f t="shared" si="613"/>
        <v>190.34319020921623</v>
      </c>
      <c r="BM746" s="810">
        <f t="shared" si="614"/>
        <v>90.295295957651447</v>
      </c>
      <c r="BN746" s="810">
        <f t="shared" si="615"/>
        <v>0</v>
      </c>
      <c r="BO746" s="810">
        <f t="shared" si="616"/>
        <v>0</v>
      </c>
      <c r="BP746" s="810">
        <f t="shared" si="617"/>
        <v>46.854803149606056</v>
      </c>
      <c r="BQ746" s="830">
        <f t="shared" si="618"/>
        <v>0</v>
      </c>
      <c r="BR746" s="830">
        <f t="shared" si="619"/>
        <v>4.6082251082250876</v>
      </c>
      <c r="BS746" s="830">
        <f t="shared" si="620"/>
        <v>19.195553035718532</v>
      </c>
      <c r="BT746" s="810">
        <f t="shared" si="621"/>
        <v>0</v>
      </c>
      <c r="BU746" s="810">
        <f t="shared" si="622"/>
        <v>8.0485918286394238</v>
      </c>
      <c r="BV746" s="810">
        <f t="shared" si="623"/>
        <v>3.0769494783086002</v>
      </c>
      <c r="BW746" s="830">
        <f t="shared" si="624"/>
        <v>0</v>
      </c>
      <c r="BX746" s="816">
        <f t="shared" si="601"/>
        <v>833.20538593932918</v>
      </c>
      <c r="BY746" s="755">
        <f t="shared" si="651"/>
        <v>0.1623232779932455</v>
      </c>
      <c r="BZ746" s="805">
        <f t="shared" ca="1" si="648"/>
        <v>110.16539793901244</v>
      </c>
      <c r="CA746" s="757" t="str" cm="1">
        <f t="array" ref="CA746">IF(AY746,INDEX(BA:BA,MATCH(1,(C:C=C746)*(AY:AY=TRUE)*(AZ:AZ=1),0)),"")</f>
        <v/>
      </c>
      <c r="CC746" s="765"/>
      <c r="CD746" s="828">
        <f t="shared" ca="1" si="625"/>
        <v>0</v>
      </c>
      <c r="CE746" s="828">
        <f t="shared" ca="1" si="626"/>
        <v>2.8685612788632295</v>
      </c>
      <c r="CF746" s="828">
        <f t="shared" ca="1" si="627"/>
        <v>1345.610105580686</v>
      </c>
      <c r="CG746" s="808">
        <f t="shared" ca="1" si="628"/>
        <v>8968.1987575067051</v>
      </c>
      <c r="CH746" s="808">
        <f t="shared" ca="1" si="629"/>
        <v>4.3976663888558161</v>
      </c>
      <c r="CI746" s="829">
        <f t="shared" ca="1" si="630"/>
        <v>7421.9523610530405</v>
      </c>
      <c r="CJ746" s="829">
        <f t="shared" ca="1" si="631"/>
        <v>3589.2346087731526</v>
      </c>
      <c r="CK746" s="829">
        <f t="shared" ca="1" si="632"/>
        <v>0</v>
      </c>
      <c r="CL746" s="829">
        <f t="shared" ca="1" si="633"/>
        <v>288.30508474576033</v>
      </c>
      <c r="CM746" s="829">
        <f t="shared" ca="1" si="634"/>
        <v>2485.0983303810303</v>
      </c>
      <c r="CN746" s="810">
        <f t="shared" ca="1" si="635"/>
        <v>6541.2204977437368</v>
      </c>
      <c r="CO746" s="810">
        <f t="shared" ca="1" si="636"/>
        <v>6217.2142986044173</v>
      </c>
      <c r="CP746" s="810">
        <f t="shared" ca="1" si="637"/>
        <v>1301.5103283582057</v>
      </c>
      <c r="CQ746" s="810">
        <f t="shared" ca="1" si="638"/>
        <v>0</v>
      </c>
      <c r="CR746" s="810">
        <f t="shared" ca="1" si="639"/>
        <v>2526.254803149593</v>
      </c>
      <c r="CS746" s="830">
        <f t="shared" ca="1" si="640"/>
        <v>1473.4044082414939</v>
      </c>
      <c r="CT746" s="830">
        <f t="shared" ca="1" si="641"/>
        <v>4040.2613636363453</v>
      </c>
      <c r="CU746" s="830">
        <f t="shared" ca="1" si="642"/>
        <v>3439.5887051051068</v>
      </c>
      <c r="CV746" s="810">
        <f t="shared" ca="1" si="643"/>
        <v>2508.4245519713054</v>
      </c>
      <c r="CW746" s="810">
        <f t="shared" ca="1" si="644"/>
        <v>1398.2192582308601</v>
      </c>
      <c r="CX746" s="810">
        <f t="shared" ca="1" si="645"/>
        <v>1069.6707166392016</v>
      </c>
      <c r="CY746" s="830">
        <f t="shared" ca="1" si="646"/>
        <v>393.52950558213706</v>
      </c>
      <c r="CZ746" s="816">
        <f t="shared" ca="1" si="652"/>
        <v>55014.963912970503</v>
      </c>
      <c r="DA746" s="755">
        <f t="shared" ca="1" si="649"/>
        <v>0.14734506571937195</v>
      </c>
      <c r="DB746" s="805"/>
    </row>
    <row r="747" spans="1:106" x14ac:dyDescent="0.25">
      <c r="A747" s="764">
        <v>1015</v>
      </c>
      <c r="B747" s="765" t="s">
        <v>412</v>
      </c>
      <c r="C747" s="765" t="s">
        <v>1049</v>
      </c>
      <c r="D747" s="717" t="s">
        <v>1051</v>
      </c>
      <c r="E747" s="785">
        <v>0.121286947763436</v>
      </c>
      <c r="F747" s="786">
        <v>0.137507673419275</v>
      </c>
      <c r="G747" s="787">
        <v>113.37384273819499</v>
      </c>
      <c r="H747" s="786">
        <v>0.149422735346358</v>
      </c>
      <c r="I747" s="787">
        <v>123.197704371124</v>
      </c>
      <c r="J747" s="786">
        <v>0.15563725490196001</v>
      </c>
      <c r="K747" s="788">
        <v>128.32151997552299</v>
      </c>
      <c r="L747" s="789">
        <v>0.16086146200041401</v>
      </c>
      <c r="M747" s="790">
        <v>132.62883184608199</v>
      </c>
      <c r="N747" s="789">
        <v>0.16793665912608599</v>
      </c>
      <c r="O747" s="791">
        <v>138.46226838326999</v>
      </c>
      <c r="P747" s="792">
        <v>0.154701211867948</v>
      </c>
      <c r="Q747" s="775">
        <v>127.549760894044</v>
      </c>
      <c r="R747" s="792">
        <v>0.17794613866428899</v>
      </c>
      <c r="S747" s="775">
        <v>146.714994437293</v>
      </c>
      <c r="T747" s="792">
        <v>0.16916154711430301</v>
      </c>
      <c r="U747" s="775">
        <v>139.47217753739</v>
      </c>
      <c r="V747" s="792">
        <v>8.4639830508474498E-2</v>
      </c>
      <c r="W747" s="775">
        <v>69.784780695083199</v>
      </c>
      <c r="X747" s="792">
        <v>0.13888365431726499</v>
      </c>
      <c r="Y747" s="776">
        <v>114.508326640513</v>
      </c>
      <c r="Z747" s="793">
        <v>0.12877751948584701</v>
      </c>
      <c r="AA747" s="778">
        <v>106.17590916461999</v>
      </c>
      <c r="AB747" s="793">
        <v>0.144008662175168</v>
      </c>
      <c r="AC747" s="778">
        <v>118.73384962745401</v>
      </c>
      <c r="AD747" s="793">
        <v>0.108457711442786</v>
      </c>
      <c r="AE747" s="778">
        <v>89.422409783389497</v>
      </c>
      <c r="AF747" s="793">
        <v>0.16543798785776201</v>
      </c>
      <c r="AG747" s="778">
        <v>136.402136345651</v>
      </c>
      <c r="AH747" s="793">
        <v>9.3228346456692895E-2</v>
      </c>
      <c r="AI747" s="779">
        <v>76.865935020913696</v>
      </c>
      <c r="AJ747" s="794">
        <v>6.2450087845392098E-2</v>
      </c>
      <c r="AK747" s="781">
        <v>51.489537000467102</v>
      </c>
      <c r="AL747" s="794">
        <v>8.7459415584415501E-2</v>
      </c>
      <c r="AM747" s="781">
        <v>72.109503287196304</v>
      </c>
      <c r="AN747" s="794">
        <v>7.4296842260950999E-2</v>
      </c>
      <c r="AO747" s="782">
        <v>61.257079703137201</v>
      </c>
      <c r="AP747" s="793">
        <v>8.4869431643625107E-2</v>
      </c>
      <c r="AQ747" s="778">
        <v>69.974084770570698</v>
      </c>
      <c r="AR747" s="793">
        <v>5.8211027370091199E-2</v>
      </c>
      <c r="AS747" s="778">
        <v>47.994469679976099</v>
      </c>
      <c r="AT747" s="793">
        <v>8.16858868753432E-2</v>
      </c>
      <c r="AU747" s="779">
        <v>67.349280678302406</v>
      </c>
      <c r="AV747" s="794">
        <v>8.1339712918660295E-2</v>
      </c>
      <c r="AW747" s="782">
        <v>67.063863357587806</v>
      </c>
      <c r="AX747" s="49" t="str">
        <f t="shared" si="602"/>
        <v>CharitiesChildren's Welfare</v>
      </c>
      <c r="AY747" s="49" t="b" cm="1">
        <f t="array" ref="AY747">NOT(OR(BX747="", NOT(ISNUMBER(MATCH(AX747, 'Overview Variables'!$C$2:$C$36 &amp; 'Overview Variables'!$D$2:$D$36, 0)))))</f>
        <v>0</v>
      </c>
      <c r="AZ747" s="753" t="str" cm="1">
        <f t="array" ref="AZ747">IF(AY747,1 + SUMPRODUCT((C:C=C747) * (BX:BX&gt;BX747) * (BX:BX&lt;&gt;"")* (AY:AY=TRUE)),"")</f>
        <v/>
      </c>
      <c r="BA747" s="717" t="str">
        <f t="shared" si="647"/>
        <v>Children's Welfare</v>
      </c>
      <c r="BB747" s="828">
        <f t="shared" si="603"/>
        <v>0</v>
      </c>
      <c r="BC747" s="828">
        <f t="shared" si="604"/>
        <v>0</v>
      </c>
      <c r="BD747" s="828">
        <f t="shared" si="605"/>
        <v>21.47794117647048</v>
      </c>
      <c r="BE747" s="808">
        <f t="shared" si="606"/>
        <v>120.48523503831009</v>
      </c>
      <c r="BF747" s="808">
        <f t="shared" si="607"/>
        <v>0</v>
      </c>
      <c r="BG747" s="829">
        <f t="shared" si="608"/>
        <v>210.23894692854134</v>
      </c>
      <c r="BH747" s="829">
        <f t="shared" si="609"/>
        <v>129.90068122493096</v>
      </c>
      <c r="BI747" s="829">
        <f t="shared" si="610"/>
        <v>0</v>
      </c>
      <c r="BJ747" s="829">
        <f t="shared" si="611"/>
        <v>0</v>
      </c>
      <c r="BK747" s="829">
        <f t="shared" si="612"/>
        <v>6.2497644442769245</v>
      </c>
      <c r="BL747" s="810">
        <f t="shared" si="613"/>
        <v>132.51206755093656</v>
      </c>
      <c r="BM747" s="810">
        <f t="shared" si="614"/>
        <v>78.052694898941056</v>
      </c>
      <c r="BN747" s="810">
        <f t="shared" si="615"/>
        <v>0</v>
      </c>
      <c r="BO747" s="810">
        <f t="shared" si="616"/>
        <v>0</v>
      </c>
      <c r="BP747" s="810">
        <f t="shared" si="617"/>
        <v>24.612283464566925</v>
      </c>
      <c r="BQ747" s="830">
        <f t="shared" si="618"/>
        <v>0</v>
      </c>
      <c r="BR747" s="830">
        <f t="shared" si="619"/>
        <v>2.798701298701296</v>
      </c>
      <c r="BS747" s="830">
        <f t="shared" si="620"/>
        <v>12.333275815317865</v>
      </c>
      <c r="BT747" s="810">
        <f t="shared" si="621"/>
        <v>0</v>
      </c>
      <c r="BU747" s="810">
        <f t="shared" si="622"/>
        <v>3.1433954779849249</v>
      </c>
      <c r="BV747" s="810">
        <f t="shared" si="623"/>
        <v>2.0421471718835802</v>
      </c>
      <c r="BW747" s="830">
        <f t="shared" si="624"/>
        <v>0</v>
      </c>
      <c r="BX747" s="816">
        <f t="shared" si="601"/>
        <v>743.84713449086189</v>
      </c>
      <c r="BY747" s="755">
        <f t="shared" si="651"/>
        <v>0.14491469598497211</v>
      </c>
      <c r="BZ747" s="805">
        <f t="shared" ca="1" si="648"/>
        <v>116.43904900500944</v>
      </c>
      <c r="CA747" s="757" t="str" cm="1">
        <f t="array" ref="CA747">IF(AY747,INDEX(BA:BA,MATCH(1,(C:C=C747)*(AY:AY=TRUE)*(AZ:AZ=1),0)),"")</f>
        <v/>
      </c>
      <c r="CC747" s="765" t="str">
        <f>D747</f>
        <v>Children's Welfare</v>
      </c>
      <c r="CD747" s="828">
        <f t="shared" ca="1" si="625"/>
        <v>0</v>
      </c>
      <c r="CE747" s="828">
        <f t="shared" ca="1" si="626"/>
        <v>5.6780639431616038</v>
      </c>
      <c r="CF747" s="828">
        <f t="shared" ca="1" si="627"/>
        <v>1935.1936274509708</v>
      </c>
      <c r="CG747" s="808">
        <f t="shared" ca="1" si="628"/>
        <v>9540.532449782555</v>
      </c>
      <c r="CH747" s="808">
        <f t="shared" ca="1" si="629"/>
        <v>8.0609596380521271</v>
      </c>
      <c r="CI747" s="829">
        <f t="shared" ca="1" si="630"/>
        <v>6973.6212285833599</v>
      </c>
      <c r="CJ747" s="829">
        <f t="shared" ca="1" si="631"/>
        <v>4189.5638887120203</v>
      </c>
      <c r="CK747" s="829">
        <f t="shared" ca="1" si="632"/>
        <v>0</v>
      </c>
      <c r="CL747" s="829">
        <f t="shared" ca="1" si="633"/>
        <v>243.76271186440655</v>
      </c>
      <c r="CM747" s="829">
        <f t="shared" ca="1" si="634"/>
        <v>2057.4224550559634</v>
      </c>
      <c r="CN747" s="810">
        <f t="shared" ca="1" si="635"/>
        <v>4553.830644058522</v>
      </c>
      <c r="CO747" s="810">
        <f t="shared" ca="1" si="636"/>
        <v>5374.2592637150947</v>
      </c>
      <c r="CP747" s="810">
        <f t="shared" ca="1" si="637"/>
        <v>1137.829850746268</v>
      </c>
      <c r="CQ747" s="810">
        <f t="shared" ca="1" si="638"/>
        <v>0</v>
      </c>
      <c r="CR747" s="810">
        <f t="shared" ca="1" si="639"/>
        <v>1327.0122834645667</v>
      </c>
      <c r="CS747" s="830">
        <f t="shared" ca="1" si="640"/>
        <v>942.49672576265755</v>
      </c>
      <c r="CT747" s="830">
        <f t="shared" ca="1" si="641"/>
        <v>2453.7613636363612</v>
      </c>
      <c r="CU747" s="830">
        <f t="shared" ca="1" si="642"/>
        <v>2209.9595730519873</v>
      </c>
      <c r="CV747" s="810">
        <f t="shared" ca="1" si="643"/>
        <v>1799.4865591397831</v>
      </c>
      <c r="CW747" s="810">
        <f t="shared" ca="1" si="644"/>
        <v>546.07764775882549</v>
      </c>
      <c r="CX747" s="810">
        <f t="shared" ca="1" si="645"/>
        <v>709.93204283360774</v>
      </c>
      <c r="CY747" s="830">
        <f t="shared" ca="1" si="646"/>
        <v>460.05741626794264</v>
      </c>
      <c r="CZ747" s="816">
        <f t="shared" ca="1" si="652"/>
        <v>46468.538755466092</v>
      </c>
      <c r="DA747" s="755">
        <f t="shared" ca="1" si="649"/>
        <v>0.12445541012511843</v>
      </c>
      <c r="DB747" s="805"/>
    </row>
    <row r="748" spans="1:106" x14ac:dyDescent="0.25">
      <c r="A748" s="764">
        <v>1016</v>
      </c>
      <c r="B748" s="765" t="s">
        <v>412</v>
      </c>
      <c r="C748" s="765" t="s">
        <v>1049</v>
      </c>
      <c r="D748" s="717" t="s">
        <v>1052</v>
      </c>
      <c r="E748" s="785">
        <v>5.8050327747678897E-2</v>
      </c>
      <c r="F748" s="786">
        <v>4.9109883364027003E-2</v>
      </c>
      <c r="G748" s="787">
        <v>84.598804639807696</v>
      </c>
      <c r="H748" s="786">
        <v>4.3072824156305499E-2</v>
      </c>
      <c r="I748" s="787">
        <v>74.199105892261997</v>
      </c>
      <c r="J748" s="786">
        <v>5.6278280542986399E-2</v>
      </c>
      <c r="K748" s="788">
        <v>96.9473950045641</v>
      </c>
      <c r="L748" s="789">
        <v>5.9142679643818599E-2</v>
      </c>
      <c r="M748" s="790">
        <v>101.881732521627</v>
      </c>
      <c r="N748" s="789">
        <v>6.0007143707584198E-2</v>
      </c>
      <c r="O748" s="791">
        <v>103.370895627688</v>
      </c>
      <c r="P748" s="792">
        <v>6.3741468171054402E-2</v>
      </c>
      <c r="Q748" s="775">
        <v>109.80380411995699</v>
      </c>
      <c r="R748" s="792">
        <v>8.2224485898007196E-2</v>
      </c>
      <c r="S748" s="775">
        <v>141.64344817380399</v>
      </c>
      <c r="T748" s="792">
        <v>4.1014104006229901E-2</v>
      </c>
      <c r="U748" s="775">
        <v>70.652665708454805</v>
      </c>
      <c r="V748" s="792">
        <v>2.4682203389830501E-2</v>
      </c>
      <c r="W748" s="775">
        <v>42.518628830338301</v>
      </c>
      <c r="X748" s="792">
        <v>7.0515961255794596E-2</v>
      </c>
      <c r="Y748" s="776">
        <v>121.473838291316</v>
      </c>
      <c r="Z748" s="793">
        <v>5.3739915219472099E-2</v>
      </c>
      <c r="AA748" s="778">
        <v>92.574697343755901</v>
      </c>
      <c r="AB748" s="793">
        <v>7.7087343599614999E-2</v>
      </c>
      <c r="AC748" s="778">
        <v>132.79398513421299</v>
      </c>
      <c r="AD748" s="793">
        <v>7.2119402985074604E-2</v>
      </c>
      <c r="AE748" s="778">
        <v>124.235996217882</v>
      </c>
      <c r="AF748" s="793">
        <v>3.0211043654235301E-2</v>
      </c>
      <c r="AG748" s="778">
        <v>52.042847691662203</v>
      </c>
      <c r="AH748" s="793">
        <v>6.4724409448818895E-2</v>
      </c>
      <c r="AI748" s="779">
        <v>111.497061188266</v>
      </c>
      <c r="AJ748" s="794">
        <v>1.46142788691902E-2</v>
      </c>
      <c r="AK748" s="781">
        <v>25.1751875247156</v>
      </c>
      <c r="AL748" s="794">
        <v>8.3434794372294299E-2</v>
      </c>
      <c r="AM748" s="781">
        <v>143.72837778789301</v>
      </c>
      <c r="AN748" s="794">
        <v>6.3475238494342695E-2</v>
      </c>
      <c r="AO748" s="782">
        <v>109.345185388519</v>
      </c>
      <c r="AP748" s="793">
        <v>0.05</v>
      </c>
      <c r="AQ748" s="778">
        <v>86.132157973904199</v>
      </c>
      <c r="AR748" s="793">
        <v>3.3815946053153502E-2</v>
      </c>
      <c r="AS748" s="778">
        <v>58.252808149744801</v>
      </c>
      <c r="AT748" s="793">
        <v>2.63591433278418E-2</v>
      </c>
      <c r="AU748" s="779">
        <v>45.407397943409102</v>
      </c>
      <c r="AV748" s="794">
        <v>3.07017543859649E-2</v>
      </c>
      <c r="AW748" s="782">
        <v>52.888167176958703</v>
      </c>
      <c r="AX748" s="49" t="str">
        <f t="shared" si="602"/>
        <v>CharitiesDisability</v>
      </c>
      <c r="AY748" s="49" t="b" cm="1">
        <f t="array" ref="AY748">NOT(OR(BX748="", NOT(ISNUMBER(MATCH(AX748, 'Overview Variables'!$C$2:$C$36 &amp; 'Overview Variables'!$D$2:$D$36, 0)))))</f>
        <v>0</v>
      </c>
      <c r="AZ748" s="753" t="str" cm="1">
        <f t="array" ref="AZ748">IF(AY748,1 + SUMPRODUCT((C:C=C748) * (BX:BX&gt;BX748) * (BX:BX&lt;&gt;"")* (AY:AY=TRUE)),"")</f>
        <v/>
      </c>
      <c r="BA748" s="717" t="str">
        <f t="shared" si="647"/>
        <v>Disability</v>
      </c>
      <c r="BB748" s="828">
        <f t="shared" si="603"/>
        <v>0</v>
      </c>
      <c r="BC748" s="828">
        <f t="shared" si="604"/>
        <v>0</v>
      </c>
      <c r="BD748" s="828">
        <f t="shared" si="605"/>
        <v>7.7664027149321226</v>
      </c>
      <c r="BE748" s="808">
        <f t="shared" si="606"/>
        <v>44.297867053220131</v>
      </c>
      <c r="BF748" s="808">
        <f t="shared" si="607"/>
        <v>0</v>
      </c>
      <c r="BG748" s="829">
        <f t="shared" si="608"/>
        <v>86.624655244462929</v>
      </c>
      <c r="BH748" s="829">
        <f t="shared" si="609"/>
        <v>60.023874705545254</v>
      </c>
      <c r="BI748" s="829">
        <f t="shared" si="610"/>
        <v>0</v>
      </c>
      <c r="BJ748" s="829">
        <f t="shared" si="611"/>
        <v>0</v>
      </c>
      <c r="BK748" s="829">
        <f t="shared" si="612"/>
        <v>3.173218256510757</v>
      </c>
      <c r="BL748" s="810">
        <f t="shared" si="613"/>
        <v>55.298372760836791</v>
      </c>
      <c r="BM748" s="810">
        <f t="shared" si="614"/>
        <v>41.781340230991333</v>
      </c>
      <c r="BN748" s="810">
        <f t="shared" si="615"/>
        <v>0</v>
      </c>
      <c r="BO748" s="810">
        <f t="shared" si="616"/>
        <v>0</v>
      </c>
      <c r="BP748" s="810">
        <f t="shared" si="617"/>
        <v>17.087244094488188</v>
      </c>
      <c r="BQ748" s="830">
        <f t="shared" si="618"/>
        <v>0</v>
      </c>
      <c r="BR748" s="830">
        <f t="shared" si="619"/>
        <v>2.6699134199134176</v>
      </c>
      <c r="BS748" s="830">
        <f t="shared" si="620"/>
        <v>10.536889590060888</v>
      </c>
      <c r="BT748" s="810">
        <f t="shared" si="621"/>
        <v>0</v>
      </c>
      <c r="BU748" s="810">
        <f t="shared" si="622"/>
        <v>1.8260610868702891</v>
      </c>
      <c r="BV748" s="810">
        <f t="shared" si="623"/>
        <v>0.65897858319604496</v>
      </c>
      <c r="BW748" s="830">
        <f t="shared" si="624"/>
        <v>0</v>
      </c>
      <c r="BX748" s="816">
        <f t="shared" si="601"/>
        <v>331.74481774102816</v>
      </c>
      <c r="BY748" s="755">
        <f t="shared" si="651"/>
        <v>6.4629810586602013E-2</v>
      </c>
      <c r="BZ748" s="805">
        <f t="shared" ca="1" si="648"/>
        <v>105.7383707402016</v>
      </c>
      <c r="CA748" s="757" t="str" cm="1">
        <f t="array" ref="CA748">IF(AY748,INDEX(BA:BA,MATCH(1,(C:C=C748)*(AY:AY=TRUE)*(AZ:AZ=1),0)),"")</f>
        <v/>
      </c>
      <c r="CC748" s="765" t="str">
        <f>D748</f>
        <v>Disability</v>
      </c>
      <c r="CD748" s="828">
        <f t="shared" ca="1" si="625"/>
        <v>0</v>
      </c>
      <c r="CE748" s="828">
        <f t="shared" ca="1" si="626"/>
        <v>1.6367673179396089</v>
      </c>
      <c r="CF748" s="828">
        <f t="shared" ca="1" si="627"/>
        <v>699.76414027149292</v>
      </c>
      <c r="CG748" s="808">
        <f t="shared" ca="1" si="628"/>
        <v>3507.6931869952373</v>
      </c>
      <c r="CH748" s="808">
        <f t="shared" ca="1" si="629"/>
        <v>2.8803428979640415</v>
      </c>
      <c r="CI748" s="829">
        <f t="shared" ca="1" si="630"/>
        <v>2873.3379022147906</v>
      </c>
      <c r="CJ748" s="829">
        <f t="shared" ca="1" si="631"/>
        <v>1935.8932959826814</v>
      </c>
      <c r="CK748" s="829">
        <f t="shared" ca="1" si="632"/>
        <v>0</v>
      </c>
      <c r="CL748" s="829">
        <f t="shared" ca="1" si="633"/>
        <v>71.084745762711847</v>
      </c>
      <c r="CM748" s="829">
        <f t="shared" ca="1" si="634"/>
        <v>1044.6234500433411</v>
      </c>
      <c r="CN748" s="810">
        <f t="shared" ca="1" si="635"/>
        <v>1900.3508819909723</v>
      </c>
      <c r="CO748" s="810">
        <f t="shared" ca="1" si="636"/>
        <v>2876.8225757940322</v>
      </c>
      <c r="CP748" s="810">
        <f t="shared" ca="1" si="637"/>
        <v>756.60465671641771</v>
      </c>
      <c r="CQ748" s="810">
        <f t="shared" ca="1" si="638"/>
        <v>0</v>
      </c>
      <c r="CR748" s="810">
        <f t="shared" ca="1" si="639"/>
        <v>921.28724409448819</v>
      </c>
      <c r="CS748" s="830">
        <f t="shared" ca="1" si="640"/>
        <v>220.55869669381849</v>
      </c>
      <c r="CT748" s="830">
        <f t="shared" ca="1" si="641"/>
        <v>2340.8465909090887</v>
      </c>
      <c r="CU748" s="830">
        <f t="shared" ca="1" si="642"/>
        <v>1888.0709690142235</v>
      </c>
      <c r="CV748" s="810">
        <f t="shared" ca="1" si="643"/>
        <v>1060.1500000000001</v>
      </c>
      <c r="CW748" s="810">
        <f t="shared" ca="1" si="644"/>
        <v>317.22738992463297</v>
      </c>
      <c r="CX748" s="810">
        <f t="shared" ca="1" si="645"/>
        <v>229.08731466227309</v>
      </c>
      <c r="CY748" s="830">
        <f t="shared" ca="1" si="646"/>
        <v>173.64912280701748</v>
      </c>
      <c r="CZ748" s="816">
        <f t="shared" ca="1" si="652"/>
        <v>22821.569274093126</v>
      </c>
      <c r="DA748" s="755">
        <f t="shared" ca="1" si="649"/>
        <v>6.1122381718361235E-2</v>
      </c>
      <c r="DB748" s="805"/>
    </row>
    <row r="749" spans="1:106" x14ac:dyDescent="0.25">
      <c r="A749" s="764">
        <v>1018</v>
      </c>
      <c r="B749" s="765" t="s">
        <v>412</v>
      </c>
      <c r="C749" s="765" t="s">
        <v>1049</v>
      </c>
      <c r="D749" s="717" t="s">
        <v>1053</v>
      </c>
      <c r="E749" s="785">
        <v>0.156715781436566</v>
      </c>
      <c r="F749" s="786">
        <v>0.169429097605893</v>
      </c>
      <c r="G749" s="787">
        <v>108.112339454768</v>
      </c>
      <c r="H749" s="786">
        <v>0.180062166962699</v>
      </c>
      <c r="I749" s="787">
        <v>114.897277933418</v>
      </c>
      <c r="J749" s="786">
        <v>0.22624434389140199</v>
      </c>
      <c r="K749" s="788">
        <v>144.366024798197</v>
      </c>
      <c r="L749" s="789">
        <v>0.260882170221577</v>
      </c>
      <c r="M749" s="790">
        <v>166.46834660182199</v>
      </c>
      <c r="N749" s="789">
        <v>0.17799738064055201</v>
      </c>
      <c r="O749" s="791">
        <v>113.579742262651</v>
      </c>
      <c r="P749" s="792">
        <v>0.26900682546315602</v>
      </c>
      <c r="Q749" s="775">
        <v>171.65267147778701</v>
      </c>
      <c r="R749" s="792">
        <v>0.192557458458012</v>
      </c>
      <c r="S749" s="775">
        <v>122.87049631689599</v>
      </c>
      <c r="T749" s="792">
        <v>0.116466210954399</v>
      </c>
      <c r="U749" s="775">
        <v>74.316836432673995</v>
      </c>
      <c r="V749" s="792">
        <v>0.16684322033898299</v>
      </c>
      <c r="W749" s="775">
        <v>106.46229678312</v>
      </c>
      <c r="X749" s="792">
        <v>0.20921117099461001</v>
      </c>
      <c r="Y749" s="776">
        <v>133.497194141416</v>
      </c>
      <c r="Z749" s="793">
        <v>0.23089019554218501</v>
      </c>
      <c r="AA749" s="778">
        <v>147.33053265324199</v>
      </c>
      <c r="AB749" s="793">
        <v>0.16530317613089501</v>
      </c>
      <c r="AC749" s="778">
        <v>105.479597916438</v>
      </c>
      <c r="AD749" s="793">
        <v>0.11518407960198999</v>
      </c>
      <c r="AE749" s="778">
        <v>73.498711199428797</v>
      </c>
      <c r="AF749" s="793">
        <v>9.9378433073142494E-2</v>
      </c>
      <c r="AG749" s="778">
        <v>63.413162453819403</v>
      </c>
      <c r="AH749" s="793">
        <v>0.16185039370078699</v>
      </c>
      <c r="AI749" s="779">
        <v>103.276384941678</v>
      </c>
      <c r="AJ749" s="794">
        <v>0.122823830059095</v>
      </c>
      <c r="AK749" s="781">
        <v>78.373619384855104</v>
      </c>
      <c r="AL749" s="794">
        <v>7.1327110389610301E-2</v>
      </c>
      <c r="AM749" s="781">
        <v>45.513674331822997</v>
      </c>
      <c r="AN749" s="794">
        <v>7.4469396307343394E-2</v>
      </c>
      <c r="AO749" s="782">
        <v>47.518760155936299</v>
      </c>
      <c r="AP749" s="793">
        <v>5.7066052227342498E-2</v>
      </c>
      <c r="AQ749" s="778">
        <v>36.413724070565898</v>
      </c>
      <c r="AR749" s="793">
        <v>8.1217770725902402E-2</v>
      </c>
      <c r="AS749" s="778">
        <v>51.824883225801202</v>
      </c>
      <c r="AT749" s="793">
        <v>6.8918176825919802E-2</v>
      </c>
      <c r="AU749" s="779">
        <v>43.976539053162099</v>
      </c>
      <c r="AV749" s="794">
        <v>0.10316985645932999</v>
      </c>
      <c r="AW749" s="782">
        <v>65.832461487670898</v>
      </c>
      <c r="AX749" s="49" t="str">
        <f t="shared" si="602"/>
        <v>CharitiesMedical</v>
      </c>
      <c r="AY749" s="49" t="b" cm="1">
        <f t="array" ref="AY749">NOT(OR(BX749="", NOT(ISNUMBER(MATCH(AX749, 'Overview Variables'!$C$2:$C$36 &amp; 'Overview Variables'!$D$2:$D$36, 0)))))</f>
        <v>0</v>
      </c>
      <c r="AZ749" s="753" t="str" cm="1">
        <f t="array" ref="AZ749">IF(AY749,1 + SUMPRODUCT((C:C=C749) * (BX:BX&gt;BX749) * (BX:BX&lt;&gt;"")* (AY:AY=TRUE)),"")</f>
        <v/>
      </c>
      <c r="BA749" s="717" t="str">
        <f t="shared" si="647"/>
        <v>Medical</v>
      </c>
      <c r="BB749" s="828">
        <f t="shared" si="603"/>
        <v>0</v>
      </c>
      <c r="BC749" s="828">
        <f t="shared" si="604"/>
        <v>0</v>
      </c>
      <c r="BD749" s="828">
        <f t="shared" si="605"/>
        <v>31.221719457013474</v>
      </c>
      <c r="BE749" s="808">
        <f t="shared" si="606"/>
        <v>195.40074549596119</v>
      </c>
      <c r="BF749" s="808">
        <f t="shared" si="607"/>
        <v>0</v>
      </c>
      <c r="BG749" s="829">
        <f t="shared" si="608"/>
        <v>365.58027580442905</v>
      </c>
      <c r="BH749" s="829">
        <f t="shared" si="609"/>
        <v>140.56694467434878</v>
      </c>
      <c r="BI749" s="829">
        <f t="shared" si="610"/>
        <v>0</v>
      </c>
      <c r="BJ749" s="829">
        <f t="shared" si="611"/>
        <v>0</v>
      </c>
      <c r="BK749" s="829">
        <f t="shared" si="612"/>
        <v>9.4145026947574504</v>
      </c>
      <c r="BL749" s="810">
        <f t="shared" si="613"/>
        <v>237.58601121290837</v>
      </c>
      <c r="BM749" s="810">
        <f t="shared" si="614"/>
        <v>89.594321462945103</v>
      </c>
      <c r="BN749" s="810">
        <f t="shared" si="615"/>
        <v>0</v>
      </c>
      <c r="BO749" s="810">
        <f t="shared" si="616"/>
        <v>0</v>
      </c>
      <c r="BP749" s="810">
        <f t="shared" si="617"/>
        <v>42.728503937007766</v>
      </c>
      <c r="BQ749" s="830">
        <f t="shared" si="618"/>
        <v>0</v>
      </c>
      <c r="BR749" s="830">
        <f t="shared" si="619"/>
        <v>2.2824675324675296</v>
      </c>
      <c r="BS749" s="830">
        <f t="shared" si="620"/>
        <v>12.361919787019003</v>
      </c>
      <c r="BT749" s="810">
        <f t="shared" si="621"/>
        <v>0</v>
      </c>
      <c r="BU749" s="810">
        <f t="shared" si="622"/>
        <v>4.3857596191987298</v>
      </c>
      <c r="BV749" s="810">
        <f t="shared" si="623"/>
        <v>1.722954420647995</v>
      </c>
      <c r="BW749" s="830">
        <f t="shared" si="624"/>
        <v>0</v>
      </c>
      <c r="BX749" s="816">
        <f t="shared" si="601"/>
        <v>1132.8461260987044</v>
      </c>
      <c r="BY749" s="755">
        <f t="shared" si="651"/>
        <v>0.22069864135957615</v>
      </c>
      <c r="BZ749" s="805">
        <f t="shared" ca="1" si="648"/>
        <v>125.59394073339307</v>
      </c>
      <c r="CA749" s="757" t="str" cm="1">
        <f t="array" ref="CA749">IF(AY749,INDEX(BA:BA,MATCH(1,(C:C=C749)*(AY:AY=TRUE)*(AZ:AZ=1),0)),"")</f>
        <v/>
      </c>
      <c r="CC749" s="765" t="str">
        <f>D749</f>
        <v>Medical</v>
      </c>
      <c r="CD749" s="828">
        <f t="shared" ca="1" si="625"/>
        <v>0</v>
      </c>
      <c r="CE749" s="828">
        <f t="shared" ca="1" si="626"/>
        <v>6.8423623445825621</v>
      </c>
      <c r="CF749" s="828">
        <f t="shared" ca="1" si="627"/>
        <v>2813.1221719456926</v>
      </c>
      <c r="CG749" s="808">
        <f t="shared" ca="1" si="628"/>
        <v>15472.66063367151</v>
      </c>
      <c r="CH749" s="808">
        <f t="shared" ca="1" si="629"/>
        <v>8.5438742707464961</v>
      </c>
      <c r="CI749" s="829">
        <f t="shared" ca="1" si="630"/>
        <v>12126.289678228148</v>
      </c>
      <c r="CJ749" s="829">
        <f t="shared" ca="1" si="631"/>
        <v>4533.5728019354347</v>
      </c>
      <c r="CK749" s="829">
        <f t="shared" ca="1" si="632"/>
        <v>0</v>
      </c>
      <c r="CL749" s="829">
        <f t="shared" ca="1" si="633"/>
        <v>480.508474576271</v>
      </c>
      <c r="CM749" s="829">
        <f t="shared" ca="1" si="634"/>
        <v>3099.2542871141527</v>
      </c>
      <c r="CN749" s="810">
        <f t="shared" ca="1" si="635"/>
        <v>8164.7390947627464</v>
      </c>
      <c r="CO749" s="810">
        <f t="shared" ca="1" si="636"/>
        <v>6168.9492300288712</v>
      </c>
      <c r="CP749" s="810">
        <f t="shared" ca="1" si="637"/>
        <v>1208.3961791044771</v>
      </c>
      <c r="CQ749" s="810">
        <f t="shared" ca="1" si="638"/>
        <v>0</v>
      </c>
      <c r="CR749" s="810">
        <f t="shared" ca="1" si="639"/>
        <v>2303.7785039370019</v>
      </c>
      <c r="CS749" s="830">
        <f t="shared" ca="1" si="640"/>
        <v>1853.6572432518617</v>
      </c>
      <c r="CT749" s="830">
        <f t="shared" ca="1" si="641"/>
        <v>2001.1534090909065</v>
      </c>
      <c r="CU749" s="830">
        <f t="shared" ca="1" si="642"/>
        <v>2215.0921931619291</v>
      </c>
      <c r="CV749" s="810">
        <f t="shared" ca="1" si="643"/>
        <v>1209.971505376343</v>
      </c>
      <c r="CW749" s="810">
        <f t="shared" ca="1" si="644"/>
        <v>761.90390717969046</v>
      </c>
      <c r="CX749" s="810">
        <f t="shared" ca="1" si="645"/>
        <v>598.96787479406896</v>
      </c>
      <c r="CY749" s="830">
        <f t="shared" ca="1" si="646"/>
        <v>583.52870813397044</v>
      </c>
      <c r="CZ749" s="816">
        <f t="shared" ca="1" si="652"/>
        <v>65610.932132908405</v>
      </c>
      <c r="DA749" s="755">
        <f t="shared" ca="1" si="649"/>
        <v>0.17572395616446845</v>
      </c>
      <c r="DB749" s="805"/>
    </row>
    <row r="750" spans="1:106" x14ac:dyDescent="0.25">
      <c r="A750" s="764">
        <v>1019</v>
      </c>
      <c r="B750" s="765" t="s">
        <v>412</v>
      </c>
      <c r="C750" s="765" t="s">
        <v>1049</v>
      </c>
      <c r="D750" s="717" t="s">
        <v>1054</v>
      </c>
      <c r="E750" s="785">
        <v>2.50075134226279E-2</v>
      </c>
      <c r="F750" s="786">
        <v>5.1565377532228299E-2</v>
      </c>
      <c r="G750" s="787">
        <v>206.199539557457</v>
      </c>
      <c r="H750" s="786">
        <v>9.7246891651864995E-2</v>
      </c>
      <c r="I750" s="787">
        <v>388.870696611808</v>
      </c>
      <c r="J750" s="786">
        <v>4.1289592760180897E-2</v>
      </c>
      <c r="K750" s="788">
        <v>165.10874976805999</v>
      </c>
      <c r="L750" s="789">
        <v>4.1872023193207701E-2</v>
      </c>
      <c r="M750" s="790">
        <v>167.43777154317101</v>
      </c>
      <c r="N750" s="789">
        <v>0.100428622455054</v>
      </c>
      <c r="O750" s="791">
        <v>401.593796063632</v>
      </c>
      <c r="P750" s="792">
        <v>2.35408831313553E-2</v>
      </c>
      <c r="Q750" s="775">
        <v>94.135241411304904</v>
      </c>
      <c r="R750" s="792">
        <v>2.9827465461259299E-2</v>
      </c>
      <c r="S750" s="775">
        <v>119.274015601527</v>
      </c>
      <c r="T750" s="792">
        <v>3.2620922384701899E-2</v>
      </c>
      <c r="U750" s="775">
        <v>130.444486156648</v>
      </c>
      <c r="V750" s="792">
        <v>8.3898305084745703E-2</v>
      </c>
      <c r="W750" s="775">
        <v>335.49239249365098</v>
      </c>
      <c r="X750" s="792">
        <v>3.31662458071081E-2</v>
      </c>
      <c r="Y750" s="776">
        <v>132.625124483978</v>
      </c>
      <c r="Z750" s="793">
        <v>2.21865171612197E-2</v>
      </c>
      <c r="AA750" s="778">
        <v>88.719405189419206</v>
      </c>
      <c r="AB750" s="793">
        <v>1.3414340712223201E-2</v>
      </c>
      <c r="AC750" s="778">
        <v>53.641241676132999</v>
      </c>
      <c r="AD750" s="793">
        <v>1.2019900497512399E-2</v>
      </c>
      <c r="AE750" s="778">
        <v>48.06515663663</v>
      </c>
      <c r="AF750" s="793">
        <v>2.47904018502457E-2</v>
      </c>
      <c r="AG750" s="778">
        <v>99.1318146322144</v>
      </c>
      <c r="AH750" s="793">
        <v>1.9133858267716498E-2</v>
      </c>
      <c r="AI750" s="779">
        <v>76.512438259468396</v>
      </c>
      <c r="AJ750" s="794">
        <v>2.8789330777830999E-2</v>
      </c>
      <c r="AK750" s="781">
        <v>115.122724483998</v>
      </c>
      <c r="AL750" s="794">
        <v>2.8070887445887402E-3</v>
      </c>
      <c r="AM750" s="781">
        <v>11.2249814571678</v>
      </c>
      <c r="AN750" s="794">
        <v>9.5890748638055492E-3</v>
      </c>
      <c r="AO750" s="782">
        <v>38.344775435085403</v>
      </c>
      <c r="AP750" s="793">
        <v>3.99385560675883E-3</v>
      </c>
      <c r="AQ750" s="778">
        <v>15.9706226655265</v>
      </c>
      <c r="AR750" s="793">
        <v>5.3550178500595003E-3</v>
      </c>
      <c r="AS750" s="778">
        <v>21.413635812403498</v>
      </c>
      <c r="AT750" s="793">
        <v>2.6084568918176799E-3</v>
      </c>
      <c r="AU750" s="779">
        <v>10.430692759150601</v>
      </c>
      <c r="AV750" s="794">
        <v>1.47527910685805E-2</v>
      </c>
      <c r="AW750" s="782">
        <v>58.993434570074001</v>
      </c>
      <c r="AX750" s="49" t="str">
        <f t="shared" si="602"/>
        <v>CharitiesOverseas Development</v>
      </c>
      <c r="AY750" s="49" t="b" cm="1">
        <f t="array" ref="AY750">NOT(OR(BX750="", NOT(ISNUMBER(MATCH(AX750, 'Overview Variables'!$C$2:$C$36 &amp; 'Overview Variables'!$D$2:$D$36, 0)))))</f>
        <v>0</v>
      </c>
      <c r="AZ750" s="753" t="str" cm="1">
        <f t="array" ref="AZ750">IF(AY750,1 + SUMPRODUCT((C:C=C750) * (BX:BX&gt;BX750) * (BX:BX&lt;&gt;"")* (AY:AY=TRUE)),"")</f>
        <v/>
      </c>
      <c r="BA750" s="717" t="str">
        <f t="shared" si="647"/>
        <v>Overseas Development</v>
      </c>
      <c r="BB750" s="828">
        <f t="shared" si="603"/>
        <v>0</v>
      </c>
      <c r="BC750" s="828">
        <f t="shared" si="604"/>
        <v>0</v>
      </c>
      <c r="BD750" s="828">
        <f t="shared" si="605"/>
        <v>5.6979638009049642</v>
      </c>
      <c r="BE750" s="808">
        <f t="shared" si="606"/>
        <v>31.362145371712568</v>
      </c>
      <c r="BF750" s="808">
        <f t="shared" si="607"/>
        <v>0</v>
      </c>
      <c r="BG750" s="829">
        <f t="shared" si="608"/>
        <v>31.992060175511853</v>
      </c>
      <c r="BH750" s="829">
        <f t="shared" si="609"/>
        <v>21.774049786719289</v>
      </c>
      <c r="BI750" s="829">
        <f t="shared" si="610"/>
        <v>0</v>
      </c>
      <c r="BJ750" s="829">
        <f t="shared" si="611"/>
        <v>0</v>
      </c>
      <c r="BK750" s="829">
        <f t="shared" si="612"/>
        <v>1.4924810613198645</v>
      </c>
      <c r="BL750" s="810">
        <f t="shared" si="613"/>
        <v>22.82992615889507</v>
      </c>
      <c r="BM750" s="810">
        <f t="shared" si="614"/>
        <v>7.2705726660249752</v>
      </c>
      <c r="BN750" s="810">
        <f t="shared" si="615"/>
        <v>0</v>
      </c>
      <c r="BO750" s="810">
        <f t="shared" si="616"/>
        <v>0</v>
      </c>
      <c r="BP750" s="810">
        <f t="shared" si="617"/>
        <v>5.0513385826771557</v>
      </c>
      <c r="BQ750" s="830">
        <f t="shared" si="618"/>
        <v>0</v>
      </c>
      <c r="BR750" s="830">
        <f t="shared" si="619"/>
        <v>8.9826839826839686E-2</v>
      </c>
      <c r="BS750" s="830">
        <f t="shared" si="620"/>
        <v>1.5917864273917213</v>
      </c>
      <c r="BT750" s="810">
        <f t="shared" si="621"/>
        <v>0</v>
      </c>
      <c r="BU750" s="810">
        <f t="shared" si="622"/>
        <v>0.28917096390321301</v>
      </c>
      <c r="BV750" s="810">
        <f t="shared" si="623"/>
        <v>6.5211422295441995E-2</v>
      </c>
      <c r="BW750" s="830">
        <f t="shared" si="624"/>
        <v>0</v>
      </c>
      <c r="BX750" s="816">
        <f t="shared" si="601"/>
        <v>129.50653325718298</v>
      </c>
      <c r="BY750" s="755">
        <f t="shared" si="651"/>
        <v>2.5230183763331967E-2</v>
      </c>
      <c r="BZ750" s="805">
        <f t="shared" ca="1" si="648"/>
        <v>114.53546476620697</v>
      </c>
      <c r="CA750" s="757" t="str" cm="1">
        <f t="array" ref="CA750">IF(AY750,INDEX(BA:BA,MATCH(1,(C:C=C750)*(AY:AY=TRUE)*(AZ:AZ=1),0)),"")</f>
        <v/>
      </c>
      <c r="CC750" s="765"/>
      <c r="CD750" s="828">
        <f t="shared" ca="1" si="625"/>
        <v>0</v>
      </c>
      <c r="CE750" s="828">
        <f t="shared" ca="1" si="626"/>
        <v>3.69538188277087</v>
      </c>
      <c r="CF750" s="828">
        <f t="shared" ca="1" si="627"/>
        <v>513.39479638008925</v>
      </c>
      <c r="CG750" s="808">
        <f t="shared" ca="1" si="628"/>
        <v>2483.3878235659554</v>
      </c>
      <c r="CH750" s="808">
        <f t="shared" ca="1" si="629"/>
        <v>4.8205738778425919</v>
      </c>
      <c r="CI750" s="829">
        <f t="shared" ca="1" si="630"/>
        <v>1061.1759297952342</v>
      </c>
      <c r="CJ750" s="829">
        <f t="shared" ca="1" si="631"/>
        <v>702.25784681988898</v>
      </c>
      <c r="CK750" s="829">
        <f t="shared" ca="1" si="632"/>
        <v>0</v>
      </c>
      <c r="CL750" s="829">
        <f t="shared" ca="1" si="633"/>
        <v>241.62711864406762</v>
      </c>
      <c r="CM750" s="829">
        <f t="shared" ca="1" si="634"/>
        <v>491.32476538649939</v>
      </c>
      <c r="CN750" s="810">
        <f t="shared" ca="1" si="635"/>
        <v>784.55961985505098</v>
      </c>
      <c r="CO750" s="810">
        <f t="shared" ca="1" si="636"/>
        <v>500.60978103945763</v>
      </c>
      <c r="CP750" s="810">
        <f t="shared" ca="1" si="637"/>
        <v>126.10077611940258</v>
      </c>
      <c r="CQ750" s="810">
        <f t="shared" ca="1" si="638"/>
        <v>0</v>
      </c>
      <c r="CR750" s="810">
        <f t="shared" ca="1" si="639"/>
        <v>272.35133858267665</v>
      </c>
      <c r="CS750" s="830">
        <f t="shared" ca="1" si="640"/>
        <v>434.48858009902546</v>
      </c>
      <c r="CT750" s="830">
        <f t="shared" ca="1" si="641"/>
        <v>78.755681818181699</v>
      </c>
      <c r="CU750" s="830">
        <f t="shared" ca="1" si="642"/>
        <v>285.22703182389608</v>
      </c>
      <c r="CV750" s="810">
        <f t="shared" ca="1" si="643"/>
        <v>84.681720430107475</v>
      </c>
      <c r="CW750" s="810">
        <f t="shared" ca="1" si="644"/>
        <v>50.235422451408169</v>
      </c>
      <c r="CX750" s="810">
        <f t="shared" ca="1" si="645"/>
        <v>22.670098846787457</v>
      </c>
      <c r="CY750" s="830">
        <f t="shared" ca="1" si="646"/>
        <v>83.441786283891304</v>
      </c>
      <c r="CZ750" s="816">
        <f t="shared" ca="1" si="652"/>
        <v>8224.8060737022333</v>
      </c>
      <c r="DA750" s="755">
        <f t="shared" ca="1" si="649"/>
        <v>2.2028272042054861E-2</v>
      </c>
      <c r="DB750" s="805"/>
    </row>
    <row r="751" spans="1:106" x14ac:dyDescent="0.25">
      <c r="A751" s="764">
        <v>1023</v>
      </c>
      <c r="B751" s="765" t="s">
        <v>412</v>
      </c>
      <c r="C751" s="765" t="s">
        <v>1049</v>
      </c>
      <c r="D751" s="717" t="s">
        <v>1055</v>
      </c>
      <c r="E751" s="785">
        <v>5.8025959890507003E-2</v>
      </c>
      <c r="F751" s="786">
        <v>6.2001227747083998E-2</v>
      </c>
      <c r="G751" s="787">
        <v>106.850843767303</v>
      </c>
      <c r="H751" s="786">
        <v>7.2824156305506205E-2</v>
      </c>
      <c r="I751" s="787">
        <v>125.502717133715</v>
      </c>
      <c r="J751" s="786">
        <v>9.3797134238310695E-2</v>
      </c>
      <c r="K751" s="788">
        <v>161.64684636893901</v>
      </c>
      <c r="L751" s="789">
        <v>0.134769103334023</v>
      </c>
      <c r="M751" s="790">
        <v>232.256568591589</v>
      </c>
      <c r="N751" s="789">
        <v>8.1497797356828106E-2</v>
      </c>
      <c r="O751" s="791">
        <v>140.45058024134599</v>
      </c>
      <c r="P751" s="792">
        <v>0.106421507173701</v>
      </c>
      <c r="Q751" s="775">
        <v>183.40326876886499</v>
      </c>
      <c r="R751" s="792">
        <v>5.8699942700706602E-2</v>
      </c>
      <c r="S751" s="775">
        <v>101.161519450038</v>
      </c>
      <c r="T751" s="792">
        <v>3.7206887600588302E-2</v>
      </c>
      <c r="U751" s="775">
        <v>64.121106606071507</v>
      </c>
      <c r="V751" s="792">
        <v>0.12817796610169399</v>
      </c>
      <c r="W751" s="775">
        <v>220.89762296661999</v>
      </c>
      <c r="X751" s="792">
        <v>7.8317566803602995E-2</v>
      </c>
      <c r="Y751" s="776">
        <v>134.96987719183801</v>
      </c>
      <c r="Z751" s="793">
        <v>7.5550389716942404E-2</v>
      </c>
      <c r="AA751" s="778">
        <v>130.20101668202099</v>
      </c>
      <c r="AB751" s="793">
        <v>5.3146053897978801E-2</v>
      </c>
      <c r="AC751" s="778">
        <v>91.590133102948201</v>
      </c>
      <c r="AD751" s="793">
        <v>3.0169154228855698E-2</v>
      </c>
      <c r="AE751" s="778">
        <v>51.992512120064497</v>
      </c>
      <c r="AF751" s="793">
        <v>2.1465741543798701E-2</v>
      </c>
      <c r="AG751" s="778">
        <v>36.993341573846998</v>
      </c>
      <c r="AH751" s="793">
        <v>4.4803149606299199E-2</v>
      </c>
      <c r="AI751" s="779">
        <v>77.212250673390201</v>
      </c>
      <c r="AJ751" s="794">
        <v>7.0276313687909195E-2</v>
      </c>
      <c r="AK751" s="781">
        <v>121.111850317544</v>
      </c>
      <c r="AL751" s="794">
        <v>1.2209145021644999E-2</v>
      </c>
      <c r="AM751" s="781">
        <v>21.040832490635601</v>
      </c>
      <c r="AN751" s="794">
        <v>1.3878275445559101E-2</v>
      </c>
      <c r="AO751" s="782">
        <v>23.9173560794978</v>
      </c>
      <c r="AP751" s="793">
        <v>1.09831029185867E-2</v>
      </c>
      <c r="AQ751" s="778">
        <v>18.9279125055604</v>
      </c>
      <c r="AR751" s="793">
        <v>1.39825466084886E-2</v>
      </c>
      <c r="AS751" s="778">
        <v>24.097053516862498</v>
      </c>
      <c r="AT751" s="793">
        <v>9.1295991213618897E-3</v>
      </c>
      <c r="AU751" s="779">
        <v>15.7336460070442</v>
      </c>
      <c r="AV751" s="794">
        <v>3.3393141945773502E-2</v>
      </c>
      <c r="AW751" s="782">
        <v>57.548624803079797</v>
      </c>
      <c r="AX751" s="49" t="str">
        <f t="shared" si="602"/>
        <v>CharitiesEnvironmental/wildlife</v>
      </c>
      <c r="AY751" s="49" t="b" cm="1">
        <f t="array" ref="AY751">NOT(OR(BX751="", NOT(ISNUMBER(MATCH(AX751, 'Overview Variables'!$C$2:$C$36 &amp; 'Overview Variables'!$D$2:$D$36, 0)))))</f>
        <v>0</v>
      </c>
      <c r="AZ751" s="753" t="str" cm="1">
        <f t="array" ref="AZ751">IF(AY751,1 + SUMPRODUCT((C:C=C751) * (BX:BX&gt;BX751) * (BX:BX&lt;&gt;"")* (AY:AY=TRUE)),"")</f>
        <v/>
      </c>
      <c r="BA751" s="717" t="str">
        <f t="shared" si="647"/>
        <v>Environmental/wildlife</v>
      </c>
      <c r="BB751" s="828">
        <f t="shared" si="603"/>
        <v>0</v>
      </c>
      <c r="BC751" s="828">
        <f t="shared" si="604"/>
        <v>0</v>
      </c>
      <c r="BD751" s="828">
        <f t="shared" si="605"/>
        <v>12.944004524886877</v>
      </c>
      <c r="BE751" s="808">
        <f t="shared" si="606"/>
        <v>100.94205839718323</v>
      </c>
      <c r="BF751" s="808">
        <f t="shared" si="607"/>
        <v>0</v>
      </c>
      <c r="BG751" s="829">
        <f t="shared" si="608"/>
        <v>144.62682824905966</v>
      </c>
      <c r="BH751" s="829">
        <f t="shared" si="609"/>
        <v>42.850958171515821</v>
      </c>
      <c r="BI751" s="829">
        <f t="shared" si="610"/>
        <v>0</v>
      </c>
      <c r="BJ751" s="829">
        <f t="shared" si="611"/>
        <v>0</v>
      </c>
      <c r="BK751" s="829">
        <f t="shared" si="612"/>
        <v>3.5242905061621346</v>
      </c>
      <c r="BL751" s="810">
        <f t="shared" si="613"/>
        <v>77.741351018733738</v>
      </c>
      <c r="BM751" s="810">
        <f t="shared" si="614"/>
        <v>28.805161212704512</v>
      </c>
      <c r="BN751" s="810">
        <f t="shared" si="615"/>
        <v>0</v>
      </c>
      <c r="BO751" s="810">
        <f t="shared" si="616"/>
        <v>0</v>
      </c>
      <c r="BP751" s="810">
        <f t="shared" si="617"/>
        <v>11.828031496062989</v>
      </c>
      <c r="BQ751" s="830">
        <f t="shared" si="618"/>
        <v>0</v>
      </c>
      <c r="BR751" s="830">
        <f t="shared" si="619"/>
        <v>0.39069264069263998</v>
      </c>
      <c r="BS751" s="830">
        <f t="shared" si="620"/>
        <v>2.3037937239628108</v>
      </c>
      <c r="BT751" s="810">
        <f t="shared" si="621"/>
        <v>0</v>
      </c>
      <c r="BU751" s="810">
        <f t="shared" si="622"/>
        <v>0.7550575168583844</v>
      </c>
      <c r="BV751" s="810">
        <f t="shared" si="623"/>
        <v>0.22823997803404725</v>
      </c>
      <c r="BW751" s="830">
        <f t="shared" si="624"/>
        <v>0</v>
      </c>
      <c r="BX751" s="816">
        <f t="shared" si="601"/>
        <v>426.9404674358567</v>
      </c>
      <c r="BY751" s="755">
        <f t="shared" si="651"/>
        <v>8.3175621943474914E-2</v>
      </c>
      <c r="BZ751" s="805">
        <f t="shared" ca="1" si="648"/>
        <v>124.56136454647928</v>
      </c>
      <c r="CA751" s="757" t="str" cm="1">
        <f t="array" ref="CA751">IF(AY751,INDEX(BA:BA,MATCH(1,(C:C=C751)*(AY:AY=TRUE)*(AZ:AZ=1),0)),"")</f>
        <v/>
      </c>
      <c r="CC751" s="765" t="str">
        <f t="shared" ref="CC751:CC765" si="654">D751</f>
        <v>Environmental/wildlife</v>
      </c>
      <c r="CD751" s="828">
        <f t="shared" ca="1" si="625"/>
        <v>0</v>
      </c>
      <c r="CE751" s="828">
        <f t="shared" ca="1" si="626"/>
        <v>2.767317939609236</v>
      </c>
      <c r="CF751" s="828">
        <f t="shared" ca="1" si="627"/>
        <v>1166.2735671191551</v>
      </c>
      <c r="CG751" s="808">
        <f t="shared" ca="1" si="628"/>
        <v>7993.0207496375706</v>
      </c>
      <c r="CH751" s="808">
        <f t="shared" ca="1" si="629"/>
        <v>3.9118942731277491</v>
      </c>
      <c r="CI751" s="829">
        <f t="shared" ca="1" si="630"/>
        <v>4797.2687003760939</v>
      </c>
      <c r="CJ751" s="829">
        <f t="shared" ca="1" si="631"/>
        <v>1382.0314509454363</v>
      </c>
      <c r="CK751" s="829">
        <f t="shared" ca="1" si="632"/>
        <v>0</v>
      </c>
      <c r="CL751" s="829">
        <f t="shared" ca="1" si="633"/>
        <v>369.15254237287871</v>
      </c>
      <c r="CM751" s="829">
        <f t="shared" ca="1" si="634"/>
        <v>1160.1964346285747</v>
      </c>
      <c r="CN751" s="810">
        <f t="shared" ca="1" si="635"/>
        <v>2671.6128811705171</v>
      </c>
      <c r="CO751" s="810">
        <f t="shared" ca="1" si="636"/>
        <v>1983.3575854186709</v>
      </c>
      <c r="CP751" s="810">
        <f t="shared" ca="1" si="637"/>
        <v>316.50459701492514</v>
      </c>
      <c r="CQ751" s="810">
        <f t="shared" ca="1" si="638"/>
        <v>0</v>
      </c>
      <c r="CR751" s="810">
        <f t="shared" ca="1" si="639"/>
        <v>637.72803149606284</v>
      </c>
      <c r="CS751" s="830">
        <f t="shared" ca="1" si="640"/>
        <v>1060.6101261779256</v>
      </c>
      <c r="CT751" s="830">
        <f t="shared" ca="1" si="641"/>
        <v>342.53977272727212</v>
      </c>
      <c r="CU751" s="830">
        <f t="shared" ca="1" si="642"/>
        <v>412.80930312815548</v>
      </c>
      <c r="CV751" s="810">
        <f t="shared" ca="1" si="643"/>
        <v>232.87473118279379</v>
      </c>
      <c r="CW751" s="810">
        <f t="shared" ca="1" si="644"/>
        <v>131.17026973423157</v>
      </c>
      <c r="CX751" s="810">
        <f t="shared" ca="1" si="645"/>
        <v>79.345345963756188</v>
      </c>
      <c r="CY751" s="830">
        <f t="shared" ca="1" si="646"/>
        <v>188.87161084529492</v>
      </c>
      <c r="CZ751" s="816">
        <f t="shared" ca="1" si="652"/>
        <v>24932.046912152051</v>
      </c>
      <c r="DA751" s="755">
        <f t="shared" ca="1" si="649"/>
        <v>6.6774815968267967E-2</v>
      </c>
      <c r="DB751" s="805"/>
    </row>
    <row r="752" spans="1:106" x14ac:dyDescent="0.25">
      <c r="A752" s="764">
        <v>1024</v>
      </c>
      <c r="B752" s="765" t="s">
        <v>412</v>
      </c>
      <c r="C752" s="765" t="s">
        <v>1049</v>
      </c>
      <c r="D752" s="717" t="s">
        <v>1056</v>
      </c>
      <c r="E752" s="785">
        <v>0.22644643538862599</v>
      </c>
      <c r="F752" s="786">
        <v>0.40638428483732297</v>
      </c>
      <c r="G752" s="787">
        <v>179.46155086958501</v>
      </c>
      <c r="H752" s="786">
        <v>0.39431616341030101</v>
      </c>
      <c r="I752" s="787">
        <v>174.132201610317</v>
      </c>
      <c r="J752" s="786">
        <v>0.39573906485671101</v>
      </c>
      <c r="K752" s="788">
        <v>174.76056276953301</v>
      </c>
      <c r="L752" s="789">
        <v>0.34868502795609801</v>
      </c>
      <c r="M752" s="790">
        <v>153.98123947400001</v>
      </c>
      <c r="N752" s="789">
        <v>0.36284081438266402</v>
      </c>
      <c r="O752" s="791">
        <v>160.232513159219</v>
      </c>
      <c r="P752" s="792">
        <v>0.282212007243348</v>
      </c>
      <c r="Q752" s="775">
        <v>124.62638537851799</v>
      </c>
      <c r="R752" s="792">
        <v>0.27745591137709302</v>
      </c>
      <c r="S752" s="775">
        <v>122.52606710320801</v>
      </c>
      <c r="T752" s="792">
        <v>0.29627065847538198</v>
      </c>
      <c r="U752" s="775">
        <v>130.83476362386699</v>
      </c>
      <c r="V752" s="792">
        <v>0.34046610169491498</v>
      </c>
      <c r="W752" s="775">
        <v>150.35171611803301</v>
      </c>
      <c r="X752" s="792">
        <v>0.28051859947989199</v>
      </c>
      <c r="Y752" s="776">
        <v>123.87856713154601</v>
      </c>
      <c r="Z752" s="793">
        <v>0.230479967181731</v>
      </c>
      <c r="AA752" s="778">
        <v>101.781229978816</v>
      </c>
      <c r="AB752" s="793">
        <v>0.19405678537054799</v>
      </c>
      <c r="AC752" s="778">
        <v>85.696551167832993</v>
      </c>
      <c r="AD752" s="793">
        <v>0.182686567164179</v>
      </c>
      <c r="AE752" s="778">
        <v>80.675399836015501</v>
      </c>
      <c r="AF752" s="793">
        <v>0.211477305579647</v>
      </c>
      <c r="AG752" s="778">
        <v>93.389549372552693</v>
      </c>
      <c r="AH752" s="793">
        <v>0.18807086614173199</v>
      </c>
      <c r="AI752" s="779">
        <v>83.053136084463205</v>
      </c>
      <c r="AJ752" s="794">
        <v>0.22336687430122901</v>
      </c>
      <c r="AK752" s="781">
        <v>98.640048768216701</v>
      </c>
      <c r="AL752" s="794">
        <v>0.113839285714285</v>
      </c>
      <c r="AM752" s="781">
        <v>50.272059049600401</v>
      </c>
      <c r="AN752" s="794">
        <v>0.12968669115290701</v>
      </c>
      <c r="AO752" s="782">
        <v>57.270361059267501</v>
      </c>
      <c r="AP752" s="793">
        <v>0.11922683051715301</v>
      </c>
      <c r="AQ752" s="778">
        <v>52.651228672483299</v>
      </c>
      <c r="AR752" s="793">
        <v>0.12683458944863099</v>
      </c>
      <c r="AS752" s="778">
        <v>56.010857150812797</v>
      </c>
      <c r="AT752" s="793">
        <v>0.101112026359143</v>
      </c>
      <c r="AU752" s="779">
        <v>44.651630830759203</v>
      </c>
      <c r="AV752" s="794">
        <v>0.18949362041467299</v>
      </c>
      <c r="AW752" s="782">
        <v>83.681432251059505</v>
      </c>
      <c r="AX752" s="49" t="str">
        <f t="shared" si="602"/>
        <v>CharitiesRegularly donate to charity</v>
      </c>
      <c r="AY752" s="49" t="b" cm="1">
        <f t="array" ref="AY752">NOT(OR(BX752="", NOT(ISNUMBER(MATCH(AX752, 'Overview Variables'!$C$2:$C$36 &amp; 'Overview Variables'!$D$2:$D$36, 0)))))</f>
        <v>0</v>
      </c>
      <c r="AZ752" s="753" t="str" cm="1">
        <f t="array" ref="AZ752">IF(AY752,1 + SUMPRODUCT((C:C=C752) * (BX:BX&gt;BX752) * (BX:BX&lt;&gt;"")* (AY:AY=TRUE)),"")</f>
        <v/>
      </c>
      <c r="BA752" s="717" t="str">
        <f t="shared" si="647"/>
        <v>Regularly donate to charity</v>
      </c>
      <c r="BB752" s="828">
        <f t="shared" si="603"/>
        <v>0</v>
      </c>
      <c r="BC752" s="828">
        <f t="shared" si="604"/>
        <v>0</v>
      </c>
      <c r="BD752" s="828">
        <f t="shared" si="605"/>
        <v>54.611990950226122</v>
      </c>
      <c r="BE752" s="808">
        <f t="shared" si="606"/>
        <v>261.16508593911743</v>
      </c>
      <c r="BF752" s="808">
        <f t="shared" si="607"/>
        <v>0</v>
      </c>
      <c r="BG752" s="829">
        <f t="shared" si="608"/>
        <v>383.52611784370993</v>
      </c>
      <c r="BH752" s="829">
        <f t="shared" si="609"/>
        <v>202.54281530527791</v>
      </c>
      <c r="BI752" s="829">
        <f t="shared" si="610"/>
        <v>0</v>
      </c>
      <c r="BJ752" s="829">
        <f t="shared" si="611"/>
        <v>0</v>
      </c>
      <c r="BK752" s="829">
        <f t="shared" si="612"/>
        <v>12.623336976595139</v>
      </c>
      <c r="BL752" s="810">
        <f t="shared" si="613"/>
        <v>237.1638862300012</v>
      </c>
      <c r="BM752" s="810">
        <f t="shared" si="614"/>
        <v>105.17877767083701</v>
      </c>
      <c r="BN752" s="810">
        <f t="shared" si="615"/>
        <v>0</v>
      </c>
      <c r="BO752" s="810">
        <f t="shared" si="616"/>
        <v>0</v>
      </c>
      <c r="BP752" s="810">
        <f t="shared" si="617"/>
        <v>49.650708661417248</v>
      </c>
      <c r="BQ752" s="830">
        <f t="shared" si="618"/>
        <v>0</v>
      </c>
      <c r="BR752" s="830">
        <f t="shared" si="619"/>
        <v>3.6428571428571201</v>
      </c>
      <c r="BS752" s="830">
        <f t="shared" si="620"/>
        <v>21.527990731382562</v>
      </c>
      <c r="BT752" s="810">
        <f t="shared" si="621"/>
        <v>0</v>
      </c>
      <c r="BU752" s="810">
        <f t="shared" si="622"/>
        <v>6.8490678302260735</v>
      </c>
      <c r="BV752" s="810">
        <f t="shared" si="623"/>
        <v>2.5278006589785749</v>
      </c>
      <c r="BW752" s="830">
        <f t="shared" si="624"/>
        <v>0</v>
      </c>
      <c r="BX752" s="816">
        <f t="shared" si="601"/>
        <v>1341.0104359406262</v>
      </c>
      <c r="BY752" s="755">
        <f t="shared" si="651"/>
        <v>0.26125276367438655</v>
      </c>
      <c r="BZ752" s="805">
        <f t="shared" ca="1" si="648"/>
        <v>113.29310029861645</v>
      </c>
      <c r="CA752" s="757" t="str" cm="1">
        <f t="array" ref="CA752">IF(AY752,INDEX(BA:BA,MATCH(1,(C:C=C752)*(AY:AY=TRUE)*(AZ:AZ=1),0)),"")</f>
        <v/>
      </c>
      <c r="CC752" s="765" t="str">
        <f t="shared" si="654"/>
        <v>Regularly donate to charity</v>
      </c>
      <c r="CD752" s="828">
        <f t="shared" ca="1" si="625"/>
        <v>0</v>
      </c>
      <c r="CE752" s="828">
        <f t="shared" ca="1" si="626"/>
        <v>14.984014209591438</v>
      </c>
      <c r="CF752" s="828">
        <f t="shared" ca="1" si="627"/>
        <v>4920.6195324283444</v>
      </c>
      <c r="CG752" s="808">
        <f t="shared" ca="1" si="628"/>
        <v>20680.160323048218</v>
      </c>
      <c r="CH752" s="808">
        <f t="shared" ca="1" si="629"/>
        <v>17.416359090367873</v>
      </c>
      <c r="CI752" s="829">
        <f t="shared" ca="1" si="630"/>
        <v>12721.55286251564</v>
      </c>
      <c r="CJ752" s="829">
        <f t="shared" ca="1" si="631"/>
        <v>6532.4219774622779</v>
      </c>
      <c r="CK752" s="829">
        <f t="shared" ca="1" si="632"/>
        <v>0</v>
      </c>
      <c r="CL752" s="829">
        <f t="shared" ca="1" si="633"/>
        <v>980.54237288135516</v>
      </c>
      <c r="CM752" s="829">
        <f t="shared" ca="1" si="634"/>
        <v>4155.6025326951203</v>
      </c>
      <c r="CN752" s="810">
        <f t="shared" ca="1" si="635"/>
        <v>8150.2325994803714</v>
      </c>
      <c r="CO752" s="810">
        <f t="shared" ca="1" si="636"/>
        <v>7242.0051732434804</v>
      </c>
      <c r="CP752" s="810">
        <f t="shared" ca="1" si="637"/>
        <v>1916.5647761194018</v>
      </c>
      <c r="CQ752" s="810">
        <f t="shared" ca="1" si="638"/>
        <v>0</v>
      </c>
      <c r="CR752" s="810">
        <f t="shared" ca="1" si="639"/>
        <v>2677.0007086614132</v>
      </c>
      <c r="CS752" s="830">
        <f t="shared" ca="1" si="640"/>
        <v>3371.0528669541482</v>
      </c>
      <c r="CT752" s="830">
        <f t="shared" ca="1" si="641"/>
        <v>3193.87499999998</v>
      </c>
      <c r="CU752" s="830">
        <f t="shared" ca="1" si="642"/>
        <v>3857.5306283432192</v>
      </c>
      <c r="CV752" s="810">
        <f t="shared" ca="1" si="643"/>
        <v>2527.9664874551954</v>
      </c>
      <c r="CW752" s="810">
        <f t="shared" ca="1" si="644"/>
        <v>1189.8352836176073</v>
      </c>
      <c r="CX752" s="810">
        <f t="shared" ca="1" si="645"/>
        <v>878.76462108731187</v>
      </c>
      <c r="CY752" s="830">
        <f t="shared" ca="1" si="646"/>
        <v>1071.7759170653903</v>
      </c>
      <c r="CZ752" s="816">
        <f t="shared" ca="1" si="652"/>
        <v>86099.904036358435</v>
      </c>
      <c r="DA752" s="755">
        <f t="shared" ca="1" si="649"/>
        <v>0.23059900645827502</v>
      </c>
      <c r="DB752" s="805"/>
    </row>
    <row r="753" spans="1:106" x14ac:dyDescent="0.25">
      <c r="A753" s="764">
        <v>1025</v>
      </c>
      <c r="B753" s="765" t="s">
        <v>412</v>
      </c>
      <c r="C753" s="765" t="s">
        <v>1049</v>
      </c>
      <c r="D753" s="717" t="s">
        <v>1057</v>
      </c>
      <c r="E753" s="785">
        <v>0.36756601502796099</v>
      </c>
      <c r="F753" s="786">
        <v>0.47805348745333798</v>
      </c>
      <c r="G753" s="787">
        <v>130.05921872754499</v>
      </c>
      <c r="H753" s="786">
        <v>0.51984253316163198</v>
      </c>
      <c r="I753" s="787">
        <v>141.428345360516</v>
      </c>
      <c r="J753" s="786">
        <v>0.4749102053259</v>
      </c>
      <c r="K753" s="788">
        <v>129.20405747788499</v>
      </c>
      <c r="L753" s="789">
        <v>0.39998553768090001</v>
      </c>
      <c r="M753" s="790">
        <v>108.820054446675</v>
      </c>
      <c r="N753" s="789">
        <v>0.41907467548442801</v>
      </c>
      <c r="O753" s="791">
        <v>114.013444755644</v>
      </c>
      <c r="P753" s="792">
        <v>0.36876016494501601</v>
      </c>
      <c r="Q753" s="775">
        <v>100.32488039378801</v>
      </c>
      <c r="R753" s="792">
        <v>0.36876016494501601</v>
      </c>
      <c r="S753" s="775">
        <v>100.32488039378801</v>
      </c>
      <c r="T753" s="792">
        <v>0.37206438128633301</v>
      </c>
      <c r="U753" s="775">
        <v>101.223825401276</v>
      </c>
      <c r="V753" s="792">
        <v>0.40692161579094799</v>
      </c>
      <c r="W753" s="775">
        <v>110.707083667676</v>
      </c>
      <c r="X753" s="792">
        <v>0.362684215850886</v>
      </c>
      <c r="Y753" s="776">
        <v>98.671857849343596</v>
      </c>
      <c r="Z753" s="793">
        <v>0.35345276660547797</v>
      </c>
      <c r="AA753" s="778">
        <v>96.160350020006703</v>
      </c>
      <c r="AB753" s="793">
        <v>0.358341018755715</v>
      </c>
      <c r="AC753" s="778">
        <v>97.490247766365499</v>
      </c>
      <c r="AD753" s="793">
        <v>0.35710793100485799</v>
      </c>
      <c r="AE753" s="778">
        <v>97.154773946577606</v>
      </c>
      <c r="AF753" s="793">
        <v>0.40938899573491899</v>
      </c>
      <c r="AG753" s="778">
        <v>111.378358987779</v>
      </c>
      <c r="AH753" s="793">
        <v>0.33452988069369499</v>
      </c>
      <c r="AI753" s="779">
        <v>91.012190196160503</v>
      </c>
      <c r="AJ753" s="794">
        <v>0.380040124376615</v>
      </c>
      <c r="AK753" s="781">
        <v>103.393705848378</v>
      </c>
      <c r="AL753" s="794">
        <v>0.31113767522114399</v>
      </c>
      <c r="AM753" s="781">
        <v>84.648107414793401</v>
      </c>
      <c r="AN753" s="794">
        <v>0.33855728522331602</v>
      </c>
      <c r="AO753" s="782">
        <v>92.107885762388193</v>
      </c>
      <c r="AP753" s="793">
        <v>0.35152624928024301</v>
      </c>
      <c r="AQ753" s="778">
        <v>95.636221769170405</v>
      </c>
      <c r="AR753" s="793">
        <v>0.35395500154028497</v>
      </c>
      <c r="AS753" s="778">
        <v>96.296988042640507</v>
      </c>
      <c r="AT753" s="793">
        <v>0.35395500154028497</v>
      </c>
      <c r="AU753" s="779">
        <v>96.296988042640507</v>
      </c>
      <c r="AV753" s="794">
        <v>0.42555967548812201</v>
      </c>
      <c r="AW753" s="782">
        <v>115.77775367936199</v>
      </c>
      <c r="AX753" s="49" t="str">
        <f t="shared" si="602"/>
        <v>CharitiesConsider Charity Legacy</v>
      </c>
      <c r="AY753" s="49" t="b" cm="1">
        <f t="array" ref="AY753">NOT(OR(BX753="", NOT(ISNUMBER(MATCH(AX753, 'Overview Variables'!$C$2:$C$36 &amp; 'Overview Variables'!$D$2:$D$36, 0)))))</f>
        <v>0</v>
      </c>
      <c r="AZ753" s="753" t="str" cm="1">
        <f t="array" ref="AZ753">IF(AY753,1 + SUMPRODUCT((C:C=C753) * (BX:BX&gt;BX753) * (BX:BX&lt;&gt;"")* (AY:AY=TRUE)),"")</f>
        <v/>
      </c>
      <c r="BA753" s="717" t="str">
        <f t="shared" si="647"/>
        <v>Consider Charity Legacy</v>
      </c>
      <c r="BB753" s="828">
        <f t="shared" si="603"/>
        <v>0</v>
      </c>
      <c r="BC753" s="828">
        <f t="shared" si="604"/>
        <v>0</v>
      </c>
      <c r="BD753" s="828">
        <f t="shared" si="605"/>
        <v>65.537608334974195</v>
      </c>
      <c r="BE753" s="808">
        <f t="shared" si="606"/>
        <v>299.58916772299409</v>
      </c>
      <c r="BF753" s="808">
        <f t="shared" si="607"/>
        <v>0</v>
      </c>
      <c r="BG753" s="829">
        <f t="shared" si="608"/>
        <v>501.14506416027677</v>
      </c>
      <c r="BH753" s="829">
        <f t="shared" si="609"/>
        <v>269.19492040986171</v>
      </c>
      <c r="BI753" s="829">
        <f t="shared" si="610"/>
        <v>0</v>
      </c>
      <c r="BJ753" s="829">
        <f t="shared" si="611"/>
        <v>0</v>
      </c>
      <c r="BK753" s="829">
        <f t="shared" si="612"/>
        <v>16.320789713289869</v>
      </c>
      <c r="BL753" s="810">
        <f t="shared" si="613"/>
        <v>363.70289683703686</v>
      </c>
      <c r="BM753" s="810">
        <f t="shared" si="614"/>
        <v>194.22083216559753</v>
      </c>
      <c r="BN753" s="810">
        <f t="shared" si="615"/>
        <v>0</v>
      </c>
      <c r="BO753" s="810">
        <f t="shared" si="616"/>
        <v>0</v>
      </c>
      <c r="BP753" s="810">
        <f t="shared" si="617"/>
        <v>88.315888503135483</v>
      </c>
      <c r="BQ753" s="830">
        <f t="shared" si="618"/>
        <v>0</v>
      </c>
      <c r="BR753" s="830">
        <f t="shared" si="619"/>
        <v>9.9564056070766078</v>
      </c>
      <c r="BS753" s="830">
        <f t="shared" si="620"/>
        <v>56.200509347070458</v>
      </c>
      <c r="BT753" s="810">
        <f t="shared" si="621"/>
        <v>0</v>
      </c>
      <c r="BU753" s="810">
        <f t="shared" si="622"/>
        <v>19.113570083175389</v>
      </c>
      <c r="BV753" s="810">
        <f t="shared" si="623"/>
        <v>8.8488750385071242</v>
      </c>
      <c r="BW753" s="830">
        <f t="shared" si="624"/>
        <v>0</v>
      </c>
      <c r="BX753" s="816">
        <f t="shared" si="601"/>
        <v>1892.1465279229965</v>
      </c>
      <c r="BY753" s="755">
        <f t="shared" si="651"/>
        <v>0.36862390958951813</v>
      </c>
      <c r="BZ753" s="805">
        <f t="shared" ca="1" si="648"/>
        <v>100.69162834016865</v>
      </c>
      <c r="CA753" s="757" t="str" cm="1">
        <f t="array" ref="CA753">IF(AY753,INDEX(BA:BA,MATCH(1,(C:C=C753)*(AY:AY=TRUE)*(AZ:AZ=1),0)),"")</f>
        <v/>
      </c>
      <c r="CC753" s="765" t="str">
        <f t="shared" si="654"/>
        <v>Consider Charity Legacy</v>
      </c>
      <c r="CD753" s="828">
        <f t="shared" ca="1" si="625"/>
        <v>0</v>
      </c>
      <c r="CE753" s="828">
        <f t="shared" ca="1" si="626"/>
        <v>19.754016260142016</v>
      </c>
      <c r="CF753" s="828">
        <f t="shared" ca="1" si="627"/>
        <v>5905.0334930222407</v>
      </c>
      <c r="CG753" s="808">
        <f t="shared" ca="1" si="628"/>
        <v>23722.742254316498</v>
      </c>
      <c r="CH753" s="808">
        <f t="shared" ca="1" si="629"/>
        <v>20.115584423252542</v>
      </c>
      <c r="CI753" s="829">
        <f t="shared" ca="1" si="630"/>
        <v>16622.970715391431</v>
      </c>
      <c r="CJ753" s="829">
        <f t="shared" ca="1" si="631"/>
        <v>8682.0893234654577</v>
      </c>
      <c r="CK753" s="829">
        <f t="shared" ca="1" si="632"/>
        <v>0</v>
      </c>
      <c r="CL753" s="829">
        <f t="shared" ca="1" si="633"/>
        <v>1171.9342534779303</v>
      </c>
      <c r="CM753" s="829">
        <f t="shared" ca="1" si="634"/>
        <v>5372.8039736150249</v>
      </c>
      <c r="CN753" s="810">
        <f t="shared" ca="1" si="635"/>
        <v>12498.796732702913</v>
      </c>
      <c r="CO753" s="810">
        <f t="shared" ca="1" si="636"/>
        <v>13372.928478944528</v>
      </c>
      <c r="CP753" s="810">
        <f t="shared" ca="1" si="637"/>
        <v>3746.419304171965</v>
      </c>
      <c r="CQ753" s="810">
        <f t="shared" ca="1" si="638"/>
        <v>0</v>
      </c>
      <c r="CR753" s="810">
        <f t="shared" ca="1" si="639"/>
        <v>4761.6983217940542</v>
      </c>
      <c r="CS753" s="830">
        <f t="shared" ca="1" si="640"/>
        <v>5735.5655570918734</v>
      </c>
      <c r="CT753" s="830">
        <f t="shared" ca="1" si="641"/>
        <v>8729.2786160044161</v>
      </c>
      <c r="CU753" s="830">
        <f t="shared" ca="1" si="642"/>
        <v>10070.386448967534</v>
      </c>
      <c r="CV753" s="810">
        <f t="shared" ca="1" si="643"/>
        <v>7453.4110634889921</v>
      </c>
      <c r="CW753" s="810">
        <f t="shared" ca="1" si="644"/>
        <v>3320.4518694494132</v>
      </c>
      <c r="CX753" s="810">
        <f t="shared" ca="1" si="645"/>
        <v>3076.2229183866166</v>
      </c>
      <c r="CY753" s="830">
        <f t="shared" ca="1" si="646"/>
        <v>2406.9655245608183</v>
      </c>
      <c r="CZ753" s="816">
        <f t="shared" ca="1" si="652"/>
        <v>136689.56844953512</v>
      </c>
      <c r="DA753" s="755">
        <f t="shared" ca="1" si="649"/>
        <v>0.36609191416012082</v>
      </c>
      <c r="DB753" s="805"/>
    </row>
    <row r="754" spans="1:106" x14ac:dyDescent="0.25">
      <c r="A754" s="764">
        <v>1026</v>
      </c>
      <c r="B754" s="765" t="s">
        <v>412</v>
      </c>
      <c r="C754" s="765" t="s">
        <v>1058</v>
      </c>
      <c r="D754" s="717" t="s">
        <v>386</v>
      </c>
      <c r="E754" s="785" t="s">
        <v>386</v>
      </c>
      <c r="F754" s="786" t="s">
        <v>386</v>
      </c>
      <c r="G754" s="787" t="s">
        <v>386</v>
      </c>
      <c r="H754" s="786" t="s">
        <v>386</v>
      </c>
      <c r="I754" s="787" t="s">
        <v>386</v>
      </c>
      <c r="J754" s="786" t="s">
        <v>386</v>
      </c>
      <c r="K754" s="788" t="s">
        <v>386</v>
      </c>
      <c r="L754" s="789" t="s">
        <v>386</v>
      </c>
      <c r="M754" s="790" t="s">
        <v>386</v>
      </c>
      <c r="N754" s="789" t="s">
        <v>386</v>
      </c>
      <c r="O754" s="791" t="s">
        <v>386</v>
      </c>
      <c r="P754" s="792" t="s">
        <v>386</v>
      </c>
      <c r="Q754" s="775" t="s">
        <v>386</v>
      </c>
      <c r="R754" s="792" t="s">
        <v>386</v>
      </c>
      <c r="S754" s="775" t="s">
        <v>386</v>
      </c>
      <c r="T754" s="792" t="s">
        <v>386</v>
      </c>
      <c r="U754" s="775" t="s">
        <v>386</v>
      </c>
      <c r="V754" s="792" t="s">
        <v>386</v>
      </c>
      <c r="W754" s="775" t="s">
        <v>386</v>
      </c>
      <c r="X754" s="792" t="s">
        <v>386</v>
      </c>
      <c r="Y754" s="776" t="s">
        <v>386</v>
      </c>
      <c r="Z754" s="793" t="s">
        <v>386</v>
      </c>
      <c r="AA754" s="778" t="s">
        <v>386</v>
      </c>
      <c r="AB754" s="793" t="s">
        <v>386</v>
      </c>
      <c r="AC754" s="778" t="s">
        <v>386</v>
      </c>
      <c r="AD754" s="793" t="s">
        <v>386</v>
      </c>
      <c r="AE754" s="778" t="s">
        <v>386</v>
      </c>
      <c r="AF754" s="793" t="s">
        <v>386</v>
      </c>
      <c r="AG754" s="778" t="s">
        <v>386</v>
      </c>
      <c r="AH754" s="793" t="s">
        <v>386</v>
      </c>
      <c r="AI754" s="779" t="s">
        <v>386</v>
      </c>
      <c r="AJ754" s="794" t="s">
        <v>386</v>
      </c>
      <c r="AK754" s="781" t="s">
        <v>386</v>
      </c>
      <c r="AL754" s="794" t="s">
        <v>386</v>
      </c>
      <c r="AM754" s="781" t="s">
        <v>386</v>
      </c>
      <c r="AN754" s="794" t="s">
        <v>386</v>
      </c>
      <c r="AO754" s="782" t="s">
        <v>386</v>
      </c>
      <c r="AP754" s="793" t="s">
        <v>386</v>
      </c>
      <c r="AQ754" s="778" t="s">
        <v>386</v>
      </c>
      <c r="AR754" s="793" t="s">
        <v>386</v>
      </c>
      <c r="AS754" s="778" t="s">
        <v>386</v>
      </c>
      <c r="AT754" s="793" t="s">
        <v>386</v>
      </c>
      <c r="AU754" s="779" t="s">
        <v>386</v>
      </c>
      <c r="AV754" s="794" t="s">
        <v>386</v>
      </c>
      <c r="AW754" s="782" t="s">
        <v>386</v>
      </c>
      <c r="AX754" s="49" t="str">
        <f t="shared" si="602"/>
        <v>Interests &amp; Hobbies</v>
      </c>
      <c r="AY754" s="49" t="b" cm="1">
        <f t="array" ref="AY754">NOT(OR(BX754="", NOT(ISNUMBER(MATCH(AX754, 'Overview Variables'!$C$2:$C$36 &amp; 'Overview Variables'!$D$2:$D$36, 0)))))</f>
        <v>0</v>
      </c>
      <c r="AZ754" s="753" t="str" cm="1">
        <f t="array" ref="AZ754">IF(AY754,1 + SUMPRODUCT((C:C=C754) * (BX:BX&gt;BX754) * (BX:BX&lt;&gt;"")* (AY:AY=TRUE)),"")</f>
        <v/>
      </c>
      <c r="BA754" s="717" t="str">
        <f t="shared" si="647"/>
        <v/>
      </c>
      <c r="BB754" s="828" t="str">
        <f t="shared" si="603"/>
        <v/>
      </c>
      <c r="BC754" s="828" t="str">
        <f t="shared" si="604"/>
        <v/>
      </c>
      <c r="BD754" s="828" t="str">
        <f t="shared" si="605"/>
        <v/>
      </c>
      <c r="BE754" s="808" t="str">
        <f t="shared" si="606"/>
        <v/>
      </c>
      <c r="BF754" s="808" t="str">
        <f t="shared" si="607"/>
        <v/>
      </c>
      <c r="BG754" s="829" t="str">
        <f t="shared" si="608"/>
        <v/>
      </c>
      <c r="BH754" s="829" t="str">
        <f t="shared" si="609"/>
        <v/>
      </c>
      <c r="BI754" s="829" t="str">
        <f t="shared" si="610"/>
        <v/>
      </c>
      <c r="BJ754" s="829" t="str">
        <f t="shared" si="611"/>
        <v/>
      </c>
      <c r="BK754" s="829" t="str">
        <f t="shared" si="612"/>
        <v/>
      </c>
      <c r="BL754" s="810" t="str">
        <f t="shared" si="613"/>
        <v/>
      </c>
      <c r="BM754" s="810" t="str">
        <f t="shared" si="614"/>
        <v/>
      </c>
      <c r="BN754" s="810" t="str">
        <f t="shared" si="615"/>
        <v/>
      </c>
      <c r="BO754" s="810" t="str">
        <f t="shared" si="616"/>
        <v/>
      </c>
      <c r="BP754" s="810" t="str">
        <f t="shared" si="617"/>
        <v/>
      </c>
      <c r="BQ754" s="830" t="str">
        <f t="shared" si="618"/>
        <v/>
      </c>
      <c r="BR754" s="830" t="str">
        <f t="shared" si="619"/>
        <v/>
      </c>
      <c r="BS754" s="830" t="str">
        <f t="shared" si="620"/>
        <v/>
      </c>
      <c r="BT754" s="810" t="str">
        <f t="shared" si="621"/>
        <v/>
      </c>
      <c r="BU754" s="810" t="str">
        <f t="shared" si="622"/>
        <v/>
      </c>
      <c r="BV754" s="810" t="str">
        <f t="shared" si="623"/>
        <v/>
      </c>
      <c r="BW754" s="830" t="str">
        <f t="shared" si="624"/>
        <v/>
      </c>
      <c r="BX754" s="816" t="str">
        <f t="shared" si="601"/>
        <v/>
      </c>
      <c r="BY754" s="755" t="str">
        <f t="shared" si="651"/>
        <v/>
      </c>
      <c r="BZ754" s="805" t="str">
        <f t="shared" ca="1" si="648"/>
        <v/>
      </c>
      <c r="CA754" s="757" t="str" cm="1">
        <f t="array" ref="CA754">IF(AY754,INDEX(BA:BA,MATCH(1,(C:C=C754)*(AY:AY=TRUE)*(AZ:AZ=1),0)),"")</f>
        <v/>
      </c>
      <c r="CC754" s="765" t="str">
        <f t="shared" si="654"/>
        <v/>
      </c>
      <c r="CD754" s="828" t="str">
        <f t="shared" si="625"/>
        <v/>
      </c>
      <c r="CE754" s="828" t="str">
        <f t="shared" si="626"/>
        <v/>
      </c>
      <c r="CF754" s="828" t="str">
        <f t="shared" si="627"/>
        <v/>
      </c>
      <c r="CG754" s="808" t="str">
        <f t="shared" si="628"/>
        <v/>
      </c>
      <c r="CH754" s="808" t="str">
        <f t="shared" si="629"/>
        <v/>
      </c>
      <c r="CI754" s="829" t="str">
        <f t="shared" si="630"/>
        <v/>
      </c>
      <c r="CJ754" s="829" t="str">
        <f t="shared" si="631"/>
        <v/>
      </c>
      <c r="CK754" s="829" t="str">
        <f t="shared" si="632"/>
        <v/>
      </c>
      <c r="CL754" s="829" t="str">
        <f t="shared" si="633"/>
        <v/>
      </c>
      <c r="CM754" s="829" t="str">
        <f t="shared" si="634"/>
        <v/>
      </c>
      <c r="CN754" s="810" t="str">
        <f t="shared" si="635"/>
        <v/>
      </c>
      <c r="CO754" s="810" t="str">
        <f t="shared" si="636"/>
        <v/>
      </c>
      <c r="CP754" s="810" t="str">
        <f t="shared" si="637"/>
        <v/>
      </c>
      <c r="CQ754" s="810" t="str">
        <f t="shared" si="638"/>
        <v/>
      </c>
      <c r="CR754" s="810" t="str">
        <f t="shared" si="639"/>
        <v/>
      </c>
      <c r="CS754" s="830" t="str">
        <f t="shared" si="640"/>
        <v/>
      </c>
      <c r="CT754" s="830" t="str">
        <f t="shared" si="641"/>
        <v/>
      </c>
      <c r="CU754" s="830" t="str">
        <f t="shared" si="642"/>
        <v/>
      </c>
      <c r="CV754" s="810" t="str">
        <f t="shared" si="643"/>
        <v/>
      </c>
      <c r="CW754" s="810" t="str">
        <f t="shared" si="644"/>
        <v/>
      </c>
      <c r="CX754" s="810" t="str">
        <f t="shared" si="645"/>
        <v/>
      </c>
      <c r="CY754" s="830" t="str">
        <f t="shared" si="646"/>
        <v/>
      </c>
      <c r="CZ754" s="816" t="str">
        <f t="shared" si="652"/>
        <v/>
      </c>
      <c r="DA754" s="755" t="str">
        <f t="shared" ca="1" si="649"/>
        <v/>
      </c>
      <c r="DB754" s="805"/>
    </row>
    <row r="755" spans="1:106" x14ac:dyDescent="0.25">
      <c r="A755" s="764">
        <v>1027</v>
      </c>
      <c r="B755" s="765" t="s">
        <v>412</v>
      </c>
      <c r="C755" s="765" t="s">
        <v>1058</v>
      </c>
      <c r="D755" s="717" t="s">
        <v>1059</v>
      </c>
      <c r="E755" s="785">
        <v>0.37477967395807099</v>
      </c>
      <c r="F755" s="786">
        <v>0.45917740945365199</v>
      </c>
      <c r="G755" s="787">
        <v>122.519293697081</v>
      </c>
      <c r="H755" s="786">
        <v>0.45315275310834802</v>
      </c>
      <c r="I755" s="787">
        <v>120.911774195909</v>
      </c>
      <c r="J755" s="786">
        <v>0.53261689291101</v>
      </c>
      <c r="K755" s="788">
        <v>142.11466894295799</v>
      </c>
      <c r="L755" s="789">
        <v>0.49892317249948198</v>
      </c>
      <c r="M755" s="790">
        <v>133.124394722457</v>
      </c>
      <c r="N755" s="789">
        <v>0.43415882843195602</v>
      </c>
      <c r="O755" s="791">
        <v>115.84374996828799</v>
      </c>
      <c r="P755" s="792">
        <v>0.42646608162696698</v>
      </c>
      <c r="Q755" s="775">
        <v>113.791144840656</v>
      </c>
      <c r="R755" s="792">
        <v>0.43483797033169902</v>
      </c>
      <c r="S755" s="775">
        <v>116.024960942878</v>
      </c>
      <c r="T755" s="792">
        <v>0.45176083758760899</v>
      </c>
      <c r="U755" s="775">
        <v>120.54037851533801</v>
      </c>
      <c r="V755" s="792">
        <v>0.47298728813559299</v>
      </c>
      <c r="W755" s="775">
        <v>126.2040929649</v>
      </c>
      <c r="X755" s="792">
        <v>0.415746428975238</v>
      </c>
      <c r="Y755" s="776">
        <v>110.930890297361</v>
      </c>
      <c r="Z755" s="793">
        <v>0.345412279502256</v>
      </c>
      <c r="AA755" s="778">
        <v>92.164090932236505</v>
      </c>
      <c r="AB755" s="793">
        <v>0.34753970163618803</v>
      </c>
      <c r="AC755" s="778">
        <v>92.731737013856801</v>
      </c>
      <c r="AD755" s="793">
        <v>0.346228855721393</v>
      </c>
      <c r="AE755" s="778">
        <v>92.381972604023304</v>
      </c>
      <c r="AF755" s="793">
        <v>0.360508817577334</v>
      </c>
      <c r="AG755" s="778">
        <v>96.1922010790977</v>
      </c>
      <c r="AH755" s="793">
        <v>0.29834645669291299</v>
      </c>
      <c r="AI755" s="779">
        <v>79.605826415839999</v>
      </c>
      <c r="AJ755" s="794">
        <v>0.42117872544321899</v>
      </c>
      <c r="AK755" s="781">
        <v>112.380354301268</v>
      </c>
      <c r="AL755" s="794">
        <v>0.26396780303030298</v>
      </c>
      <c r="AM755" s="781">
        <v>70.432795952492</v>
      </c>
      <c r="AN755" s="794">
        <v>0.29575763551655199</v>
      </c>
      <c r="AO755" s="782">
        <v>78.915068256780899</v>
      </c>
      <c r="AP755" s="793">
        <v>0.29682539682539599</v>
      </c>
      <c r="AQ755" s="778">
        <v>79.1999719970418</v>
      </c>
      <c r="AR755" s="793">
        <v>0.23314161047203399</v>
      </c>
      <c r="AS755" s="778">
        <v>62.207645363958001</v>
      </c>
      <c r="AT755" s="793">
        <v>0.249725425590335</v>
      </c>
      <c r="AU755" s="779">
        <v>66.632595880392699</v>
      </c>
      <c r="AV755" s="794">
        <v>0.41796251993620398</v>
      </c>
      <c r="AW755" s="782">
        <v>111.522195299994</v>
      </c>
      <c r="AX755" s="49" t="str">
        <f t="shared" si="602"/>
        <v>Interests &amp; HobbiesForeign Travel</v>
      </c>
      <c r="AY755" s="49" t="b" cm="1">
        <f t="array" ref="AY755">NOT(OR(BX755="", NOT(ISNUMBER(MATCH(AX755, 'Overview Variables'!$C$2:$C$36 &amp; 'Overview Variables'!$D$2:$D$36, 0)))))</f>
        <v>0</v>
      </c>
      <c r="AZ755" s="832" t="str" cm="1">
        <f t="array" ref="AZ755">IF(AY755,1 + SUMPRODUCT((C:C=C755) * (BX:BX&gt;BX755) * (BX:BX&lt;&gt;"")* (AY:AY=TRUE)),"")</f>
        <v/>
      </c>
      <c r="BA755" s="717" t="str">
        <f t="shared" si="647"/>
        <v>Foreign Travel</v>
      </c>
      <c r="BB755" s="828">
        <f t="shared" si="603"/>
        <v>0</v>
      </c>
      <c r="BC755" s="828">
        <f t="shared" si="604"/>
        <v>0</v>
      </c>
      <c r="BD755" s="828">
        <f t="shared" si="605"/>
        <v>73.501131221719376</v>
      </c>
      <c r="BE755" s="808">
        <f t="shared" si="606"/>
        <v>373.69345620211203</v>
      </c>
      <c r="BF755" s="808">
        <f t="shared" si="607"/>
        <v>0</v>
      </c>
      <c r="BG755" s="829">
        <f t="shared" si="608"/>
        <v>579.56740493104815</v>
      </c>
      <c r="BH755" s="829">
        <f t="shared" si="609"/>
        <v>317.4317183421403</v>
      </c>
      <c r="BI755" s="829">
        <f t="shared" si="610"/>
        <v>0</v>
      </c>
      <c r="BJ755" s="829">
        <f t="shared" si="611"/>
        <v>0</v>
      </c>
      <c r="BK755" s="829">
        <f t="shared" si="612"/>
        <v>18.708589303885709</v>
      </c>
      <c r="BL755" s="810">
        <f t="shared" si="613"/>
        <v>355.42923560782145</v>
      </c>
      <c r="BM755" s="810">
        <f t="shared" si="614"/>
        <v>188.36651828681391</v>
      </c>
      <c r="BN755" s="810">
        <f t="shared" si="615"/>
        <v>0</v>
      </c>
      <c r="BO755" s="810">
        <f t="shared" si="616"/>
        <v>0</v>
      </c>
      <c r="BP755" s="810">
        <f t="shared" si="617"/>
        <v>78.763464566929031</v>
      </c>
      <c r="BQ755" s="830">
        <f t="shared" si="618"/>
        <v>0</v>
      </c>
      <c r="BR755" s="830">
        <f t="shared" si="619"/>
        <v>8.4469696969696955</v>
      </c>
      <c r="BS755" s="830">
        <f t="shared" si="620"/>
        <v>49.09576749574763</v>
      </c>
      <c r="BT755" s="810">
        <f t="shared" si="621"/>
        <v>0</v>
      </c>
      <c r="BU755" s="810">
        <f t="shared" si="622"/>
        <v>12.589646965489836</v>
      </c>
      <c r="BV755" s="810">
        <f t="shared" si="623"/>
        <v>6.2431356397583748</v>
      </c>
      <c r="BW755" s="830">
        <f t="shared" si="624"/>
        <v>0</v>
      </c>
      <c r="BX755" s="816">
        <f t="shared" si="601"/>
        <v>2061.8370382604357</v>
      </c>
      <c r="BY755" s="755">
        <f t="shared" si="651"/>
        <v>0.40168264918379815</v>
      </c>
      <c r="BZ755" s="805">
        <f t="shared" ca="1" si="648"/>
        <v>105.71355195510218</v>
      </c>
      <c r="CA755" s="757" t="str" cm="1">
        <f t="array" ref="CA755">IF(AY755,INDEX(BA:BA,MATCH(1,(C:C=C755)*(AY:AY=TRUE)*(AZ:AZ=1),0)),"")</f>
        <v/>
      </c>
      <c r="CC755" s="765" t="str">
        <f t="shared" si="654"/>
        <v>Foreign Travel</v>
      </c>
      <c r="CD755" s="828">
        <f t="shared" ca="1" si="625"/>
        <v>0</v>
      </c>
      <c r="CE755" s="828">
        <f t="shared" ca="1" si="626"/>
        <v>17.219804618117223</v>
      </c>
      <c r="CF755" s="828">
        <f t="shared" ca="1" si="627"/>
        <v>6622.5584464554986</v>
      </c>
      <c r="CG755" s="808">
        <f t="shared" ca="1" si="628"/>
        <v>29590.634437771776</v>
      </c>
      <c r="CH755" s="808">
        <f t="shared" ca="1" si="629"/>
        <v>20.83962376473389</v>
      </c>
      <c r="CI755" s="829">
        <f t="shared" ca="1" si="630"/>
        <v>19224.238027580417</v>
      </c>
      <c r="CJ755" s="829">
        <f t="shared" ca="1" si="631"/>
        <v>10237.825173489522</v>
      </c>
      <c r="CK755" s="829">
        <f t="shared" ca="1" si="632"/>
        <v>0</v>
      </c>
      <c r="CL755" s="829">
        <f t="shared" ca="1" si="633"/>
        <v>1362.2033898305078</v>
      </c>
      <c r="CM755" s="829">
        <f t="shared" ca="1" si="634"/>
        <v>6158.867598839176</v>
      </c>
      <c r="CN755" s="810">
        <f t="shared" ca="1" si="635"/>
        <v>12214.469027758776</v>
      </c>
      <c r="CO755" s="810">
        <f t="shared" ca="1" si="636"/>
        <v>12969.834125360901</v>
      </c>
      <c r="CP755" s="810">
        <f t="shared" ca="1" si="637"/>
        <v>3632.2869253731342</v>
      </c>
      <c r="CQ755" s="810">
        <f t="shared" ca="1" si="638"/>
        <v>0</v>
      </c>
      <c r="CR755" s="810">
        <f t="shared" ca="1" si="639"/>
        <v>4246.6634645669237</v>
      </c>
      <c r="CS755" s="830">
        <f t="shared" ca="1" si="640"/>
        <v>6356.4293243890606</v>
      </c>
      <c r="CT755" s="830">
        <f t="shared" ca="1" si="641"/>
        <v>7405.8806818181802</v>
      </c>
      <c r="CU755" s="830">
        <f t="shared" ca="1" si="642"/>
        <v>8797.3108684398394</v>
      </c>
      <c r="CV755" s="810">
        <f t="shared" ca="1" si="643"/>
        <v>6293.5888888888712</v>
      </c>
      <c r="CW755" s="810">
        <f t="shared" ca="1" si="644"/>
        <v>2187.1014478381508</v>
      </c>
      <c r="CX755" s="810">
        <f t="shared" ca="1" si="645"/>
        <v>2170.3636738056016</v>
      </c>
      <c r="CY755" s="830">
        <f t="shared" ca="1" si="646"/>
        <v>2363.9960127591698</v>
      </c>
      <c r="CZ755" s="816">
        <f t="shared" ca="1" si="652"/>
        <v>141872.31094334833</v>
      </c>
      <c r="DA755" s="755">
        <f t="shared" ca="1" si="649"/>
        <v>0.37997271092962392</v>
      </c>
      <c r="DB755" s="805"/>
    </row>
    <row r="756" spans="1:106" x14ac:dyDescent="0.25">
      <c r="A756" s="764">
        <v>1028</v>
      </c>
      <c r="B756" s="765" t="s">
        <v>412</v>
      </c>
      <c r="C756" s="765" t="s">
        <v>1058</v>
      </c>
      <c r="D756" s="717" t="s">
        <v>1060</v>
      </c>
      <c r="E756" s="785">
        <v>0.103951248040418</v>
      </c>
      <c r="F756" s="786">
        <v>2.0871700429711398E-2</v>
      </c>
      <c r="G756" s="787">
        <v>20.078354828020998</v>
      </c>
      <c r="H756" s="786">
        <v>2.7975133214920001E-2</v>
      </c>
      <c r="I756" s="787">
        <v>26.9117819576758</v>
      </c>
      <c r="J756" s="786">
        <v>2.4132730015082898E-2</v>
      </c>
      <c r="K756" s="788">
        <v>23.2154307620238</v>
      </c>
      <c r="L756" s="789">
        <v>5.7527438393042002E-2</v>
      </c>
      <c r="M756" s="790">
        <v>55.340786645172599</v>
      </c>
      <c r="N756" s="789">
        <v>4.90534587450887E-2</v>
      </c>
      <c r="O756" s="791">
        <v>47.188907944631701</v>
      </c>
      <c r="P756" s="792">
        <v>8.7365928402284396E-2</v>
      </c>
      <c r="Q756" s="775">
        <v>84.045098110140003</v>
      </c>
      <c r="R756" s="792">
        <v>0.102597567963328</v>
      </c>
      <c r="S756" s="775">
        <v>98.697774098331706</v>
      </c>
      <c r="T756" s="792">
        <v>9.37959678117158E-2</v>
      </c>
      <c r="U756" s="775">
        <v>90.230727942050507</v>
      </c>
      <c r="V756" s="792">
        <v>5.3601694915254197E-2</v>
      </c>
      <c r="W756" s="775">
        <v>51.564262984522202</v>
      </c>
      <c r="X756" s="792">
        <v>9.50137564542268E-2</v>
      </c>
      <c r="Y756" s="776">
        <v>91.402227722445105</v>
      </c>
      <c r="Z756" s="793">
        <v>7.94475591412553E-2</v>
      </c>
      <c r="AA756" s="778">
        <v>76.427710719129195</v>
      </c>
      <c r="AB756" s="793">
        <v>9.1794995187680403E-2</v>
      </c>
      <c r="AC756" s="778">
        <v>88.305813463623707</v>
      </c>
      <c r="AD756" s="793">
        <v>0.10435820895522301</v>
      </c>
      <c r="AE756" s="778">
        <v>100.39149209122201</v>
      </c>
      <c r="AF756" s="793">
        <v>0.106967331598727</v>
      </c>
      <c r="AG756" s="778">
        <v>102.901440449408</v>
      </c>
      <c r="AH756" s="793">
        <v>9.6771653543306996E-2</v>
      </c>
      <c r="AI756" s="779">
        <v>93.093306109879904</v>
      </c>
      <c r="AJ756" s="794">
        <v>9.3914710110205996E-2</v>
      </c>
      <c r="AK756" s="781">
        <v>90.344956775978503</v>
      </c>
      <c r="AL756" s="794">
        <v>0.117965367965367</v>
      </c>
      <c r="AM756" s="781">
        <v>113.481434989121</v>
      </c>
      <c r="AN756" s="794">
        <v>0.144403086252372</v>
      </c>
      <c r="AO756" s="782">
        <v>138.91424006398199</v>
      </c>
      <c r="AP756" s="793">
        <v>0.20675883256528399</v>
      </c>
      <c r="AQ756" s="778">
        <v>198.89980780691701</v>
      </c>
      <c r="AR756" s="793">
        <v>0.12812376041253401</v>
      </c>
      <c r="AS756" s="778">
        <v>123.253700968282</v>
      </c>
      <c r="AT756" s="793">
        <v>0.20867655134541399</v>
      </c>
      <c r="AU756" s="779">
        <v>200.74463296898301</v>
      </c>
      <c r="AV756" s="794">
        <v>6.5889154704944095E-2</v>
      </c>
      <c r="AW756" s="782">
        <v>63.384669205053903</v>
      </c>
      <c r="AX756" s="49" t="str">
        <f t="shared" si="602"/>
        <v>Interests &amp; HobbiesGambling (offline)</v>
      </c>
      <c r="AY756" s="49" t="b" cm="1">
        <f t="array" ref="AY756">NOT(OR(BX756="", NOT(ISNUMBER(MATCH(AX756, 'Overview Variables'!$C$2:$C$36 &amp; 'Overview Variables'!$D$2:$D$36, 0)))))</f>
        <v>0</v>
      </c>
      <c r="AZ756" s="753" t="str" cm="1">
        <f t="array" ref="AZ756">IF(AY756,1 + SUMPRODUCT((C:C=C756) * (BX:BX&gt;BX756) * (BX:BX&lt;&gt;"")* (AY:AY=TRUE)),"")</f>
        <v/>
      </c>
      <c r="BA756" s="717" t="str">
        <f t="shared" si="647"/>
        <v>Gambling (offline)</v>
      </c>
      <c r="BB756" s="828">
        <f t="shared" si="603"/>
        <v>0</v>
      </c>
      <c r="BC756" s="828">
        <f t="shared" si="604"/>
        <v>0</v>
      </c>
      <c r="BD756" s="828">
        <f t="shared" si="605"/>
        <v>3.3303167420814401</v>
      </c>
      <c r="BE756" s="808">
        <f t="shared" si="606"/>
        <v>43.088051356388462</v>
      </c>
      <c r="BF756" s="808">
        <f t="shared" si="607"/>
        <v>0</v>
      </c>
      <c r="BG756" s="829">
        <f t="shared" si="608"/>
        <v>118.73029669870449</v>
      </c>
      <c r="BH756" s="829">
        <f t="shared" si="609"/>
        <v>74.896224613229435</v>
      </c>
      <c r="BI756" s="829">
        <f t="shared" si="610"/>
        <v>0</v>
      </c>
      <c r="BJ756" s="829">
        <f t="shared" si="611"/>
        <v>0</v>
      </c>
      <c r="BK756" s="829">
        <f t="shared" si="612"/>
        <v>4.2756190404402057</v>
      </c>
      <c r="BL756" s="810">
        <f t="shared" si="613"/>
        <v>81.751538356351702</v>
      </c>
      <c r="BM756" s="810">
        <f t="shared" si="614"/>
        <v>49.75288739172278</v>
      </c>
      <c r="BN756" s="810">
        <f t="shared" si="615"/>
        <v>0</v>
      </c>
      <c r="BO756" s="810">
        <f t="shared" si="616"/>
        <v>0</v>
      </c>
      <c r="BP756" s="810">
        <f t="shared" si="617"/>
        <v>25.547716535433047</v>
      </c>
      <c r="BQ756" s="830">
        <f t="shared" si="618"/>
        <v>0</v>
      </c>
      <c r="BR756" s="830">
        <f t="shared" si="619"/>
        <v>3.7748917748917439</v>
      </c>
      <c r="BS756" s="830">
        <f t="shared" si="620"/>
        <v>23.970912317893752</v>
      </c>
      <c r="BT756" s="810">
        <f t="shared" si="621"/>
        <v>0</v>
      </c>
      <c r="BU756" s="810">
        <f t="shared" si="622"/>
        <v>6.9186830622768367</v>
      </c>
      <c r="BV756" s="810">
        <f t="shared" si="623"/>
        <v>5.2169137836353494</v>
      </c>
      <c r="BW756" s="830">
        <f t="shared" si="624"/>
        <v>0</v>
      </c>
      <c r="BX756" s="816">
        <f t="shared" si="601"/>
        <v>441.25405167304922</v>
      </c>
      <c r="BY756" s="755">
        <f t="shared" si="651"/>
        <v>8.5964163583294215E-2</v>
      </c>
      <c r="BZ756" s="805">
        <f t="shared" ca="1" si="648"/>
        <v>86.43782988617447</v>
      </c>
      <c r="CA756" s="757" t="str" cm="1">
        <f t="array" ref="CA756">IF(AY756,INDEX(BA:BA,MATCH(1,(C:C=C756)*(AY:AY=TRUE)*(AZ:AZ=1),0)),"")</f>
        <v/>
      </c>
      <c r="CC756" s="765" t="str">
        <f t="shared" si="654"/>
        <v>Gambling (offline)</v>
      </c>
      <c r="CD756" s="828">
        <f t="shared" ca="1" si="625"/>
        <v>0</v>
      </c>
      <c r="CE756" s="828">
        <f t="shared" ca="1" si="626"/>
        <v>1.0630550621669601</v>
      </c>
      <c r="CF756" s="828">
        <f t="shared" ca="1" si="627"/>
        <v>300.06636500754075</v>
      </c>
      <c r="CG756" s="808">
        <f t="shared" ca="1" si="628"/>
        <v>3411.8948436529281</v>
      </c>
      <c r="CH756" s="808">
        <f t="shared" ca="1" si="629"/>
        <v>2.3545660197642575</v>
      </c>
      <c r="CI756" s="829">
        <f t="shared" ca="1" si="630"/>
        <v>3938.281320518176</v>
      </c>
      <c r="CJ756" s="829">
        <f t="shared" ca="1" si="631"/>
        <v>2415.5571401285943</v>
      </c>
      <c r="CK756" s="829">
        <f t="shared" ca="1" si="632"/>
        <v>0</v>
      </c>
      <c r="CL756" s="829">
        <f t="shared" ca="1" si="633"/>
        <v>154.37288135593209</v>
      </c>
      <c r="CM756" s="829">
        <f t="shared" ca="1" si="634"/>
        <v>1407.5337881129158</v>
      </c>
      <c r="CN756" s="810">
        <f t="shared" ca="1" si="635"/>
        <v>2809.42458635307</v>
      </c>
      <c r="CO756" s="810">
        <f t="shared" ca="1" si="636"/>
        <v>3425.6974254090451</v>
      </c>
      <c r="CP756" s="810">
        <f t="shared" ca="1" si="637"/>
        <v>1094.8219701492446</v>
      </c>
      <c r="CQ756" s="810">
        <f t="shared" ca="1" si="638"/>
        <v>0</v>
      </c>
      <c r="CR756" s="810">
        <f t="shared" ca="1" si="639"/>
        <v>1377.4477165354317</v>
      </c>
      <c r="CS756" s="830">
        <f t="shared" ca="1" si="640"/>
        <v>1417.3608049832289</v>
      </c>
      <c r="CT756" s="830">
        <f t="shared" ca="1" si="641"/>
        <v>3309.6363636363362</v>
      </c>
      <c r="CU756" s="830">
        <f t="shared" ca="1" si="642"/>
        <v>4295.2698005768052</v>
      </c>
      <c r="CV756" s="810">
        <f t="shared" ca="1" si="643"/>
        <v>4383.9075268817169</v>
      </c>
      <c r="CW756" s="810">
        <f t="shared" ca="1" si="644"/>
        <v>1201.9289964299815</v>
      </c>
      <c r="CX756" s="810">
        <f t="shared" ca="1" si="645"/>
        <v>1813.6079077429929</v>
      </c>
      <c r="CY756" s="830">
        <f t="shared" ca="1" si="646"/>
        <v>372.66905901116382</v>
      </c>
      <c r="CZ756" s="816">
        <f t="shared" ca="1" si="652"/>
        <v>37132.896117567034</v>
      </c>
      <c r="DA756" s="755">
        <f t="shared" ca="1" si="649"/>
        <v>9.9452015045375389E-2</v>
      </c>
      <c r="DB756" s="805"/>
    </row>
    <row r="757" spans="1:106" x14ac:dyDescent="0.25">
      <c r="A757" s="764">
        <v>1029</v>
      </c>
      <c r="B757" s="765" t="s">
        <v>412</v>
      </c>
      <c r="C757" s="765" t="s">
        <v>1058</v>
      </c>
      <c r="D757" s="717" t="s">
        <v>1061</v>
      </c>
      <c r="E757" s="785">
        <v>0.37108997425129697</v>
      </c>
      <c r="F757" s="786">
        <v>0.64640883977900498</v>
      </c>
      <c r="G757" s="787">
        <v>174.19194390341099</v>
      </c>
      <c r="H757" s="786">
        <v>0.65208703374777899</v>
      </c>
      <c r="I757" s="787">
        <v>175.722083320471</v>
      </c>
      <c r="J757" s="786">
        <v>0.529883107088989</v>
      </c>
      <c r="K757" s="788">
        <v>142.79100591657499</v>
      </c>
      <c r="L757" s="789">
        <v>0.44524746324290698</v>
      </c>
      <c r="M757" s="790">
        <v>119.98369509745601</v>
      </c>
      <c r="N757" s="789">
        <v>0.55947136563876598</v>
      </c>
      <c r="O757" s="791">
        <v>150.76434408327501</v>
      </c>
      <c r="P757" s="792">
        <v>0.42816548265775101</v>
      </c>
      <c r="Q757" s="775">
        <v>115.380504019707</v>
      </c>
      <c r="R757" s="792">
        <v>0.365060164257974</v>
      </c>
      <c r="S757" s="775">
        <v>98.375108353307297</v>
      </c>
      <c r="T757" s="792">
        <v>0.54633555420956903</v>
      </c>
      <c r="U757" s="775">
        <v>147.22455256621799</v>
      </c>
      <c r="V757" s="792">
        <v>0.55317796610169401</v>
      </c>
      <c r="W757" s="775">
        <v>149.068421268392</v>
      </c>
      <c r="X757" s="792">
        <v>0.35623563110089301</v>
      </c>
      <c r="Y757" s="776">
        <v>95.997104696677894</v>
      </c>
      <c r="Z757" s="793">
        <v>0.41207438807602897</v>
      </c>
      <c r="AA757" s="778">
        <v>111.04433336077599</v>
      </c>
      <c r="AB757" s="793">
        <v>0.32904234841193403</v>
      </c>
      <c r="AC757" s="778">
        <v>88.669156065399605</v>
      </c>
      <c r="AD757" s="793">
        <v>0.28370149253731303</v>
      </c>
      <c r="AE757" s="778">
        <v>76.450864270775</v>
      </c>
      <c r="AF757" s="793">
        <v>0.34851113038450399</v>
      </c>
      <c r="AG757" s="778">
        <v>93.915533850692697</v>
      </c>
      <c r="AH757" s="793">
        <v>0.36874015748031402</v>
      </c>
      <c r="AI757" s="779">
        <v>99.366779774709997</v>
      </c>
      <c r="AJ757" s="794">
        <v>0.46701804823510601</v>
      </c>
      <c r="AK757" s="781">
        <v>125.850354533924</v>
      </c>
      <c r="AL757" s="794">
        <v>0.229132846320346</v>
      </c>
      <c r="AM757" s="781">
        <v>61.745900514461297</v>
      </c>
      <c r="AN757" s="794">
        <v>0.27019498607242298</v>
      </c>
      <c r="AO757" s="782">
        <v>72.811179180349001</v>
      </c>
      <c r="AP757" s="793">
        <v>0.24086021505376301</v>
      </c>
      <c r="AQ757" s="778">
        <v>64.906149927579506</v>
      </c>
      <c r="AR757" s="793">
        <v>0.33072193573978498</v>
      </c>
      <c r="AS757" s="778">
        <v>89.121765255728704</v>
      </c>
      <c r="AT757" s="793">
        <v>0.313014827018121</v>
      </c>
      <c r="AU757" s="779">
        <v>84.350116881937595</v>
      </c>
      <c r="AV757" s="794">
        <v>0.33532695374800597</v>
      </c>
      <c r="AW757" s="782">
        <v>90.362709050427497</v>
      </c>
      <c r="AX757" s="49" t="str">
        <f t="shared" si="602"/>
        <v>Interests &amp; HobbiesHealthy Eating</v>
      </c>
      <c r="AY757" s="49" t="b" cm="1">
        <f t="array" ref="AY757">NOT(OR(BX757="", NOT(ISNUMBER(MATCH(AX757, 'Overview Variables'!$C$2:$C$36 &amp; 'Overview Variables'!$D$2:$D$36, 0)))))</f>
        <v>0</v>
      </c>
      <c r="AZ757" s="753" t="str" cm="1">
        <f t="array" ref="AZ757">IF(AY757,1 + SUMPRODUCT((C:C=C757) * (BX:BX&gt;BX757) * (BX:BX&lt;&gt;"")* (AY:AY=TRUE)),"")</f>
        <v/>
      </c>
      <c r="BA757" s="717" t="str">
        <f t="shared" si="647"/>
        <v>Healthy Eating</v>
      </c>
      <c r="BB757" s="828">
        <f t="shared" si="603"/>
        <v>0</v>
      </c>
      <c r="BC757" s="828">
        <f t="shared" si="604"/>
        <v>0</v>
      </c>
      <c r="BD757" s="828">
        <f t="shared" si="605"/>
        <v>73.123868778280482</v>
      </c>
      <c r="BE757" s="808">
        <f t="shared" si="606"/>
        <v>333.49034996893732</v>
      </c>
      <c r="BF757" s="808">
        <f t="shared" si="607"/>
        <v>0</v>
      </c>
      <c r="BG757" s="829">
        <f t="shared" si="608"/>
        <v>581.87689093188362</v>
      </c>
      <c r="BH757" s="829">
        <f t="shared" si="609"/>
        <v>266.493919908321</v>
      </c>
      <c r="BI757" s="829">
        <f t="shared" si="610"/>
        <v>0</v>
      </c>
      <c r="BJ757" s="829">
        <f t="shared" si="611"/>
        <v>0</v>
      </c>
      <c r="BK757" s="829">
        <f t="shared" si="612"/>
        <v>16.030603399540187</v>
      </c>
      <c r="BL757" s="810">
        <f t="shared" si="613"/>
        <v>424.02454533023382</v>
      </c>
      <c r="BM757" s="810">
        <f t="shared" si="614"/>
        <v>178.34095283926825</v>
      </c>
      <c r="BN757" s="810">
        <f t="shared" si="615"/>
        <v>0</v>
      </c>
      <c r="BO757" s="810">
        <f t="shared" si="616"/>
        <v>0</v>
      </c>
      <c r="BP757" s="810">
        <f t="shared" si="617"/>
        <v>97.347401574802902</v>
      </c>
      <c r="BQ757" s="830">
        <f t="shared" si="618"/>
        <v>0</v>
      </c>
      <c r="BR757" s="830">
        <f t="shared" si="619"/>
        <v>7.332251082251072</v>
      </c>
      <c r="BS757" s="830">
        <f t="shared" si="620"/>
        <v>44.852367688022213</v>
      </c>
      <c r="BT757" s="810">
        <f t="shared" si="621"/>
        <v>0</v>
      </c>
      <c r="BU757" s="810">
        <f t="shared" si="622"/>
        <v>17.85898452994839</v>
      </c>
      <c r="BV757" s="810">
        <f t="shared" si="623"/>
        <v>7.8253706754530246</v>
      </c>
      <c r="BW757" s="830">
        <f t="shared" si="624"/>
        <v>0</v>
      </c>
      <c r="BX757" s="816">
        <f t="shared" si="601"/>
        <v>2048.5975067069426</v>
      </c>
      <c r="BY757" s="755">
        <f t="shared" si="651"/>
        <v>0.39910335217357151</v>
      </c>
      <c r="BZ757" s="805">
        <f t="shared" ca="1" si="648"/>
        <v>108.58783708056315</v>
      </c>
      <c r="CA757" s="757" t="str" cm="1">
        <f t="array" ref="CA757">IF(AY757,INDEX(BA:BA,MATCH(1,(C:C=C757)*(AY:AY=TRUE)*(AZ:AZ=1),0)),"")</f>
        <v/>
      </c>
      <c r="CC757" s="765" t="str">
        <f t="shared" si="654"/>
        <v>Healthy Eating</v>
      </c>
      <c r="CD757" s="828">
        <f t="shared" ca="1" si="625"/>
        <v>0</v>
      </c>
      <c r="CE757" s="828">
        <f t="shared" ca="1" si="626"/>
        <v>24.779307282415601</v>
      </c>
      <c r="CF757" s="828">
        <f t="shared" ca="1" si="627"/>
        <v>6588.5665535444896</v>
      </c>
      <c r="CG757" s="808">
        <f t="shared" ca="1" si="628"/>
        <v>26407.181797473571</v>
      </c>
      <c r="CH757" s="808">
        <f t="shared" ca="1" si="629"/>
        <v>26.854625550660767</v>
      </c>
      <c r="CI757" s="829">
        <f t="shared" ca="1" si="630"/>
        <v>19300.8436272461</v>
      </c>
      <c r="CJ757" s="829">
        <f t="shared" ca="1" si="631"/>
        <v>8594.9765072897389</v>
      </c>
      <c r="CK757" s="829">
        <f t="shared" ca="1" si="632"/>
        <v>0</v>
      </c>
      <c r="CL757" s="829">
        <f t="shared" ca="1" si="633"/>
        <v>1593.1525423728788</v>
      </c>
      <c r="CM757" s="829">
        <f t="shared" ca="1" si="634"/>
        <v>5277.2746391286291</v>
      </c>
      <c r="CN757" s="810">
        <f t="shared" ca="1" si="635"/>
        <v>14571.774511144537</v>
      </c>
      <c r="CO757" s="810">
        <f t="shared" ca="1" si="636"/>
        <v>12279.531400384965</v>
      </c>
      <c r="CP757" s="810">
        <f t="shared" ca="1" si="637"/>
        <v>2976.3123582089511</v>
      </c>
      <c r="CQ757" s="810">
        <f t="shared" ca="1" si="638"/>
        <v>0</v>
      </c>
      <c r="CR757" s="810">
        <f t="shared" ca="1" si="639"/>
        <v>5248.6474015747899</v>
      </c>
      <c r="CS757" s="830">
        <f t="shared" ca="1" si="640"/>
        <v>7048.2363839642203</v>
      </c>
      <c r="CT757" s="830">
        <f t="shared" ca="1" si="641"/>
        <v>6428.5511363636278</v>
      </c>
      <c r="CU757" s="830">
        <f t="shared" ca="1" si="642"/>
        <v>8036.9498607242213</v>
      </c>
      <c r="CV757" s="810">
        <f t="shared" ca="1" si="643"/>
        <v>5106.9591397849372</v>
      </c>
      <c r="CW757" s="810">
        <f t="shared" ca="1" si="644"/>
        <v>3102.5024791749229</v>
      </c>
      <c r="CX757" s="810">
        <f t="shared" ca="1" si="645"/>
        <v>2720.4118616144897</v>
      </c>
      <c r="CY757" s="830">
        <f t="shared" ca="1" si="646"/>
        <v>1896.6092503987218</v>
      </c>
      <c r="CZ757" s="816">
        <f t="shared" ca="1" si="652"/>
        <v>137230.11538322692</v>
      </c>
      <c r="DA757" s="755">
        <f t="shared" ca="1" si="649"/>
        <v>0.36753964615527801</v>
      </c>
      <c r="DB757" s="805"/>
    </row>
    <row r="758" spans="1:106" x14ac:dyDescent="0.25">
      <c r="A758" s="764">
        <v>1030</v>
      </c>
      <c r="B758" s="765" t="s">
        <v>412</v>
      </c>
      <c r="C758" s="765" t="s">
        <v>1058</v>
      </c>
      <c r="D758" s="717" t="s">
        <v>1062</v>
      </c>
      <c r="E758" s="785">
        <v>6.1061788763168798E-2</v>
      </c>
      <c r="F758" s="786">
        <v>3.0079803560466498E-2</v>
      </c>
      <c r="G758" s="787">
        <v>49.261255147851202</v>
      </c>
      <c r="H758" s="786">
        <v>7.6820603907637605E-2</v>
      </c>
      <c r="I758" s="787">
        <v>125.807981494925</v>
      </c>
      <c r="J758" s="786">
        <v>2.3944193061840102E-2</v>
      </c>
      <c r="K758" s="788">
        <v>39.213055409675</v>
      </c>
      <c r="L758" s="789">
        <v>4.04638641540691E-2</v>
      </c>
      <c r="M758" s="790">
        <v>66.267079582306806</v>
      </c>
      <c r="N758" s="789">
        <v>8.0426241219192701E-2</v>
      </c>
      <c r="O758" s="791">
        <v>131.71288108039201</v>
      </c>
      <c r="P758" s="792">
        <v>3.7080373311046098E-2</v>
      </c>
      <c r="Q758" s="775">
        <v>60.725986025178798</v>
      </c>
      <c r="R758" s="792">
        <v>4.8990895778952E-2</v>
      </c>
      <c r="S758" s="775">
        <v>80.231674785954397</v>
      </c>
      <c r="T758" s="792">
        <v>7.3721554036514605E-2</v>
      </c>
      <c r="U758" s="775">
        <v>120.73271276484699</v>
      </c>
      <c r="V758" s="792">
        <v>0.121292372881355</v>
      </c>
      <c r="W758" s="775">
        <v>198.63874828789301</v>
      </c>
      <c r="X758" s="792">
        <v>7.3644141258056003E-2</v>
      </c>
      <c r="Y758" s="776">
        <v>120.605934987735</v>
      </c>
      <c r="Z758" s="793">
        <v>4.5466976616983401E-2</v>
      </c>
      <c r="AA758" s="778">
        <v>74.460603821039996</v>
      </c>
      <c r="AB758" s="793">
        <v>3.9882098171318499E-2</v>
      </c>
      <c r="AC758" s="778">
        <v>65.314329925713906</v>
      </c>
      <c r="AD758" s="793">
        <v>8.31044776119403E-2</v>
      </c>
      <c r="AE758" s="778">
        <v>136.098989720502</v>
      </c>
      <c r="AF758" s="793">
        <v>5.6013298641225798E-2</v>
      </c>
      <c r="AG758" s="778">
        <v>91.732161431556094</v>
      </c>
      <c r="AH758" s="793">
        <v>5.8425196850393601E-2</v>
      </c>
      <c r="AI758" s="779">
        <v>95.682091916761095</v>
      </c>
      <c r="AJ758" s="794">
        <v>0.113520204440185</v>
      </c>
      <c r="AK758" s="781">
        <v>185.91038149976001</v>
      </c>
      <c r="AL758" s="794">
        <v>5.02908549783549E-2</v>
      </c>
      <c r="AM758" s="781">
        <v>82.360598988363293</v>
      </c>
      <c r="AN758" s="794">
        <v>6.3105479823501801E-2</v>
      </c>
      <c r="AO758" s="782">
        <v>103.346923013113</v>
      </c>
      <c r="AP758" s="793">
        <v>7.6753712237583205E-2</v>
      </c>
      <c r="AQ758" s="778">
        <v>125.69843398344599</v>
      </c>
      <c r="AR758" s="793">
        <v>7.2887742959143201E-2</v>
      </c>
      <c r="AS758" s="778">
        <v>119.367192536468</v>
      </c>
      <c r="AT758" s="793">
        <v>9.4316309719934099E-2</v>
      </c>
      <c r="AU758" s="779">
        <v>154.46044347921799</v>
      </c>
      <c r="AV758" s="794">
        <v>2.9405901116427401E-2</v>
      </c>
      <c r="AW758" s="782">
        <v>48.157614953730999</v>
      </c>
      <c r="AX758" s="49" t="str">
        <f t="shared" si="602"/>
        <v>Interests &amp; HobbiesMeditation / mindfulness</v>
      </c>
      <c r="AY758" s="49" t="b" cm="1">
        <f t="array" ref="AY758">NOT(OR(BX758="", NOT(ISNUMBER(MATCH(AX758, 'Overview Variables'!$C$2:$C$36 &amp; 'Overview Variables'!$D$2:$D$36, 0)))))</f>
        <v>0</v>
      </c>
      <c r="AZ758" s="753" t="str" cm="1">
        <f t="array" ref="AZ758">IF(AY758,1 + SUMPRODUCT((C:C=C758) * (BX:BX&gt;BX758) * (BX:BX&lt;&gt;"")* (AY:AY=TRUE)),"")</f>
        <v/>
      </c>
      <c r="BA758" s="717" t="str">
        <f t="shared" si="647"/>
        <v>Meditation / mindfulness</v>
      </c>
      <c r="BB758" s="828">
        <f t="shared" si="603"/>
        <v>0</v>
      </c>
      <c r="BC758" s="828">
        <f t="shared" si="604"/>
        <v>0</v>
      </c>
      <c r="BD758" s="828">
        <f t="shared" si="605"/>
        <v>3.3042986425339338</v>
      </c>
      <c r="BE758" s="808">
        <f t="shared" si="606"/>
        <v>30.307434251397755</v>
      </c>
      <c r="BF758" s="808">
        <f t="shared" si="607"/>
        <v>0</v>
      </c>
      <c r="BG758" s="829">
        <f t="shared" si="608"/>
        <v>50.392227329711645</v>
      </c>
      <c r="BH758" s="829">
        <f t="shared" si="609"/>
        <v>35.763353918634962</v>
      </c>
      <c r="BI758" s="829">
        <f t="shared" si="610"/>
        <v>0</v>
      </c>
      <c r="BJ758" s="829">
        <f t="shared" si="611"/>
        <v>0</v>
      </c>
      <c r="BK758" s="829">
        <f t="shared" si="612"/>
        <v>3.3139863566125203</v>
      </c>
      <c r="BL758" s="810">
        <f t="shared" si="613"/>
        <v>46.785518938875917</v>
      </c>
      <c r="BM758" s="810">
        <f t="shared" si="614"/>
        <v>21.616097208854626</v>
      </c>
      <c r="BN758" s="810">
        <f t="shared" si="615"/>
        <v>0</v>
      </c>
      <c r="BO758" s="810">
        <f t="shared" si="616"/>
        <v>0</v>
      </c>
      <c r="BP758" s="810">
        <f t="shared" si="617"/>
        <v>15.42425196850391</v>
      </c>
      <c r="BQ758" s="830">
        <f t="shared" si="618"/>
        <v>0</v>
      </c>
      <c r="BR758" s="830">
        <f t="shared" si="619"/>
        <v>1.6093073593073568</v>
      </c>
      <c r="BS758" s="830">
        <f t="shared" si="620"/>
        <v>10.4755096507013</v>
      </c>
      <c r="BT758" s="810">
        <f t="shared" si="621"/>
        <v>0</v>
      </c>
      <c r="BU758" s="810">
        <f t="shared" si="622"/>
        <v>3.9359381197937329</v>
      </c>
      <c r="BV758" s="810">
        <f t="shared" si="623"/>
        <v>2.3579077429983526</v>
      </c>
      <c r="BW758" s="830">
        <f t="shared" si="624"/>
        <v>0</v>
      </c>
      <c r="BX758" s="816">
        <f t="shared" si="601"/>
        <v>225.28583148792603</v>
      </c>
      <c r="BY758" s="755">
        <f t="shared" si="651"/>
        <v>4.3889700270392761E-2</v>
      </c>
      <c r="BZ758" s="805">
        <f t="shared" ca="1" si="648"/>
        <v>81.660091101276407</v>
      </c>
      <c r="CA758" s="757" t="str" cm="1">
        <f t="array" ref="CA758">IF(AY758,INDEX(BA:BA,MATCH(1,(C:C=C758)*(AY:AY=TRUE)*(AZ:AZ=1),0)),"")</f>
        <v/>
      </c>
      <c r="CC758" s="765" t="str">
        <f t="shared" si="654"/>
        <v>Meditation / mindfulness</v>
      </c>
      <c r="CD758" s="828">
        <f t="shared" ca="1" si="625"/>
        <v>0</v>
      </c>
      <c r="CE758" s="828">
        <f t="shared" ca="1" si="626"/>
        <v>2.9191829484902292</v>
      </c>
      <c r="CF758" s="828">
        <f t="shared" ca="1" si="627"/>
        <v>297.72209653091983</v>
      </c>
      <c r="CG758" s="808">
        <f t="shared" ca="1" si="628"/>
        <v>2399.8713191136844</v>
      </c>
      <c r="CH758" s="808">
        <f t="shared" ca="1" si="629"/>
        <v>3.8604595785212497</v>
      </c>
      <c r="CI758" s="829">
        <f t="shared" ca="1" si="630"/>
        <v>1671.509068115336</v>
      </c>
      <c r="CJ758" s="829">
        <f t="shared" ca="1" si="631"/>
        <v>1153.4416502196459</v>
      </c>
      <c r="CK758" s="829">
        <f t="shared" ca="1" si="632"/>
        <v>0</v>
      </c>
      <c r="CL758" s="829">
        <f t="shared" ca="1" si="633"/>
        <v>349.32203389830238</v>
      </c>
      <c r="CM758" s="829">
        <f t="shared" ca="1" si="634"/>
        <v>1090.9643085968416</v>
      </c>
      <c r="CN758" s="810">
        <f t="shared" ca="1" si="635"/>
        <v>1607.803227129767</v>
      </c>
      <c r="CO758" s="810">
        <f t="shared" ca="1" si="636"/>
        <v>1488.360021655435</v>
      </c>
      <c r="CP758" s="810">
        <f t="shared" ca="1" si="637"/>
        <v>871.84907462686567</v>
      </c>
      <c r="CQ758" s="810">
        <f t="shared" ca="1" si="638"/>
        <v>0</v>
      </c>
      <c r="CR758" s="810">
        <f t="shared" ca="1" si="639"/>
        <v>831.62425196850256</v>
      </c>
      <c r="CS758" s="830">
        <f t="shared" ca="1" si="640"/>
        <v>1713.2469254112721</v>
      </c>
      <c r="CT758" s="830">
        <f t="shared" ca="1" si="641"/>
        <v>1410.960227272725</v>
      </c>
      <c r="CU758" s="830">
        <f t="shared" ca="1" si="642"/>
        <v>1877.072497350061</v>
      </c>
      <c r="CV758" s="810">
        <f t="shared" ca="1" si="643"/>
        <v>1627.4089605734766</v>
      </c>
      <c r="CW758" s="810">
        <f t="shared" ca="1" si="644"/>
        <v>683.75991669972234</v>
      </c>
      <c r="CX758" s="810">
        <f t="shared" ca="1" si="645"/>
        <v>819.70304777594731</v>
      </c>
      <c r="CY758" s="830">
        <f t="shared" ca="1" si="646"/>
        <v>166.31977671451338</v>
      </c>
      <c r="CZ758" s="816">
        <f t="shared" ca="1" si="652"/>
        <v>20067.718046180027</v>
      </c>
      <c r="DA758" s="755">
        <f t="shared" ca="1" si="649"/>
        <v>5.3746817666367665E-2</v>
      </c>
      <c r="DB758" s="805"/>
    </row>
    <row r="759" spans="1:106" x14ac:dyDescent="0.25">
      <c r="A759" s="764">
        <v>1031</v>
      </c>
      <c r="B759" s="765" t="s">
        <v>412</v>
      </c>
      <c r="C759" s="765" t="s">
        <v>1058</v>
      </c>
      <c r="D759" s="717" t="s">
        <v>1063</v>
      </c>
      <c r="E759" s="785">
        <v>5.7158870306141502E-2</v>
      </c>
      <c r="F759" s="786">
        <v>0.19521178637200701</v>
      </c>
      <c r="G759" s="787">
        <v>341.52492050045299</v>
      </c>
      <c r="H759" s="786">
        <v>0.327930728241563</v>
      </c>
      <c r="I759" s="787">
        <v>573.718001222162</v>
      </c>
      <c r="J759" s="786">
        <v>3.9592760180995397E-2</v>
      </c>
      <c r="K759" s="788">
        <v>69.267919342942903</v>
      </c>
      <c r="L759" s="789">
        <v>2.9716297370055898E-2</v>
      </c>
      <c r="M759" s="790">
        <v>51.988951515129898</v>
      </c>
      <c r="N759" s="789">
        <v>0.203952851529944</v>
      </c>
      <c r="O759" s="791">
        <v>356.81749908208002</v>
      </c>
      <c r="P759" s="792">
        <v>2.0587825602451499E-2</v>
      </c>
      <c r="Q759" s="775">
        <v>36.018601298772502</v>
      </c>
      <c r="R759" s="792">
        <v>3.3551919526325802E-2</v>
      </c>
      <c r="S759" s="775">
        <v>58.699409814474201</v>
      </c>
      <c r="T759" s="792">
        <v>0.170892100025958</v>
      </c>
      <c r="U759" s="775">
        <v>298.97739250384802</v>
      </c>
      <c r="V759" s="792">
        <v>0.29491525423728798</v>
      </c>
      <c r="W759" s="775">
        <v>515.95710807041701</v>
      </c>
      <c r="X759" s="792">
        <v>3.28647344815889E-2</v>
      </c>
      <c r="Y759" s="776">
        <v>57.497172889467898</v>
      </c>
      <c r="Z759" s="793">
        <v>2.16395460139477E-2</v>
      </c>
      <c r="AA759" s="778">
        <v>37.858596396406803</v>
      </c>
      <c r="AB759" s="793">
        <v>2.0121511068334898E-2</v>
      </c>
      <c r="AC759" s="778">
        <v>35.202779482107701</v>
      </c>
      <c r="AD759" s="793">
        <v>3.2477611940298502E-2</v>
      </c>
      <c r="AE759" s="778">
        <v>56.8198982351281</v>
      </c>
      <c r="AF759" s="793">
        <v>7.1841572708875395E-2</v>
      </c>
      <c r="AG759" s="778">
        <v>125.687530778851</v>
      </c>
      <c r="AH759" s="793">
        <v>2.0039370078740099E-2</v>
      </c>
      <c r="AI759" s="779">
        <v>35.0590730212297</v>
      </c>
      <c r="AJ759" s="794">
        <v>0.18407602619389801</v>
      </c>
      <c r="AK759" s="781">
        <v>322.04279967044801</v>
      </c>
      <c r="AL759" s="794">
        <v>1.76542207792207E-2</v>
      </c>
      <c r="AM759" s="781">
        <v>30.8862311040529</v>
      </c>
      <c r="AN759" s="794">
        <v>2.18897133137772E-2</v>
      </c>
      <c r="AO759" s="782">
        <v>38.296266522652402</v>
      </c>
      <c r="AP759" s="793">
        <v>6.9918074756784396E-2</v>
      </c>
      <c r="AQ759" s="778">
        <v>122.322352387835</v>
      </c>
      <c r="AR759" s="793">
        <v>2.5386751289170902E-2</v>
      </c>
      <c r="AS759" s="778">
        <v>44.414368501686802</v>
      </c>
      <c r="AT759" s="793">
        <v>4.0705656232839102E-2</v>
      </c>
      <c r="AU759" s="779">
        <v>71.214941818864801</v>
      </c>
      <c r="AV759" s="794">
        <v>4.2563795853269498E-2</v>
      </c>
      <c r="AW759" s="782">
        <v>74.465775172425296</v>
      </c>
      <c r="AX759" s="49" t="str">
        <f t="shared" si="602"/>
        <v>Interests &amp; HobbiesOrganic Foods</v>
      </c>
      <c r="AY759" s="49" t="b" cm="1">
        <f t="array" ref="AY759">NOT(OR(BX759="", NOT(ISNUMBER(MATCH(AX759, 'Overview Variables'!$C$2:$C$36 &amp; 'Overview Variables'!$D$2:$D$36, 0)))))</f>
        <v>0</v>
      </c>
      <c r="AZ759" s="753" t="str" cm="1">
        <f t="array" ref="AZ759">IF(AY759,1 + SUMPRODUCT((C:C=C759) * (BX:BX&gt;BX759) * (BX:BX&lt;&gt;"")* (AY:AY=TRUE)),"")</f>
        <v/>
      </c>
      <c r="BA759" s="717" t="str">
        <f t="shared" si="647"/>
        <v>Organic Foods</v>
      </c>
      <c r="BB759" s="828">
        <f t="shared" si="603"/>
        <v>0</v>
      </c>
      <c r="BC759" s="828">
        <f t="shared" si="604"/>
        <v>0</v>
      </c>
      <c r="BD759" s="828">
        <f t="shared" si="605"/>
        <v>5.463800904977365</v>
      </c>
      <c r="BE759" s="808">
        <f t="shared" si="606"/>
        <v>22.257506730171869</v>
      </c>
      <c r="BF759" s="808">
        <f t="shared" si="607"/>
        <v>0</v>
      </c>
      <c r="BG759" s="829">
        <f t="shared" si="608"/>
        <v>27.978854993731588</v>
      </c>
      <c r="BH759" s="829">
        <f t="shared" si="609"/>
        <v>24.492901254217834</v>
      </c>
      <c r="BI759" s="829">
        <f t="shared" si="610"/>
        <v>0</v>
      </c>
      <c r="BJ759" s="829">
        <f t="shared" si="611"/>
        <v>0</v>
      </c>
      <c r="BK759" s="829">
        <f t="shared" si="612"/>
        <v>1.4789130516715006</v>
      </c>
      <c r="BL759" s="810">
        <f t="shared" si="613"/>
        <v>22.267092848352181</v>
      </c>
      <c r="BM759" s="810">
        <f t="shared" si="614"/>
        <v>10.905858999037514</v>
      </c>
      <c r="BN759" s="810">
        <f t="shared" si="615"/>
        <v>0</v>
      </c>
      <c r="BO759" s="810">
        <f t="shared" si="616"/>
        <v>0</v>
      </c>
      <c r="BP759" s="810">
        <f t="shared" si="617"/>
        <v>5.2903937007873862</v>
      </c>
      <c r="BQ759" s="830">
        <f t="shared" si="618"/>
        <v>0</v>
      </c>
      <c r="BR759" s="830">
        <f t="shared" si="619"/>
        <v>0.5649350649350624</v>
      </c>
      <c r="BS759" s="830">
        <f t="shared" si="620"/>
        <v>3.6336924100870154</v>
      </c>
      <c r="BT759" s="810">
        <f t="shared" si="621"/>
        <v>0</v>
      </c>
      <c r="BU759" s="810">
        <f t="shared" si="622"/>
        <v>1.3708845696152288</v>
      </c>
      <c r="BV759" s="810">
        <f t="shared" si="623"/>
        <v>1.0176414058209775</v>
      </c>
      <c r="BW759" s="830">
        <f t="shared" si="624"/>
        <v>0</v>
      </c>
      <c r="BX759" s="816">
        <f t="shared" si="601"/>
        <v>126.72247593340553</v>
      </c>
      <c r="BY759" s="755">
        <f t="shared" si="651"/>
        <v>2.4687799714281228E-2</v>
      </c>
      <c r="BZ759" s="805">
        <f t="shared" ca="1" si="648"/>
        <v>67.219789961616385</v>
      </c>
      <c r="CA759" s="757" t="str" cm="1">
        <f t="array" ref="CA759">IF(AY759,INDEX(BA:BA,MATCH(1,(C:C=C759)*(AY:AY=TRUE)*(AZ:AZ=1),0)),"")</f>
        <v/>
      </c>
      <c r="CC759" s="765" t="str">
        <f t="shared" si="654"/>
        <v>Organic Foods</v>
      </c>
      <c r="CD759" s="828">
        <f t="shared" ca="1" si="625"/>
        <v>0</v>
      </c>
      <c r="CE759" s="828">
        <f t="shared" ca="1" si="626"/>
        <v>12.461367673179394</v>
      </c>
      <c r="CF759" s="828">
        <f t="shared" ca="1" si="627"/>
        <v>492.29638009049677</v>
      </c>
      <c r="CG759" s="808">
        <f t="shared" ca="1" si="628"/>
        <v>1762.4438807206452</v>
      </c>
      <c r="CH759" s="808">
        <f t="shared" ca="1" si="629"/>
        <v>9.7897368734373114</v>
      </c>
      <c r="CI759" s="829">
        <f t="shared" ca="1" si="630"/>
        <v>928.05800250730863</v>
      </c>
      <c r="CJ759" s="829">
        <f t="shared" ca="1" si="631"/>
        <v>789.94639332781469</v>
      </c>
      <c r="CK759" s="829">
        <f t="shared" ca="1" si="632"/>
        <v>0</v>
      </c>
      <c r="CL759" s="829">
        <f t="shared" ca="1" si="633"/>
        <v>849.35593220338944</v>
      </c>
      <c r="CM759" s="829">
        <f t="shared" ca="1" si="634"/>
        <v>486.85817661025794</v>
      </c>
      <c r="CN759" s="810">
        <f t="shared" ca="1" si="635"/>
        <v>765.21762614521856</v>
      </c>
      <c r="CO759" s="810">
        <f t="shared" ca="1" si="636"/>
        <v>750.91467155919008</v>
      </c>
      <c r="CP759" s="810">
        <f t="shared" ca="1" si="637"/>
        <v>340.7226268656716</v>
      </c>
      <c r="CQ759" s="810">
        <f t="shared" ca="1" si="638"/>
        <v>0</v>
      </c>
      <c r="CR759" s="810">
        <f t="shared" ca="1" si="639"/>
        <v>285.24039370078657</v>
      </c>
      <c r="CS759" s="830">
        <f t="shared" ca="1" si="640"/>
        <v>2778.0753873183089</v>
      </c>
      <c r="CT759" s="830">
        <f t="shared" ca="1" si="641"/>
        <v>495.30681818181597</v>
      </c>
      <c r="CU759" s="830">
        <f t="shared" ca="1" si="642"/>
        <v>651.10952251830281</v>
      </c>
      <c r="CV759" s="810">
        <f t="shared" ca="1" si="643"/>
        <v>1482.4729390680995</v>
      </c>
      <c r="CW759" s="810">
        <f t="shared" ca="1" si="644"/>
        <v>238.15311384371222</v>
      </c>
      <c r="CX759" s="810">
        <f t="shared" ca="1" si="645"/>
        <v>353.77285831960461</v>
      </c>
      <c r="CY759" s="830">
        <f t="shared" ca="1" si="646"/>
        <v>240.74082934609228</v>
      </c>
      <c r="CZ759" s="816">
        <f t="shared" ca="1" si="652"/>
        <v>13712.936656873333</v>
      </c>
      <c r="DA759" s="755">
        <f t="shared" ca="1" si="649"/>
        <v>3.6726981337457873E-2</v>
      </c>
      <c r="DB759" s="805"/>
    </row>
    <row r="760" spans="1:106" x14ac:dyDescent="0.25">
      <c r="A760" s="764">
        <v>1033</v>
      </c>
      <c r="B760" s="765" t="s">
        <v>412</v>
      </c>
      <c r="C760" s="765" t="s">
        <v>1058</v>
      </c>
      <c r="D760" s="717" t="s">
        <v>1064</v>
      </c>
      <c r="E760" s="785">
        <v>0.47501279312501499</v>
      </c>
      <c r="F760" s="786">
        <v>0.424186617556783</v>
      </c>
      <c r="G760" s="787">
        <v>89.300040692829199</v>
      </c>
      <c r="H760" s="786">
        <v>0.32526642984014198</v>
      </c>
      <c r="I760" s="787">
        <v>68.475298886221196</v>
      </c>
      <c r="J760" s="786">
        <v>0.51329185520361897</v>
      </c>
      <c r="K760" s="788">
        <v>108.058532871667</v>
      </c>
      <c r="L760" s="789">
        <v>0.54154069165458596</v>
      </c>
      <c r="M760" s="790">
        <v>114.005496166092</v>
      </c>
      <c r="N760" s="789">
        <v>0.33599238004524301</v>
      </c>
      <c r="O760" s="791">
        <v>70.733332850851397</v>
      </c>
      <c r="P760" s="792">
        <v>0.55174815433904401</v>
      </c>
      <c r="Q760" s="775">
        <v>116.154377803006</v>
      </c>
      <c r="R760" s="792">
        <v>0.50079582351817598</v>
      </c>
      <c r="S760" s="775">
        <v>105.42786021057201</v>
      </c>
      <c r="T760" s="792">
        <v>0.268408756597733</v>
      </c>
      <c r="U760" s="775">
        <v>56.5055847931852</v>
      </c>
      <c r="V760" s="792">
        <v>0.188771186440677</v>
      </c>
      <c r="W760" s="775">
        <v>39.740232089074802</v>
      </c>
      <c r="X760" s="792">
        <v>0.59239437681377904</v>
      </c>
      <c r="Y760" s="776">
        <v>124.71124681011899</v>
      </c>
      <c r="Z760" s="793">
        <v>0.53914262272665103</v>
      </c>
      <c r="AA760" s="778">
        <v>113.500653146568</v>
      </c>
      <c r="AB760" s="793">
        <v>0.47145692974013398</v>
      </c>
      <c r="AC760" s="778">
        <v>99.251417343628304</v>
      </c>
      <c r="AD760" s="793">
        <v>0.56612935323382996</v>
      </c>
      <c r="AE760" s="778">
        <v>119.181917082564</v>
      </c>
      <c r="AF760" s="793">
        <v>0.33058687481931098</v>
      </c>
      <c r="AG760" s="778">
        <v>69.595362399493695</v>
      </c>
      <c r="AH760" s="793">
        <v>0.52543307086614099</v>
      </c>
      <c r="AI760" s="779">
        <v>110.614509434455</v>
      </c>
      <c r="AJ760" s="794">
        <v>0.161715380929563</v>
      </c>
      <c r="AK760" s="781">
        <v>34.044426438637601</v>
      </c>
      <c r="AL760" s="794">
        <v>0.58005275974025905</v>
      </c>
      <c r="AM760" s="781">
        <v>122.11308161285601</v>
      </c>
      <c r="AN760" s="794">
        <v>0.55251805654842601</v>
      </c>
      <c r="AO760" s="782">
        <v>116.316458113373</v>
      </c>
      <c r="AP760" s="793">
        <v>0.49608294930875502</v>
      </c>
      <c r="AQ760" s="778">
        <v>104.43570288815199</v>
      </c>
      <c r="AR760" s="793">
        <v>0.36860372867909502</v>
      </c>
      <c r="AS760" s="778">
        <v>77.598695027585293</v>
      </c>
      <c r="AT760" s="793">
        <v>0.28617517847336599</v>
      </c>
      <c r="AU760" s="779">
        <v>60.2457834010482</v>
      </c>
      <c r="AV760" s="794">
        <v>0.39055023923444898</v>
      </c>
      <c r="AW760" s="782">
        <v>82.218888604051401</v>
      </c>
      <c r="AX760" s="49" t="str">
        <f t="shared" si="602"/>
        <v>Interests &amp; HobbiesHas a pet</v>
      </c>
      <c r="AY760" s="49" t="b" cm="1">
        <f t="array" ref="AY760">NOT(OR(BX760="", NOT(ISNUMBER(MATCH(AX760, 'Overview Variables'!$C$2:$C$36 &amp; 'Overview Variables'!$D$2:$D$36, 0)))))</f>
        <v>0</v>
      </c>
      <c r="AZ760" s="753" t="str" cm="1">
        <f t="array" ref="AZ760">IF(AY760,1 + SUMPRODUCT((C:C=C760) * (BX:BX&gt;BX760) * (BX:BX&lt;&gt;"")* (AY:AY=TRUE)),"")</f>
        <v/>
      </c>
      <c r="BA760" s="717" t="str">
        <f t="shared" si="647"/>
        <v>Has a pet</v>
      </c>
      <c r="BB760" s="828">
        <f t="shared" si="603"/>
        <v>0</v>
      </c>
      <c r="BC760" s="828">
        <f t="shared" si="604"/>
        <v>0</v>
      </c>
      <c r="BD760" s="828">
        <f t="shared" si="605"/>
        <v>70.834276018099416</v>
      </c>
      <c r="BE760" s="808">
        <f t="shared" si="606"/>
        <v>405.61397804928487</v>
      </c>
      <c r="BF760" s="808">
        <f t="shared" si="607"/>
        <v>0</v>
      </c>
      <c r="BG760" s="829">
        <f t="shared" si="608"/>
        <v>749.82574174676085</v>
      </c>
      <c r="BH760" s="829">
        <f t="shared" si="609"/>
        <v>365.58095116826848</v>
      </c>
      <c r="BI760" s="829">
        <f t="shared" si="610"/>
        <v>0</v>
      </c>
      <c r="BJ760" s="829">
        <f t="shared" si="611"/>
        <v>0</v>
      </c>
      <c r="BK760" s="829">
        <f t="shared" si="612"/>
        <v>26.657746956620056</v>
      </c>
      <c r="BL760" s="810">
        <f t="shared" si="613"/>
        <v>554.7777587857239</v>
      </c>
      <c r="BM760" s="810">
        <f t="shared" si="614"/>
        <v>255.52965591915262</v>
      </c>
      <c r="BN760" s="810">
        <f t="shared" si="615"/>
        <v>0</v>
      </c>
      <c r="BO760" s="810">
        <f t="shared" si="616"/>
        <v>0</v>
      </c>
      <c r="BP760" s="810">
        <f t="shared" si="617"/>
        <v>138.71433070866124</v>
      </c>
      <c r="BQ760" s="830">
        <f t="shared" si="618"/>
        <v>0</v>
      </c>
      <c r="BR760" s="830">
        <f t="shared" si="619"/>
        <v>18.56168831168829</v>
      </c>
      <c r="BS760" s="830">
        <f t="shared" si="620"/>
        <v>91.717997387038722</v>
      </c>
      <c r="BT760" s="810">
        <f t="shared" si="621"/>
        <v>0</v>
      </c>
      <c r="BU760" s="810">
        <f t="shared" si="622"/>
        <v>19.904601348671132</v>
      </c>
      <c r="BV760" s="810">
        <f t="shared" si="623"/>
        <v>7.1543794618341501</v>
      </c>
      <c r="BW760" s="830">
        <f t="shared" si="624"/>
        <v>0</v>
      </c>
      <c r="BX760" s="816">
        <f t="shared" si="601"/>
        <v>2704.8731058618037</v>
      </c>
      <c r="BY760" s="755">
        <f t="shared" si="651"/>
        <v>0.5269575503334899</v>
      </c>
      <c r="BZ760" s="805">
        <f t="shared" ca="1" si="648"/>
        <v>104.42787642008452</v>
      </c>
      <c r="CA760" s="757" t="str" cm="1">
        <f t="array" ref="CA760">IF(AY760,INDEX(BA:BA,MATCH(1,(C:C=C760)*(AY:AY=TRUE)*(AZ:AZ=1),0)),"")</f>
        <v/>
      </c>
      <c r="CC760" s="765" t="str">
        <f t="shared" si="654"/>
        <v>Has a pet</v>
      </c>
      <c r="CD760" s="828">
        <f t="shared" ca="1" si="625"/>
        <v>0</v>
      </c>
      <c r="CE760" s="828">
        <f t="shared" ca="1" si="626"/>
        <v>12.360124333925395</v>
      </c>
      <c r="CF760" s="828">
        <f t="shared" ca="1" si="627"/>
        <v>6382.2709276017986</v>
      </c>
      <c r="CG760" s="808">
        <f t="shared" ca="1" si="628"/>
        <v>32118.23688134184</v>
      </c>
      <c r="CH760" s="808">
        <f t="shared" ca="1" si="629"/>
        <v>16.127634242171666</v>
      </c>
      <c r="CI760" s="829">
        <f t="shared" ca="1" si="630"/>
        <v>24871.703301295427</v>
      </c>
      <c r="CJ760" s="829">
        <f t="shared" ca="1" si="631"/>
        <v>11790.736868911936</v>
      </c>
      <c r="CK760" s="829">
        <f t="shared" ca="1" si="632"/>
        <v>0</v>
      </c>
      <c r="CL760" s="829">
        <f t="shared" ca="1" si="633"/>
        <v>543.66101694914971</v>
      </c>
      <c r="CM760" s="829">
        <f t="shared" ca="1" si="634"/>
        <v>8775.7302981193225</v>
      </c>
      <c r="CN760" s="810">
        <f t="shared" ca="1" si="635"/>
        <v>19065.161424859834</v>
      </c>
      <c r="CO760" s="810">
        <f t="shared" ca="1" si="636"/>
        <v>17594.30116097206</v>
      </c>
      <c r="CP760" s="810">
        <f t="shared" ca="1" si="637"/>
        <v>5939.2630447761103</v>
      </c>
      <c r="CQ760" s="810">
        <f t="shared" ca="1" si="638"/>
        <v>0</v>
      </c>
      <c r="CR760" s="810">
        <f t="shared" ca="1" si="639"/>
        <v>7479.014330708651</v>
      </c>
      <c r="CS760" s="830">
        <f t="shared" ca="1" si="640"/>
        <v>2440.6085289889647</v>
      </c>
      <c r="CT760" s="830">
        <f t="shared" ca="1" si="641"/>
        <v>16273.960227272708</v>
      </c>
      <c r="CU760" s="830">
        <f t="shared" ca="1" si="642"/>
        <v>16434.649592032933</v>
      </c>
      <c r="CV760" s="810">
        <f t="shared" ca="1" si="643"/>
        <v>10518.446774193533</v>
      </c>
      <c r="CW760" s="810">
        <f t="shared" ca="1" si="644"/>
        <v>3457.8715787385904</v>
      </c>
      <c r="CX760" s="810">
        <f t="shared" ca="1" si="645"/>
        <v>2487.1484761120237</v>
      </c>
      <c r="CY760" s="830">
        <f t="shared" ca="1" si="646"/>
        <v>2208.9521531100436</v>
      </c>
      <c r="CZ760" s="816">
        <f t="shared" ca="1" si="652"/>
        <v>188410.20434456097</v>
      </c>
      <c r="DA760" s="755">
        <f t="shared" ca="1" si="649"/>
        <v>0.50461387169617933</v>
      </c>
      <c r="DB760" s="805"/>
    </row>
    <row r="761" spans="1:106" x14ac:dyDescent="0.25">
      <c r="A761" s="764">
        <v>1034</v>
      </c>
      <c r="B761" s="765" t="s">
        <v>412</v>
      </c>
      <c r="C761" s="765" t="s">
        <v>1058</v>
      </c>
      <c r="D761" s="717" t="s">
        <v>1065</v>
      </c>
      <c r="E761" s="785">
        <v>5.6777107210448902E-2</v>
      </c>
      <c r="F761" s="786">
        <v>0.102516881522406</v>
      </c>
      <c r="G761" s="787">
        <v>180.56024084217401</v>
      </c>
      <c r="H761" s="786">
        <v>7.5932504440497303E-2</v>
      </c>
      <c r="I761" s="787">
        <v>133.73788868645099</v>
      </c>
      <c r="J761" s="786">
        <v>0.14639894419306099</v>
      </c>
      <c r="K761" s="788">
        <v>257.84854386896097</v>
      </c>
      <c r="L761" s="789">
        <v>0.130296127562642</v>
      </c>
      <c r="M761" s="790">
        <v>229.48708372846301</v>
      </c>
      <c r="N761" s="789">
        <v>6.9174901774020706E-2</v>
      </c>
      <c r="O761" s="791">
        <v>121.83590389277499</v>
      </c>
      <c r="P761" s="792">
        <v>0.10667223847332399</v>
      </c>
      <c r="Q761" s="775">
        <v>187.878959873626</v>
      </c>
      <c r="R761" s="792">
        <v>7.2006111924619601E-2</v>
      </c>
      <c r="S761" s="775">
        <v>126.822438589065</v>
      </c>
      <c r="T761" s="792">
        <v>2.79484295232326E-2</v>
      </c>
      <c r="U761" s="775">
        <v>49.224821228808899</v>
      </c>
      <c r="V761" s="792">
        <v>5.4025423728813499E-2</v>
      </c>
      <c r="W761" s="775">
        <v>95.153533498217797</v>
      </c>
      <c r="X761" s="792">
        <v>7.579240945238E-2</v>
      </c>
      <c r="Y761" s="776">
        <v>133.49114313177199</v>
      </c>
      <c r="Z761" s="793">
        <v>7.6541774921372804E-2</v>
      </c>
      <c r="AA761" s="778">
        <v>134.810980484906</v>
      </c>
      <c r="AB761" s="793">
        <v>6.7793551491818996E-2</v>
      </c>
      <c r="AC761" s="778">
        <v>119.402968595312</v>
      </c>
      <c r="AD761" s="793">
        <v>2.3562189054726301E-2</v>
      </c>
      <c r="AE761" s="778">
        <v>41.4994532345425</v>
      </c>
      <c r="AF761" s="793">
        <v>1.0263081815553601E-2</v>
      </c>
      <c r="AG761" s="778">
        <v>18.076091438601601</v>
      </c>
      <c r="AH761" s="793">
        <v>5.80314960629921E-2</v>
      </c>
      <c r="AI761" s="779">
        <v>102.209321527942</v>
      </c>
      <c r="AJ761" s="794">
        <v>2.11627535537454E-2</v>
      </c>
      <c r="AK761" s="781">
        <v>37.273391677571603</v>
      </c>
      <c r="AL761" s="794">
        <v>2.71239177489177E-2</v>
      </c>
      <c r="AM761" s="781">
        <v>47.772630698462201</v>
      </c>
      <c r="AN761" s="794">
        <v>1.53080089728104E-2</v>
      </c>
      <c r="AO761" s="782">
        <v>26.9615866762461</v>
      </c>
      <c r="AP761" s="793">
        <v>9.4470046082949198E-3</v>
      </c>
      <c r="AQ761" s="778">
        <v>16.638756485565199</v>
      </c>
      <c r="AR761" s="793">
        <v>1.31892106307021E-2</v>
      </c>
      <c r="AS761" s="778">
        <v>23.229803839451002</v>
      </c>
      <c r="AT761" s="793">
        <v>2.7457440966501901E-3</v>
      </c>
      <c r="AU761" s="779">
        <v>4.8360056219012098</v>
      </c>
      <c r="AV761" s="794">
        <v>3.12001594896331E-2</v>
      </c>
      <c r="AW761" s="782">
        <v>54.952006226712498</v>
      </c>
      <c r="AX761" s="49" t="str">
        <f t="shared" si="602"/>
        <v>Interests &amp; HobbiesPlaying Golf</v>
      </c>
      <c r="AY761" s="49" t="b" cm="1">
        <f t="array" ref="AY761">NOT(OR(BX761="", NOT(ISNUMBER(MATCH(AX761, 'Overview Variables'!$C$2:$C$36 &amp; 'Overview Variables'!$D$2:$D$36, 0)))))</f>
        <v>0</v>
      </c>
      <c r="AZ761" s="753" t="str" cm="1">
        <f t="array" ref="AZ761">IF(AY761,1 + SUMPRODUCT((C:C=C761) * (BX:BX&gt;BX761) * (BX:BX&lt;&gt;"")* (AY:AY=TRUE)),"")</f>
        <v/>
      </c>
      <c r="BA761" s="717" t="str">
        <f t="shared" si="647"/>
        <v>Playing Golf</v>
      </c>
      <c r="BB761" s="828">
        <f t="shared" si="603"/>
        <v>0</v>
      </c>
      <c r="BC761" s="828">
        <f t="shared" si="604"/>
        <v>0</v>
      </c>
      <c r="BD761" s="828">
        <f t="shared" si="605"/>
        <v>20.203054298642417</v>
      </c>
      <c r="BE761" s="808">
        <f t="shared" si="606"/>
        <v>97.591799544418862</v>
      </c>
      <c r="BF761" s="808">
        <f t="shared" si="607"/>
        <v>0</v>
      </c>
      <c r="BG761" s="829">
        <f t="shared" si="608"/>
        <v>144.9675720852473</v>
      </c>
      <c r="BH761" s="829">
        <f t="shared" si="609"/>
        <v>52.56446170497231</v>
      </c>
      <c r="BI761" s="829">
        <f t="shared" si="610"/>
        <v>0</v>
      </c>
      <c r="BJ761" s="829">
        <f t="shared" si="611"/>
        <v>0</v>
      </c>
      <c r="BK761" s="829">
        <f t="shared" si="612"/>
        <v>3.4106584253571</v>
      </c>
      <c r="BL761" s="810">
        <f t="shared" si="613"/>
        <v>78.761486394092614</v>
      </c>
      <c r="BM761" s="810">
        <f t="shared" si="614"/>
        <v>36.744104908565895</v>
      </c>
      <c r="BN761" s="810">
        <f t="shared" si="615"/>
        <v>0</v>
      </c>
      <c r="BO761" s="810">
        <f t="shared" si="616"/>
        <v>0</v>
      </c>
      <c r="BP761" s="810">
        <f t="shared" si="617"/>
        <v>15.320314960629915</v>
      </c>
      <c r="BQ761" s="830">
        <f t="shared" si="618"/>
        <v>0</v>
      </c>
      <c r="BR761" s="830">
        <f t="shared" si="619"/>
        <v>0.86796536796536639</v>
      </c>
      <c r="BS761" s="830">
        <f t="shared" si="620"/>
        <v>2.5411294894865262</v>
      </c>
      <c r="BT761" s="810">
        <f t="shared" si="621"/>
        <v>0</v>
      </c>
      <c r="BU761" s="810">
        <f t="shared" si="622"/>
        <v>0.71221737405791341</v>
      </c>
      <c r="BV761" s="810">
        <f t="shared" si="623"/>
        <v>6.8643602416254751E-2</v>
      </c>
      <c r="BW761" s="830">
        <f t="shared" si="624"/>
        <v>0</v>
      </c>
      <c r="BX761" s="816">
        <f t="shared" si="601"/>
        <v>453.75340815585247</v>
      </c>
      <c r="BY761" s="755">
        <f t="shared" si="651"/>
        <v>8.8399261281093405E-2</v>
      </c>
      <c r="BZ761" s="805">
        <f t="shared" ca="1" si="648"/>
        <v>128.39595426057178</v>
      </c>
      <c r="CA761" s="757" t="str" cm="1">
        <f t="array" ref="CA761">IF(AY761,INDEX(BA:BA,MATCH(1,(C:C=C761)*(AY:AY=TRUE)*(AZ:AZ=1),0)),"")</f>
        <v/>
      </c>
      <c r="CC761" s="765" t="str">
        <f t="shared" si="654"/>
        <v>Playing Golf</v>
      </c>
      <c r="CD761" s="828">
        <f t="shared" ca="1" si="625"/>
        <v>0</v>
      </c>
      <c r="CE761" s="828">
        <f t="shared" ca="1" si="626"/>
        <v>2.8854351687388977</v>
      </c>
      <c r="CF761" s="828">
        <f t="shared" ca="1" si="627"/>
        <v>1820.3244720965204</v>
      </c>
      <c r="CG761" s="808">
        <f t="shared" ca="1" si="628"/>
        <v>7727.7330296127348</v>
      </c>
      <c r="CH761" s="808">
        <f t="shared" ca="1" si="629"/>
        <v>3.3203952851529941</v>
      </c>
      <c r="CI761" s="829">
        <f t="shared" ca="1" si="630"/>
        <v>4808.5711659004992</v>
      </c>
      <c r="CJ761" s="829">
        <f t="shared" ca="1" si="631"/>
        <v>1695.311899153244</v>
      </c>
      <c r="CK761" s="829">
        <f t="shared" ca="1" si="632"/>
        <v>0</v>
      </c>
      <c r="CL761" s="829">
        <f t="shared" ca="1" si="633"/>
        <v>155.59322033898289</v>
      </c>
      <c r="CM761" s="829">
        <f t="shared" ca="1" si="634"/>
        <v>1122.7887536275573</v>
      </c>
      <c r="CN761" s="810">
        <f t="shared" ca="1" si="635"/>
        <v>2706.6702447695852</v>
      </c>
      <c r="CO761" s="810">
        <f t="shared" ca="1" si="636"/>
        <v>2529.9875481231929</v>
      </c>
      <c r="CP761" s="810">
        <f t="shared" ca="1" si="637"/>
        <v>247.19092537313361</v>
      </c>
      <c r="CQ761" s="810">
        <f t="shared" ca="1" si="638"/>
        <v>0</v>
      </c>
      <c r="CR761" s="810">
        <f t="shared" ca="1" si="639"/>
        <v>826.02031496062955</v>
      </c>
      <c r="CS761" s="830">
        <f t="shared" ca="1" si="640"/>
        <v>319.3882766331256</v>
      </c>
      <c r="CT761" s="830">
        <f t="shared" ca="1" si="641"/>
        <v>760.98863636363501</v>
      </c>
      <c r="CU761" s="830">
        <f t="shared" ca="1" si="642"/>
        <v>455.33672689624535</v>
      </c>
      <c r="CV761" s="810">
        <f t="shared" ca="1" si="643"/>
        <v>200.30483870967717</v>
      </c>
      <c r="CW761" s="810">
        <f t="shared" ca="1" si="644"/>
        <v>123.7279849266164</v>
      </c>
      <c r="CX761" s="810">
        <f t="shared" ca="1" si="645"/>
        <v>23.863261943986803</v>
      </c>
      <c r="CY761" s="830">
        <f t="shared" ca="1" si="646"/>
        <v>176.4681020733648</v>
      </c>
      <c r="CZ761" s="816">
        <f t="shared" ca="1" si="652"/>
        <v>25706.475231956632</v>
      </c>
      <c r="DA761" s="755">
        <f t="shared" ca="1" si="649"/>
        <v>6.8848946051440596E-2</v>
      </c>
      <c r="DB761" s="805"/>
    </row>
    <row r="762" spans="1:106" x14ac:dyDescent="0.25">
      <c r="A762" s="764">
        <v>1035</v>
      </c>
      <c r="B762" s="765" t="s">
        <v>412</v>
      </c>
      <c r="C762" s="765" t="s">
        <v>1058</v>
      </c>
      <c r="D762" s="717" t="s">
        <v>1066</v>
      </c>
      <c r="E762" s="785">
        <v>4.01881930320575E-2</v>
      </c>
      <c r="F762" s="786">
        <v>3.6891128560556201E-2</v>
      </c>
      <c r="G762" s="787">
        <v>91.795937506144298</v>
      </c>
      <c r="H762" s="786">
        <v>6.4306090299482893E-2</v>
      </c>
      <c r="I762" s="787">
        <v>160.012395302736</v>
      </c>
      <c r="J762" s="786">
        <v>7.3161454011606397E-2</v>
      </c>
      <c r="K762" s="788">
        <v>182.047134971324</v>
      </c>
      <c r="L762" s="789">
        <v>3.8297945910387501E-2</v>
      </c>
      <c r="M762" s="790">
        <v>95.296511290860295</v>
      </c>
      <c r="N762" s="789">
        <v>5.5639076602117601E-2</v>
      </c>
      <c r="O762" s="791">
        <v>138.44632566021301</v>
      </c>
      <c r="P762" s="792">
        <v>3.5886685636394799E-2</v>
      </c>
      <c r="Q762" s="775">
        <v>89.296589194165804</v>
      </c>
      <c r="R762" s="792">
        <v>3.99587313626679E-2</v>
      </c>
      <c r="S762" s="775">
        <v>99.429032130888203</v>
      </c>
      <c r="T762" s="792">
        <v>4.6777509908632497E-2</v>
      </c>
      <c r="U762" s="775">
        <v>116.396151156432</v>
      </c>
      <c r="V762" s="792">
        <v>6.5045281531532495E-2</v>
      </c>
      <c r="W762" s="775">
        <v>161.85171968206299</v>
      </c>
      <c r="X762" s="792">
        <v>3.5082232375239303E-2</v>
      </c>
      <c r="Y762" s="776">
        <v>87.294873763681494</v>
      </c>
      <c r="Z762" s="793">
        <v>3.3303757393136499E-2</v>
      </c>
      <c r="AA762" s="778">
        <v>82.869506888678899</v>
      </c>
      <c r="AB762" s="793">
        <v>3.1139931226294101E-2</v>
      </c>
      <c r="AC762" s="778">
        <v>77.4852733524352</v>
      </c>
      <c r="AD762" s="793">
        <v>3.50383479195924E-2</v>
      </c>
      <c r="AE762" s="778">
        <v>87.185676379236</v>
      </c>
      <c r="AF762" s="793">
        <v>4.8415200120288299E-2</v>
      </c>
      <c r="AG762" s="778">
        <v>120.471204270538</v>
      </c>
      <c r="AH762" s="793">
        <v>3.50383479195924E-2</v>
      </c>
      <c r="AI762" s="779">
        <v>87.185676379236</v>
      </c>
      <c r="AJ762" s="794">
        <v>6.6347276807815395E-2</v>
      </c>
      <c r="AK762" s="781">
        <v>165.09146543336999</v>
      </c>
      <c r="AL762" s="794">
        <v>2.7398810021772298E-2</v>
      </c>
      <c r="AM762" s="781">
        <v>68.176267591620004</v>
      </c>
      <c r="AN762" s="794">
        <v>2.24048733489229E-2</v>
      </c>
      <c r="AO762" s="782">
        <v>55.7498898521036</v>
      </c>
      <c r="AP762" s="793">
        <v>3.1676867239119902E-2</v>
      </c>
      <c r="AQ762" s="778">
        <v>78.8213274825561</v>
      </c>
      <c r="AR762" s="793">
        <v>4.11888869746556E-2</v>
      </c>
      <c r="AS762" s="778">
        <v>102.49001974734099</v>
      </c>
      <c r="AT762" s="793">
        <v>1.81746992825789E-2</v>
      </c>
      <c r="AU762" s="779">
        <v>45.223977271337503</v>
      </c>
      <c r="AV762" s="794">
        <v>0.119815266221241</v>
      </c>
      <c r="AW762" s="782">
        <v>298.135490007393</v>
      </c>
      <c r="AX762" s="49" t="str">
        <f t="shared" si="602"/>
        <v>Interests &amp; HobbiesActing dancing or other performing arts</v>
      </c>
      <c r="AY762" s="49" t="b" cm="1">
        <f t="array" ref="AY762">NOT(OR(BX762="", NOT(ISNUMBER(MATCH(AX762, 'Overview Variables'!$C$2:$C$36 &amp; 'Overview Variables'!$D$2:$D$36, 0)))))</f>
        <v>0</v>
      </c>
      <c r="AZ762" s="753" t="str" cm="1">
        <f t="array" ref="AZ762">IF(AY762,1 + SUMPRODUCT((C:C=C762) * (BX:BX&gt;BX762) * (BX:BX&lt;&gt;"")* (AY:AY=TRUE)),"")</f>
        <v/>
      </c>
      <c r="BA762" s="717" t="str">
        <f t="shared" si="647"/>
        <v>Acting dancing or other performing arts</v>
      </c>
      <c r="BB762" s="828">
        <f t="shared" si="603"/>
        <v>0</v>
      </c>
      <c r="BC762" s="828">
        <f t="shared" si="604"/>
        <v>0</v>
      </c>
      <c r="BD762" s="828">
        <f t="shared" si="605"/>
        <v>10.096280653601683</v>
      </c>
      <c r="BE762" s="808">
        <f t="shared" si="606"/>
        <v>28.68516148688024</v>
      </c>
      <c r="BF762" s="808">
        <f t="shared" si="607"/>
        <v>0</v>
      </c>
      <c r="BG762" s="829">
        <f t="shared" si="608"/>
        <v>48.770005779860533</v>
      </c>
      <c r="BH762" s="829">
        <f t="shared" si="609"/>
        <v>29.169873894747568</v>
      </c>
      <c r="BI762" s="829">
        <f t="shared" si="610"/>
        <v>0</v>
      </c>
      <c r="BJ762" s="829">
        <f t="shared" si="611"/>
        <v>0</v>
      </c>
      <c r="BK762" s="829">
        <f t="shared" si="612"/>
        <v>1.5787004568857685</v>
      </c>
      <c r="BL762" s="810">
        <f t="shared" si="613"/>
        <v>34.269566357537457</v>
      </c>
      <c r="BM762" s="810">
        <f t="shared" si="614"/>
        <v>16.877842724651401</v>
      </c>
      <c r="BN762" s="810">
        <f t="shared" si="615"/>
        <v>0</v>
      </c>
      <c r="BO762" s="810">
        <f t="shared" si="616"/>
        <v>0</v>
      </c>
      <c r="BP762" s="810">
        <f t="shared" si="617"/>
        <v>9.2501238507723933</v>
      </c>
      <c r="BQ762" s="830">
        <f t="shared" si="618"/>
        <v>0</v>
      </c>
      <c r="BR762" s="830">
        <f t="shared" si="619"/>
        <v>0.87676192069671355</v>
      </c>
      <c r="BS762" s="830">
        <f t="shared" si="620"/>
        <v>3.7192089759212013</v>
      </c>
      <c r="BT762" s="810">
        <f t="shared" si="621"/>
        <v>0</v>
      </c>
      <c r="BU762" s="810">
        <f t="shared" si="622"/>
        <v>2.2241998966314025</v>
      </c>
      <c r="BV762" s="810">
        <f t="shared" si="623"/>
        <v>0.45436748206447253</v>
      </c>
      <c r="BW762" s="830">
        <f t="shared" si="624"/>
        <v>0</v>
      </c>
      <c r="BX762" s="816">
        <f t="shared" si="601"/>
        <v>185.97209348025081</v>
      </c>
      <c r="BY762" s="755">
        <f t="shared" si="651"/>
        <v>3.6230682540473562E-2</v>
      </c>
      <c r="BZ762" s="805">
        <f t="shared" ca="1" si="648"/>
        <v>96.708957583761119</v>
      </c>
      <c r="CA762" s="757" t="str" cm="1">
        <f t="array" ref="CA762">IF(AY762,INDEX(BA:BA,MATCH(1,(C:C=C762)*(AY:AY=TRUE)*(AZ:AZ=1),0)),"")</f>
        <v/>
      </c>
      <c r="CC762" s="765" t="str">
        <f t="shared" si="654"/>
        <v>Acting dancing or other performing arts</v>
      </c>
      <c r="CD762" s="828">
        <f t="shared" ca="1" si="625"/>
        <v>0</v>
      </c>
      <c r="CE762" s="828">
        <f t="shared" ca="1" si="626"/>
        <v>2.44363143138035</v>
      </c>
      <c r="CF762" s="828">
        <f t="shared" ca="1" si="627"/>
        <v>909.68951918031394</v>
      </c>
      <c r="CG762" s="808">
        <f t="shared" ca="1" si="628"/>
        <v>2271.4128739991725</v>
      </c>
      <c r="CH762" s="808">
        <f t="shared" ca="1" si="629"/>
        <v>2.6706756769016451</v>
      </c>
      <c r="CI762" s="829">
        <f t="shared" ca="1" si="630"/>
        <v>1617.7000151174047</v>
      </c>
      <c r="CJ762" s="829">
        <f t="shared" ca="1" si="631"/>
        <v>940.78837120265302</v>
      </c>
      <c r="CK762" s="829">
        <f t="shared" ca="1" si="632"/>
        <v>0</v>
      </c>
      <c r="CL762" s="829">
        <f t="shared" ca="1" si="633"/>
        <v>187.33041081081359</v>
      </c>
      <c r="CM762" s="829">
        <f t="shared" ca="1" si="634"/>
        <v>519.70819040679498</v>
      </c>
      <c r="CN762" s="810">
        <f t="shared" ca="1" si="635"/>
        <v>1177.687468936093</v>
      </c>
      <c r="CO762" s="810">
        <f t="shared" ca="1" si="636"/>
        <v>1162.1110934340695</v>
      </c>
      <c r="CP762" s="810">
        <f t="shared" ca="1" si="637"/>
        <v>367.58730802444387</v>
      </c>
      <c r="CQ762" s="810">
        <f t="shared" ca="1" si="638"/>
        <v>0</v>
      </c>
      <c r="CR762" s="810">
        <f t="shared" ca="1" si="639"/>
        <v>498.73584428747824</v>
      </c>
      <c r="CS762" s="830">
        <f t="shared" ca="1" si="640"/>
        <v>1001.31310158355</v>
      </c>
      <c r="CT762" s="830">
        <f t="shared" ca="1" si="641"/>
        <v>768.70101397084363</v>
      </c>
      <c r="CU762" s="830">
        <f t="shared" ca="1" si="642"/>
        <v>666.43295776371167</v>
      </c>
      <c r="CV762" s="810">
        <f t="shared" ca="1" si="643"/>
        <v>671.64461607105932</v>
      </c>
      <c r="CW762" s="810">
        <f t="shared" ca="1" si="644"/>
        <v>386.39294870924419</v>
      </c>
      <c r="CX762" s="810">
        <f t="shared" ca="1" si="645"/>
        <v>157.95631146489322</v>
      </c>
      <c r="CY762" s="830">
        <f t="shared" ca="1" si="646"/>
        <v>677.67514574733912</v>
      </c>
      <c r="CZ762" s="816">
        <f t="shared" ca="1" si="652"/>
        <v>13987.981497818158</v>
      </c>
      <c r="DA762" s="755">
        <f t="shared" ca="1" si="649"/>
        <v>3.7463626375140696E-2</v>
      </c>
      <c r="DB762" s="805"/>
    </row>
    <row r="763" spans="1:106" x14ac:dyDescent="0.25">
      <c r="A763" s="764">
        <v>1036</v>
      </c>
      <c r="B763" s="765" t="s">
        <v>412</v>
      </c>
      <c r="C763" s="765" t="s">
        <v>1058</v>
      </c>
      <c r="D763" s="717" t="s">
        <v>1067</v>
      </c>
      <c r="E763" s="785">
        <v>0.16849301392653099</v>
      </c>
      <c r="F763" s="786">
        <v>0.16739216501818299</v>
      </c>
      <c r="G763" s="787">
        <v>99.346650117596099</v>
      </c>
      <c r="H763" s="786">
        <v>0.16739216501818299</v>
      </c>
      <c r="I763" s="787">
        <v>99.346650117596099</v>
      </c>
      <c r="J763" s="786">
        <v>0.16684921398664801</v>
      </c>
      <c r="K763" s="788">
        <v>99.024410625950594</v>
      </c>
      <c r="L763" s="789">
        <v>0.16760123652439801</v>
      </c>
      <c r="M763" s="790">
        <v>99.470733307362906</v>
      </c>
      <c r="N763" s="789">
        <v>0.18648265403154601</v>
      </c>
      <c r="O763" s="791">
        <v>110.67678693958101</v>
      </c>
      <c r="P763" s="792">
        <v>0.163183448090856</v>
      </c>
      <c r="Q763" s="775">
        <v>96.848791702431996</v>
      </c>
      <c r="R763" s="792">
        <v>0.160227457700302</v>
      </c>
      <c r="S763" s="775">
        <v>95.094421997915205</v>
      </c>
      <c r="T763" s="792">
        <v>0.15013102688642699</v>
      </c>
      <c r="U763" s="775">
        <v>89.102226488683499</v>
      </c>
      <c r="V763" s="792">
        <v>0.20649162991282499</v>
      </c>
      <c r="W763" s="775">
        <v>122.552042426436</v>
      </c>
      <c r="X763" s="792">
        <v>0.17768681532323199</v>
      </c>
      <c r="Y763" s="776">
        <v>105.456488184554</v>
      </c>
      <c r="Z763" s="793">
        <v>0.17022649276277299</v>
      </c>
      <c r="AA763" s="778">
        <v>101.028813477689</v>
      </c>
      <c r="AB763" s="793">
        <v>0.158642647333058</v>
      </c>
      <c r="AC763" s="778">
        <v>94.153842723848101</v>
      </c>
      <c r="AD763" s="793">
        <v>0.17263272739496599</v>
      </c>
      <c r="AE763" s="778">
        <v>102.456905109573</v>
      </c>
      <c r="AF763" s="793">
        <v>0.158563035988107</v>
      </c>
      <c r="AG763" s="778">
        <v>94.106593675892995</v>
      </c>
      <c r="AH763" s="793">
        <v>0.17680585238184501</v>
      </c>
      <c r="AI763" s="779">
        <v>104.933639835618</v>
      </c>
      <c r="AJ763" s="794">
        <v>0.164545882269827</v>
      </c>
      <c r="AK763" s="781">
        <v>97.657391505605503</v>
      </c>
      <c r="AL763" s="794">
        <v>0.16367869457562201</v>
      </c>
      <c r="AM763" s="781">
        <v>97.142718716510899</v>
      </c>
      <c r="AN763" s="794">
        <v>0.15912024591270099</v>
      </c>
      <c r="AO763" s="782">
        <v>94.437295769474702</v>
      </c>
      <c r="AP763" s="793">
        <v>0.15490601293325601</v>
      </c>
      <c r="AQ763" s="778">
        <v>91.936163597144798</v>
      </c>
      <c r="AR763" s="793">
        <v>0.20120035005300299</v>
      </c>
      <c r="AS763" s="778">
        <v>119.41168679001299</v>
      </c>
      <c r="AT763" s="793">
        <v>0.153869460581189</v>
      </c>
      <c r="AU763" s="779">
        <v>91.320973490498005</v>
      </c>
      <c r="AV763" s="794">
        <v>0.21434277347283501</v>
      </c>
      <c r="AW763" s="782">
        <v>127.211667996096</v>
      </c>
      <c r="AX763" s="49" t="str">
        <f t="shared" si="602"/>
        <v>Interests &amp; HobbiesArt and craft</v>
      </c>
      <c r="AY763" s="49" t="b" cm="1">
        <f t="array" ref="AY763">NOT(OR(BX763="", NOT(ISNUMBER(MATCH(AX763, 'Overview Variables'!$C$2:$C$36 &amp; 'Overview Variables'!$D$2:$D$36, 0)))))</f>
        <v>0</v>
      </c>
      <c r="AZ763" s="753" t="str" cm="1">
        <f t="array" ref="AZ763">IF(AY763,1 + SUMPRODUCT((C:C=C763) * (BX:BX&gt;BX763) * (BX:BX&lt;&gt;"")* (AY:AY=TRUE)),"")</f>
        <v/>
      </c>
      <c r="BA763" s="717" t="str">
        <f t="shared" si="647"/>
        <v>Art and craft</v>
      </c>
      <c r="BB763" s="828">
        <f t="shared" si="603"/>
        <v>0</v>
      </c>
      <c r="BC763" s="828">
        <f t="shared" si="604"/>
        <v>0</v>
      </c>
      <c r="BD763" s="828">
        <f t="shared" si="605"/>
        <v>23.025191530157425</v>
      </c>
      <c r="BE763" s="808">
        <f t="shared" si="606"/>
        <v>125.53332615677411</v>
      </c>
      <c r="BF763" s="808">
        <f t="shared" si="607"/>
        <v>0</v>
      </c>
      <c r="BG763" s="829">
        <f t="shared" si="608"/>
        <v>221.76630595547331</v>
      </c>
      <c r="BH763" s="829">
        <f t="shared" si="609"/>
        <v>116.96604412122046</v>
      </c>
      <c r="BI763" s="829">
        <f t="shared" si="610"/>
        <v>0</v>
      </c>
      <c r="BJ763" s="829">
        <f t="shared" si="611"/>
        <v>0</v>
      </c>
      <c r="BK763" s="829">
        <f t="shared" si="612"/>
        <v>7.99590668954544</v>
      </c>
      <c r="BL763" s="810">
        <f t="shared" si="613"/>
        <v>175.1630610528934</v>
      </c>
      <c r="BM763" s="810">
        <f t="shared" si="614"/>
        <v>85.984314854517436</v>
      </c>
      <c r="BN763" s="810">
        <f t="shared" si="615"/>
        <v>0</v>
      </c>
      <c r="BO763" s="810">
        <f t="shared" si="616"/>
        <v>0</v>
      </c>
      <c r="BP763" s="810">
        <f t="shared" si="617"/>
        <v>46.676745028807083</v>
      </c>
      <c r="BQ763" s="830">
        <f t="shared" si="618"/>
        <v>0</v>
      </c>
      <c r="BR763" s="830">
        <f t="shared" si="619"/>
        <v>5.2377182264199043</v>
      </c>
      <c r="BS763" s="830">
        <f t="shared" si="620"/>
        <v>26.413960821508365</v>
      </c>
      <c r="BT763" s="810">
        <f t="shared" si="621"/>
        <v>0</v>
      </c>
      <c r="BU763" s="810">
        <f t="shared" si="622"/>
        <v>10.864818902862162</v>
      </c>
      <c r="BV763" s="810">
        <f t="shared" si="623"/>
        <v>3.846736514529725</v>
      </c>
      <c r="BW763" s="830">
        <f t="shared" si="624"/>
        <v>0</v>
      </c>
      <c r="BX763" s="816">
        <f t="shared" si="601"/>
        <v>849.47412985470874</v>
      </c>
      <c r="BY763" s="755">
        <f t="shared" si="651"/>
        <v>0.16549271962881526</v>
      </c>
      <c r="BZ763" s="805">
        <f t="shared" ca="1" si="648"/>
        <v>99.368960235684042</v>
      </c>
      <c r="CA763" s="757" t="str" cm="1">
        <f t="array" ref="CA763">IF(AY763,INDEX(BA:BA,MATCH(1,(C:C=C763)*(AY:AY=TRUE)*(AZ:AZ=1),0)),"")</f>
        <v/>
      </c>
      <c r="CC763" s="765" t="str">
        <f t="shared" si="654"/>
        <v>Art and craft</v>
      </c>
      <c r="CD763" s="828">
        <f t="shared" ca="1" si="625"/>
        <v>0</v>
      </c>
      <c r="CE763" s="828">
        <f t="shared" ca="1" si="626"/>
        <v>6.3609022706909535</v>
      </c>
      <c r="CF763" s="828">
        <f t="shared" ca="1" si="627"/>
        <v>2074.6031267099816</v>
      </c>
      <c r="CG763" s="808">
        <f t="shared" ca="1" si="628"/>
        <v>9940.2617370255211</v>
      </c>
      <c r="CH763" s="808">
        <f t="shared" ca="1" si="629"/>
        <v>8.9511673935142078</v>
      </c>
      <c r="CI763" s="829">
        <f t="shared" ca="1" si="630"/>
        <v>7355.9834730396069</v>
      </c>
      <c r="CJ763" s="829">
        <f t="shared" ca="1" si="631"/>
        <v>3772.3952640959101</v>
      </c>
      <c r="CK763" s="829">
        <f t="shared" ca="1" si="632"/>
        <v>0</v>
      </c>
      <c r="CL763" s="829">
        <f t="shared" ca="1" si="633"/>
        <v>594.69589414893596</v>
      </c>
      <c r="CM763" s="829">
        <f t="shared" ca="1" si="634"/>
        <v>2632.2524821983588</v>
      </c>
      <c r="CN763" s="810">
        <f t="shared" ca="1" si="635"/>
        <v>6019.5492370771781</v>
      </c>
      <c r="CO763" s="810">
        <f t="shared" ca="1" si="636"/>
        <v>5920.384955822391</v>
      </c>
      <c r="CP763" s="810">
        <f t="shared" ca="1" si="637"/>
        <v>1811.0899431005882</v>
      </c>
      <c r="CQ763" s="810">
        <f t="shared" ca="1" si="638"/>
        <v>0</v>
      </c>
      <c r="CR763" s="810">
        <f t="shared" ca="1" si="639"/>
        <v>2516.6545028031819</v>
      </c>
      <c r="CS763" s="830">
        <f t="shared" ca="1" si="640"/>
        <v>2483.3264552162291</v>
      </c>
      <c r="CT763" s="830">
        <f t="shared" ca="1" si="641"/>
        <v>4592.1694550136508</v>
      </c>
      <c r="CU763" s="830">
        <f t="shared" ca="1" si="642"/>
        <v>4733.0317146732914</v>
      </c>
      <c r="CV763" s="810">
        <f t="shared" ca="1" si="643"/>
        <v>3284.4721922238273</v>
      </c>
      <c r="CW763" s="810">
        <f t="shared" ca="1" si="644"/>
        <v>1887.460483847221</v>
      </c>
      <c r="CX763" s="810">
        <f t="shared" ca="1" si="645"/>
        <v>1337.2794819111136</v>
      </c>
      <c r="CY763" s="830">
        <f t="shared" ca="1" si="646"/>
        <v>1212.3227267623547</v>
      </c>
      <c r="CZ763" s="816">
        <f t="shared" ca="1" si="652"/>
        <v>62183.245195333548</v>
      </c>
      <c r="DA763" s="755">
        <f t="shared" ca="1" si="649"/>
        <v>0.16654367645218224</v>
      </c>
      <c r="DB763" s="805"/>
    </row>
    <row r="764" spans="1:106" x14ac:dyDescent="0.25">
      <c r="A764" s="764">
        <v>1037</v>
      </c>
      <c r="B764" s="765" t="s">
        <v>412</v>
      </c>
      <c r="C764" s="765" t="s">
        <v>1058</v>
      </c>
      <c r="D764" s="717" t="s">
        <v>1068</v>
      </c>
      <c r="E764" s="785">
        <v>8.4264219721153999E-2</v>
      </c>
      <c r="F764" s="786">
        <v>8.4120775806289197E-2</v>
      </c>
      <c r="G764" s="787">
        <v>99.829768892016702</v>
      </c>
      <c r="H764" s="786">
        <v>8.1273548250577005E-2</v>
      </c>
      <c r="I764" s="787">
        <v>96.450840605332004</v>
      </c>
      <c r="J764" s="786">
        <v>8.4120775806289197E-2</v>
      </c>
      <c r="K764" s="788">
        <v>99.829768892016702</v>
      </c>
      <c r="L764" s="789">
        <v>9.8165884670441697E-2</v>
      </c>
      <c r="M764" s="790">
        <v>116.497708037042</v>
      </c>
      <c r="N764" s="789">
        <v>7.8223825529790694E-2</v>
      </c>
      <c r="O764" s="791">
        <v>92.831602533848695</v>
      </c>
      <c r="P764" s="792">
        <v>8.9064216754973294E-2</v>
      </c>
      <c r="Q764" s="775">
        <v>105.696364423361</v>
      </c>
      <c r="R764" s="792">
        <v>8.4120775806289197E-2</v>
      </c>
      <c r="S764" s="775">
        <v>99.829768892016702</v>
      </c>
      <c r="T764" s="792">
        <v>6.3036814967937699E-2</v>
      </c>
      <c r="U764" s="775">
        <v>74.808519175206499</v>
      </c>
      <c r="V764" s="792">
        <v>6.5416231992683593E-2</v>
      </c>
      <c r="W764" s="775">
        <v>77.632276438514495</v>
      </c>
      <c r="X764" s="792">
        <v>8.9404343382449597E-2</v>
      </c>
      <c r="Y764" s="776">
        <v>106.100007427001</v>
      </c>
      <c r="Z764" s="793">
        <v>0.108166663448197</v>
      </c>
      <c r="AA764" s="778">
        <v>128.36606546187801</v>
      </c>
      <c r="AB764" s="793">
        <v>8.9533225573867198E-2</v>
      </c>
      <c r="AC764" s="778">
        <v>106.252957506933</v>
      </c>
      <c r="AD764" s="793">
        <v>9.5158121232609097E-2</v>
      </c>
      <c r="AE764" s="778">
        <v>112.92826486438101</v>
      </c>
      <c r="AF764" s="793">
        <v>6.5798915858073598E-2</v>
      </c>
      <c r="AG764" s="778">
        <v>78.086423960032405</v>
      </c>
      <c r="AH764" s="793">
        <v>0.109174384796118</v>
      </c>
      <c r="AI764" s="779">
        <v>129.56197204150999</v>
      </c>
      <c r="AJ764" s="794">
        <v>5.3634472836614003E-2</v>
      </c>
      <c r="AK764" s="781">
        <v>63.650352443896601</v>
      </c>
      <c r="AL764" s="794">
        <v>6.9317784350610895E-2</v>
      </c>
      <c r="AM764" s="781">
        <v>82.262417642976203</v>
      </c>
      <c r="AN764" s="794">
        <v>7.8799413051940603E-2</v>
      </c>
      <c r="AO764" s="782">
        <v>93.514677181729596</v>
      </c>
      <c r="AP764" s="793">
        <v>7.3997397309236101E-2</v>
      </c>
      <c r="AQ764" s="778">
        <v>87.815917069080101</v>
      </c>
      <c r="AR764" s="793">
        <v>9.7896564979070705E-2</v>
      </c>
      <c r="AS764" s="778">
        <v>116.178094691944</v>
      </c>
      <c r="AT764" s="793">
        <v>6.1627868478179602E-2</v>
      </c>
      <c r="AU764" s="779">
        <v>73.136461338059803</v>
      </c>
      <c r="AV764" s="794">
        <v>8.4120775806289197E-2</v>
      </c>
      <c r="AW764" s="782">
        <v>99.829768892016702</v>
      </c>
      <c r="AX764" s="49" t="str">
        <f t="shared" si="602"/>
        <v>Interests &amp; HobbiesBird watching</v>
      </c>
      <c r="AY764" s="49" t="b" cm="1">
        <f t="array" ref="AY764">NOT(OR(BX764="", NOT(ISNUMBER(MATCH(AX764, 'Overview Variables'!$C$2:$C$36 &amp; 'Overview Variables'!$D$2:$D$36, 0)))))</f>
        <v>0</v>
      </c>
      <c r="AZ764" s="753" t="str" cm="1">
        <f t="array" ref="AZ764">IF(AY764,1 + SUMPRODUCT((C:C=C764) * (BX:BX&gt;BX764) * (BX:BX&lt;&gt;"")* (AY:AY=TRUE)),"")</f>
        <v/>
      </c>
      <c r="BA764" s="717" t="str">
        <f t="shared" si="647"/>
        <v>Bird watching</v>
      </c>
      <c r="BB764" s="828">
        <f t="shared" si="603"/>
        <v>0</v>
      </c>
      <c r="BC764" s="828">
        <f t="shared" si="604"/>
        <v>0</v>
      </c>
      <c r="BD764" s="828">
        <f t="shared" si="605"/>
        <v>11.608667061267909</v>
      </c>
      <c r="BE764" s="808">
        <f t="shared" si="606"/>
        <v>73.526247618160838</v>
      </c>
      <c r="BF764" s="808">
        <f t="shared" si="607"/>
        <v>0</v>
      </c>
      <c r="BG764" s="829">
        <f t="shared" si="608"/>
        <v>121.03827057000871</v>
      </c>
      <c r="BH764" s="829">
        <f t="shared" si="609"/>
        <v>61.408166338591116</v>
      </c>
      <c r="BI764" s="829">
        <f t="shared" si="610"/>
        <v>0</v>
      </c>
      <c r="BJ764" s="829">
        <f t="shared" si="611"/>
        <v>0</v>
      </c>
      <c r="BK764" s="829">
        <f t="shared" si="612"/>
        <v>4.0231954522102322</v>
      </c>
      <c r="BL764" s="810">
        <f t="shared" si="613"/>
        <v>111.30349668819471</v>
      </c>
      <c r="BM764" s="810">
        <f t="shared" si="614"/>
        <v>48.527008261036023</v>
      </c>
      <c r="BN764" s="810">
        <f t="shared" si="615"/>
        <v>0</v>
      </c>
      <c r="BO764" s="810">
        <f t="shared" si="616"/>
        <v>0</v>
      </c>
      <c r="BP764" s="810">
        <f t="shared" si="617"/>
        <v>28.822037586175153</v>
      </c>
      <c r="BQ764" s="830">
        <f t="shared" si="618"/>
        <v>0</v>
      </c>
      <c r="BR764" s="830">
        <f t="shared" si="619"/>
        <v>2.2181690992195486</v>
      </c>
      <c r="BS764" s="830">
        <f t="shared" si="620"/>
        <v>13.08070256662214</v>
      </c>
      <c r="BT764" s="810">
        <f t="shared" si="621"/>
        <v>0</v>
      </c>
      <c r="BU764" s="810">
        <f t="shared" si="622"/>
        <v>5.286414508869818</v>
      </c>
      <c r="BV764" s="810">
        <f t="shared" si="623"/>
        <v>1.5406967119544901</v>
      </c>
      <c r="BW764" s="830">
        <f t="shared" si="624"/>
        <v>0</v>
      </c>
      <c r="BX764" s="816">
        <f t="shared" si="601"/>
        <v>482.38307246231074</v>
      </c>
      <c r="BY764" s="755">
        <f t="shared" si="651"/>
        <v>9.3976830793358807E-2</v>
      </c>
      <c r="BZ764" s="805">
        <f t="shared" ca="1" si="648"/>
        <v>107.30933149408526</v>
      </c>
      <c r="CA764" s="757" t="str" cm="1">
        <f t="array" ref="CA764">IF(AY764,INDEX(BA:BA,MATCH(1,(C:C=C764)*(AY:AY=TRUE)*(AZ:AZ=1),0)),"")</f>
        <v/>
      </c>
      <c r="CC764" s="765" t="str">
        <f t="shared" si="654"/>
        <v>Bird watching</v>
      </c>
      <c r="CD764" s="828">
        <f t="shared" ca="1" si="625"/>
        <v>0</v>
      </c>
      <c r="CE764" s="828">
        <f t="shared" ca="1" si="626"/>
        <v>3.0883948335219262</v>
      </c>
      <c r="CF764" s="828">
        <f t="shared" ca="1" si="627"/>
        <v>1045.9577263753999</v>
      </c>
      <c r="CG764" s="808">
        <f t="shared" ca="1" si="628"/>
        <v>5822.1204539192267</v>
      </c>
      <c r="CH764" s="808">
        <f t="shared" ca="1" si="629"/>
        <v>3.7547436254299535</v>
      </c>
      <c r="CI764" s="829">
        <f t="shared" ca="1" si="630"/>
        <v>4014.8367628806864</v>
      </c>
      <c r="CJ764" s="829">
        <f t="shared" ca="1" si="631"/>
        <v>1980.5395455832729</v>
      </c>
      <c r="CK764" s="829">
        <f t="shared" ca="1" si="632"/>
        <v>0</v>
      </c>
      <c r="CL764" s="829">
        <f t="shared" ca="1" si="633"/>
        <v>188.39874813892874</v>
      </c>
      <c r="CM764" s="829">
        <f t="shared" ca="1" si="634"/>
        <v>1324.4359428676082</v>
      </c>
      <c r="CN764" s="810">
        <f t="shared" ca="1" si="635"/>
        <v>3824.9895528551424</v>
      </c>
      <c r="CO764" s="810">
        <f t="shared" ca="1" si="636"/>
        <v>3341.29044519115</v>
      </c>
      <c r="CP764" s="810">
        <f t="shared" ca="1" si="637"/>
        <v>998.30384985130206</v>
      </c>
      <c r="CQ764" s="810">
        <f t="shared" ca="1" si="638"/>
        <v>0</v>
      </c>
      <c r="CR764" s="810">
        <f t="shared" ca="1" si="639"/>
        <v>1553.9881931879436</v>
      </c>
      <c r="CS764" s="830">
        <f t="shared" ca="1" si="640"/>
        <v>809.45146405017852</v>
      </c>
      <c r="CT764" s="830">
        <f t="shared" ca="1" si="641"/>
        <v>1944.7797577407393</v>
      </c>
      <c r="CU764" s="830">
        <f t="shared" ca="1" si="642"/>
        <v>2343.8885412299733</v>
      </c>
      <c r="CV764" s="810">
        <f t="shared" ca="1" si="643"/>
        <v>1568.9668151477331</v>
      </c>
      <c r="CW764" s="810">
        <f t="shared" ca="1" si="644"/>
        <v>918.36767606866226</v>
      </c>
      <c r="CX764" s="810">
        <f t="shared" ca="1" si="645"/>
        <v>535.60780494385892</v>
      </c>
      <c r="CY764" s="830">
        <f t="shared" ca="1" si="646"/>
        <v>475.78710796037171</v>
      </c>
      <c r="CZ764" s="816">
        <f t="shared" ca="1" si="652"/>
        <v>32698.553526451127</v>
      </c>
      <c r="DA764" s="755">
        <f t="shared" ca="1" si="649"/>
        <v>8.7575637164917647E-2</v>
      </c>
      <c r="DB764" s="805"/>
    </row>
    <row r="765" spans="1:106" x14ac:dyDescent="0.25">
      <c r="A765" s="764">
        <v>1038</v>
      </c>
      <c r="B765" s="765" t="s">
        <v>412</v>
      </c>
      <c r="C765" s="765" t="s">
        <v>1058</v>
      </c>
      <c r="D765" s="717" t="s">
        <v>1069</v>
      </c>
      <c r="E765" s="785">
        <v>7.8720640714313103E-2</v>
      </c>
      <c r="F765" s="786">
        <v>7.9167492522476707E-2</v>
      </c>
      <c r="G765" s="787">
        <v>100.56764249389801</v>
      </c>
      <c r="H765" s="786">
        <v>8.7645314378945405E-2</v>
      </c>
      <c r="I765" s="787">
        <v>111.337145612192</v>
      </c>
      <c r="J765" s="786">
        <v>7.9167492522476707E-2</v>
      </c>
      <c r="K765" s="788">
        <v>100.56764249389801</v>
      </c>
      <c r="L765" s="789">
        <v>6.8527212374626001E-2</v>
      </c>
      <c r="M765" s="790">
        <v>87.051136465364493</v>
      </c>
      <c r="N765" s="789">
        <v>9.6414702360416799E-2</v>
      </c>
      <c r="O765" s="791">
        <v>122.477029512904</v>
      </c>
      <c r="P765" s="792">
        <v>6.9074453681114506E-2</v>
      </c>
      <c r="Q765" s="775">
        <v>87.746305231170894</v>
      </c>
      <c r="R765" s="792">
        <v>7.4107204072016195E-2</v>
      </c>
      <c r="S765" s="775">
        <v>94.139482859343602</v>
      </c>
      <c r="T765" s="792">
        <v>6.7675258426050405E-2</v>
      </c>
      <c r="U765" s="775">
        <v>85.968886701077906</v>
      </c>
      <c r="V765" s="792">
        <v>7.4107204072016195E-2</v>
      </c>
      <c r="W765" s="775">
        <v>94.139482859343602</v>
      </c>
      <c r="X765" s="792">
        <v>7.4107204072016195E-2</v>
      </c>
      <c r="Y765" s="776">
        <v>94.139482859343602</v>
      </c>
      <c r="Z765" s="793">
        <v>7.6909844059179097E-2</v>
      </c>
      <c r="AA765" s="778">
        <v>97.699718093370706</v>
      </c>
      <c r="AB765" s="793">
        <v>7.12581349053754E-2</v>
      </c>
      <c r="AC765" s="778">
        <v>90.520267948504099</v>
      </c>
      <c r="AD765" s="793">
        <v>7.6541504218540196E-2</v>
      </c>
      <c r="AE765" s="778">
        <v>97.231810518817696</v>
      </c>
      <c r="AF765" s="793">
        <v>7.6909844059179097E-2</v>
      </c>
      <c r="AG765" s="778">
        <v>97.699718093370706</v>
      </c>
      <c r="AH765" s="793">
        <v>8.13753852944408E-2</v>
      </c>
      <c r="AI765" s="779">
        <v>103.37236150015799</v>
      </c>
      <c r="AJ765" s="794">
        <v>8.9316447170622107E-2</v>
      </c>
      <c r="AK765" s="781">
        <v>113.460010437113</v>
      </c>
      <c r="AL765" s="794">
        <v>8.6878480410144496E-2</v>
      </c>
      <c r="AM765" s="781">
        <v>110.363025023433</v>
      </c>
      <c r="AN765" s="794">
        <v>8.6878480410144496E-2</v>
      </c>
      <c r="AO765" s="782">
        <v>110.363025023433</v>
      </c>
      <c r="AP765" s="793">
        <v>8.0826959674229898E-2</v>
      </c>
      <c r="AQ765" s="778">
        <v>102.675688283027</v>
      </c>
      <c r="AR765" s="793">
        <v>8.0826959674229898E-2</v>
      </c>
      <c r="AS765" s="778">
        <v>102.675688283027</v>
      </c>
      <c r="AT765" s="793">
        <v>8.2277676784988096E-2</v>
      </c>
      <c r="AU765" s="779">
        <v>104.518555792227</v>
      </c>
      <c r="AV765" s="794">
        <v>0.111043499020973</v>
      </c>
      <c r="AW765" s="782">
        <v>141.06020735268601</v>
      </c>
      <c r="AX765" s="49" t="str">
        <f t="shared" si="602"/>
        <v>Interests &amp; HobbiesCollecting items of interest (e.g. stamps coins etc.)</v>
      </c>
      <c r="AY765" s="49" t="b" cm="1">
        <f t="array" ref="AY765">NOT(OR(BX765="", NOT(ISNUMBER(MATCH(AX765, 'Overview Variables'!$C$2:$C$36 &amp; 'Overview Variables'!$D$2:$D$36, 0)))))</f>
        <v>0</v>
      </c>
      <c r="AZ765" s="753" t="str" cm="1">
        <f t="array" ref="AZ765">IF(AY765,1 + SUMPRODUCT((C:C=C765) * (BX:BX&gt;BX765) * (BX:BX&lt;&gt;"")* (AY:AY=TRUE)),"")</f>
        <v/>
      </c>
      <c r="BA765" s="717" t="str">
        <f t="shared" si="647"/>
        <v>Collecting items of interest (e.g. stamps coins etc.)</v>
      </c>
      <c r="BB765" s="828">
        <f t="shared" si="603"/>
        <v>0</v>
      </c>
      <c r="BC765" s="828">
        <f t="shared" si="604"/>
        <v>0</v>
      </c>
      <c r="BD765" s="828">
        <f t="shared" si="605"/>
        <v>10.925113968101785</v>
      </c>
      <c r="BE765" s="808">
        <f t="shared" si="606"/>
        <v>51.326882068594877</v>
      </c>
      <c r="BF765" s="808">
        <f t="shared" si="607"/>
        <v>0</v>
      </c>
      <c r="BG765" s="829">
        <f t="shared" si="608"/>
        <v>93.872182552634612</v>
      </c>
      <c r="BH765" s="829">
        <f t="shared" si="609"/>
        <v>54.09825897257182</v>
      </c>
      <c r="BI765" s="829">
        <f t="shared" si="610"/>
        <v>0</v>
      </c>
      <c r="BJ765" s="829">
        <f t="shared" si="611"/>
        <v>0</v>
      </c>
      <c r="BK765" s="829">
        <f t="shared" si="612"/>
        <v>3.3348241832407286</v>
      </c>
      <c r="BL765" s="810">
        <f t="shared" si="613"/>
        <v>79.140229536895291</v>
      </c>
      <c r="BM765" s="810">
        <f t="shared" si="614"/>
        <v>38.621909118713468</v>
      </c>
      <c r="BN765" s="810">
        <f t="shared" si="615"/>
        <v>0</v>
      </c>
      <c r="BO765" s="810">
        <f t="shared" si="616"/>
        <v>0</v>
      </c>
      <c r="BP765" s="810">
        <f t="shared" si="617"/>
        <v>21.483101717732371</v>
      </c>
      <c r="BQ765" s="830">
        <f t="shared" si="618"/>
        <v>0</v>
      </c>
      <c r="BR765" s="830">
        <f t="shared" si="619"/>
        <v>2.7801113731246239</v>
      </c>
      <c r="BS765" s="830">
        <f t="shared" si="620"/>
        <v>14.421827748083986</v>
      </c>
      <c r="BT765" s="810">
        <f t="shared" si="621"/>
        <v>0</v>
      </c>
      <c r="BU765" s="810">
        <f t="shared" si="622"/>
        <v>4.3646558224084142</v>
      </c>
      <c r="BV765" s="810">
        <f t="shared" si="623"/>
        <v>2.0569419196247023</v>
      </c>
      <c r="BW765" s="830">
        <f t="shared" si="624"/>
        <v>0</v>
      </c>
      <c r="BX765" s="816">
        <f t="shared" si="601"/>
        <v>376.42603898172666</v>
      </c>
      <c r="BY765" s="755">
        <f t="shared" si="651"/>
        <v>7.3334509834741213E-2</v>
      </c>
      <c r="BZ765" s="805">
        <f t="shared" ca="1" si="648"/>
        <v>95.234515617900101</v>
      </c>
      <c r="CA765" s="757" t="str" cm="1">
        <f t="array" ref="CA765">IF(AY765,INDEX(BA:BA,MATCH(1,(C:C=C765)*(AY:AY=TRUE)*(AZ:AZ=1),0)),"")</f>
        <v/>
      </c>
      <c r="CC765" s="765" t="str">
        <f t="shared" si="654"/>
        <v>Collecting items of interest (e.g. stamps coins etc.)</v>
      </c>
      <c r="CD765" s="828">
        <f t="shared" ca="1" si="625"/>
        <v>0</v>
      </c>
      <c r="CE765" s="828">
        <f t="shared" ca="1" si="626"/>
        <v>3.3305219463999256</v>
      </c>
      <c r="CF765" s="828">
        <f t="shared" ca="1" si="627"/>
        <v>984.36860202447542</v>
      </c>
      <c r="CG765" s="808">
        <f t="shared" ca="1" si="628"/>
        <v>4064.2804387266933</v>
      </c>
      <c r="CH765" s="808">
        <f t="shared" ca="1" si="629"/>
        <v>4.6279057133000059</v>
      </c>
      <c r="CI765" s="829">
        <f t="shared" ca="1" si="630"/>
        <v>3113.7382230372796</v>
      </c>
      <c r="CJ765" s="829">
        <f t="shared" ca="1" si="631"/>
        <v>1744.7800126715492</v>
      </c>
      <c r="CK765" s="829">
        <f t="shared" ca="1" si="632"/>
        <v>0</v>
      </c>
      <c r="CL765" s="829">
        <f t="shared" ca="1" si="633"/>
        <v>213.42874772740663</v>
      </c>
      <c r="CM765" s="829">
        <f t="shared" ca="1" si="634"/>
        <v>1097.8241211228478</v>
      </c>
      <c r="CN765" s="810">
        <f t="shared" ca="1" si="635"/>
        <v>2719.6859056206913</v>
      </c>
      <c r="CO765" s="810">
        <f t="shared" ca="1" si="636"/>
        <v>2659.2823365337044</v>
      </c>
      <c r="CP765" s="810">
        <f t="shared" ca="1" si="637"/>
        <v>802.99692075670521</v>
      </c>
      <c r="CQ765" s="810">
        <f t="shared" ca="1" si="638"/>
        <v>0</v>
      </c>
      <c r="CR765" s="810">
        <f t="shared" ca="1" si="639"/>
        <v>1158.2972342810704</v>
      </c>
      <c r="CS765" s="830">
        <f t="shared" ca="1" si="640"/>
        <v>1347.9638206990289</v>
      </c>
      <c r="CT765" s="830">
        <f t="shared" ca="1" si="641"/>
        <v>2437.462646387014</v>
      </c>
      <c r="CU765" s="830">
        <f t="shared" ca="1" si="642"/>
        <v>2584.2003997997481</v>
      </c>
      <c r="CV765" s="810">
        <f t="shared" ca="1" si="643"/>
        <v>1713.7740259726966</v>
      </c>
      <c r="CW765" s="810">
        <f t="shared" ca="1" si="644"/>
        <v>758.23770870395072</v>
      </c>
      <c r="CX765" s="810">
        <f t="shared" ca="1" si="645"/>
        <v>715.0752889383316</v>
      </c>
      <c r="CY765" s="830">
        <f t="shared" ca="1" si="646"/>
        <v>628.06203046262328</v>
      </c>
      <c r="CZ765" s="816">
        <f t="shared" ca="1" si="652"/>
        <v>28751.416891125522</v>
      </c>
      <c r="DA765" s="755">
        <f t="shared" ca="1" si="649"/>
        <v>7.7004129604621413E-2</v>
      </c>
      <c r="DB765" s="805"/>
    </row>
    <row r="766" spans="1:106" x14ac:dyDescent="0.25">
      <c r="A766" s="764">
        <v>1039</v>
      </c>
      <c r="B766" s="765" t="s">
        <v>412</v>
      </c>
      <c r="C766" s="765" t="s">
        <v>1058</v>
      </c>
      <c r="D766" s="717" t="s">
        <v>1070</v>
      </c>
      <c r="E766" s="785">
        <v>0.338001321463961</v>
      </c>
      <c r="F766" s="786">
        <v>0.34624082316254001</v>
      </c>
      <c r="G766" s="787">
        <v>102.437712865408</v>
      </c>
      <c r="H766" s="786">
        <v>0.34624082316254001</v>
      </c>
      <c r="I766" s="787">
        <v>102.437712865408</v>
      </c>
      <c r="J766" s="786">
        <v>0.35011272036751201</v>
      </c>
      <c r="K766" s="788">
        <v>103.58324010423701</v>
      </c>
      <c r="L766" s="789">
        <v>0.36091863953667302</v>
      </c>
      <c r="M766" s="790">
        <v>106.78024511071401</v>
      </c>
      <c r="N766" s="789">
        <v>0.36175224474376699</v>
      </c>
      <c r="O766" s="791">
        <v>107.02687290598</v>
      </c>
      <c r="P766" s="792">
        <v>0.35430401994585697</v>
      </c>
      <c r="Q766" s="775">
        <v>104.82326471721601</v>
      </c>
      <c r="R766" s="792">
        <v>0.32721246984763003</v>
      </c>
      <c r="S766" s="775">
        <v>96.808044545624099</v>
      </c>
      <c r="T766" s="792">
        <v>0.34562338324019398</v>
      </c>
      <c r="U766" s="775">
        <v>102.255039046362</v>
      </c>
      <c r="V766" s="792">
        <v>0.38769539759335703</v>
      </c>
      <c r="W766" s="775">
        <v>114.70233190632401</v>
      </c>
      <c r="X766" s="792">
        <v>0.34562338324019398</v>
      </c>
      <c r="Y766" s="776">
        <v>102.255039046362</v>
      </c>
      <c r="Z766" s="793">
        <v>0.33941840022548497</v>
      </c>
      <c r="AA766" s="778">
        <v>100.41925243232301</v>
      </c>
      <c r="AB766" s="793">
        <v>0.314014627464062</v>
      </c>
      <c r="AC766" s="778">
        <v>92.903372715820396</v>
      </c>
      <c r="AD766" s="793">
        <v>0.32909036558911697</v>
      </c>
      <c r="AE766" s="778">
        <v>97.363632829525898</v>
      </c>
      <c r="AF766" s="793">
        <v>0.33780891452502798</v>
      </c>
      <c r="AG766" s="778">
        <v>99.943075092694798</v>
      </c>
      <c r="AH766" s="793">
        <v>0.32311123550698501</v>
      </c>
      <c r="AI766" s="779">
        <v>95.594666348496901</v>
      </c>
      <c r="AJ766" s="794">
        <v>0.36635643785258298</v>
      </c>
      <c r="AK766" s="781">
        <v>108.38905489061599</v>
      </c>
      <c r="AL766" s="794">
        <v>0.31160515754464602</v>
      </c>
      <c r="AM766" s="781">
        <v>92.190514579946694</v>
      </c>
      <c r="AN766" s="794">
        <v>0.33264421641126701</v>
      </c>
      <c r="AO766" s="782">
        <v>98.415063873273795</v>
      </c>
      <c r="AP766" s="793">
        <v>0.31189093954021802</v>
      </c>
      <c r="AQ766" s="778">
        <v>92.275065135646898</v>
      </c>
      <c r="AR766" s="793">
        <v>0.30124339994765897</v>
      </c>
      <c r="AS766" s="778">
        <v>89.124917808872596</v>
      </c>
      <c r="AT766" s="793">
        <v>0.31189093954021802</v>
      </c>
      <c r="AU766" s="779">
        <v>92.275065135646898</v>
      </c>
      <c r="AV766" s="794">
        <v>0.33762613216346898</v>
      </c>
      <c r="AW766" s="782">
        <v>99.888997682356006</v>
      </c>
      <c r="AX766" s="49" t="str">
        <f t="shared" si="602"/>
        <v>Interests &amp; HobbiesCooking</v>
      </c>
      <c r="AY766" s="49" t="b" cm="1">
        <f t="array" ref="AY766">NOT(OR(BX766="", NOT(ISNUMBER(MATCH(AX766, 'Overview Variables'!$C$2:$C$36 &amp; 'Overview Variables'!$D$2:$D$36, 0)))))</f>
        <v>0</v>
      </c>
      <c r="AZ766" s="753" t="str" cm="1">
        <f t="array" ref="AZ766">IF(AY766,1 + SUMPRODUCT((C:C=C766) * (BX:BX&gt;BX766) * (BX:BX&lt;&gt;"")* (AY:AY=TRUE)),"")</f>
        <v/>
      </c>
      <c r="BA766" s="717" t="str">
        <f t="shared" si="647"/>
        <v>Cooking</v>
      </c>
      <c r="BB766" s="828">
        <f t="shared" si="603"/>
        <v>0</v>
      </c>
      <c r="BC766" s="828">
        <f t="shared" si="604"/>
        <v>0</v>
      </c>
      <c r="BD766" s="828">
        <f t="shared" si="605"/>
        <v>48.315555410716655</v>
      </c>
      <c r="BE766" s="808">
        <f t="shared" si="606"/>
        <v>270.32806101296808</v>
      </c>
      <c r="BF766" s="808">
        <f t="shared" si="607"/>
        <v>0</v>
      </c>
      <c r="BG766" s="829">
        <f t="shared" si="608"/>
        <v>481.49916310641964</v>
      </c>
      <c r="BH766" s="829">
        <f t="shared" si="609"/>
        <v>238.86510298876993</v>
      </c>
      <c r="BI766" s="829">
        <f t="shared" si="610"/>
        <v>0</v>
      </c>
      <c r="BJ766" s="829">
        <f t="shared" si="611"/>
        <v>0</v>
      </c>
      <c r="BK766" s="829">
        <f t="shared" si="612"/>
        <v>15.553052245808729</v>
      </c>
      <c r="BL766" s="810">
        <f t="shared" si="613"/>
        <v>349.26153383202404</v>
      </c>
      <c r="BM766" s="810">
        <f t="shared" si="614"/>
        <v>170.19592808552162</v>
      </c>
      <c r="BN766" s="810">
        <f t="shared" si="615"/>
        <v>0</v>
      </c>
      <c r="BO766" s="810">
        <f t="shared" si="616"/>
        <v>0</v>
      </c>
      <c r="BP766" s="810">
        <f t="shared" si="617"/>
        <v>85.301366173844045</v>
      </c>
      <c r="BQ766" s="830">
        <f t="shared" si="618"/>
        <v>0</v>
      </c>
      <c r="BR766" s="830">
        <f t="shared" si="619"/>
        <v>9.9713650414286725</v>
      </c>
      <c r="BS766" s="830">
        <f t="shared" si="620"/>
        <v>55.218939924270323</v>
      </c>
      <c r="BT766" s="810">
        <f t="shared" si="621"/>
        <v>0</v>
      </c>
      <c r="BU766" s="810">
        <f t="shared" si="622"/>
        <v>16.267143597173586</v>
      </c>
      <c r="BV766" s="810">
        <f t="shared" si="623"/>
        <v>7.79727348850545</v>
      </c>
      <c r="BW766" s="830">
        <f t="shared" si="624"/>
        <v>0</v>
      </c>
      <c r="BX766" s="816">
        <f t="shared" si="601"/>
        <v>1748.5744849074508</v>
      </c>
      <c r="BY766" s="755">
        <f t="shared" si="651"/>
        <v>0.34065351352181</v>
      </c>
      <c r="BZ766" s="805">
        <f t="shared" ca="1" si="648"/>
        <v>101.18700086606714</v>
      </c>
      <c r="CA766" s="757" t="str" cm="1">
        <f t="array" ref="CA766">IF(AY766,INDEX(BA:BA,MATCH(1,(C:C=C766)*(AY:AY=TRUE)*(AZ:AZ=1),0)),"")</f>
        <v/>
      </c>
      <c r="CC766" s="765"/>
      <c r="CD766" s="828">
        <f t="shared" ca="1" si="625"/>
        <v>0</v>
      </c>
      <c r="CE766" s="828">
        <f t="shared" ca="1" si="626"/>
        <v>13.157151280176521</v>
      </c>
      <c r="CF766" s="828">
        <f t="shared" ca="1" si="627"/>
        <v>4353.3015650496445</v>
      </c>
      <c r="CG766" s="808">
        <f t="shared" ca="1" si="628"/>
        <v>21405.723592280541</v>
      </c>
      <c r="CH766" s="808">
        <f t="shared" ca="1" si="629"/>
        <v>17.364107747700814</v>
      </c>
      <c r="CI766" s="829">
        <f t="shared" ca="1" si="630"/>
        <v>15971.31661111934</v>
      </c>
      <c r="CJ766" s="829">
        <f t="shared" ca="1" si="631"/>
        <v>7703.8903900926016</v>
      </c>
      <c r="CK766" s="829">
        <f t="shared" ca="1" si="632"/>
        <v>0</v>
      </c>
      <c r="CL766" s="829">
        <f t="shared" ca="1" si="633"/>
        <v>1116.5627450688683</v>
      </c>
      <c r="CM766" s="829">
        <f t="shared" ca="1" si="634"/>
        <v>5120.0647993202338</v>
      </c>
      <c r="CN766" s="810">
        <f t="shared" ca="1" si="635"/>
        <v>12002.513468773599</v>
      </c>
      <c r="CO766" s="810">
        <f t="shared" ca="1" si="636"/>
        <v>11718.71188233133</v>
      </c>
      <c r="CP766" s="810">
        <f t="shared" ca="1" si="637"/>
        <v>3452.4870253954264</v>
      </c>
      <c r="CQ766" s="810">
        <f t="shared" ca="1" si="638"/>
        <v>0</v>
      </c>
      <c r="CR766" s="810">
        <f t="shared" ca="1" si="639"/>
        <v>4599.1653262064247</v>
      </c>
      <c r="CS766" s="830">
        <f t="shared" ca="1" si="640"/>
        <v>5529.051360071182</v>
      </c>
      <c r="CT766" s="830">
        <f t="shared" ca="1" si="641"/>
        <v>8742.3943000725885</v>
      </c>
      <c r="CU766" s="830">
        <f t="shared" ca="1" si="642"/>
        <v>9894.5022171531382</v>
      </c>
      <c r="CV766" s="810">
        <f t="shared" ca="1" si="643"/>
        <v>6613.0235910712427</v>
      </c>
      <c r="CW766" s="810">
        <f t="shared" ca="1" si="644"/>
        <v>2825.9643349089888</v>
      </c>
      <c r="CX766" s="810">
        <f t="shared" ca="1" si="645"/>
        <v>2710.6441555440347</v>
      </c>
      <c r="CY766" s="830">
        <f t="shared" ca="1" si="646"/>
        <v>1909.6134035165805</v>
      </c>
      <c r="CZ766" s="816">
        <f t="shared" ca="1" si="652"/>
        <v>125699.45202700364</v>
      </c>
      <c r="DA766" s="755">
        <f t="shared" ca="1" si="649"/>
        <v>0.33665738741748547</v>
      </c>
      <c r="DB766" s="805"/>
    </row>
    <row r="767" spans="1:106" x14ac:dyDescent="0.25">
      <c r="A767" s="764">
        <v>1040</v>
      </c>
      <c r="B767" s="765" t="s">
        <v>412</v>
      </c>
      <c r="C767" s="765" t="s">
        <v>1058</v>
      </c>
      <c r="D767" s="717" t="s">
        <v>1071</v>
      </c>
      <c r="E767" s="785">
        <v>8.4659701913347096E-2</v>
      </c>
      <c r="F767" s="786">
        <v>0.27525122002366198</v>
      </c>
      <c r="G767" s="787">
        <v>325.12661136628299</v>
      </c>
      <c r="H767" s="786">
        <v>0.12752221697472299</v>
      </c>
      <c r="I767" s="787">
        <v>150.62918258943</v>
      </c>
      <c r="J767" s="786">
        <v>0.12752221697472299</v>
      </c>
      <c r="K767" s="788">
        <v>150.62918258943</v>
      </c>
      <c r="L767" s="789">
        <v>0.102587374700483</v>
      </c>
      <c r="M767" s="790">
        <v>121.176158646868</v>
      </c>
      <c r="N767" s="789">
        <v>0.107512665104098</v>
      </c>
      <c r="O767" s="791">
        <v>126.993909350333</v>
      </c>
      <c r="P767" s="792">
        <v>9.7499479504302794E-2</v>
      </c>
      <c r="Q767" s="775">
        <v>115.16633923905999</v>
      </c>
      <c r="R767" s="792">
        <v>9.6058631384413701E-2</v>
      </c>
      <c r="S767" s="775">
        <v>113.464410118918</v>
      </c>
      <c r="T767" s="792">
        <v>9.4807954265324595E-2</v>
      </c>
      <c r="U767" s="775">
        <v>111.987110895293</v>
      </c>
      <c r="V767" s="792">
        <v>0.111114173305267</v>
      </c>
      <c r="W767" s="775">
        <v>131.248009140166</v>
      </c>
      <c r="X767" s="792">
        <v>6.9469857816060201E-2</v>
      </c>
      <c r="Y767" s="776">
        <v>82.057763311245296</v>
      </c>
      <c r="Z767" s="793">
        <v>8.0108056206220205E-2</v>
      </c>
      <c r="AA767" s="778">
        <v>94.623598235928498</v>
      </c>
      <c r="AB767" s="793">
        <v>7.3030602238057199E-2</v>
      </c>
      <c r="AC767" s="778">
        <v>86.263712944332298</v>
      </c>
      <c r="AD767" s="793">
        <v>7.5733117691142701E-2</v>
      </c>
      <c r="AE767" s="778">
        <v>89.455922923823707</v>
      </c>
      <c r="AF767" s="793">
        <v>8.47343307101978E-2</v>
      </c>
      <c r="AG767" s="778">
        <v>100.08815149966701</v>
      </c>
      <c r="AH767" s="793">
        <v>6.9128909176331493E-2</v>
      </c>
      <c r="AI767" s="779">
        <v>81.655034938686597</v>
      </c>
      <c r="AJ767" s="794">
        <v>8.2064437353473296E-2</v>
      </c>
      <c r="AK767" s="781">
        <v>96.934474725022994</v>
      </c>
      <c r="AL767" s="794">
        <v>6.3037824604028E-2</v>
      </c>
      <c r="AM767" s="781">
        <v>74.460248712604695</v>
      </c>
      <c r="AN767" s="794">
        <v>7.4586974671077305E-2</v>
      </c>
      <c r="AO767" s="782">
        <v>88.102099328698699</v>
      </c>
      <c r="AP767" s="793">
        <v>7.3282308337151797E-2</v>
      </c>
      <c r="AQ767" s="778">
        <v>86.561028069954006</v>
      </c>
      <c r="AR767" s="793">
        <v>5.2549640179993001E-2</v>
      </c>
      <c r="AS767" s="778">
        <v>62.071610214007002</v>
      </c>
      <c r="AT767" s="793">
        <v>7.3282308337151797E-2</v>
      </c>
      <c r="AU767" s="779">
        <v>86.561028069954006</v>
      </c>
      <c r="AV767" s="794">
        <v>0.131936399086413</v>
      </c>
      <c r="AW767" s="782">
        <v>155.843212419358</v>
      </c>
      <c r="AX767" s="49" t="str">
        <f t="shared" si="602"/>
        <v>Interests &amp; HobbiesCycling</v>
      </c>
      <c r="AY767" s="49" t="b" cm="1">
        <f t="array" ref="AY767">NOT(OR(BX767="", NOT(ISNUMBER(MATCH(AX767, 'Overview Variables'!$C$2:$C$36 &amp; 'Overview Variables'!$D$2:$D$36, 0)))))</f>
        <v>0</v>
      </c>
      <c r="AZ767" s="753" t="str" cm="1">
        <f t="array" ref="AZ767">IF(AY767,1 + SUMPRODUCT((C:C=C767) * (BX:BX&gt;BX767) * (BX:BX&lt;&gt;"")* (AY:AY=TRUE)),"")</f>
        <v/>
      </c>
      <c r="BA767" s="717" t="str">
        <f t="shared" si="647"/>
        <v>Cycling</v>
      </c>
      <c r="BB767" s="828">
        <f t="shared" si="603"/>
        <v>0</v>
      </c>
      <c r="BC767" s="828">
        <f t="shared" si="604"/>
        <v>0</v>
      </c>
      <c r="BD767" s="828">
        <f t="shared" si="605"/>
        <v>17.598065942511774</v>
      </c>
      <c r="BE767" s="808">
        <f t="shared" si="606"/>
        <v>76.837943650661771</v>
      </c>
      <c r="BF767" s="808">
        <f t="shared" si="607"/>
        <v>0</v>
      </c>
      <c r="BG767" s="829">
        <f t="shared" si="608"/>
        <v>132.5017926463475</v>
      </c>
      <c r="BH767" s="829">
        <f t="shared" si="609"/>
        <v>70.122800910622004</v>
      </c>
      <c r="BI767" s="829">
        <f t="shared" si="610"/>
        <v>0</v>
      </c>
      <c r="BJ767" s="829">
        <f t="shared" si="611"/>
        <v>0</v>
      </c>
      <c r="BK767" s="829">
        <f t="shared" si="612"/>
        <v>3.1261436017227089</v>
      </c>
      <c r="BL767" s="810">
        <f t="shared" si="613"/>
        <v>82.431189836200588</v>
      </c>
      <c r="BM767" s="810">
        <f t="shared" si="614"/>
        <v>39.582586413027002</v>
      </c>
      <c r="BN767" s="810">
        <f t="shared" si="615"/>
        <v>0</v>
      </c>
      <c r="BO767" s="810">
        <f t="shared" si="616"/>
        <v>0</v>
      </c>
      <c r="BP767" s="810">
        <f t="shared" si="617"/>
        <v>18.250032022551515</v>
      </c>
      <c r="BQ767" s="830">
        <f t="shared" si="618"/>
        <v>0</v>
      </c>
      <c r="BR767" s="830">
        <f t="shared" si="619"/>
        <v>2.017210387328896</v>
      </c>
      <c r="BS767" s="830">
        <f t="shared" si="620"/>
        <v>12.381437795398833</v>
      </c>
      <c r="BT767" s="810">
        <f t="shared" si="621"/>
        <v>0</v>
      </c>
      <c r="BU767" s="810">
        <f t="shared" si="622"/>
        <v>2.8376805697196219</v>
      </c>
      <c r="BV767" s="810">
        <f t="shared" si="623"/>
        <v>1.832057708428795</v>
      </c>
      <c r="BW767" s="830">
        <f t="shared" si="624"/>
        <v>0</v>
      </c>
      <c r="BX767" s="816">
        <f t="shared" si="601"/>
        <v>459.51894148452101</v>
      </c>
      <c r="BY767" s="755">
        <f t="shared" si="651"/>
        <v>8.9522490061274301E-2</v>
      </c>
      <c r="BZ767" s="805">
        <f t="shared" ca="1" si="648"/>
        <v>105.51599404652387</v>
      </c>
      <c r="CA767" s="757" t="str" cm="1">
        <f t="array" ref="CA767">IF(AY767,INDEX(BA:BA,MATCH(1,(C:C=C767)*(AY:AY=TRUE)*(AZ:AZ=1),0)),"")</f>
        <v/>
      </c>
      <c r="CC767" s="765"/>
      <c r="CD767" s="828">
        <f t="shared" ca="1" si="625"/>
        <v>0</v>
      </c>
      <c r="CE767" s="828">
        <f t="shared" ca="1" si="626"/>
        <v>4.8458442450394736</v>
      </c>
      <c r="CF767" s="828">
        <f t="shared" ca="1" si="627"/>
        <v>1585.6112458637056</v>
      </c>
      <c r="CG767" s="808">
        <f t="shared" ca="1" si="628"/>
        <v>6084.3546061109464</v>
      </c>
      <c r="CH767" s="808">
        <f t="shared" ca="1" si="629"/>
        <v>5.1606079249967038</v>
      </c>
      <c r="CI767" s="829">
        <f t="shared" ca="1" si="630"/>
        <v>4395.0815370949613</v>
      </c>
      <c r="CJ767" s="829">
        <f t="shared" ca="1" si="631"/>
        <v>2261.6044173146361</v>
      </c>
      <c r="CK767" s="829">
        <f t="shared" ca="1" si="632"/>
        <v>0</v>
      </c>
      <c r="CL767" s="829">
        <f t="shared" ca="1" si="633"/>
        <v>320.00881911916895</v>
      </c>
      <c r="CM767" s="829">
        <f t="shared" ca="1" si="634"/>
        <v>1029.1264736871158</v>
      </c>
      <c r="CN767" s="810">
        <f t="shared" ca="1" si="635"/>
        <v>2832.7810835643591</v>
      </c>
      <c r="CO767" s="810">
        <f t="shared" ca="1" si="636"/>
        <v>2725.4290449220566</v>
      </c>
      <c r="CP767" s="810">
        <f t="shared" ca="1" si="637"/>
        <v>794.51613769777805</v>
      </c>
      <c r="CQ767" s="810">
        <f t="shared" ca="1" si="638"/>
        <v>0</v>
      </c>
      <c r="CR767" s="810">
        <f t="shared" ca="1" si="639"/>
        <v>983.98089321590248</v>
      </c>
      <c r="CS767" s="830">
        <f t="shared" ca="1" si="640"/>
        <v>1238.5164885386189</v>
      </c>
      <c r="CT767" s="830">
        <f t="shared" ca="1" si="641"/>
        <v>1768.5892070906095</v>
      </c>
      <c r="CU767" s="830">
        <f t="shared" ca="1" si="642"/>
        <v>2218.5895615911945</v>
      </c>
      <c r="CV767" s="810">
        <f t="shared" ca="1" si="643"/>
        <v>1553.8047836726296</v>
      </c>
      <c r="CW767" s="810">
        <f t="shared" ca="1" si="644"/>
        <v>492.96817452851434</v>
      </c>
      <c r="CX767" s="810">
        <f t="shared" ca="1" si="645"/>
        <v>636.89654175818623</v>
      </c>
      <c r="CY767" s="830">
        <f t="shared" ca="1" si="646"/>
        <v>746.23227323275194</v>
      </c>
      <c r="CZ767" s="816">
        <f t="shared" ca="1" si="652"/>
        <v>31678.097741173169</v>
      </c>
      <c r="DA767" s="755">
        <f t="shared" ca="1" si="649"/>
        <v>8.4842578483222408E-2</v>
      </c>
      <c r="DB767" s="805"/>
    </row>
    <row r="768" spans="1:106" x14ac:dyDescent="0.25">
      <c r="A768" s="764">
        <v>1041</v>
      </c>
      <c r="B768" s="765" t="s">
        <v>412</v>
      </c>
      <c r="C768" s="765" t="s">
        <v>1058</v>
      </c>
      <c r="D768" s="717" t="s">
        <v>1072</v>
      </c>
      <c r="E768" s="785">
        <v>0.18147956841423801</v>
      </c>
      <c r="F768" s="786">
        <v>0.20185295799042199</v>
      </c>
      <c r="G768" s="787">
        <v>111.226271780457</v>
      </c>
      <c r="H768" s="786">
        <v>0.16029095349956099</v>
      </c>
      <c r="I768" s="787">
        <v>88.324517685476906</v>
      </c>
      <c r="J768" s="786">
        <v>0.20588762942785399</v>
      </c>
      <c r="K768" s="788">
        <v>113.449481518439</v>
      </c>
      <c r="L768" s="789">
        <v>0.18555091104111601</v>
      </c>
      <c r="M768" s="790">
        <v>102.243416524765</v>
      </c>
      <c r="N768" s="789">
        <v>0.18486720797730999</v>
      </c>
      <c r="O768" s="791">
        <v>101.866678212138</v>
      </c>
      <c r="P768" s="792">
        <v>0.211515995181844</v>
      </c>
      <c r="Q768" s="775">
        <v>116.550858606323</v>
      </c>
      <c r="R768" s="792">
        <v>0.18426377258953</v>
      </c>
      <c r="S768" s="775">
        <v>101.534169493359</v>
      </c>
      <c r="T768" s="792">
        <v>0.149212487489783</v>
      </c>
      <c r="U768" s="775">
        <v>82.2199924727596</v>
      </c>
      <c r="V768" s="792">
        <v>0.14279408788883599</v>
      </c>
      <c r="W768" s="775">
        <v>78.683286023085202</v>
      </c>
      <c r="X768" s="792">
        <v>0.18730563997176999</v>
      </c>
      <c r="Y768" s="776">
        <v>103.21031816883701</v>
      </c>
      <c r="Z768" s="793">
        <v>0.21843925104616199</v>
      </c>
      <c r="AA768" s="778">
        <v>120.36575409280201</v>
      </c>
      <c r="AB768" s="793">
        <v>0.198703518622319</v>
      </c>
      <c r="AC768" s="778">
        <v>109.49084812058</v>
      </c>
      <c r="AD768" s="793">
        <v>0.18874941564740999</v>
      </c>
      <c r="AE768" s="778">
        <v>104.005876417216</v>
      </c>
      <c r="AF768" s="793">
        <v>0.185231574566982</v>
      </c>
      <c r="AG768" s="778">
        <v>102.067453755554</v>
      </c>
      <c r="AH768" s="793">
        <v>0.198703518622319</v>
      </c>
      <c r="AI768" s="779">
        <v>109.49084812058</v>
      </c>
      <c r="AJ768" s="794">
        <v>0.139151424109936</v>
      </c>
      <c r="AK768" s="781">
        <v>76.676082782120304</v>
      </c>
      <c r="AL768" s="794">
        <v>0.16610263613732101</v>
      </c>
      <c r="AM768" s="781">
        <v>91.526907182290103</v>
      </c>
      <c r="AN768" s="794">
        <v>0.179216847112973</v>
      </c>
      <c r="AO768" s="782">
        <v>98.753181241813294</v>
      </c>
      <c r="AP768" s="793">
        <v>0.168384599607935</v>
      </c>
      <c r="AQ768" s="778">
        <v>92.784328880255302</v>
      </c>
      <c r="AR768" s="793">
        <v>0.16309049175863699</v>
      </c>
      <c r="AS768" s="778">
        <v>89.867136661011301</v>
      </c>
      <c r="AT768" s="793">
        <v>0.132092594601638</v>
      </c>
      <c r="AU768" s="779">
        <v>72.786482663507698</v>
      </c>
      <c r="AV768" s="794">
        <v>0.16837263243717601</v>
      </c>
      <c r="AW768" s="782">
        <v>92.777734655426599</v>
      </c>
      <c r="AX768" s="49" t="str">
        <f t="shared" si="602"/>
        <v>Interests &amp; HobbiesDIY</v>
      </c>
      <c r="AY768" s="49" t="b" cm="1">
        <f t="array" ref="AY768">NOT(OR(BX768="", NOT(ISNUMBER(MATCH(AX768, 'Overview Variables'!$C$2:$C$36 &amp; 'Overview Variables'!$D$2:$D$36, 0)))))</f>
        <v>0</v>
      </c>
      <c r="AZ768" s="753" t="str" cm="1">
        <f t="array" ref="AZ768">IF(AY768,1 + SUMPRODUCT((C:C=C768) * (BX:BX&gt;BX768) * (BX:BX&lt;&gt;"")* (AY:AY=TRUE)),"")</f>
        <v/>
      </c>
      <c r="BA768" s="717" t="str">
        <f t="shared" si="647"/>
        <v>DIY</v>
      </c>
      <c r="BB768" s="828">
        <f t="shared" si="603"/>
        <v>0</v>
      </c>
      <c r="BC768" s="828">
        <f t="shared" si="604"/>
        <v>0</v>
      </c>
      <c r="BD768" s="828">
        <f t="shared" si="605"/>
        <v>28.412492861043852</v>
      </c>
      <c r="BE768" s="808">
        <f t="shared" si="606"/>
        <v>138.97763236979588</v>
      </c>
      <c r="BF768" s="808">
        <f t="shared" si="607"/>
        <v>0</v>
      </c>
      <c r="BG768" s="829">
        <f t="shared" si="608"/>
        <v>287.45023745212598</v>
      </c>
      <c r="BH768" s="829">
        <f t="shared" si="609"/>
        <v>134.51255399035691</v>
      </c>
      <c r="BI768" s="829">
        <f t="shared" si="610"/>
        <v>0</v>
      </c>
      <c r="BJ768" s="829">
        <f t="shared" si="611"/>
        <v>0</v>
      </c>
      <c r="BK768" s="829">
        <f t="shared" si="612"/>
        <v>8.4287537987296499</v>
      </c>
      <c r="BL768" s="810">
        <f t="shared" si="613"/>
        <v>224.7739893265007</v>
      </c>
      <c r="BM768" s="810">
        <f t="shared" si="614"/>
        <v>107.6973070932969</v>
      </c>
      <c r="BN768" s="810">
        <f t="shared" si="615"/>
        <v>0</v>
      </c>
      <c r="BO768" s="810">
        <f t="shared" si="616"/>
        <v>0</v>
      </c>
      <c r="BP768" s="810">
        <f t="shared" si="617"/>
        <v>52.457728916292218</v>
      </c>
      <c r="BQ768" s="830">
        <f t="shared" si="618"/>
        <v>0</v>
      </c>
      <c r="BR768" s="830">
        <f t="shared" si="619"/>
        <v>5.3152843563942724</v>
      </c>
      <c r="BS768" s="830">
        <f t="shared" si="620"/>
        <v>29.749996620753517</v>
      </c>
      <c r="BT768" s="810">
        <f t="shared" si="621"/>
        <v>0</v>
      </c>
      <c r="BU768" s="810">
        <f t="shared" si="622"/>
        <v>8.8068865549663968</v>
      </c>
      <c r="BV768" s="810">
        <f t="shared" si="623"/>
        <v>3.30231486504095</v>
      </c>
      <c r="BW768" s="830">
        <f t="shared" si="624"/>
        <v>0</v>
      </c>
      <c r="BX768" s="816">
        <f t="shared" ref="BX768:BX831" si="655">IF(SUM(BB768:BW768)=0,"",SUM(BB768:BW768))</f>
        <v>1029.8851782052973</v>
      </c>
      <c r="BY768" s="755">
        <f t="shared" si="651"/>
        <v>0.2006400113394306</v>
      </c>
      <c r="BZ768" s="805">
        <f t="shared" ca="1" si="648"/>
        <v>107.20555884658111</v>
      </c>
      <c r="CA768" s="757" t="str" cm="1">
        <f t="array" ref="CA768">IF(AY768,INDEX(BA:BA,MATCH(1,(C:C=C768)*(AY:AY=TRUE)*(AZ:AZ=1),0)),"")</f>
        <v/>
      </c>
      <c r="CC768" s="765" t="str">
        <f t="shared" ref="CC768:CC774" si="656">D768</f>
        <v>DIY</v>
      </c>
      <c r="CD768" s="828">
        <f t="shared" ca="1" si="625"/>
        <v>0</v>
      </c>
      <c r="CE768" s="828">
        <f t="shared" ca="1" si="626"/>
        <v>6.091056232983318</v>
      </c>
      <c r="CF768" s="828">
        <f t="shared" ca="1" si="627"/>
        <v>2560.0067843059364</v>
      </c>
      <c r="CG768" s="808">
        <f t="shared" ca="1" si="628"/>
        <v>11004.83898293755</v>
      </c>
      <c r="CH768" s="808">
        <f t="shared" ca="1" si="629"/>
        <v>8.8736259829108803</v>
      </c>
      <c r="CI768" s="829">
        <f t="shared" ca="1" si="630"/>
        <v>9534.7180308071638</v>
      </c>
      <c r="CJ768" s="829">
        <f t="shared" ca="1" si="631"/>
        <v>4338.3062618478943</v>
      </c>
      <c r="CK768" s="829">
        <f t="shared" ca="1" si="632"/>
        <v>0</v>
      </c>
      <c r="CL768" s="829">
        <f t="shared" ca="1" si="633"/>
        <v>411.24697311984767</v>
      </c>
      <c r="CM768" s="829">
        <f t="shared" ca="1" si="634"/>
        <v>2774.7457505418006</v>
      </c>
      <c r="CN768" s="810">
        <f t="shared" ca="1" si="635"/>
        <v>7724.4487954943806</v>
      </c>
      <c r="CO768" s="810">
        <f t="shared" ca="1" si="636"/>
        <v>7415.416611466323</v>
      </c>
      <c r="CP768" s="810">
        <f t="shared" ca="1" si="637"/>
        <v>1980.1701195569783</v>
      </c>
      <c r="CQ768" s="810">
        <f t="shared" ca="1" si="638"/>
        <v>0</v>
      </c>
      <c r="CR768" s="810">
        <f t="shared" ca="1" si="639"/>
        <v>2828.3458840700887</v>
      </c>
      <c r="CS768" s="830">
        <f t="shared" ca="1" si="640"/>
        <v>2100.073292667154</v>
      </c>
      <c r="CT768" s="830">
        <f t="shared" ca="1" si="641"/>
        <v>4660.1755594686783</v>
      </c>
      <c r="CU768" s="830">
        <f t="shared" ca="1" si="642"/>
        <v>5330.805117375382</v>
      </c>
      <c r="CV768" s="810">
        <f t="shared" ca="1" si="643"/>
        <v>3570.2586654870461</v>
      </c>
      <c r="CW768" s="810">
        <f t="shared" ca="1" si="644"/>
        <v>1529.9519031877735</v>
      </c>
      <c r="CX768" s="810">
        <f t="shared" ca="1" si="645"/>
        <v>1148.0167396828358</v>
      </c>
      <c r="CY768" s="830">
        <f t="shared" ca="1" si="646"/>
        <v>952.31560906466757</v>
      </c>
      <c r="CZ768" s="816">
        <f t="shared" ca="1" si="652"/>
        <v>69878.805763297394</v>
      </c>
      <c r="DA768" s="755">
        <f t="shared" ca="1" si="649"/>
        <v>0.18715448480293911</v>
      </c>
      <c r="DB768" s="805"/>
    </row>
    <row r="769" spans="1:106" x14ac:dyDescent="0.25">
      <c r="A769" s="764">
        <v>1042</v>
      </c>
      <c r="B769" s="765" t="s">
        <v>412</v>
      </c>
      <c r="C769" s="765" t="s">
        <v>1058</v>
      </c>
      <c r="D769" s="717" t="s">
        <v>1073</v>
      </c>
      <c r="E769" s="785">
        <v>0.217152246916853</v>
      </c>
      <c r="F769" s="786">
        <v>0.415828661498369</v>
      </c>
      <c r="G769" s="787">
        <v>191.49176091997199</v>
      </c>
      <c r="H769" s="786">
        <v>0.28114666890221701</v>
      </c>
      <c r="I769" s="787">
        <v>129.46984104192401</v>
      </c>
      <c r="J769" s="786">
        <v>0.27465499677469701</v>
      </c>
      <c r="K769" s="788">
        <v>126.48038446494201</v>
      </c>
      <c r="L769" s="789">
        <v>0.25131650816259299</v>
      </c>
      <c r="M769" s="790">
        <v>115.73286103680999</v>
      </c>
      <c r="N769" s="789">
        <v>0.25961404736968102</v>
      </c>
      <c r="O769" s="791">
        <v>119.55393096581</v>
      </c>
      <c r="P769" s="792">
        <v>0.21425688403902299</v>
      </c>
      <c r="Q769" s="775">
        <v>98.666666857497901</v>
      </c>
      <c r="R769" s="792">
        <v>0.23112819733992301</v>
      </c>
      <c r="S769" s="775">
        <v>106.43601464939999</v>
      </c>
      <c r="T769" s="792">
        <v>0.23112819733992301</v>
      </c>
      <c r="U769" s="775">
        <v>106.43601464939999</v>
      </c>
      <c r="V769" s="792">
        <v>0.35035227497980798</v>
      </c>
      <c r="W769" s="775">
        <v>161.339465722386</v>
      </c>
      <c r="X769" s="792">
        <v>0.21473272787877401</v>
      </c>
      <c r="Y769" s="776">
        <v>98.885795992244198</v>
      </c>
      <c r="Z769" s="793">
        <v>0.180865939947781</v>
      </c>
      <c r="AA769" s="778">
        <v>83.289923321416893</v>
      </c>
      <c r="AB769" s="793">
        <v>0.18748373501281601</v>
      </c>
      <c r="AC769" s="778">
        <v>86.337460318613594</v>
      </c>
      <c r="AD769" s="793">
        <v>0.18748373501281601</v>
      </c>
      <c r="AE769" s="778">
        <v>86.337460318613594</v>
      </c>
      <c r="AF769" s="793">
        <v>0.19000199547525701</v>
      </c>
      <c r="AG769" s="778">
        <v>87.4971353844698</v>
      </c>
      <c r="AH769" s="793">
        <v>0.18071747369631999</v>
      </c>
      <c r="AI769" s="779">
        <v>83.221553662079501</v>
      </c>
      <c r="AJ769" s="794">
        <v>0.280542273527221</v>
      </c>
      <c r="AK769" s="781">
        <v>129.19151310215901</v>
      </c>
      <c r="AL769" s="794">
        <v>0.18339576439447799</v>
      </c>
      <c r="AM769" s="781">
        <v>84.454923676060304</v>
      </c>
      <c r="AN769" s="794">
        <v>0.18724617571687899</v>
      </c>
      <c r="AO769" s="782">
        <v>86.228062741885907</v>
      </c>
      <c r="AP769" s="793">
        <v>0.18417442566124301</v>
      </c>
      <c r="AQ769" s="778">
        <v>84.813502174703501</v>
      </c>
      <c r="AR769" s="793">
        <v>0.16129593305035</v>
      </c>
      <c r="AS769" s="778">
        <v>74.277809850206097</v>
      </c>
      <c r="AT769" s="793">
        <v>0.18230928771223201</v>
      </c>
      <c r="AU769" s="779">
        <v>83.954594207831306</v>
      </c>
      <c r="AV769" s="794">
        <v>0.30047878778082199</v>
      </c>
      <c r="AW769" s="782">
        <v>138.37240555741201</v>
      </c>
      <c r="AX769" s="49" t="str">
        <f t="shared" si="602"/>
        <v>Interests &amp; HobbiesExercising indoors (e.g. in a gym)</v>
      </c>
      <c r="AY769" s="49" t="b" cm="1">
        <f t="array" ref="AY769">NOT(OR(BX769="", NOT(ISNUMBER(MATCH(AX769, 'Overview Variables'!$C$2:$C$36 &amp; 'Overview Variables'!$D$2:$D$36, 0)))))</f>
        <v>0</v>
      </c>
      <c r="AZ769" s="832" t="str" cm="1">
        <f t="array" ref="AZ769">IF(AY769,1 + SUMPRODUCT((C:C=C769) * (BX:BX&gt;BX769) * (BX:BX&lt;&gt;"")* (AY:AY=TRUE)),"")</f>
        <v/>
      </c>
      <c r="BA769" s="717" t="str">
        <f t="shared" si="647"/>
        <v>Exercising indoors (e.g. in a gym)</v>
      </c>
      <c r="BB769" s="828">
        <f t="shared" si="603"/>
        <v>0</v>
      </c>
      <c r="BC769" s="828">
        <f t="shared" si="604"/>
        <v>0</v>
      </c>
      <c r="BD769" s="828">
        <f t="shared" si="605"/>
        <v>37.90238955490819</v>
      </c>
      <c r="BE769" s="808">
        <f t="shared" si="606"/>
        <v>188.23606461378216</v>
      </c>
      <c r="BF769" s="808">
        <f t="shared" si="607"/>
        <v>0</v>
      </c>
      <c r="BG769" s="829">
        <f t="shared" si="608"/>
        <v>291.17510540903226</v>
      </c>
      <c r="BH769" s="829">
        <f t="shared" si="609"/>
        <v>168.72358405814381</v>
      </c>
      <c r="BI769" s="829">
        <f t="shared" si="610"/>
        <v>0</v>
      </c>
      <c r="BJ769" s="829">
        <f t="shared" si="611"/>
        <v>0</v>
      </c>
      <c r="BK769" s="829">
        <f t="shared" si="612"/>
        <v>9.6629727545448301</v>
      </c>
      <c r="BL769" s="810">
        <f t="shared" si="613"/>
        <v>186.11105220626663</v>
      </c>
      <c r="BM769" s="810">
        <f t="shared" si="614"/>
        <v>101.61618437694628</v>
      </c>
      <c r="BN769" s="810">
        <f t="shared" si="615"/>
        <v>0</v>
      </c>
      <c r="BO769" s="810">
        <f t="shared" si="616"/>
        <v>0</v>
      </c>
      <c r="BP769" s="810">
        <f t="shared" si="617"/>
        <v>47.709413055828477</v>
      </c>
      <c r="BQ769" s="830">
        <f t="shared" si="618"/>
        <v>0</v>
      </c>
      <c r="BR769" s="830">
        <f t="shared" si="619"/>
        <v>5.8686644606232958</v>
      </c>
      <c r="BS769" s="830">
        <f t="shared" si="620"/>
        <v>31.082865169001913</v>
      </c>
      <c r="BT769" s="810">
        <f t="shared" si="621"/>
        <v>0</v>
      </c>
      <c r="BU769" s="810">
        <f t="shared" si="622"/>
        <v>8.7099803847189001</v>
      </c>
      <c r="BV769" s="810">
        <f t="shared" si="623"/>
        <v>4.5577321928058003</v>
      </c>
      <c r="BW769" s="830">
        <f t="shared" si="624"/>
        <v>0</v>
      </c>
      <c r="BX769" s="816">
        <f t="shared" si="655"/>
        <v>1081.3560082366025</v>
      </c>
      <c r="BY769" s="755">
        <f t="shared" si="651"/>
        <v>0.21066744754268507</v>
      </c>
      <c r="BZ769" s="805">
        <f t="shared" ca="1" si="648"/>
        <v>99.295136494576113</v>
      </c>
      <c r="CA769" s="757" t="str" cm="1">
        <f t="array" ref="CA769">IF(AY769,INDEX(BA:BA,MATCH(1,(C:C=C769)*(AY:AY=TRUE)*(AZ:AZ=1),0)),"")</f>
        <v/>
      </c>
      <c r="CC769" s="765" t="str">
        <f t="shared" si="656"/>
        <v>Exercising indoors (e.g. in a gym)</v>
      </c>
      <c r="CD769" s="828">
        <f t="shared" ca="1" si="625"/>
        <v>0</v>
      </c>
      <c r="CE769" s="828">
        <f t="shared" ca="1" si="626"/>
        <v>10.683573418284247</v>
      </c>
      <c r="CF769" s="828">
        <f t="shared" ca="1" si="627"/>
        <v>3415.0602298965828</v>
      </c>
      <c r="CG769" s="808">
        <f t="shared" ca="1" si="628"/>
        <v>14905.330782615227</v>
      </c>
      <c r="CH769" s="808">
        <f t="shared" ca="1" si="629"/>
        <v>12.461474273744688</v>
      </c>
      <c r="CI769" s="829">
        <f t="shared" ca="1" si="630"/>
        <v>9658.2718187110786</v>
      </c>
      <c r="CJ769" s="829">
        <f t="shared" ca="1" si="631"/>
        <v>5441.6822781711471</v>
      </c>
      <c r="CK769" s="829">
        <f t="shared" ca="1" si="632"/>
        <v>0</v>
      </c>
      <c r="CL769" s="829">
        <f t="shared" ca="1" si="633"/>
        <v>1009.014551941847</v>
      </c>
      <c r="CM769" s="829">
        <f t="shared" ca="1" si="634"/>
        <v>3181.0506307961582</v>
      </c>
      <c r="CN769" s="810">
        <f t="shared" ca="1" si="635"/>
        <v>6395.7813684334315</v>
      </c>
      <c r="CO769" s="810">
        <f t="shared" ca="1" si="636"/>
        <v>6996.7055069432809</v>
      </c>
      <c r="CP769" s="810">
        <f t="shared" ca="1" si="637"/>
        <v>1966.8918640194527</v>
      </c>
      <c r="CQ769" s="810">
        <f t="shared" ca="1" si="638"/>
        <v>0</v>
      </c>
      <c r="CR769" s="810">
        <f t="shared" ca="1" si="639"/>
        <v>2572.3325205934188</v>
      </c>
      <c r="CS769" s="830">
        <f t="shared" ca="1" si="640"/>
        <v>4233.9439920728191</v>
      </c>
      <c r="CT769" s="830">
        <f t="shared" ca="1" si="641"/>
        <v>5145.3515658514743</v>
      </c>
      <c r="CU769" s="830">
        <f t="shared" ca="1" si="642"/>
        <v>5569.6374966985659</v>
      </c>
      <c r="CV769" s="810">
        <f t="shared" ca="1" si="643"/>
        <v>3905.0503472953355</v>
      </c>
      <c r="CW769" s="810">
        <f t="shared" ca="1" si="644"/>
        <v>1513.1171479453335</v>
      </c>
      <c r="CX769" s="810">
        <f t="shared" ca="1" si="645"/>
        <v>1584.4500195070084</v>
      </c>
      <c r="CY769" s="830">
        <f t="shared" ca="1" si="646"/>
        <v>1699.5080236883291</v>
      </c>
      <c r="CZ769" s="816">
        <f t="shared" ca="1" si="652"/>
        <v>79216.325192872508</v>
      </c>
      <c r="DA769" s="755">
        <f t="shared" ca="1" si="649"/>
        <v>0.21216290644224306</v>
      </c>
      <c r="DB769" s="805"/>
    </row>
    <row r="770" spans="1:106" x14ac:dyDescent="0.25">
      <c r="A770" s="764">
        <v>1043</v>
      </c>
      <c r="B770" s="765" t="s">
        <v>412</v>
      </c>
      <c r="C770" s="765" t="s">
        <v>1058</v>
      </c>
      <c r="D770" s="717" t="s">
        <v>1074</v>
      </c>
      <c r="E770" s="785">
        <v>3.0803817544579601E-2</v>
      </c>
      <c r="F770" s="786">
        <v>4.1563263415086801E-2</v>
      </c>
      <c r="G770" s="787">
        <v>134.928936502548</v>
      </c>
      <c r="H770" s="786">
        <v>2.8947206022088699E-2</v>
      </c>
      <c r="I770" s="787">
        <v>93.972787561788607</v>
      </c>
      <c r="J770" s="786">
        <v>2.5691346311870301E-2</v>
      </c>
      <c r="K770" s="788">
        <v>83.403124546785506</v>
      </c>
      <c r="L770" s="789">
        <v>2.8396908382237199E-2</v>
      </c>
      <c r="M770" s="790">
        <v>92.186328337846305</v>
      </c>
      <c r="N770" s="789">
        <v>1.92585320004094E-2</v>
      </c>
      <c r="O770" s="791">
        <v>62.519952186245398</v>
      </c>
      <c r="P770" s="792">
        <v>3.0687605346661699E-2</v>
      </c>
      <c r="Q770" s="775">
        <v>99.622734429751603</v>
      </c>
      <c r="R770" s="792">
        <v>3.0687605346661699E-2</v>
      </c>
      <c r="S770" s="775">
        <v>99.622734429751603</v>
      </c>
      <c r="T770" s="792">
        <v>2.9463689970123001E-2</v>
      </c>
      <c r="U770" s="775">
        <v>95.6494756777562</v>
      </c>
      <c r="V770" s="792">
        <v>3.0687605346661699E-2</v>
      </c>
      <c r="W770" s="775">
        <v>99.622734429751603</v>
      </c>
      <c r="X770" s="792">
        <v>3.3316838335647997E-2</v>
      </c>
      <c r="Y770" s="776">
        <v>108.15814724078101</v>
      </c>
      <c r="Z770" s="793">
        <v>3.4004135937456E-2</v>
      </c>
      <c r="AA770" s="778">
        <v>110.389356410921</v>
      </c>
      <c r="AB770" s="793">
        <v>3.0687605346661699E-2</v>
      </c>
      <c r="AC770" s="778">
        <v>99.622734429751603</v>
      </c>
      <c r="AD770" s="793">
        <v>2.7995204251884401E-2</v>
      </c>
      <c r="AE770" s="778">
        <v>90.882255783295193</v>
      </c>
      <c r="AF770" s="793">
        <v>3.0687605346661699E-2</v>
      </c>
      <c r="AG770" s="778">
        <v>99.622734429751603</v>
      </c>
      <c r="AH770" s="793">
        <v>3.0687605346661699E-2</v>
      </c>
      <c r="AI770" s="779">
        <v>99.622734429751603</v>
      </c>
      <c r="AJ770" s="794">
        <v>2.1141224125428099E-2</v>
      </c>
      <c r="AK770" s="781">
        <v>68.631831411260407</v>
      </c>
      <c r="AL770" s="794">
        <v>2.8936807454782599E-2</v>
      </c>
      <c r="AM770" s="781">
        <v>93.939030163728802</v>
      </c>
      <c r="AN770" s="794">
        <v>2.76822467252653E-2</v>
      </c>
      <c r="AO770" s="782">
        <v>89.866285843315794</v>
      </c>
      <c r="AP770" s="793">
        <v>3.8698960757266303E-2</v>
      </c>
      <c r="AQ770" s="778">
        <v>125.630405066712</v>
      </c>
      <c r="AR770" s="793">
        <v>3.8698960757266303E-2</v>
      </c>
      <c r="AS770" s="778">
        <v>125.630405066712</v>
      </c>
      <c r="AT770" s="793">
        <v>4.4968161543542801E-2</v>
      </c>
      <c r="AU770" s="779">
        <v>145.98243051681601</v>
      </c>
      <c r="AV770" s="794">
        <v>5.3168632883808298E-2</v>
      </c>
      <c r="AW770" s="782">
        <v>172.604037817267</v>
      </c>
      <c r="AX770" s="49" t="str">
        <f t="shared" si="602"/>
        <v>Interests &amp; HobbiesFishing</v>
      </c>
      <c r="AY770" s="49" t="b" cm="1">
        <f t="array" ref="AY770">NOT(OR(BX770="", NOT(ISNUMBER(MATCH(AX770, 'Overview Variables'!$C$2:$C$36 &amp; 'Overview Variables'!$D$2:$D$36, 0)))))</f>
        <v>0</v>
      </c>
      <c r="AZ770" s="753" t="str" cm="1">
        <f t="array" ref="AZ770">IF(AY770,1 + SUMPRODUCT((C:C=C770) * (BX:BX&gt;BX770) * (BX:BX&lt;&gt;"")* (AY:AY=TRUE)),"")</f>
        <v/>
      </c>
      <c r="BA770" s="717" t="str">
        <f t="shared" si="647"/>
        <v>Fishing</v>
      </c>
      <c r="BB770" s="828">
        <f t="shared" si="603"/>
        <v>0</v>
      </c>
      <c r="BC770" s="828">
        <f t="shared" si="604"/>
        <v>0</v>
      </c>
      <c r="BD770" s="828">
        <f t="shared" si="605"/>
        <v>3.5454057910381014</v>
      </c>
      <c r="BE770" s="808">
        <f t="shared" si="606"/>
        <v>21.269284378295662</v>
      </c>
      <c r="BF770" s="808">
        <f t="shared" si="607"/>
        <v>0</v>
      </c>
      <c r="BG770" s="829">
        <f t="shared" si="608"/>
        <v>41.704455666113248</v>
      </c>
      <c r="BH770" s="829">
        <f t="shared" si="609"/>
        <v>22.40195190306304</v>
      </c>
      <c r="BI770" s="829">
        <f t="shared" si="610"/>
        <v>0</v>
      </c>
      <c r="BJ770" s="829">
        <f t="shared" si="611"/>
        <v>0</v>
      </c>
      <c r="BK770" s="829">
        <f t="shared" si="612"/>
        <v>1.4992577251041599</v>
      </c>
      <c r="BL770" s="810">
        <f t="shared" si="613"/>
        <v>34.990255879642227</v>
      </c>
      <c r="BM770" s="810">
        <f t="shared" si="614"/>
        <v>16.63268209789064</v>
      </c>
      <c r="BN770" s="810">
        <f t="shared" si="615"/>
        <v>0</v>
      </c>
      <c r="BO770" s="810">
        <f t="shared" si="616"/>
        <v>0</v>
      </c>
      <c r="BP770" s="810">
        <f t="shared" si="617"/>
        <v>8.1015278115186877</v>
      </c>
      <c r="BQ770" s="830">
        <f t="shared" si="618"/>
        <v>0</v>
      </c>
      <c r="BR770" s="830">
        <f t="shared" si="619"/>
        <v>0.92597783855304316</v>
      </c>
      <c r="BS770" s="830">
        <f t="shared" si="620"/>
        <v>4.5952529563940399</v>
      </c>
      <c r="BT770" s="810">
        <f t="shared" si="621"/>
        <v>0</v>
      </c>
      <c r="BU770" s="810">
        <f t="shared" si="622"/>
        <v>2.0897438808923803</v>
      </c>
      <c r="BV770" s="810">
        <f t="shared" si="623"/>
        <v>1.1242040385885701</v>
      </c>
      <c r="BW770" s="830">
        <f t="shared" si="624"/>
        <v>0</v>
      </c>
      <c r="BX770" s="816">
        <f t="shared" si="655"/>
        <v>158.87999996709377</v>
      </c>
      <c r="BY770" s="755">
        <f t="shared" si="651"/>
        <v>3.0952659257177825E-2</v>
      </c>
      <c r="BZ770" s="805">
        <f t="shared" ca="1" si="648"/>
        <v>99.6197202537696</v>
      </c>
      <c r="CA770" s="757" t="str" cm="1">
        <f t="array" ref="CA770">IF(AY770,INDEX(BA:BA,MATCH(1,(C:C=C770)*(AY:AY=TRUE)*(AZ:AZ=1),0)),"")</f>
        <v/>
      </c>
      <c r="CC770" s="765" t="str">
        <f t="shared" si="656"/>
        <v>Fishing</v>
      </c>
      <c r="CD770" s="828">
        <f t="shared" ca="1" si="625"/>
        <v>0</v>
      </c>
      <c r="CE770" s="828">
        <f t="shared" ca="1" si="626"/>
        <v>1.0999938288393705</v>
      </c>
      <c r="CF770" s="828">
        <f t="shared" ca="1" si="627"/>
        <v>319.44620004179529</v>
      </c>
      <c r="CG770" s="808">
        <f t="shared" ca="1" si="628"/>
        <v>1684.1922392421061</v>
      </c>
      <c r="CH770" s="808">
        <f t="shared" ca="1" si="629"/>
        <v>0.92440953601965115</v>
      </c>
      <c r="CI770" s="829">
        <f t="shared" ca="1" si="630"/>
        <v>1383.335873816816</v>
      </c>
      <c r="CJ770" s="829">
        <f t="shared" ca="1" si="631"/>
        <v>722.50898028180302</v>
      </c>
      <c r="CK770" s="829">
        <f t="shared" ca="1" si="632"/>
        <v>0</v>
      </c>
      <c r="CL770" s="829">
        <f t="shared" ca="1" si="633"/>
        <v>88.380303398385692</v>
      </c>
      <c r="CM770" s="829">
        <f t="shared" ca="1" si="634"/>
        <v>493.5556431042894</v>
      </c>
      <c r="CN770" s="810">
        <f t="shared" ca="1" si="635"/>
        <v>1202.4542550203191</v>
      </c>
      <c r="CO770" s="810">
        <f t="shared" ca="1" si="636"/>
        <v>1145.230743932068</v>
      </c>
      <c r="CP770" s="810">
        <f t="shared" ca="1" si="637"/>
        <v>293.69768780651924</v>
      </c>
      <c r="CQ770" s="810">
        <f t="shared" ca="1" si="638"/>
        <v>0</v>
      </c>
      <c r="CR770" s="810">
        <f t="shared" ca="1" si="639"/>
        <v>436.80737450438261</v>
      </c>
      <c r="CS770" s="830">
        <f t="shared" ca="1" si="640"/>
        <v>319.06335450096088</v>
      </c>
      <c r="CT770" s="830">
        <f t="shared" ca="1" si="641"/>
        <v>811.85106995138062</v>
      </c>
      <c r="CU770" s="830">
        <f t="shared" ca="1" si="642"/>
        <v>823.4084288430164</v>
      </c>
      <c r="CV770" s="810">
        <f t="shared" ca="1" si="643"/>
        <v>820.53406493631746</v>
      </c>
      <c r="CW770" s="810">
        <f t="shared" ca="1" si="644"/>
        <v>363.03495086391518</v>
      </c>
      <c r="CX770" s="810">
        <f t="shared" ca="1" si="645"/>
        <v>390.8182919749305</v>
      </c>
      <c r="CY770" s="830">
        <f t="shared" ca="1" si="646"/>
        <v>300.72178759081976</v>
      </c>
      <c r="CZ770" s="816">
        <f t="shared" ca="1" si="652"/>
        <v>11601.065653174684</v>
      </c>
      <c r="DA770" s="755">
        <f t="shared" ca="1" si="649"/>
        <v>3.1070815274656001E-2</v>
      </c>
      <c r="DB770" s="805"/>
    </row>
    <row r="771" spans="1:106" x14ac:dyDescent="0.25">
      <c r="A771" s="764">
        <v>1044</v>
      </c>
      <c r="B771" s="765" t="s">
        <v>412</v>
      </c>
      <c r="C771" s="765" t="s">
        <v>1058</v>
      </c>
      <c r="D771" s="717" t="s">
        <v>1075</v>
      </c>
      <c r="E771" s="785">
        <v>0.31258593555890202</v>
      </c>
      <c r="F771" s="786">
        <v>0.29389604246832002</v>
      </c>
      <c r="G771" s="787">
        <v>94.020878432305693</v>
      </c>
      <c r="H771" s="786">
        <v>0.302151399008314</v>
      </c>
      <c r="I771" s="787">
        <v>96.661866269852794</v>
      </c>
      <c r="J771" s="786">
        <v>0.36595400864224897</v>
      </c>
      <c r="K771" s="788">
        <v>117.07308839341199</v>
      </c>
      <c r="L771" s="789">
        <v>0.39055136633920501</v>
      </c>
      <c r="M771" s="790">
        <v>124.94207893291799</v>
      </c>
      <c r="N771" s="789">
        <v>0.27880845031662799</v>
      </c>
      <c r="O771" s="791">
        <v>89.194176256881207</v>
      </c>
      <c r="P771" s="792">
        <v>0.40812384380289701</v>
      </c>
      <c r="Q771" s="775">
        <v>130.56372580332899</v>
      </c>
      <c r="R771" s="792">
        <v>0.36551760149761597</v>
      </c>
      <c r="S771" s="775">
        <v>116.933476499533</v>
      </c>
      <c r="T771" s="792">
        <v>0.244711867421574</v>
      </c>
      <c r="U771" s="775">
        <v>78.286269337112302</v>
      </c>
      <c r="V771" s="792">
        <v>0.21666398632940301</v>
      </c>
      <c r="W771" s="775">
        <v>69.313414866861805</v>
      </c>
      <c r="X771" s="792">
        <v>0.344601771800987</v>
      </c>
      <c r="Y771" s="776">
        <v>110.24225104205</v>
      </c>
      <c r="Z771" s="793">
        <v>0.423998782242204</v>
      </c>
      <c r="AA771" s="778">
        <v>135.64230952493</v>
      </c>
      <c r="AB771" s="793">
        <v>0.36766937443423098</v>
      </c>
      <c r="AC771" s="778">
        <v>117.62185453956501</v>
      </c>
      <c r="AD771" s="793">
        <v>0.302399012147608</v>
      </c>
      <c r="AE771" s="778">
        <v>96.741080690953098</v>
      </c>
      <c r="AF771" s="793">
        <v>0.20802537681330199</v>
      </c>
      <c r="AG771" s="778">
        <v>66.549819793188803</v>
      </c>
      <c r="AH771" s="793">
        <v>0.36009317793755302</v>
      </c>
      <c r="AI771" s="779">
        <v>115.198138167575</v>
      </c>
      <c r="AJ771" s="794">
        <v>0.1539779491146</v>
      </c>
      <c r="AK771" s="781">
        <v>49.259397688283201</v>
      </c>
      <c r="AL771" s="794">
        <v>0.330119700979699</v>
      </c>
      <c r="AM771" s="781">
        <v>105.609262422331</v>
      </c>
      <c r="AN771" s="794">
        <v>0.28765583590674598</v>
      </c>
      <c r="AO771" s="782">
        <v>92.024561307411204</v>
      </c>
      <c r="AP771" s="793">
        <v>0.216467388471456</v>
      </c>
      <c r="AQ771" s="778">
        <v>69.250520847783406</v>
      </c>
      <c r="AR771" s="793">
        <v>0.26767670934209198</v>
      </c>
      <c r="AS771" s="778">
        <v>85.632998446807093</v>
      </c>
      <c r="AT771" s="793">
        <v>0.150908892381136</v>
      </c>
      <c r="AU771" s="779">
        <v>48.277569530219701</v>
      </c>
      <c r="AV771" s="794">
        <v>0.16620645524350799</v>
      </c>
      <c r="AW771" s="782">
        <v>53.171443861135899</v>
      </c>
      <c r="AX771" s="49" t="str">
        <f t="shared" si="602"/>
        <v>Interests &amp; HobbiesGardening</v>
      </c>
      <c r="AY771" s="49" t="b" cm="1">
        <f t="array" ref="AY771">NOT(OR(BX771="", NOT(ISNUMBER(MATCH(AX771, 'Overview Variables'!$C$2:$C$36 &amp; 'Overview Variables'!$D$2:$D$36, 0)))))</f>
        <v>0</v>
      </c>
      <c r="AZ771" s="753" t="str" cm="1">
        <f t="array" ref="AZ771">IF(AY771,1 + SUMPRODUCT((C:C=C771) * (BX:BX&gt;BX771) * (BX:BX&lt;&gt;"")* (AY:AY=TRUE)),"")</f>
        <v/>
      </c>
      <c r="BA771" s="717" t="str">
        <f t="shared" si="647"/>
        <v>Gardening</v>
      </c>
      <c r="BB771" s="828">
        <f t="shared" si="603"/>
        <v>0</v>
      </c>
      <c r="BC771" s="828">
        <f t="shared" si="604"/>
        <v>0</v>
      </c>
      <c r="BD771" s="828">
        <f t="shared" si="605"/>
        <v>50.501653192630357</v>
      </c>
      <c r="BE771" s="808">
        <f t="shared" si="606"/>
        <v>292.52297338806454</v>
      </c>
      <c r="BF771" s="808">
        <f t="shared" si="607"/>
        <v>0</v>
      </c>
      <c r="BG771" s="829">
        <f t="shared" si="608"/>
        <v>554.64030372813704</v>
      </c>
      <c r="BH771" s="829">
        <f t="shared" si="609"/>
        <v>266.82784909325966</v>
      </c>
      <c r="BI771" s="829">
        <f t="shared" si="610"/>
        <v>0</v>
      </c>
      <c r="BJ771" s="829">
        <f t="shared" si="611"/>
        <v>0</v>
      </c>
      <c r="BK771" s="829">
        <f t="shared" si="612"/>
        <v>15.507079731044415</v>
      </c>
      <c r="BL771" s="810">
        <f t="shared" si="613"/>
        <v>436.29474692722789</v>
      </c>
      <c r="BM771" s="810">
        <f t="shared" si="614"/>
        <v>199.27680094335318</v>
      </c>
      <c r="BN771" s="810">
        <f t="shared" si="615"/>
        <v>0</v>
      </c>
      <c r="BO771" s="810">
        <f t="shared" si="616"/>
        <v>0</v>
      </c>
      <c r="BP771" s="810">
        <f t="shared" si="617"/>
        <v>95.064598975514002</v>
      </c>
      <c r="BQ771" s="830">
        <f t="shared" si="618"/>
        <v>0</v>
      </c>
      <c r="BR771" s="830">
        <f t="shared" si="619"/>
        <v>10.563830431350368</v>
      </c>
      <c r="BS771" s="830">
        <f t="shared" si="620"/>
        <v>47.750868760519836</v>
      </c>
      <c r="BT771" s="810">
        <f t="shared" si="621"/>
        <v>0</v>
      </c>
      <c r="BU771" s="810">
        <f t="shared" si="622"/>
        <v>14.454542304472966</v>
      </c>
      <c r="BV771" s="810">
        <f t="shared" si="623"/>
        <v>3.7727223095284002</v>
      </c>
      <c r="BW771" s="830">
        <f t="shared" si="624"/>
        <v>0</v>
      </c>
      <c r="BX771" s="816">
        <f t="shared" si="655"/>
        <v>1987.1779697851025</v>
      </c>
      <c r="BY771" s="755">
        <f t="shared" si="651"/>
        <v>0.38713773033023624</v>
      </c>
      <c r="BZ771" s="805">
        <f t="shared" ca="1" si="648"/>
        <v>113.83722724902566</v>
      </c>
      <c r="CA771" s="757" t="str" cm="1">
        <f t="array" ref="CA771">IF(AY771,INDEX(BA:BA,MATCH(1,(C:C=C771)*(AY:AY=TRUE)*(AZ:AZ=1),0)),"")</f>
        <v/>
      </c>
      <c r="CC771" s="765" t="str">
        <f t="shared" si="656"/>
        <v>Gardening</v>
      </c>
      <c r="CD771" s="828">
        <f t="shared" ca="1" si="625"/>
        <v>0</v>
      </c>
      <c r="CE771" s="828">
        <f t="shared" ca="1" si="626"/>
        <v>11.481753162315933</v>
      </c>
      <c r="CF771" s="828">
        <f t="shared" ca="1" si="627"/>
        <v>4550.2721434577234</v>
      </c>
      <c r="CG771" s="808">
        <f t="shared" ca="1" si="628"/>
        <v>23163.21098621191</v>
      </c>
      <c r="CH771" s="808">
        <f t="shared" ca="1" si="629"/>
        <v>13.382805615198144</v>
      </c>
      <c r="CI771" s="829">
        <f t="shared" ca="1" si="630"/>
        <v>18397.406630946993</v>
      </c>
      <c r="CJ771" s="829">
        <f t="shared" ca="1" si="631"/>
        <v>8605.7464096598706</v>
      </c>
      <c r="CK771" s="829">
        <f t="shared" ca="1" si="632"/>
        <v>0</v>
      </c>
      <c r="CL771" s="829">
        <f t="shared" ca="1" si="633"/>
        <v>623.99228062868065</v>
      </c>
      <c r="CM771" s="829">
        <f t="shared" ca="1" si="634"/>
        <v>5104.9306474598216</v>
      </c>
      <c r="CN771" s="810">
        <f t="shared" ca="1" si="635"/>
        <v>14993.444937648817</v>
      </c>
      <c r="CO771" s="810">
        <f t="shared" ca="1" si="636"/>
        <v>13721.053384511066</v>
      </c>
      <c r="CP771" s="810">
        <f t="shared" ca="1" si="637"/>
        <v>3172.4680364405554</v>
      </c>
      <c r="CQ771" s="810">
        <f t="shared" ca="1" si="638"/>
        <v>0</v>
      </c>
      <c r="CR771" s="810">
        <f t="shared" ca="1" si="639"/>
        <v>5125.5662947631299</v>
      </c>
      <c r="CS771" s="830">
        <f t="shared" ca="1" si="640"/>
        <v>2323.835208037543</v>
      </c>
      <c r="CT771" s="830">
        <f t="shared" ca="1" si="641"/>
        <v>9261.8383306864362</v>
      </c>
      <c r="CU771" s="830">
        <f t="shared" ca="1" si="642"/>
        <v>8556.3228390461591</v>
      </c>
      <c r="CV771" s="810">
        <f t="shared" ca="1" si="643"/>
        <v>4589.7580377602817</v>
      </c>
      <c r="CW771" s="810">
        <f t="shared" ca="1" si="644"/>
        <v>2511.0752103381647</v>
      </c>
      <c r="CX771" s="810">
        <f t="shared" ca="1" si="645"/>
        <v>1311.5491836844531</v>
      </c>
      <c r="CY771" s="830">
        <f t="shared" ca="1" si="646"/>
        <v>940.06371085728119</v>
      </c>
      <c r="CZ771" s="816">
        <f t="shared" ca="1" si="652"/>
        <v>126977.39883091641</v>
      </c>
      <c r="DA771" s="755">
        <f t="shared" ca="1" si="649"/>
        <v>0.34008007721705097</v>
      </c>
      <c r="DB771" s="805"/>
    </row>
    <row r="772" spans="1:106" x14ac:dyDescent="0.25">
      <c r="A772" s="764">
        <v>1045</v>
      </c>
      <c r="B772" s="765" t="s">
        <v>412</v>
      </c>
      <c r="C772" s="765" t="s">
        <v>1058</v>
      </c>
      <c r="D772" s="717" t="s">
        <v>1076</v>
      </c>
      <c r="E772" s="785">
        <v>0.171106790798803</v>
      </c>
      <c r="F772" s="786">
        <v>0.23959320833542999</v>
      </c>
      <c r="G772" s="787">
        <v>140.02554031719001</v>
      </c>
      <c r="H772" s="786">
        <v>0.23959320833542999</v>
      </c>
      <c r="I772" s="787">
        <v>140.02554031719001</v>
      </c>
      <c r="J772" s="786">
        <v>0.23959320833542999</v>
      </c>
      <c r="K772" s="788">
        <v>140.02554031719001</v>
      </c>
      <c r="L772" s="789">
        <v>0.22264946124620699</v>
      </c>
      <c r="M772" s="790">
        <v>130.12310043732199</v>
      </c>
      <c r="N772" s="789">
        <v>0.21805315726434499</v>
      </c>
      <c r="O772" s="791">
        <v>127.436880936387</v>
      </c>
      <c r="P772" s="792">
        <v>0.204929115897407</v>
      </c>
      <c r="Q772" s="775">
        <v>119.766792972216</v>
      </c>
      <c r="R772" s="792">
        <v>0.18662087207761599</v>
      </c>
      <c r="S772" s="775">
        <v>109.066899803559</v>
      </c>
      <c r="T772" s="792">
        <v>0.108520424018745</v>
      </c>
      <c r="U772" s="775">
        <v>63.422628355147701</v>
      </c>
      <c r="V772" s="792">
        <v>0.21248817971470199</v>
      </c>
      <c r="W772" s="775">
        <v>124.184539212448</v>
      </c>
      <c r="X772" s="792">
        <v>0.18662087207761599</v>
      </c>
      <c r="Y772" s="776">
        <v>109.066899803559</v>
      </c>
      <c r="Z772" s="793">
        <v>0.17955483067829001</v>
      </c>
      <c r="AA772" s="778">
        <v>104.937290822911</v>
      </c>
      <c r="AB772" s="793">
        <v>0.149995146183873</v>
      </c>
      <c r="AC772" s="778">
        <v>87.661714350218503</v>
      </c>
      <c r="AD772" s="793">
        <v>0.14676637136985701</v>
      </c>
      <c r="AE772" s="778">
        <v>85.774720386423795</v>
      </c>
      <c r="AF772" s="793">
        <v>0.11966441685283299</v>
      </c>
      <c r="AG772" s="778">
        <v>69.935515881155595</v>
      </c>
      <c r="AH772" s="793">
        <v>0.15657433554577799</v>
      </c>
      <c r="AI772" s="779">
        <v>91.506792228887306</v>
      </c>
      <c r="AJ772" s="794">
        <v>0.175386064127633</v>
      </c>
      <c r="AK772" s="781">
        <v>102.50093716844999</v>
      </c>
      <c r="AL772" s="794">
        <v>0.15545425968798901</v>
      </c>
      <c r="AM772" s="781">
        <v>90.852185913989004</v>
      </c>
      <c r="AN772" s="794">
        <v>0.13729836728700501</v>
      </c>
      <c r="AO772" s="782">
        <v>80.241331536892801</v>
      </c>
      <c r="AP772" s="793">
        <v>0.12248225272765401</v>
      </c>
      <c r="AQ772" s="778">
        <v>71.582344660812296</v>
      </c>
      <c r="AR772" s="793">
        <v>0.12248225272765401</v>
      </c>
      <c r="AS772" s="778">
        <v>71.582344660812296</v>
      </c>
      <c r="AT772" s="793">
        <v>0.116449789326543</v>
      </c>
      <c r="AU772" s="779">
        <v>68.056790021543193</v>
      </c>
      <c r="AV772" s="794">
        <v>0.18678134893279899</v>
      </c>
      <c r="AW772" s="782">
        <v>109.160687346667</v>
      </c>
      <c r="AX772" s="49" t="str">
        <f t="shared" si="602"/>
        <v>Interests &amp; HobbiesHiking climbing or other outdoor pursuits</v>
      </c>
      <c r="AY772" s="49" t="b" cm="1">
        <f t="array" ref="AY772">NOT(OR(BX772="", NOT(ISNUMBER(MATCH(AX772, 'Overview Variables'!$C$2:$C$36 &amp; 'Overview Variables'!$D$2:$D$36, 0)))))</f>
        <v>0</v>
      </c>
      <c r="AZ772" s="753" t="str" cm="1">
        <f t="array" ref="AZ772">IF(AY772,1 + SUMPRODUCT((C:C=C772) * (BX:BX&gt;BX772) * (BX:BX&lt;&gt;"")* (AY:AY=TRUE)),"")</f>
        <v/>
      </c>
      <c r="BA772" s="717" t="str">
        <f t="shared" si="647"/>
        <v>Hiking climbing or other outdoor pursuits</v>
      </c>
      <c r="BB772" s="828">
        <f t="shared" si="603"/>
        <v>0</v>
      </c>
      <c r="BC772" s="828">
        <f t="shared" si="604"/>
        <v>0</v>
      </c>
      <c r="BD772" s="828">
        <f t="shared" si="605"/>
        <v>33.063862750289339</v>
      </c>
      <c r="BE772" s="808">
        <f t="shared" si="606"/>
        <v>166.76444647340904</v>
      </c>
      <c r="BF772" s="808">
        <f t="shared" si="607"/>
        <v>0</v>
      </c>
      <c r="BG772" s="829">
        <f t="shared" si="608"/>
        <v>278.49866850457613</v>
      </c>
      <c r="BH772" s="829">
        <f t="shared" si="609"/>
        <v>136.23323661665967</v>
      </c>
      <c r="BI772" s="829">
        <f t="shared" si="610"/>
        <v>0</v>
      </c>
      <c r="BJ772" s="829">
        <f t="shared" si="611"/>
        <v>0</v>
      </c>
      <c r="BK772" s="829">
        <f t="shared" si="612"/>
        <v>8.3979392434927203</v>
      </c>
      <c r="BL772" s="810">
        <f t="shared" si="613"/>
        <v>184.76192076796042</v>
      </c>
      <c r="BM772" s="810">
        <f t="shared" si="614"/>
        <v>81.297369231659161</v>
      </c>
      <c r="BN772" s="810">
        <f t="shared" si="615"/>
        <v>0</v>
      </c>
      <c r="BO772" s="810">
        <f t="shared" si="616"/>
        <v>0</v>
      </c>
      <c r="BP772" s="810">
        <f t="shared" si="617"/>
        <v>41.335624584085387</v>
      </c>
      <c r="BQ772" s="830">
        <f t="shared" si="618"/>
        <v>0</v>
      </c>
      <c r="BR772" s="830">
        <f t="shared" si="619"/>
        <v>4.9745363100156483</v>
      </c>
      <c r="BS772" s="830">
        <f t="shared" si="620"/>
        <v>22.79152896964283</v>
      </c>
      <c r="BT772" s="810">
        <f t="shared" si="621"/>
        <v>0</v>
      </c>
      <c r="BU772" s="810">
        <f t="shared" si="622"/>
        <v>6.6140416472933161</v>
      </c>
      <c r="BV772" s="810">
        <f t="shared" si="623"/>
        <v>2.9112447331635751</v>
      </c>
      <c r="BW772" s="830">
        <f t="shared" si="624"/>
        <v>0</v>
      </c>
      <c r="BX772" s="816">
        <f t="shared" si="655"/>
        <v>967.64441983224731</v>
      </c>
      <c r="BY772" s="755">
        <f t="shared" si="651"/>
        <v>0.18851440090244445</v>
      </c>
      <c r="BZ772" s="805">
        <f t="shared" ca="1" si="648"/>
        <v>106.91483665854322</v>
      </c>
      <c r="CA772" s="757" t="str" cm="1">
        <f t="array" ref="CA772">IF(AY772,INDEX(BA:BA,MATCH(1,(C:C=C772)*(AY:AY=TRUE)*(AZ:AZ=1),0)),"")</f>
        <v/>
      </c>
      <c r="CC772" s="765" t="str">
        <f t="shared" si="656"/>
        <v>Hiking climbing or other outdoor pursuits</v>
      </c>
      <c r="CD772" s="828">
        <f t="shared" ca="1" si="625"/>
        <v>0</v>
      </c>
      <c r="CE772" s="828">
        <f t="shared" ca="1" si="626"/>
        <v>9.1045419167463404</v>
      </c>
      <c r="CF772" s="828">
        <f t="shared" ca="1" si="627"/>
        <v>2979.1019524427365</v>
      </c>
      <c r="CG772" s="808">
        <f t="shared" ca="1" si="628"/>
        <v>13205.11689705129</v>
      </c>
      <c r="CH772" s="808">
        <f t="shared" ca="1" si="629"/>
        <v>10.46655154868856</v>
      </c>
      <c r="CI772" s="829">
        <f t="shared" ca="1" si="630"/>
        <v>9237.7946864233127</v>
      </c>
      <c r="CJ772" s="829">
        <f t="shared" ca="1" si="631"/>
        <v>4393.801812195391</v>
      </c>
      <c r="CK772" s="829">
        <f t="shared" ca="1" si="632"/>
        <v>0</v>
      </c>
      <c r="CL772" s="829">
        <f t="shared" ca="1" si="633"/>
        <v>611.96595757834177</v>
      </c>
      <c r="CM772" s="829">
        <f t="shared" ca="1" si="634"/>
        <v>2764.6015989578032</v>
      </c>
      <c r="CN772" s="810">
        <f t="shared" ca="1" si="635"/>
        <v>6349.4179224456911</v>
      </c>
      <c r="CO772" s="810">
        <f t="shared" ca="1" si="636"/>
        <v>5597.668860435956</v>
      </c>
      <c r="CP772" s="810">
        <f t="shared" ca="1" si="637"/>
        <v>1539.72600204117</v>
      </c>
      <c r="CQ772" s="810">
        <f t="shared" ca="1" si="638"/>
        <v>0</v>
      </c>
      <c r="CR772" s="810">
        <f t="shared" ca="1" si="639"/>
        <v>2228.6790921586039</v>
      </c>
      <c r="CS772" s="830">
        <f t="shared" ca="1" si="640"/>
        <v>2646.9264798142372</v>
      </c>
      <c r="CT772" s="830">
        <f t="shared" ca="1" si="641"/>
        <v>4361.4247098062197</v>
      </c>
      <c r="CU772" s="830">
        <f t="shared" ca="1" si="642"/>
        <v>4083.939934951964</v>
      </c>
      <c r="CV772" s="810">
        <f t="shared" ca="1" si="643"/>
        <v>2596.991204584448</v>
      </c>
      <c r="CW772" s="810">
        <f t="shared" ca="1" si="644"/>
        <v>1149.0060128381222</v>
      </c>
      <c r="CX772" s="810">
        <f t="shared" ca="1" si="645"/>
        <v>1012.0651190369852</v>
      </c>
      <c r="CY772" s="830">
        <f t="shared" ca="1" si="646"/>
        <v>1056.435309563911</v>
      </c>
      <c r="CZ772" s="816">
        <f t="shared" ca="1" si="652"/>
        <v>65834.234645791628</v>
      </c>
      <c r="DA772" s="755">
        <f t="shared" ca="1" si="649"/>
        <v>0.1763220211470817</v>
      </c>
      <c r="DB772" s="805"/>
    </row>
    <row r="773" spans="1:106" x14ac:dyDescent="0.25">
      <c r="A773" s="764">
        <v>1046</v>
      </c>
      <c r="B773" s="765" t="s">
        <v>412</v>
      </c>
      <c r="C773" s="765" t="s">
        <v>1058</v>
      </c>
      <c r="D773" s="717" t="s">
        <v>1077</v>
      </c>
      <c r="E773" s="785">
        <v>0.114144026548975</v>
      </c>
      <c r="F773" s="786">
        <v>0.12763857246850699</v>
      </c>
      <c r="G773" s="787">
        <v>111.822384690224</v>
      </c>
      <c r="H773" s="786">
        <v>0.11433825168879801</v>
      </c>
      <c r="I773" s="787">
        <v>100.17015795367899</v>
      </c>
      <c r="J773" s="786">
        <v>0.118907864578133</v>
      </c>
      <c r="K773" s="788">
        <v>104.173532486269</v>
      </c>
      <c r="L773" s="789">
        <v>0.12324482734329301</v>
      </c>
      <c r="M773" s="790">
        <v>107.97308546883301</v>
      </c>
      <c r="N773" s="789">
        <v>0.121174120264393</v>
      </c>
      <c r="O773" s="791">
        <v>106.158967690175</v>
      </c>
      <c r="P773" s="792">
        <v>0.12638684407217601</v>
      </c>
      <c r="Q773" s="775">
        <v>110.725762787024</v>
      </c>
      <c r="R773" s="792">
        <v>0.115648897466024</v>
      </c>
      <c r="S773" s="775">
        <v>101.318396557881</v>
      </c>
      <c r="T773" s="792">
        <v>6.1496897567592003E-2</v>
      </c>
      <c r="U773" s="775">
        <v>53.876579814893297</v>
      </c>
      <c r="V773" s="792">
        <v>0.112096723999889</v>
      </c>
      <c r="W773" s="775">
        <v>98.206386605602901</v>
      </c>
      <c r="X773" s="792">
        <v>0.12324042612095</v>
      </c>
      <c r="Y773" s="776">
        <v>107.969229618924</v>
      </c>
      <c r="Z773" s="793">
        <v>0.118881795967593</v>
      </c>
      <c r="AA773" s="778">
        <v>104.1506941378</v>
      </c>
      <c r="AB773" s="793">
        <v>0.116930101627679</v>
      </c>
      <c r="AC773" s="778">
        <v>102.44084177064499</v>
      </c>
      <c r="AD773" s="793">
        <v>0.124703265075883</v>
      </c>
      <c r="AE773" s="778">
        <v>109.25080255722</v>
      </c>
      <c r="AF773" s="793">
        <v>9.7894255031620997E-2</v>
      </c>
      <c r="AG773" s="778">
        <v>85.763800341857902</v>
      </c>
      <c r="AH773" s="793">
        <v>0.13084569159250001</v>
      </c>
      <c r="AI773" s="779">
        <v>114.632097314666</v>
      </c>
      <c r="AJ773" s="794">
        <v>0.103327464939344</v>
      </c>
      <c r="AK773" s="781">
        <v>90.523760255653102</v>
      </c>
      <c r="AL773" s="794">
        <v>0.109769256230695</v>
      </c>
      <c r="AM773" s="781">
        <v>96.167324344035606</v>
      </c>
      <c r="AN773" s="794">
        <v>0.108891960831509</v>
      </c>
      <c r="AO773" s="782">
        <v>95.398738001227599</v>
      </c>
      <c r="AP773" s="793">
        <v>8.4231644890881099E-2</v>
      </c>
      <c r="AQ773" s="778">
        <v>73.794176916248603</v>
      </c>
      <c r="AR773" s="793">
        <v>0.14338078630939899</v>
      </c>
      <c r="AS773" s="778">
        <v>125.613920101091</v>
      </c>
      <c r="AT773" s="793">
        <v>8.4403883561342999E-2</v>
      </c>
      <c r="AU773" s="779">
        <v>73.945072828780695</v>
      </c>
      <c r="AV773" s="794">
        <v>0.11488528321338699</v>
      </c>
      <c r="AW773" s="782">
        <v>100.649404692319</v>
      </c>
      <c r="AX773" s="49" t="str">
        <f t="shared" si="602"/>
        <v>Interests &amp; HobbiesKnitting and sewing</v>
      </c>
      <c r="AY773" s="49" t="b" cm="1">
        <f t="array" ref="AY773">NOT(OR(BX773="", NOT(ISNUMBER(MATCH(AX773, 'Overview Variables'!$C$2:$C$36 &amp; 'Overview Variables'!$D$2:$D$36, 0)))))</f>
        <v>0</v>
      </c>
      <c r="AZ773" s="753" t="str" cm="1">
        <f t="array" ref="AZ773">IF(AY773,1 + SUMPRODUCT((C:C=C773) * (BX:BX&gt;BX773) * (BX:BX&lt;&gt;"")* (AY:AY=TRUE)),"")</f>
        <v/>
      </c>
      <c r="BA773" s="717" t="str">
        <f t="shared" si="647"/>
        <v>Knitting and sewing</v>
      </c>
      <c r="BB773" s="828">
        <f t="shared" si="603"/>
        <v>0</v>
      </c>
      <c r="BC773" s="828">
        <f t="shared" si="604"/>
        <v>0</v>
      </c>
      <c r="BD773" s="828">
        <f t="shared" si="605"/>
        <v>16.409285311782355</v>
      </c>
      <c r="BE773" s="808">
        <f t="shared" si="606"/>
        <v>92.310375680126455</v>
      </c>
      <c r="BF773" s="808">
        <f t="shared" si="607"/>
        <v>0</v>
      </c>
      <c r="BG773" s="829">
        <f t="shared" si="608"/>
        <v>171.75972109408721</v>
      </c>
      <c r="BH773" s="829">
        <f t="shared" si="609"/>
        <v>84.423695150197517</v>
      </c>
      <c r="BI773" s="829">
        <f t="shared" si="610"/>
        <v>0</v>
      </c>
      <c r="BJ773" s="829">
        <f t="shared" si="611"/>
        <v>0</v>
      </c>
      <c r="BK773" s="829">
        <f t="shared" si="612"/>
        <v>5.5458191754427499</v>
      </c>
      <c r="BL773" s="810">
        <f t="shared" si="613"/>
        <v>122.3293680506532</v>
      </c>
      <c r="BM773" s="810">
        <f t="shared" si="614"/>
        <v>63.37611508220202</v>
      </c>
      <c r="BN773" s="810">
        <f t="shared" si="615"/>
        <v>0</v>
      </c>
      <c r="BO773" s="810">
        <f t="shared" si="616"/>
        <v>0</v>
      </c>
      <c r="BP773" s="810">
        <f t="shared" si="617"/>
        <v>34.543262580419999</v>
      </c>
      <c r="BQ773" s="830">
        <f t="shared" si="618"/>
        <v>0</v>
      </c>
      <c r="BR773" s="830">
        <f t="shared" si="619"/>
        <v>3.51261619938224</v>
      </c>
      <c r="BS773" s="830">
        <f t="shared" si="620"/>
        <v>18.076065498030495</v>
      </c>
      <c r="BT773" s="810">
        <f t="shared" si="621"/>
        <v>0</v>
      </c>
      <c r="BU773" s="810">
        <f t="shared" si="622"/>
        <v>7.7425624607075454</v>
      </c>
      <c r="BV773" s="810">
        <f t="shared" si="623"/>
        <v>2.1100970890335748</v>
      </c>
      <c r="BW773" s="830">
        <f t="shared" si="624"/>
        <v>0</v>
      </c>
      <c r="BX773" s="816">
        <f t="shared" si="655"/>
        <v>622.13898337206547</v>
      </c>
      <c r="BY773" s="755">
        <f t="shared" si="651"/>
        <v>0.12120377622678073</v>
      </c>
      <c r="BZ773" s="805">
        <f t="shared" ca="1" si="648"/>
        <v>104.03896477655761</v>
      </c>
      <c r="CA773" s="757" t="str" cm="1">
        <f t="array" ref="CA773">IF(AY773,INDEX(BA:BA,MATCH(1,(C:C=C773)*(AY:AY=TRUE)*(AZ:AZ=1),0)),"")</f>
        <v/>
      </c>
      <c r="CC773" s="765" t="str">
        <f t="shared" si="656"/>
        <v>Knitting and sewing</v>
      </c>
      <c r="CD773" s="828">
        <f t="shared" ca="1" si="625"/>
        <v>0</v>
      </c>
      <c r="CE773" s="828">
        <f t="shared" ca="1" si="626"/>
        <v>4.3448535641743247</v>
      </c>
      <c r="CF773" s="828">
        <f t="shared" ca="1" si="627"/>
        <v>1478.5003881645057</v>
      </c>
      <c r="CG773" s="808">
        <f t="shared" ca="1" si="628"/>
        <v>7309.5274649033645</v>
      </c>
      <c r="CH773" s="808">
        <f t="shared" ca="1" si="629"/>
        <v>5.8163577726908642</v>
      </c>
      <c r="CI773" s="829">
        <f t="shared" ca="1" si="630"/>
        <v>5697.2661570855507</v>
      </c>
      <c r="CJ773" s="829">
        <f t="shared" ca="1" si="631"/>
        <v>2722.8376419400688</v>
      </c>
      <c r="CK773" s="829">
        <f t="shared" ca="1" si="632"/>
        <v>0</v>
      </c>
      <c r="CL773" s="829">
        <f t="shared" ca="1" si="633"/>
        <v>322.83856511968031</v>
      </c>
      <c r="CM773" s="829">
        <f t="shared" ca="1" si="634"/>
        <v>1825.6836725557532</v>
      </c>
      <c r="CN773" s="810">
        <f t="shared" ca="1" si="635"/>
        <v>4203.8980690060234</v>
      </c>
      <c r="CO773" s="810">
        <f t="shared" ca="1" si="636"/>
        <v>4363.7144626433528</v>
      </c>
      <c r="CP773" s="810">
        <f t="shared" ca="1" si="637"/>
        <v>1308.2619539110885</v>
      </c>
      <c r="CQ773" s="810">
        <f t="shared" ca="1" si="638"/>
        <v>0</v>
      </c>
      <c r="CR773" s="810">
        <f t="shared" ca="1" si="639"/>
        <v>1862.4575741276451</v>
      </c>
      <c r="CS773" s="830">
        <f t="shared" ca="1" si="640"/>
        <v>1559.4181008645796</v>
      </c>
      <c r="CT773" s="830">
        <f t="shared" ca="1" si="641"/>
        <v>3079.6862528083789</v>
      </c>
      <c r="CU773" s="830">
        <f t="shared" ca="1" si="642"/>
        <v>3238.991374933235</v>
      </c>
      <c r="CV773" s="810">
        <f t="shared" ca="1" si="643"/>
        <v>1785.9635666213519</v>
      </c>
      <c r="CW773" s="810">
        <f t="shared" ca="1" si="644"/>
        <v>1345.0551563684719</v>
      </c>
      <c r="CX773" s="810">
        <f t="shared" ca="1" si="645"/>
        <v>733.55415203163204</v>
      </c>
      <c r="CY773" s="830">
        <f t="shared" ca="1" si="646"/>
        <v>649.79116185491682</v>
      </c>
      <c r="CZ773" s="816">
        <f t="shared" ca="1" si="652"/>
        <v>43497.606926276465</v>
      </c>
      <c r="DA773" s="755">
        <f t="shared" ca="1" si="649"/>
        <v>0.11649844506535377</v>
      </c>
      <c r="DB773" s="805"/>
    </row>
    <row r="774" spans="1:106" x14ac:dyDescent="0.25">
      <c r="A774" s="764">
        <v>1047</v>
      </c>
      <c r="B774" s="765" t="s">
        <v>412</v>
      </c>
      <c r="C774" s="765" t="s">
        <v>1058</v>
      </c>
      <c r="D774" s="717" t="s">
        <v>1078</v>
      </c>
      <c r="E774" s="785">
        <v>0.114620801484016</v>
      </c>
      <c r="F774" s="786">
        <v>0.115130754339555</v>
      </c>
      <c r="G774" s="787">
        <v>100.444904283459</v>
      </c>
      <c r="H774" s="786">
        <v>0.11110904219133701</v>
      </c>
      <c r="I774" s="787">
        <v>96.936193738647901</v>
      </c>
      <c r="J774" s="786">
        <v>9.9228813941359795E-2</v>
      </c>
      <c r="K774" s="788">
        <v>86.571383777312505</v>
      </c>
      <c r="L774" s="789">
        <v>0.12504544476271201</v>
      </c>
      <c r="M774" s="790">
        <v>109.09489651417999</v>
      </c>
      <c r="N774" s="789">
        <v>0.13851182748798199</v>
      </c>
      <c r="O774" s="791">
        <v>120.84353424042</v>
      </c>
      <c r="P774" s="792">
        <v>0.113066580036685</v>
      </c>
      <c r="Q774" s="775">
        <v>98.644031949516702</v>
      </c>
      <c r="R774" s="792">
        <v>9.7544789065079601E-2</v>
      </c>
      <c r="S774" s="775">
        <v>85.102169765129005</v>
      </c>
      <c r="T774" s="792">
        <v>0.11704320249323601</v>
      </c>
      <c r="U774" s="775">
        <v>102.11340435405801</v>
      </c>
      <c r="V774" s="792">
        <v>0.114580410531627</v>
      </c>
      <c r="W774" s="775">
        <v>99.964761237169697</v>
      </c>
      <c r="X774" s="792">
        <v>0.13411244839251801</v>
      </c>
      <c r="Y774" s="776">
        <v>117.005331193063</v>
      </c>
      <c r="Z774" s="793">
        <v>0.12592908446259399</v>
      </c>
      <c r="AA774" s="778">
        <v>109.865820891292</v>
      </c>
      <c r="AB774" s="793">
        <v>0.10171577531866099</v>
      </c>
      <c r="AC774" s="778">
        <v>88.741113307294896</v>
      </c>
      <c r="AD774" s="793">
        <v>0.10351888849254599</v>
      </c>
      <c r="AE774" s="778">
        <v>90.314224950678806</v>
      </c>
      <c r="AF774" s="793">
        <v>0.12161162061047399</v>
      </c>
      <c r="AG774" s="778">
        <v>106.099084141749</v>
      </c>
      <c r="AH774" s="793">
        <v>0.10867496093028201</v>
      </c>
      <c r="AI774" s="779">
        <v>94.812599042449094</v>
      </c>
      <c r="AJ774" s="794">
        <v>0.119642275099839</v>
      </c>
      <c r="AK774" s="781">
        <v>104.380944427895</v>
      </c>
      <c r="AL774" s="794">
        <v>8.2919006207739995E-2</v>
      </c>
      <c r="AM774" s="781">
        <v>72.342022681897205</v>
      </c>
      <c r="AN774" s="794">
        <v>0.10847373471482299</v>
      </c>
      <c r="AO774" s="782">
        <v>94.637040842843405</v>
      </c>
      <c r="AP774" s="793">
        <v>0.114580410531627</v>
      </c>
      <c r="AQ774" s="778">
        <v>99.964761237169697</v>
      </c>
      <c r="AR774" s="793">
        <v>0.114580410531627</v>
      </c>
      <c r="AS774" s="778">
        <v>99.964761237169697</v>
      </c>
      <c r="AT774" s="793">
        <v>0.114580410531627</v>
      </c>
      <c r="AU774" s="779">
        <v>99.964761237169697</v>
      </c>
      <c r="AV774" s="794">
        <v>0.16588352460188099</v>
      </c>
      <c r="AW774" s="782">
        <v>144.72375210621101</v>
      </c>
      <c r="AX774" s="49" t="str">
        <f t="shared" si="602"/>
        <v>Interests &amp; HobbiesPhotography</v>
      </c>
      <c r="AY774" s="49" t="b" cm="1">
        <f t="array" ref="AY774">NOT(OR(BX774="", NOT(ISNUMBER(MATCH(AX774, 'Overview Variables'!$C$2:$C$36 &amp; 'Overview Variables'!$D$2:$D$36, 0)))))</f>
        <v>0</v>
      </c>
      <c r="AZ774" s="753" t="str" cm="1">
        <f t="array" ref="AZ774">IF(AY774,1 + SUMPRODUCT((C:C=C774) * (BX:BX&gt;BX774) * (BX:BX&lt;&gt;"")* (AY:AY=TRUE)),"")</f>
        <v/>
      </c>
      <c r="BA774" s="717" t="str">
        <f t="shared" si="647"/>
        <v>Photography</v>
      </c>
      <c r="BB774" s="828">
        <f t="shared" si="603"/>
        <v>0</v>
      </c>
      <c r="BC774" s="828">
        <f t="shared" si="604"/>
        <v>0</v>
      </c>
      <c r="BD774" s="828">
        <f t="shared" si="605"/>
        <v>13.693576323907651</v>
      </c>
      <c r="BE774" s="808">
        <f t="shared" si="606"/>
        <v>93.659038127271302</v>
      </c>
      <c r="BF774" s="808">
        <f t="shared" si="607"/>
        <v>0</v>
      </c>
      <c r="BG774" s="829">
        <f t="shared" si="608"/>
        <v>153.65748226985491</v>
      </c>
      <c r="BH774" s="829">
        <f t="shared" si="609"/>
        <v>71.207696017508113</v>
      </c>
      <c r="BI774" s="829">
        <f t="shared" si="610"/>
        <v>0</v>
      </c>
      <c r="BJ774" s="829">
        <f t="shared" si="611"/>
        <v>0</v>
      </c>
      <c r="BK774" s="829">
        <f t="shared" si="612"/>
        <v>6.0350601776633104</v>
      </c>
      <c r="BL774" s="810">
        <f t="shared" si="613"/>
        <v>129.5810279120092</v>
      </c>
      <c r="BM774" s="810">
        <f t="shared" si="614"/>
        <v>55.129950222714257</v>
      </c>
      <c r="BN774" s="810">
        <f t="shared" si="615"/>
        <v>0</v>
      </c>
      <c r="BO774" s="810">
        <f t="shared" si="616"/>
        <v>0</v>
      </c>
      <c r="BP774" s="810">
        <f t="shared" si="617"/>
        <v>28.690189685594451</v>
      </c>
      <c r="BQ774" s="830">
        <f t="shared" si="618"/>
        <v>0</v>
      </c>
      <c r="BR774" s="830">
        <f t="shared" si="619"/>
        <v>2.6534081986476798</v>
      </c>
      <c r="BS774" s="830">
        <f t="shared" si="620"/>
        <v>18.006639962660618</v>
      </c>
      <c r="BT774" s="810">
        <f t="shared" si="621"/>
        <v>0</v>
      </c>
      <c r="BU774" s="810">
        <f t="shared" si="622"/>
        <v>6.1873421687078576</v>
      </c>
      <c r="BV774" s="810">
        <f t="shared" si="623"/>
        <v>2.8645102632906752</v>
      </c>
      <c r="BW774" s="830">
        <f t="shared" si="624"/>
        <v>0</v>
      </c>
      <c r="BX774" s="816">
        <f t="shared" si="655"/>
        <v>581.36592132982992</v>
      </c>
      <c r="BY774" s="755">
        <f t="shared" si="651"/>
        <v>0.11326045613283263</v>
      </c>
      <c r="BZ774" s="805">
        <f t="shared" ca="1" si="648"/>
        <v>100.56740807298439</v>
      </c>
      <c r="CA774" s="757" t="str" cm="1">
        <f t="array" ref="CA774">IF(AY774,INDEX(BA:BA,MATCH(1,(C:C=C774)*(AY:AY=TRUE)*(AZ:AZ=1),0)),"")</f>
        <v/>
      </c>
      <c r="CC774" s="765" t="str">
        <f t="shared" si="656"/>
        <v>Photography</v>
      </c>
      <c r="CD774" s="828">
        <f t="shared" ca="1" si="625"/>
        <v>0</v>
      </c>
      <c r="CE774" s="828">
        <f t="shared" ca="1" si="626"/>
        <v>4.2221436032708066</v>
      </c>
      <c r="CF774" s="828">
        <f t="shared" ca="1" si="627"/>
        <v>1233.8110725468678</v>
      </c>
      <c r="CG774" s="808">
        <f t="shared" ca="1" si="628"/>
        <v>7416.3202834316862</v>
      </c>
      <c r="CH774" s="808">
        <f t="shared" ca="1" si="629"/>
        <v>6.6485677194231361</v>
      </c>
      <c r="CI774" s="829">
        <f t="shared" ca="1" si="630"/>
        <v>5096.8152948936868</v>
      </c>
      <c r="CJ774" s="829">
        <f t="shared" ca="1" si="631"/>
        <v>2296.594513748234</v>
      </c>
      <c r="CK774" s="829">
        <f t="shared" ca="1" si="632"/>
        <v>0</v>
      </c>
      <c r="CL774" s="829">
        <f t="shared" ca="1" si="633"/>
        <v>329.99158233108574</v>
      </c>
      <c r="CM774" s="829">
        <f t="shared" ca="1" si="634"/>
        <v>1986.7418104867618</v>
      </c>
      <c r="CN774" s="810">
        <f t="shared" ca="1" si="635"/>
        <v>4453.1042847662484</v>
      </c>
      <c r="CO774" s="810">
        <f t="shared" ca="1" si="636"/>
        <v>3795.9310191171098</v>
      </c>
      <c r="CP774" s="810">
        <f t="shared" ca="1" si="637"/>
        <v>1086.0166591753</v>
      </c>
      <c r="CQ774" s="810">
        <f t="shared" ca="1" si="638"/>
        <v>0</v>
      </c>
      <c r="CR774" s="810">
        <f t="shared" ca="1" si="639"/>
        <v>1546.8793938816341</v>
      </c>
      <c r="CS774" s="830">
        <f t="shared" ca="1" si="640"/>
        <v>1805.6412158067703</v>
      </c>
      <c r="CT774" s="830">
        <f t="shared" ca="1" si="641"/>
        <v>2326.3756381643534</v>
      </c>
      <c r="CU774" s="830">
        <f t="shared" ca="1" si="642"/>
        <v>3226.55123909241</v>
      </c>
      <c r="CV774" s="810">
        <f t="shared" ca="1" si="643"/>
        <v>2429.4484445020871</v>
      </c>
      <c r="CW774" s="810">
        <f t="shared" ca="1" si="644"/>
        <v>1074.878831197193</v>
      </c>
      <c r="CX774" s="810">
        <f t="shared" ca="1" si="645"/>
        <v>995.81834793037024</v>
      </c>
      <c r="CY774" s="830">
        <f t="shared" ca="1" si="646"/>
        <v>938.23721514823887</v>
      </c>
      <c r="CZ774" s="816">
        <f t="shared" ca="1" si="652"/>
        <v>42050.027557542729</v>
      </c>
      <c r="DA774" s="755">
        <f t="shared" ca="1" si="649"/>
        <v>0.11262143302991022</v>
      </c>
      <c r="DB774" s="805"/>
    </row>
    <row r="775" spans="1:106" x14ac:dyDescent="0.25">
      <c r="A775" s="764">
        <v>1048</v>
      </c>
      <c r="B775" s="765" t="s">
        <v>412</v>
      </c>
      <c r="C775" s="765" t="s">
        <v>1058</v>
      </c>
      <c r="D775" s="717" t="s">
        <v>1079</v>
      </c>
      <c r="E775" s="785">
        <v>0.199090504303682</v>
      </c>
      <c r="F775" s="786">
        <v>0.26037211267411797</v>
      </c>
      <c r="G775" s="787">
        <v>130.78077911589401</v>
      </c>
      <c r="H775" s="786">
        <v>0.25309981798560199</v>
      </c>
      <c r="I775" s="787">
        <v>127.128020932398</v>
      </c>
      <c r="J775" s="786">
        <v>0.21554125211591099</v>
      </c>
      <c r="K775" s="788">
        <v>108.262949491119</v>
      </c>
      <c r="L775" s="789">
        <v>0.21573860596262601</v>
      </c>
      <c r="M775" s="790">
        <v>108.36207719558</v>
      </c>
      <c r="N775" s="789">
        <v>0.21392739349302001</v>
      </c>
      <c r="O775" s="791">
        <v>107.45233392282</v>
      </c>
      <c r="P775" s="792">
        <v>0.204202696267335</v>
      </c>
      <c r="Q775" s="775">
        <v>102.567772873715</v>
      </c>
      <c r="R775" s="792">
        <v>0.21255726474465</v>
      </c>
      <c r="S775" s="775">
        <v>106.76414000158699</v>
      </c>
      <c r="T775" s="792">
        <v>0.21255726474465</v>
      </c>
      <c r="U775" s="775">
        <v>106.76414000158699</v>
      </c>
      <c r="V775" s="792">
        <v>0.219294390810302</v>
      </c>
      <c r="W775" s="775">
        <v>110.148091480948</v>
      </c>
      <c r="X775" s="792">
        <v>0.226893021315727</v>
      </c>
      <c r="Y775" s="776">
        <v>113.964762965107</v>
      </c>
      <c r="Z775" s="793">
        <v>0.189672780848617</v>
      </c>
      <c r="AA775" s="778">
        <v>95.269627003054197</v>
      </c>
      <c r="AB775" s="793">
        <v>0.180833818580342</v>
      </c>
      <c r="AC775" s="778">
        <v>90.829956563125407</v>
      </c>
      <c r="AD775" s="793">
        <v>0.19691983309564701</v>
      </c>
      <c r="AE775" s="778">
        <v>98.909706308883599</v>
      </c>
      <c r="AF775" s="793">
        <v>0.189672780848617</v>
      </c>
      <c r="AG775" s="778">
        <v>95.269627003054197</v>
      </c>
      <c r="AH775" s="793">
        <v>0.18669801604327901</v>
      </c>
      <c r="AI775" s="779">
        <v>93.775449861988207</v>
      </c>
      <c r="AJ775" s="794">
        <v>0.221159981692023</v>
      </c>
      <c r="AK775" s="781">
        <v>111.085148166924</v>
      </c>
      <c r="AL775" s="794">
        <v>0.172369586781696</v>
      </c>
      <c r="AM775" s="781">
        <v>86.578507289716001</v>
      </c>
      <c r="AN775" s="794">
        <v>0.195917178126811</v>
      </c>
      <c r="AO775" s="782">
        <v>98.406088633926004</v>
      </c>
      <c r="AP775" s="793">
        <v>0.16525610511790301</v>
      </c>
      <c r="AQ775" s="778">
        <v>83.005518367581303</v>
      </c>
      <c r="AR775" s="793">
        <v>0.15244194737953701</v>
      </c>
      <c r="AS775" s="778">
        <v>76.569170344262105</v>
      </c>
      <c r="AT775" s="793">
        <v>0.16525610511790301</v>
      </c>
      <c r="AU775" s="779">
        <v>83.005518367581303</v>
      </c>
      <c r="AV775" s="794">
        <v>0.23035354657500001</v>
      </c>
      <c r="AW775" s="782">
        <v>115.702929871346</v>
      </c>
      <c r="AX775" s="49" t="str">
        <f t="shared" ref="AX775:AX838" si="657">_xlfn.CONCAT(C775,D775)</f>
        <v>Interests &amp; HobbiesPlaying board games or cards</v>
      </c>
      <c r="AY775" s="49" t="b" cm="1">
        <f t="array" ref="AY775">NOT(OR(BX775="", NOT(ISNUMBER(MATCH(AX775, 'Overview Variables'!$C$2:$C$36 &amp; 'Overview Variables'!$D$2:$D$36, 0)))))</f>
        <v>0</v>
      </c>
      <c r="AZ775" s="753" t="str" cm="1">
        <f t="array" ref="AZ775">IF(AY775,1 + SUMPRODUCT((C:C=C775) * (BX:BX&gt;BX775) * (BX:BX&lt;&gt;"")* (AY:AY=TRUE)),"")</f>
        <v/>
      </c>
      <c r="BA775" s="717" t="str">
        <f t="shared" si="647"/>
        <v>Playing board games or cards</v>
      </c>
      <c r="BB775" s="828">
        <f t="shared" ref="BB775:BB838" si="658">IF(OR(F775="",F775="*"),"",BB$5*F775)</f>
        <v>0</v>
      </c>
      <c r="BC775" s="828">
        <f t="shared" ref="BC775:BC838" si="659">IF(OR(H775="",H775="*"),"",BC$5*H775)</f>
        <v>0</v>
      </c>
      <c r="BD775" s="828">
        <f t="shared" ref="BD775:BD838" si="660">IF(OR(J775="",J775="*"),"",BD$5*J775)</f>
        <v>29.744692791995718</v>
      </c>
      <c r="BE775" s="808">
        <f t="shared" ref="BE775:BE838" si="661">IF(OR(L775="",L775="*"),"",BE$5*L775)</f>
        <v>161.58821586600689</v>
      </c>
      <c r="BF775" s="808">
        <f t="shared" ref="BF775:BF838" si="662">IF(OR(N775="",N775="*"),"",BF$5*N775)</f>
        <v>0</v>
      </c>
      <c r="BG775" s="829">
        <f t="shared" ref="BG775:BG838" si="663">IF(OR(P775="",P775="*"),"",BG$5*P775)</f>
        <v>277.51146422730829</v>
      </c>
      <c r="BH775" s="829">
        <f t="shared" ref="BH775:BH838" si="664">IF(OR(R775="",R775="*"),"",BH$5*R775)</f>
        <v>155.16680326359452</v>
      </c>
      <c r="BI775" s="829">
        <f t="shared" ref="BI775:BI838" si="665">IF(OR(T775="",T775="*"),"",BI$5*T775)</f>
        <v>0</v>
      </c>
      <c r="BJ775" s="829">
        <f t="shared" ref="BJ775:BJ838" si="666">IF(OR(V775="",V775="*"),"",BJ$5*V775)</f>
        <v>0</v>
      </c>
      <c r="BK775" s="829">
        <f t="shared" ref="BK775:BK838" si="667">IF(OR(X775="",X775="*"),"",BK$5*X775)</f>
        <v>10.210185959207715</v>
      </c>
      <c r="BL775" s="810">
        <f t="shared" ref="BL775:BL838" si="668">IF(OR(Z775="",Z775="*"),"",BL$5*Z775)</f>
        <v>195.17329149322688</v>
      </c>
      <c r="BM775" s="810">
        <f t="shared" ref="BM775:BM838" si="669">IF(OR(AB775="",AB775="*"),"",BM$5*AB775)</f>
        <v>98.011929670545371</v>
      </c>
      <c r="BN775" s="810">
        <f t="shared" ref="BN775:BN838" si="670">IF(OR(AD775="",AD775="*"),"",BN$5*AD775)</f>
        <v>0</v>
      </c>
      <c r="BO775" s="810">
        <f t="shared" ref="BO775:BO838" si="671">IF(OR(AF775="",AF775="*"),"",BO$5*AF775)</f>
        <v>0</v>
      </c>
      <c r="BP775" s="810">
        <f t="shared" ref="BP775:BP838" si="672">IF(OR(AH775="",AH775="*"),"",BP$5*AH775)</f>
        <v>49.288276235425663</v>
      </c>
      <c r="BQ775" s="830">
        <f t="shared" ref="BQ775:BQ838" si="673">IF(OR(AJ775="",AJ775="*"),"",BQ$5*AJ775)</f>
        <v>0</v>
      </c>
      <c r="BR775" s="830">
        <f t="shared" ref="BR775:BR838" si="674">IF(OR(AL775="",AL775="*"),"",BR$5*AL775)</f>
        <v>5.5158267770142722</v>
      </c>
      <c r="BS775" s="830">
        <f t="shared" ref="BS775:BS838" si="675">IF(OR(AN775="",AN775="*"),"",BS$5*AN775)</f>
        <v>32.522251569050624</v>
      </c>
      <c r="BT775" s="810">
        <f t="shared" ref="BT775:BT838" si="676">IF(OR(AP775="",AP775="*"),"",BT$5*AP775)</f>
        <v>0</v>
      </c>
      <c r="BU775" s="810">
        <f t="shared" ref="BU775:BU838" si="677">IF(OR(AR775="",AR775="*"),"",BU$5*AR775)</f>
        <v>8.2318651584949976</v>
      </c>
      <c r="BV775" s="810">
        <f t="shared" ref="BV775:BV838" si="678">IF(OR(AT775="",AT775="*"),"",BV$5*AT775)</f>
        <v>4.1314026279475753</v>
      </c>
      <c r="BW775" s="830">
        <f t="shared" ref="BW775:BW838" si="679">IF(OR(AV775="",AV775="*"),"",BW$5*AV775)</f>
        <v>0</v>
      </c>
      <c r="BX775" s="816">
        <f t="shared" si="655"/>
        <v>1027.0962056398184</v>
      </c>
      <c r="BY775" s="755">
        <f t="shared" si="651"/>
        <v>0.20009666971358239</v>
      </c>
      <c r="BZ775" s="805">
        <f t="shared" ca="1" si="648"/>
        <v>101.57736847099466</v>
      </c>
      <c r="CA775" s="757" t="str" cm="1">
        <f t="array" ref="CA775">IF(AY775,INDEX(BA:BA,MATCH(1,(C:C=C775)*(AY:AY=TRUE)*(AZ:AZ=1),0)),"")</f>
        <v/>
      </c>
      <c r="CC775" s="765"/>
      <c r="CD775" s="828">
        <f t="shared" ref="CD775:CD838" ca="1" si="680">IF(OR(F775="",F775="*"),"",CD$5*F775)</f>
        <v>0</v>
      </c>
      <c r="CE775" s="828">
        <f t="shared" ref="CE775:CE838" ca="1" si="681">IF(OR(H775="",H775="*"),"",CE$5*H775)</f>
        <v>9.6177930834528755</v>
      </c>
      <c r="CF775" s="828">
        <f t="shared" ref="CF775:CF838" ca="1" si="682">IF(OR(J775="",J775="*"),"",CF$5*J775)</f>
        <v>2680.0399288092372</v>
      </c>
      <c r="CG775" s="808">
        <f t="shared" ref="CG775:CG838" ca="1" si="683">IF(OR(L775="",L775="*"),"",CG$5*L775)</f>
        <v>12795.240981037387</v>
      </c>
      <c r="CH775" s="808">
        <f t="shared" ref="CH775:CH838" ca="1" si="684">IF(OR(N775="",N775="*"),"",CH$5*N775)</f>
        <v>10.26851488766496</v>
      </c>
      <c r="CI775" s="829">
        <f t="shared" ref="CI775:CI838" ca="1" si="685">IF(OR(P775="",P775="*"),"",CI$5*P775)</f>
        <v>9205.0491423389267</v>
      </c>
      <c r="CJ775" s="829">
        <f t="shared" ref="CJ775:CJ838" ca="1" si="686">IF(OR(R775="",R775="*"),"",CJ$5*R775)</f>
        <v>5004.4482411480394</v>
      </c>
      <c r="CK775" s="829">
        <f t="shared" ref="CK775:CK838" ca="1" si="687">IF(OR(T775="",T775="*"),"",CK$5*T775)</f>
        <v>0</v>
      </c>
      <c r="CL775" s="829">
        <f t="shared" ref="CL775:CL838" ca="1" si="688">IF(OR(V775="",V775="*"),"",CL$5*V775)</f>
        <v>631.5678455336697</v>
      </c>
      <c r="CM775" s="829">
        <f t="shared" ref="CM775:CM838" ca="1" si="689">IF(OR(X775="",X775="*"),"",CM$5*X775)</f>
        <v>3361.1932177711797</v>
      </c>
      <c r="CN775" s="810">
        <f t="shared" ref="CN775:CN838" ca="1" si="690">IF(OR(Z775="",Z775="*"),"",CN$5*Z775)</f>
        <v>6707.2088763687943</v>
      </c>
      <c r="CO775" s="810">
        <f t="shared" ref="CO775:CO838" ca="1" si="691">IF(OR(AB775="",AB775="*"),"",CO$5*AB775)</f>
        <v>6748.5372755997832</v>
      </c>
      <c r="CP775" s="810">
        <f t="shared" ref="CP775:CP838" ca="1" si="692">IF(OR(AD775="",AD775="*"),"",CP$5*AD775)</f>
        <v>2065.8859690064328</v>
      </c>
      <c r="CQ775" s="810">
        <f t="shared" ref="CQ775:CQ838" ca="1" si="693">IF(OR(AF775="",AF775="*"),"",CQ$5*AF775)</f>
        <v>0</v>
      </c>
      <c r="CR775" s="810">
        <f t="shared" ref="CR775:CR838" ca="1" si="694">IF(OR(AH775="",AH775="*"),"",CR$5*AH775)</f>
        <v>2657.4595603600333</v>
      </c>
      <c r="CS775" s="830">
        <f t="shared" ref="CS775:CS838" ca="1" si="695">IF(OR(AJ775="",AJ775="*"),"",CS$5*AJ775)</f>
        <v>3337.7464436960113</v>
      </c>
      <c r="CT775" s="830">
        <f t="shared" ref="CT775:CT838" ca="1" si="696">IF(OR(AL775="",AL775="*"),"",CT$5*AL775)</f>
        <v>4836.0011267472628</v>
      </c>
      <c r="CU775" s="830">
        <f t="shared" ref="CU775:CU838" ca="1" si="697">IF(OR(AN775="",AN775="*"),"",CU$5*AN775)</f>
        <v>5827.5564633819931</v>
      </c>
      <c r="CV775" s="810">
        <f t="shared" ref="CV775:CV838" ca="1" si="698">IF(OR(AP775="",AP775="*"),"",CV$5*AP775)</f>
        <v>3503.9251968148974</v>
      </c>
      <c r="CW775" s="810">
        <f t="shared" ref="CW775:CW838" ca="1" si="699">IF(OR(AR775="",AR775="*"),"",CW$5*AR775)</f>
        <v>1430.0579083674368</v>
      </c>
      <c r="CX775" s="810">
        <f t="shared" ref="CX775:CX838" ca="1" si="700">IF(OR(AT775="",AT775="*"),"",CX$5*AT775)</f>
        <v>1436.240809579695</v>
      </c>
      <c r="CY775" s="830">
        <f t="shared" ref="CY775:CY838" ca="1" si="701">IF(OR(AV775="",AV775="*"),"",CY$5*AV775)</f>
        <v>1302.8796594282001</v>
      </c>
      <c r="CZ775" s="816">
        <f t="shared" ca="1" si="652"/>
        <v>73550.924953960115</v>
      </c>
      <c r="DA775" s="755">
        <f t="shared" ca="1" si="649"/>
        <v>0.19698942070026143</v>
      </c>
      <c r="DB775" s="805"/>
    </row>
    <row r="776" spans="1:106" x14ac:dyDescent="0.25">
      <c r="A776" s="764">
        <v>1049</v>
      </c>
      <c r="B776" s="765" t="s">
        <v>412</v>
      </c>
      <c r="C776" s="765" t="s">
        <v>1058</v>
      </c>
      <c r="D776" s="717" t="s">
        <v>1080</v>
      </c>
      <c r="E776" s="785">
        <v>0.31810703909518301</v>
      </c>
      <c r="F776" s="786">
        <v>0.28643024900994501</v>
      </c>
      <c r="G776" s="787">
        <v>90.042097095575301</v>
      </c>
      <c r="H776" s="786">
        <v>0.28643024900994501</v>
      </c>
      <c r="I776" s="787">
        <v>90.042097095575301</v>
      </c>
      <c r="J776" s="786">
        <v>0.27253828052911</v>
      </c>
      <c r="K776" s="788">
        <v>85.675023509165797</v>
      </c>
      <c r="L776" s="789">
        <v>0.27140016736857298</v>
      </c>
      <c r="M776" s="790">
        <v>85.317246716871594</v>
      </c>
      <c r="N776" s="789">
        <v>0.30082998103929798</v>
      </c>
      <c r="O776" s="791">
        <v>94.568791025490199</v>
      </c>
      <c r="P776" s="792">
        <v>0.26740589967452499</v>
      </c>
      <c r="Q776" s="775">
        <v>84.061610341955401</v>
      </c>
      <c r="R776" s="792">
        <v>0.30440421921748001</v>
      </c>
      <c r="S776" s="775">
        <v>95.692387091879795</v>
      </c>
      <c r="T776" s="792">
        <v>0.30440421921748001</v>
      </c>
      <c r="U776" s="775">
        <v>95.692387091879795</v>
      </c>
      <c r="V776" s="792">
        <v>0.35715728225791399</v>
      </c>
      <c r="W776" s="775">
        <v>112.27581862815801</v>
      </c>
      <c r="X776" s="792">
        <v>0.31252827036085601</v>
      </c>
      <c r="Y776" s="776">
        <v>98.246260519667999</v>
      </c>
      <c r="Z776" s="793">
        <v>0.28781951708520498</v>
      </c>
      <c r="AA776" s="778">
        <v>90.4788268451627</v>
      </c>
      <c r="AB776" s="793">
        <v>0.30300315016908902</v>
      </c>
      <c r="AC776" s="778">
        <v>95.251947593157595</v>
      </c>
      <c r="AD776" s="793">
        <v>0.337716678221746</v>
      </c>
      <c r="AE776" s="778">
        <v>106.164478215364</v>
      </c>
      <c r="AF776" s="793">
        <v>0.35494226909611498</v>
      </c>
      <c r="AG776" s="778">
        <v>111.579507987532</v>
      </c>
      <c r="AH776" s="793">
        <v>0.29704625714997002</v>
      </c>
      <c r="AI776" s="779">
        <v>93.379341115770998</v>
      </c>
      <c r="AJ776" s="794">
        <v>0.35253782669442502</v>
      </c>
      <c r="AK776" s="781">
        <v>110.82364844775999</v>
      </c>
      <c r="AL776" s="794">
        <v>0.33748608442183198</v>
      </c>
      <c r="AM776" s="781">
        <v>106.091988841796</v>
      </c>
      <c r="AN776" s="794">
        <v>0.35289486977250401</v>
      </c>
      <c r="AO776" s="782">
        <v>110.935888365208</v>
      </c>
      <c r="AP776" s="793">
        <v>0.377051054356834</v>
      </c>
      <c r="AQ776" s="778">
        <v>118.52961676966</v>
      </c>
      <c r="AR776" s="793">
        <v>0.35173553262306301</v>
      </c>
      <c r="AS776" s="778">
        <v>110.571439608356</v>
      </c>
      <c r="AT776" s="793">
        <v>0.35414832061451201</v>
      </c>
      <c r="AU776" s="779">
        <v>111.329922664347</v>
      </c>
      <c r="AV776" s="794">
        <v>0.39170838544916398</v>
      </c>
      <c r="AW776" s="782">
        <v>123.137289436703</v>
      </c>
      <c r="AX776" s="49" t="str">
        <f t="shared" si="657"/>
        <v>Interests &amp; HobbiesPlaying games on devices</v>
      </c>
      <c r="AY776" s="49" t="b" cm="1">
        <f t="array" ref="AY776">NOT(OR(BX776="", NOT(ISNUMBER(MATCH(AX776, 'Overview Variables'!$C$2:$C$36 &amp; 'Overview Variables'!$D$2:$D$36, 0)))))</f>
        <v>0</v>
      </c>
      <c r="AZ776" s="753" t="str" cm="1">
        <f t="array" ref="AZ776">IF(AY776,1 + SUMPRODUCT((C:C=C776) * (BX:BX&gt;BX776) * (BX:BX&lt;&gt;"")* (AY:AY=TRUE)),"")</f>
        <v/>
      </c>
      <c r="BA776" s="717" t="str">
        <f t="shared" ref="BA776:BA839" si="702">D776</f>
        <v>Playing games on devices</v>
      </c>
      <c r="BB776" s="828">
        <f t="shared" si="658"/>
        <v>0</v>
      </c>
      <c r="BC776" s="828">
        <f t="shared" si="659"/>
        <v>0</v>
      </c>
      <c r="BD776" s="828">
        <f t="shared" si="660"/>
        <v>37.610282713017178</v>
      </c>
      <c r="BE776" s="808">
        <f t="shared" si="661"/>
        <v>203.27872535906116</v>
      </c>
      <c r="BF776" s="808">
        <f t="shared" si="662"/>
        <v>0</v>
      </c>
      <c r="BG776" s="829">
        <f t="shared" si="663"/>
        <v>363.40461765767947</v>
      </c>
      <c r="BH776" s="829">
        <f t="shared" si="664"/>
        <v>222.21508002876041</v>
      </c>
      <c r="BI776" s="829">
        <f t="shared" si="665"/>
        <v>0</v>
      </c>
      <c r="BJ776" s="829">
        <f t="shared" si="666"/>
        <v>0</v>
      </c>
      <c r="BK776" s="829">
        <f t="shared" si="667"/>
        <v>14.06377216623852</v>
      </c>
      <c r="BL776" s="810">
        <f t="shared" si="668"/>
        <v>296.1662830806759</v>
      </c>
      <c r="BM776" s="810">
        <f t="shared" si="669"/>
        <v>164.22770739164625</v>
      </c>
      <c r="BN776" s="810">
        <f t="shared" si="670"/>
        <v>0</v>
      </c>
      <c r="BO776" s="810">
        <f t="shared" si="671"/>
        <v>0</v>
      </c>
      <c r="BP776" s="810">
        <f t="shared" si="672"/>
        <v>78.420211887592089</v>
      </c>
      <c r="BQ776" s="830">
        <f t="shared" si="673"/>
        <v>0</v>
      </c>
      <c r="BR776" s="830">
        <f t="shared" si="674"/>
        <v>10.799554701498623</v>
      </c>
      <c r="BS776" s="830">
        <f t="shared" si="675"/>
        <v>58.580548382235662</v>
      </c>
      <c r="BT776" s="810">
        <f t="shared" si="676"/>
        <v>0</v>
      </c>
      <c r="BU776" s="810">
        <f t="shared" si="677"/>
        <v>18.993718761645404</v>
      </c>
      <c r="BV776" s="810">
        <f t="shared" si="678"/>
        <v>8.8537080153628001</v>
      </c>
      <c r="BW776" s="830">
        <f t="shared" si="679"/>
        <v>0</v>
      </c>
      <c r="BX776" s="816">
        <f t="shared" si="655"/>
        <v>1476.6142101454136</v>
      </c>
      <c r="BY776" s="755">
        <f t="shared" si="651"/>
        <v>0.28767079878149493</v>
      </c>
      <c r="BZ776" s="805">
        <f t="shared" ref="BZ776:BZ839" ca="1" si="703">IFERROR(IF(DA776&gt;0,BY776/DA776*100,""),"")</f>
        <v>92.978561173668794</v>
      </c>
      <c r="CA776" s="757" t="str" cm="1">
        <f t="array" ref="CA776">IF(AY776,INDEX(BA:BA,MATCH(1,(C:C=C776)*(AY:AY=TRUE)*(AZ:AZ=1),0)),"")</f>
        <v/>
      </c>
      <c r="CC776" s="765" t="str">
        <f t="shared" ref="CC776:CC781" si="704">D776</f>
        <v>Playing games on devices</v>
      </c>
      <c r="CD776" s="828">
        <f t="shared" ca="1" si="680"/>
        <v>0</v>
      </c>
      <c r="CE776" s="828">
        <f t="shared" ca="1" si="681"/>
        <v>10.88434946237791</v>
      </c>
      <c r="CF776" s="828">
        <f t="shared" ca="1" si="682"/>
        <v>3388.7409800989535</v>
      </c>
      <c r="CG776" s="808">
        <f t="shared" ca="1" si="683"/>
        <v>16096.472526462694</v>
      </c>
      <c r="CH776" s="808">
        <f t="shared" ca="1" si="684"/>
        <v>14.439839089886302</v>
      </c>
      <c r="CI776" s="829">
        <f t="shared" ca="1" si="685"/>
        <v>12054.123145528238</v>
      </c>
      <c r="CJ776" s="829">
        <f t="shared" ca="1" si="686"/>
        <v>7166.8929372563498</v>
      </c>
      <c r="CK776" s="829">
        <f t="shared" ca="1" si="687"/>
        <v>0</v>
      </c>
      <c r="CL776" s="829">
        <f t="shared" ca="1" si="688"/>
        <v>1028.6129729027923</v>
      </c>
      <c r="CM776" s="829">
        <f t="shared" ca="1" si="689"/>
        <v>4629.7937971257206</v>
      </c>
      <c r="CN776" s="810">
        <f t="shared" ca="1" si="690"/>
        <v>10177.873763167019</v>
      </c>
      <c r="CO776" s="810">
        <f t="shared" ca="1" si="691"/>
        <v>11307.774561160233</v>
      </c>
      <c r="CP776" s="810">
        <f t="shared" ca="1" si="692"/>
        <v>3542.9856712243372</v>
      </c>
      <c r="CQ776" s="810">
        <f t="shared" ca="1" si="693"/>
        <v>0</v>
      </c>
      <c r="CR776" s="810">
        <f t="shared" ca="1" si="694"/>
        <v>4228.1564242726736</v>
      </c>
      <c r="CS776" s="830">
        <f t="shared" ca="1" si="695"/>
        <v>5320.500880472262</v>
      </c>
      <c r="CT776" s="830">
        <f t="shared" ca="1" si="696"/>
        <v>9468.5095845389187</v>
      </c>
      <c r="CU776" s="830">
        <f t="shared" ca="1" si="697"/>
        <v>10496.857901383131</v>
      </c>
      <c r="CV776" s="810">
        <f t="shared" ca="1" si="698"/>
        <v>7994.613505527951</v>
      </c>
      <c r="CW776" s="810">
        <f t="shared" ca="1" si="699"/>
        <v>3299.6310315369542</v>
      </c>
      <c r="CX776" s="810">
        <f t="shared" ca="1" si="700"/>
        <v>3077.903054460724</v>
      </c>
      <c r="CY776" s="830">
        <f t="shared" ca="1" si="701"/>
        <v>2215.5026281004716</v>
      </c>
      <c r="CZ776" s="816">
        <f t="shared" ca="1" si="652"/>
        <v>115520.26955377166</v>
      </c>
      <c r="DA776" s="755">
        <f t="shared" ca="1" si="649"/>
        <v>0.30939476278211359</v>
      </c>
      <c r="DB776" s="805"/>
    </row>
    <row r="777" spans="1:106" x14ac:dyDescent="0.25">
      <c r="A777" s="764">
        <v>1050</v>
      </c>
      <c r="B777" s="765" t="s">
        <v>412</v>
      </c>
      <c r="C777" s="765" t="s">
        <v>1058</v>
      </c>
      <c r="D777" s="717" t="s">
        <v>1081</v>
      </c>
      <c r="E777" s="785">
        <v>7.7455781469365895E-2</v>
      </c>
      <c r="F777" s="786">
        <v>0.11723574123956</v>
      </c>
      <c r="G777" s="787">
        <v>151.35828341739301</v>
      </c>
      <c r="H777" s="786">
        <v>0.12371197093228101</v>
      </c>
      <c r="I777" s="787">
        <v>159.71947940543299</v>
      </c>
      <c r="J777" s="786">
        <v>0.11723574123956</v>
      </c>
      <c r="K777" s="788">
        <v>151.35828341739301</v>
      </c>
      <c r="L777" s="789">
        <v>8.9472905603115702E-2</v>
      </c>
      <c r="M777" s="790">
        <v>115.514818785351</v>
      </c>
      <c r="N777" s="789">
        <v>9.2349648396219897E-2</v>
      </c>
      <c r="O777" s="791">
        <v>119.228864061935</v>
      </c>
      <c r="P777" s="792">
        <v>6.4652979428360402E-2</v>
      </c>
      <c r="Q777" s="775">
        <v>83.470824516735405</v>
      </c>
      <c r="R777" s="792">
        <v>7.9928718061565707E-2</v>
      </c>
      <c r="S777" s="775">
        <v>103.192707562027</v>
      </c>
      <c r="T777" s="792">
        <v>7.7759330581376906E-2</v>
      </c>
      <c r="U777" s="775">
        <v>100.39189987661599</v>
      </c>
      <c r="V777" s="792">
        <v>0.108541670573581</v>
      </c>
      <c r="W777" s="775">
        <v>140.133723415481</v>
      </c>
      <c r="X777" s="792">
        <v>7.7759330581376906E-2</v>
      </c>
      <c r="Y777" s="776">
        <v>100.39189987661599</v>
      </c>
      <c r="Z777" s="793">
        <v>6.6097896299263798E-2</v>
      </c>
      <c r="AA777" s="778">
        <v>85.336297749969503</v>
      </c>
      <c r="AB777" s="793">
        <v>6.6097896299263798E-2</v>
      </c>
      <c r="AC777" s="778">
        <v>85.336297749969503</v>
      </c>
      <c r="AD777" s="793">
        <v>6.1391979211020298E-2</v>
      </c>
      <c r="AE777" s="778">
        <v>79.260680153748197</v>
      </c>
      <c r="AF777" s="793">
        <v>7.7829293164631802E-2</v>
      </c>
      <c r="AG777" s="778">
        <v>100.48222571405201</v>
      </c>
      <c r="AH777" s="793">
        <v>6.0089975177851897E-2</v>
      </c>
      <c r="AI777" s="779">
        <v>77.579715855836696</v>
      </c>
      <c r="AJ777" s="794">
        <v>0.104818549130257</v>
      </c>
      <c r="AK777" s="781">
        <v>135.32695318775399</v>
      </c>
      <c r="AL777" s="794">
        <v>5.7073335525722198E-2</v>
      </c>
      <c r="AM777" s="781">
        <v>73.685055451018698</v>
      </c>
      <c r="AN777" s="794">
        <v>6.2735842805720504E-2</v>
      </c>
      <c r="AO777" s="782">
        <v>80.9956876240837</v>
      </c>
      <c r="AP777" s="793">
        <v>6.8619279350129903E-2</v>
      </c>
      <c r="AQ777" s="778">
        <v>88.591552558628706</v>
      </c>
      <c r="AR777" s="793">
        <v>6.8286277589490102E-2</v>
      </c>
      <c r="AS777" s="778">
        <v>88.161627568753701</v>
      </c>
      <c r="AT777" s="793">
        <v>5.4986665368726401E-2</v>
      </c>
      <c r="AU777" s="779">
        <v>70.991040727506999</v>
      </c>
      <c r="AV777" s="794">
        <v>0.19884125619416901</v>
      </c>
      <c r="AW777" s="782">
        <v>256.71583505075301</v>
      </c>
      <c r="AX777" s="49" t="str">
        <f t="shared" si="657"/>
        <v>Interests &amp; HobbiesPlaying musical instruments</v>
      </c>
      <c r="AY777" s="49" t="b" cm="1">
        <f t="array" ref="AY777">NOT(OR(BX777="", NOT(ISNUMBER(MATCH(AX777, 'Overview Variables'!$C$2:$C$36 &amp; 'Overview Variables'!$D$2:$D$36, 0)))))</f>
        <v>0</v>
      </c>
      <c r="AZ777" s="753" t="str" cm="1">
        <f t="array" ref="AZ777">IF(AY777,1 + SUMPRODUCT((C:C=C777) * (BX:BX&gt;BX777) * (BX:BX&lt;&gt;"")* (AY:AY=TRUE)),"")</f>
        <v/>
      </c>
      <c r="BA777" s="717" t="str">
        <f t="shared" si="702"/>
        <v>Playing musical instruments</v>
      </c>
      <c r="BB777" s="828">
        <f t="shared" si="658"/>
        <v>0</v>
      </c>
      <c r="BC777" s="828">
        <f t="shared" si="659"/>
        <v>0</v>
      </c>
      <c r="BD777" s="828">
        <f t="shared" si="660"/>
        <v>16.17853229105928</v>
      </c>
      <c r="BE777" s="808">
        <f t="shared" si="661"/>
        <v>67.015206296733666</v>
      </c>
      <c r="BF777" s="808">
        <f t="shared" si="662"/>
        <v>0</v>
      </c>
      <c r="BG777" s="829">
        <f t="shared" si="663"/>
        <v>87.863399043141783</v>
      </c>
      <c r="BH777" s="829">
        <f t="shared" si="664"/>
        <v>58.347964184942967</v>
      </c>
      <c r="BI777" s="829">
        <f t="shared" si="665"/>
        <v>0</v>
      </c>
      <c r="BJ777" s="829">
        <f t="shared" si="666"/>
        <v>0</v>
      </c>
      <c r="BK777" s="829">
        <f t="shared" si="667"/>
        <v>3.499169876161961</v>
      </c>
      <c r="BL777" s="810">
        <f t="shared" si="668"/>
        <v>68.014735291942443</v>
      </c>
      <c r="BM777" s="810">
        <f t="shared" si="669"/>
        <v>35.825059794200975</v>
      </c>
      <c r="BN777" s="810">
        <f t="shared" si="670"/>
        <v>0</v>
      </c>
      <c r="BO777" s="810">
        <f t="shared" si="671"/>
        <v>0</v>
      </c>
      <c r="BP777" s="810">
        <f t="shared" si="672"/>
        <v>15.8637534469529</v>
      </c>
      <c r="BQ777" s="830">
        <f t="shared" si="673"/>
        <v>0</v>
      </c>
      <c r="BR777" s="830">
        <f t="shared" si="674"/>
        <v>1.8263467368231103</v>
      </c>
      <c r="BS777" s="830">
        <f t="shared" si="675"/>
        <v>10.414149905749603</v>
      </c>
      <c r="BT777" s="810">
        <f t="shared" si="676"/>
        <v>0</v>
      </c>
      <c r="BU777" s="810">
        <f t="shared" si="677"/>
        <v>3.6874589898324657</v>
      </c>
      <c r="BV777" s="810">
        <f t="shared" si="678"/>
        <v>1.3746666342181599</v>
      </c>
      <c r="BW777" s="830">
        <f t="shared" si="679"/>
        <v>0</v>
      </c>
      <c r="BX777" s="816">
        <f t="shared" si="655"/>
        <v>369.91044249175928</v>
      </c>
      <c r="BY777" s="755">
        <f t="shared" si="651"/>
        <v>7.2065155365626202E-2</v>
      </c>
      <c r="BZ777" s="805">
        <f t="shared" ca="1" si="703"/>
        <v>95.806945749751463</v>
      </c>
      <c r="CA777" s="757" t="str" cm="1">
        <f t="array" ref="CA777">IF(AY777,INDEX(BA:BA,MATCH(1,(C:C=C777)*(AY:AY=TRUE)*(AZ:AZ=1),0)),"")</f>
        <v/>
      </c>
      <c r="CC777" s="765" t="str">
        <f t="shared" si="704"/>
        <v>Playing musical instruments</v>
      </c>
      <c r="CD777" s="828">
        <f t="shared" ca="1" si="680"/>
        <v>0</v>
      </c>
      <c r="CE777" s="828">
        <f t="shared" ca="1" si="681"/>
        <v>4.7010548954266786</v>
      </c>
      <c r="CF777" s="828">
        <f t="shared" ca="1" si="682"/>
        <v>1457.709206572689</v>
      </c>
      <c r="CG777" s="808">
        <f t="shared" ca="1" si="683"/>
        <v>5306.5485584151893</v>
      </c>
      <c r="CH777" s="808">
        <f t="shared" ca="1" si="684"/>
        <v>4.432783123018555</v>
      </c>
      <c r="CI777" s="829">
        <f t="shared" ca="1" si="685"/>
        <v>2914.4270066716304</v>
      </c>
      <c r="CJ777" s="829">
        <f t="shared" ca="1" si="686"/>
        <v>1881.841738041503</v>
      </c>
      <c r="CK777" s="829">
        <f t="shared" ca="1" si="687"/>
        <v>0</v>
      </c>
      <c r="CL777" s="829">
        <f t="shared" ca="1" si="688"/>
        <v>312.60001125191326</v>
      </c>
      <c r="CM777" s="829">
        <f t="shared" ca="1" si="689"/>
        <v>1151.9267232325176</v>
      </c>
      <c r="CN777" s="810">
        <f t="shared" ca="1" si="690"/>
        <v>2337.3538089345666</v>
      </c>
      <c r="CO777" s="810">
        <f t="shared" ca="1" si="691"/>
        <v>2466.7073919922254</v>
      </c>
      <c r="CP777" s="810">
        <f t="shared" ca="1" si="692"/>
        <v>644.06325390281393</v>
      </c>
      <c r="CQ777" s="810">
        <f t="shared" ca="1" si="693"/>
        <v>0</v>
      </c>
      <c r="CR777" s="810">
        <f t="shared" ca="1" si="694"/>
        <v>855.32070668154392</v>
      </c>
      <c r="CS777" s="830">
        <f t="shared" ca="1" si="695"/>
        <v>1581.9215434738385</v>
      </c>
      <c r="CT777" s="830">
        <f t="shared" ca="1" si="696"/>
        <v>1601.249501509662</v>
      </c>
      <c r="CU777" s="830">
        <f t="shared" ca="1" si="697"/>
        <v>1866.0776442561564</v>
      </c>
      <c r="CV777" s="810">
        <f t="shared" ca="1" si="698"/>
        <v>1454.9345800608044</v>
      </c>
      <c r="CW777" s="810">
        <f t="shared" ca="1" si="699"/>
        <v>640.59357006700668</v>
      </c>
      <c r="CX777" s="810">
        <f t="shared" ca="1" si="700"/>
        <v>477.88910871960115</v>
      </c>
      <c r="CY777" s="830">
        <f t="shared" ca="1" si="701"/>
        <v>1124.6461450342199</v>
      </c>
      <c r="CZ777" s="816">
        <f t="shared" ca="1" si="652"/>
        <v>28084.944336836335</v>
      </c>
      <c r="DA777" s="755">
        <f t="shared" ref="DA777:DA840" ca="1" si="705">IFERROR(CZ777/$CZ$5,"")</f>
        <v>7.5219134480981151E-2</v>
      </c>
      <c r="DB777" s="805"/>
    </row>
    <row r="778" spans="1:106" x14ac:dyDescent="0.25">
      <c r="A778" s="764">
        <v>1051</v>
      </c>
      <c r="B778" s="765" t="s">
        <v>412</v>
      </c>
      <c r="C778" s="765" t="s">
        <v>1058</v>
      </c>
      <c r="D778" s="717" t="s">
        <v>1082</v>
      </c>
      <c r="E778" s="785">
        <v>0.11236900619910201</v>
      </c>
      <c r="F778" s="786">
        <v>0.351462023500482</v>
      </c>
      <c r="G778" s="787">
        <v>312.77487929165898</v>
      </c>
      <c r="H778" s="786">
        <v>0.21450112096825999</v>
      </c>
      <c r="I778" s="787">
        <v>190.88993328657901</v>
      </c>
      <c r="J778" s="786">
        <v>0.19381059074075499</v>
      </c>
      <c r="K778" s="788">
        <v>172.476910935163</v>
      </c>
      <c r="L778" s="789">
        <v>0.13734622330252499</v>
      </c>
      <c r="M778" s="790">
        <v>122.227852633284</v>
      </c>
      <c r="N778" s="789">
        <v>0.136160309810475</v>
      </c>
      <c r="O778" s="791">
        <v>121.172478440555</v>
      </c>
      <c r="P778" s="792">
        <v>0.10345517657860499</v>
      </c>
      <c r="Q778" s="775">
        <v>92.067359210507604</v>
      </c>
      <c r="R778" s="792">
        <v>0.11597945867423499</v>
      </c>
      <c r="S778" s="775">
        <v>103.213032309581</v>
      </c>
      <c r="T778" s="792">
        <v>0.11369622371978801</v>
      </c>
      <c r="U778" s="775">
        <v>101.18112419569999</v>
      </c>
      <c r="V778" s="792">
        <v>0.156480737652584</v>
      </c>
      <c r="W778" s="775">
        <v>139.256137386603</v>
      </c>
      <c r="X778" s="792">
        <v>0.11369622371978801</v>
      </c>
      <c r="Y778" s="776">
        <v>101.18112419569999</v>
      </c>
      <c r="Z778" s="793">
        <v>9.1400013849686795E-2</v>
      </c>
      <c r="AA778" s="778">
        <v>81.339167214612701</v>
      </c>
      <c r="AB778" s="793">
        <v>8.9183832772659594E-2</v>
      </c>
      <c r="AC778" s="778">
        <v>79.366932029849707</v>
      </c>
      <c r="AD778" s="793">
        <v>7.7403907098481106E-2</v>
      </c>
      <c r="AE778" s="778">
        <v>68.8836803996751</v>
      </c>
      <c r="AF778" s="793">
        <v>0.144337162707771</v>
      </c>
      <c r="AG778" s="778">
        <v>128.449265139913</v>
      </c>
      <c r="AH778" s="793">
        <v>9.1503797989278199E-2</v>
      </c>
      <c r="AI778" s="779">
        <v>81.431527326267897</v>
      </c>
      <c r="AJ778" s="794">
        <v>0.155366870167788</v>
      </c>
      <c r="AK778" s="781">
        <v>138.264878744676</v>
      </c>
      <c r="AL778" s="794">
        <v>7.7216440256632907E-2</v>
      </c>
      <c r="AM778" s="781">
        <v>68.716848950159502</v>
      </c>
      <c r="AN778" s="794">
        <v>7.7491996461575396E-2</v>
      </c>
      <c r="AO778" s="782">
        <v>68.962073335657905</v>
      </c>
      <c r="AP778" s="793">
        <v>9.3253751674044094E-2</v>
      </c>
      <c r="AQ778" s="778">
        <v>82.988855048527199</v>
      </c>
      <c r="AR778" s="793">
        <v>9.3253751674044094E-2</v>
      </c>
      <c r="AS778" s="778">
        <v>82.988855048527199</v>
      </c>
      <c r="AT778" s="793">
        <v>9.3106297697868101E-2</v>
      </c>
      <c r="AU778" s="779">
        <v>82.8576320528243</v>
      </c>
      <c r="AV778" s="794">
        <v>0.23378110873494101</v>
      </c>
      <c r="AW778" s="782">
        <v>208.04767848592701</v>
      </c>
      <c r="AX778" s="49" t="str">
        <f t="shared" si="657"/>
        <v>Interests &amp; HobbiesPlaying sports</v>
      </c>
      <c r="AY778" s="49" t="b" cm="1">
        <f t="array" ref="AY778">NOT(OR(BX778="", NOT(ISNUMBER(MATCH(AX778, 'Overview Variables'!$C$2:$C$36 &amp; 'Overview Variables'!$D$2:$D$36, 0)))))</f>
        <v>0</v>
      </c>
      <c r="AZ778" s="753" t="str" cm="1">
        <f t="array" ref="AZ778">IF(AY778,1 + SUMPRODUCT((C:C=C778) * (BX:BX&gt;BX778) * (BX:BX&lt;&gt;"")* (AY:AY=TRUE)),"")</f>
        <v/>
      </c>
      <c r="BA778" s="717" t="str">
        <f t="shared" si="702"/>
        <v>Playing sports</v>
      </c>
      <c r="BB778" s="828">
        <f t="shared" si="658"/>
        <v>0</v>
      </c>
      <c r="BC778" s="828">
        <f t="shared" si="659"/>
        <v>0</v>
      </c>
      <c r="BD778" s="828">
        <f t="shared" si="660"/>
        <v>26.745861522224189</v>
      </c>
      <c r="BE778" s="808">
        <f t="shared" si="661"/>
        <v>102.87232125359122</v>
      </c>
      <c r="BF778" s="808">
        <f t="shared" si="662"/>
        <v>0</v>
      </c>
      <c r="BG778" s="829">
        <f t="shared" si="663"/>
        <v>140.59558497032418</v>
      </c>
      <c r="BH778" s="829">
        <f t="shared" si="664"/>
        <v>84.665004832191542</v>
      </c>
      <c r="BI778" s="829">
        <f t="shared" si="665"/>
        <v>0</v>
      </c>
      <c r="BJ778" s="829">
        <f t="shared" si="666"/>
        <v>0</v>
      </c>
      <c r="BK778" s="829">
        <f t="shared" si="667"/>
        <v>5.1163300673904599</v>
      </c>
      <c r="BL778" s="810">
        <f t="shared" si="668"/>
        <v>94.050614251327715</v>
      </c>
      <c r="BM778" s="810">
        <f t="shared" si="669"/>
        <v>48.3376373627815</v>
      </c>
      <c r="BN778" s="810">
        <f t="shared" si="670"/>
        <v>0</v>
      </c>
      <c r="BO778" s="810">
        <f t="shared" si="671"/>
        <v>0</v>
      </c>
      <c r="BP778" s="810">
        <f t="shared" si="672"/>
        <v>24.157002669169444</v>
      </c>
      <c r="BQ778" s="830">
        <f t="shared" si="673"/>
        <v>0</v>
      </c>
      <c r="BR778" s="830">
        <f t="shared" si="674"/>
        <v>2.470926088212253</v>
      </c>
      <c r="BS778" s="830">
        <f t="shared" si="675"/>
        <v>12.863671412621516</v>
      </c>
      <c r="BT778" s="810">
        <f t="shared" si="676"/>
        <v>0</v>
      </c>
      <c r="BU778" s="810">
        <f t="shared" si="677"/>
        <v>5.0357025903983814</v>
      </c>
      <c r="BV778" s="810">
        <f t="shared" si="678"/>
        <v>2.3276574424467027</v>
      </c>
      <c r="BW778" s="830">
        <f t="shared" si="679"/>
        <v>0</v>
      </c>
      <c r="BX778" s="816">
        <f t="shared" si="655"/>
        <v>549.23831446267911</v>
      </c>
      <c r="BY778" s="755">
        <f t="shared" si="651"/>
        <v>0.10700142498785878</v>
      </c>
      <c r="BZ778" s="805">
        <f t="shared" ca="1" si="703"/>
        <v>98.465953376985098</v>
      </c>
      <c r="CA778" s="757" t="str" cm="1">
        <f t="array" ref="CA778">IF(AY778,INDEX(BA:BA,MATCH(1,(C:C=C778)*(AY:AY=TRUE)*(AZ:AZ=1),0)),"")</f>
        <v/>
      </c>
      <c r="CC778" s="765" t="str">
        <f t="shared" si="704"/>
        <v>Playing sports</v>
      </c>
      <c r="CD778" s="828">
        <f t="shared" ca="1" si="680"/>
        <v>0</v>
      </c>
      <c r="CE778" s="828">
        <f t="shared" ca="1" si="681"/>
        <v>8.1510425967938804</v>
      </c>
      <c r="CF778" s="828">
        <f t="shared" ca="1" si="682"/>
        <v>2409.8408852705475</v>
      </c>
      <c r="CG778" s="808">
        <f t="shared" ca="1" si="683"/>
        <v>8145.867157849455</v>
      </c>
      <c r="CH778" s="808">
        <f t="shared" ca="1" si="684"/>
        <v>6.5356948709028</v>
      </c>
      <c r="CI778" s="829">
        <f t="shared" ca="1" si="685"/>
        <v>4663.5524498103559</v>
      </c>
      <c r="CJ778" s="829">
        <f t="shared" ca="1" si="686"/>
        <v>2730.6203750261889</v>
      </c>
      <c r="CK778" s="829">
        <f t="shared" ca="1" si="687"/>
        <v>0</v>
      </c>
      <c r="CL778" s="829">
        <f t="shared" ca="1" si="688"/>
        <v>450.66452443944189</v>
      </c>
      <c r="CM778" s="829">
        <f t="shared" ca="1" si="689"/>
        <v>1684.2958581849396</v>
      </c>
      <c r="CN778" s="810">
        <f t="shared" ca="1" si="690"/>
        <v>3232.0872897526247</v>
      </c>
      <c r="CO778" s="810">
        <f t="shared" ca="1" si="691"/>
        <v>3328.2514552428834</v>
      </c>
      <c r="CP778" s="810">
        <f t="shared" ca="1" si="692"/>
        <v>812.04438937016528</v>
      </c>
      <c r="CQ778" s="810">
        <f t="shared" ca="1" si="693"/>
        <v>0</v>
      </c>
      <c r="CR778" s="810">
        <f t="shared" ca="1" si="694"/>
        <v>1302.4650605793859</v>
      </c>
      <c r="CS778" s="830">
        <f t="shared" ca="1" si="695"/>
        <v>2344.7968045722564</v>
      </c>
      <c r="CT778" s="830">
        <f t="shared" ca="1" si="696"/>
        <v>2166.3844478400929</v>
      </c>
      <c r="CU778" s="830">
        <f t="shared" ca="1" si="697"/>
        <v>2304.9994347495604</v>
      </c>
      <c r="CV778" s="810">
        <f t="shared" ca="1" si="698"/>
        <v>1977.259296744757</v>
      </c>
      <c r="CW778" s="810">
        <f t="shared" ca="1" si="699"/>
        <v>874.81344445420768</v>
      </c>
      <c r="CX778" s="810">
        <f t="shared" ca="1" si="700"/>
        <v>809.18683329217163</v>
      </c>
      <c r="CY778" s="830">
        <f t="shared" ca="1" si="701"/>
        <v>1322.2659510048263</v>
      </c>
      <c r="CZ778" s="816">
        <f t="shared" ca="1" si="652"/>
        <v>40574.082395651552</v>
      </c>
      <c r="DA778" s="755">
        <f t="shared" ca="1" si="705"/>
        <v>0.10866844967030881</v>
      </c>
      <c r="DB778" s="805"/>
    </row>
    <row r="779" spans="1:106" x14ac:dyDescent="0.25">
      <c r="A779" s="764">
        <v>1052</v>
      </c>
      <c r="B779" s="765" t="s">
        <v>412</v>
      </c>
      <c r="C779" s="765" t="s">
        <v>1058</v>
      </c>
      <c r="D779" s="717" t="s">
        <v>1083</v>
      </c>
      <c r="E779" s="785">
        <v>3.8895430152850498E-2</v>
      </c>
      <c r="F779" s="786">
        <v>8.0962357058221801E-2</v>
      </c>
      <c r="G779" s="787">
        <v>208.15390584461301</v>
      </c>
      <c r="H779" s="786">
        <v>5.14575089729154E-2</v>
      </c>
      <c r="I779" s="787">
        <v>132.297055902708</v>
      </c>
      <c r="J779" s="786">
        <v>5.14575089729154E-2</v>
      </c>
      <c r="K779" s="788">
        <v>132.297055902708</v>
      </c>
      <c r="L779" s="789">
        <v>4.0955131103569603E-2</v>
      </c>
      <c r="M779" s="790">
        <v>105.29548315219699</v>
      </c>
      <c r="N779" s="789">
        <v>6.8252332883839598E-2</v>
      </c>
      <c r="O779" s="791">
        <v>175.47648301001601</v>
      </c>
      <c r="P779" s="792">
        <v>3.2475190050416998E-2</v>
      </c>
      <c r="Q779" s="775">
        <v>83.4935876086127</v>
      </c>
      <c r="R779" s="792">
        <v>3.8853887166185597E-2</v>
      </c>
      <c r="S779" s="775">
        <v>99.893193142480598</v>
      </c>
      <c r="T779" s="792">
        <v>4.2939051707477298E-2</v>
      </c>
      <c r="U779" s="775">
        <v>110.396135326788</v>
      </c>
      <c r="V779" s="792">
        <v>4.8678068548054301E-2</v>
      </c>
      <c r="W779" s="775">
        <v>125.15112535524101</v>
      </c>
      <c r="X779" s="792">
        <v>3.8536487863742301E-2</v>
      </c>
      <c r="Y779" s="776">
        <v>99.0771607674791</v>
      </c>
      <c r="Z779" s="793">
        <v>1.90026541828665E-2</v>
      </c>
      <c r="AA779" s="778">
        <v>48.855750169596497</v>
      </c>
      <c r="AB779" s="793">
        <v>2.3276781433399001E-2</v>
      </c>
      <c r="AC779" s="778">
        <v>59.844514746144597</v>
      </c>
      <c r="AD779" s="793">
        <v>2.51966039952893E-2</v>
      </c>
      <c r="AE779" s="778">
        <v>64.780371103423093</v>
      </c>
      <c r="AF779" s="793">
        <v>5.1841409113469801E-2</v>
      </c>
      <c r="AG779" s="778">
        <v>133.28406167445399</v>
      </c>
      <c r="AH779" s="793">
        <v>2.3810163271709098E-2</v>
      </c>
      <c r="AI779" s="779">
        <v>61.215837382799002</v>
      </c>
      <c r="AJ779" s="794">
        <v>4.8837553756599303E-2</v>
      </c>
      <c r="AK779" s="781">
        <v>125.561161207572</v>
      </c>
      <c r="AL779" s="794">
        <v>2.83882075039328E-2</v>
      </c>
      <c r="AM779" s="781">
        <v>72.985971340009399</v>
      </c>
      <c r="AN779" s="794">
        <v>3.7955532782981999E-2</v>
      </c>
      <c r="AO779" s="782">
        <v>97.583527509080199</v>
      </c>
      <c r="AP779" s="793">
        <v>5.95223550981804E-2</v>
      </c>
      <c r="AQ779" s="778">
        <v>153.03174399735499</v>
      </c>
      <c r="AR779" s="793">
        <v>2.5463040523560201E-2</v>
      </c>
      <c r="AS779" s="778">
        <v>65.465378383774294</v>
      </c>
      <c r="AT779" s="793">
        <v>4.3112506628032302E-2</v>
      </c>
      <c r="AU779" s="779">
        <v>110.84208725449101</v>
      </c>
      <c r="AV779" s="794">
        <v>0.10920447929551701</v>
      </c>
      <c r="AW779" s="782">
        <v>280.76429253094</v>
      </c>
      <c r="AX779" s="49" t="str">
        <f t="shared" si="657"/>
        <v>Interests &amp; HobbiesComputer programming</v>
      </c>
      <c r="AY779" s="49" t="b" cm="1">
        <f t="array" ref="AY779">NOT(OR(BX779="", NOT(ISNUMBER(MATCH(AX779, 'Overview Variables'!$C$2:$C$36 &amp; 'Overview Variables'!$D$2:$D$36, 0)))))</f>
        <v>0</v>
      </c>
      <c r="AZ779" s="753" t="str" cm="1">
        <f t="array" ref="AZ779">IF(AY779,1 + SUMPRODUCT((C:C=C779) * (BX:BX&gt;BX779) * (BX:BX&lt;&gt;"")* (AY:AY=TRUE)),"")</f>
        <v/>
      </c>
      <c r="BA779" s="717" t="str">
        <f t="shared" si="702"/>
        <v>Computer programming</v>
      </c>
      <c r="BB779" s="828">
        <f t="shared" si="658"/>
        <v>0</v>
      </c>
      <c r="BC779" s="828">
        <f t="shared" si="659"/>
        <v>0</v>
      </c>
      <c r="BD779" s="828">
        <f t="shared" si="660"/>
        <v>7.1011362382623249</v>
      </c>
      <c r="BE779" s="808">
        <f t="shared" si="661"/>
        <v>30.675393196573634</v>
      </c>
      <c r="BF779" s="808">
        <f t="shared" si="662"/>
        <v>0</v>
      </c>
      <c r="BG779" s="829">
        <f t="shared" si="663"/>
        <v>44.133783278516702</v>
      </c>
      <c r="BH779" s="829">
        <f t="shared" si="664"/>
        <v>28.363337631315485</v>
      </c>
      <c r="BI779" s="829">
        <f t="shared" si="665"/>
        <v>0</v>
      </c>
      <c r="BJ779" s="829">
        <f t="shared" si="666"/>
        <v>0</v>
      </c>
      <c r="BK779" s="829">
        <f t="shared" si="667"/>
        <v>1.7341419538684035</v>
      </c>
      <c r="BL779" s="810">
        <f t="shared" si="668"/>
        <v>19.553731154169629</v>
      </c>
      <c r="BM779" s="810">
        <f t="shared" si="669"/>
        <v>12.616015536902259</v>
      </c>
      <c r="BN779" s="810">
        <f t="shared" si="670"/>
        <v>0</v>
      </c>
      <c r="BO779" s="810">
        <f t="shared" si="671"/>
        <v>0</v>
      </c>
      <c r="BP779" s="810">
        <f t="shared" si="672"/>
        <v>6.2858831037312024</v>
      </c>
      <c r="BQ779" s="830">
        <f t="shared" si="673"/>
        <v>0</v>
      </c>
      <c r="BR779" s="830">
        <f t="shared" si="674"/>
        <v>0.90842264012584961</v>
      </c>
      <c r="BS779" s="830">
        <f t="shared" si="675"/>
        <v>6.3006184419750122</v>
      </c>
      <c r="BT779" s="810">
        <f t="shared" si="676"/>
        <v>0</v>
      </c>
      <c r="BU779" s="810">
        <f t="shared" si="677"/>
        <v>1.3750041882722508</v>
      </c>
      <c r="BV779" s="810">
        <f t="shared" si="678"/>
        <v>1.0778126657008076</v>
      </c>
      <c r="BW779" s="830">
        <f t="shared" si="679"/>
        <v>0</v>
      </c>
      <c r="BX779" s="816">
        <f t="shared" si="655"/>
        <v>160.12528002941357</v>
      </c>
      <c r="BY779" s="755">
        <f t="shared" si="651"/>
        <v>3.1195262035732238E-2</v>
      </c>
      <c r="BZ779" s="805">
        <f t="shared" ca="1" si="703"/>
        <v>86.511959296331526</v>
      </c>
      <c r="CA779" s="757" t="str" cm="1">
        <f t="array" ref="CA779">IF(AY779,INDEX(BA:BA,MATCH(1,(C:C=C779)*(AY:AY=TRUE)*(AZ:AZ=1),0)),"")</f>
        <v/>
      </c>
      <c r="CC779" s="765" t="str">
        <f t="shared" si="704"/>
        <v>Computer programming</v>
      </c>
      <c r="CD779" s="828">
        <f t="shared" ca="1" si="680"/>
        <v>0</v>
      </c>
      <c r="CE779" s="828">
        <f t="shared" ca="1" si="681"/>
        <v>1.9553853409707851</v>
      </c>
      <c r="CF779" s="828">
        <f t="shared" ca="1" si="682"/>
        <v>639.82266656923014</v>
      </c>
      <c r="CG779" s="808">
        <f t="shared" ca="1" si="683"/>
        <v>2429.0078706216095</v>
      </c>
      <c r="CH779" s="808">
        <f t="shared" ca="1" si="684"/>
        <v>3.2761119784243009</v>
      </c>
      <c r="CI779" s="829">
        <f t="shared" ca="1" si="685"/>
        <v>1463.9166170926974</v>
      </c>
      <c r="CJ779" s="829">
        <f t="shared" ca="1" si="686"/>
        <v>914.77591944067365</v>
      </c>
      <c r="CK779" s="829">
        <f t="shared" ca="1" si="687"/>
        <v>0</v>
      </c>
      <c r="CL779" s="829">
        <f t="shared" ca="1" si="688"/>
        <v>140.19283741839638</v>
      </c>
      <c r="CM779" s="829">
        <f t="shared" ca="1" si="689"/>
        <v>570.87953121347846</v>
      </c>
      <c r="CN779" s="810">
        <f t="shared" ca="1" si="690"/>
        <v>671.97185721452524</v>
      </c>
      <c r="CO779" s="810">
        <f t="shared" ca="1" si="691"/>
        <v>868.66620631301726</v>
      </c>
      <c r="CP779" s="810">
        <f t="shared" ca="1" si="692"/>
        <v>264.33757251458007</v>
      </c>
      <c r="CQ779" s="810">
        <f t="shared" ca="1" si="693"/>
        <v>0</v>
      </c>
      <c r="CR779" s="810">
        <f t="shared" ca="1" si="694"/>
        <v>338.91386400950728</v>
      </c>
      <c r="CS779" s="830">
        <f t="shared" ca="1" si="695"/>
        <v>737.05636129459663</v>
      </c>
      <c r="CT779" s="830">
        <f t="shared" ca="1" si="696"/>
        <v>796.45954973033861</v>
      </c>
      <c r="CU779" s="830">
        <f t="shared" ca="1" si="697"/>
        <v>1128.9873226297996</v>
      </c>
      <c r="CV779" s="810">
        <f t="shared" ca="1" si="698"/>
        <v>1262.0524951467191</v>
      </c>
      <c r="CW779" s="810">
        <f t="shared" ca="1" si="699"/>
        <v>238.86878315151824</v>
      </c>
      <c r="CX779" s="810">
        <f t="shared" ca="1" si="700"/>
        <v>374.69079510422876</v>
      </c>
      <c r="CY779" s="830">
        <f t="shared" ca="1" si="701"/>
        <v>617.66053489544424</v>
      </c>
      <c r="CZ779" s="816">
        <f t="shared" ca="1" si="652"/>
        <v>13463.492281679755</v>
      </c>
      <c r="DA779" s="755">
        <f t="shared" ca="1" si="705"/>
        <v>3.6058901323548054E-2</v>
      </c>
      <c r="DB779" s="805"/>
    </row>
    <row r="780" spans="1:106" x14ac:dyDescent="0.25">
      <c r="A780" s="764">
        <v>1053</v>
      </c>
      <c r="B780" s="765" t="s">
        <v>412</v>
      </c>
      <c r="C780" s="765" t="s">
        <v>1058</v>
      </c>
      <c r="D780" s="717" t="s">
        <v>1084</v>
      </c>
      <c r="E780" s="785">
        <v>0.53889828345595803</v>
      </c>
      <c r="F780" s="786">
        <v>0.630628285623413</v>
      </c>
      <c r="G780" s="787">
        <v>117.021765513742</v>
      </c>
      <c r="H780" s="786">
        <v>0.59768168945952405</v>
      </c>
      <c r="I780" s="787">
        <v>110.908070745111</v>
      </c>
      <c r="J780" s="786">
        <v>0.56126409182269799</v>
      </c>
      <c r="K780" s="788">
        <v>104.150283838966</v>
      </c>
      <c r="L780" s="789">
        <v>0.58354460948841402</v>
      </c>
      <c r="M780" s="790">
        <v>108.28474081344901</v>
      </c>
      <c r="N780" s="789">
        <v>0.57976923458365404</v>
      </c>
      <c r="O780" s="791">
        <v>107.584167992814</v>
      </c>
      <c r="P780" s="792">
        <v>0.57453226800322199</v>
      </c>
      <c r="Q780" s="775">
        <v>106.61237670284299</v>
      </c>
      <c r="R780" s="792">
        <v>0.556742857577461</v>
      </c>
      <c r="S780" s="775">
        <v>103.31130654324301</v>
      </c>
      <c r="T780" s="792">
        <v>0.51017001205244705</v>
      </c>
      <c r="U780" s="775">
        <v>94.669073499496704</v>
      </c>
      <c r="V780" s="792">
        <v>0.556742857577461</v>
      </c>
      <c r="W780" s="775">
        <v>103.31130654324301</v>
      </c>
      <c r="X780" s="792">
        <v>0.556742857577461</v>
      </c>
      <c r="Y780" s="776">
        <v>103.31130654324301</v>
      </c>
      <c r="Z780" s="793">
        <v>0.574251344380873</v>
      </c>
      <c r="AA780" s="778">
        <v>106.560247454899</v>
      </c>
      <c r="AB780" s="793">
        <v>0.558948034939168</v>
      </c>
      <c r="AC780" s="778">
        <v>103.72050757976599</v>
      </c>
      <c r="AD780" s="793">
        <v>0.52659763496152401</v>
      </c>
      <c r="AE780" s="778">
        <v>97.717445226295794</v>
      </c>
      <c r="AF780" s="793">
        <v>0.47357622991007098</v>
      </c>
      <c r="AG780" s="778">
        <v>87.878593131346193</v>
      </c>
      <c r="AH780" s="793">
        <v>0.54759333281428901</v>
      </c>
      <c r="AI780" s="779">
        <v>101.613486185661</v>
      </c>
      <c r="AJ780" s="794">
        <v>0.51202244977578104</v>
      </c>
      <c r="AK780" s="781">
        <v>95.012818837012702</v>
      </c>
      <c r="AL780" s="794">
        <v>0.48871269845451698</v>
      </c>
      <c r="AM780" s="781">
        <v>90.687373379703303</v>
      </c>
      <c r="AN780" s="794">
        <v>0.51345967720350205</v>
      </c>
      <c r="AO780" s="782">
        <v>95.279516184516595</v>
      </c>
      <c r="AP780" s="793">
        <v>0.46617556202892002</v>
      </c>
      <c r="AQ780" s="778">
        <v>86.505297259314403</v>
      </c>
      <c r="AR780" s="793">
        <v>0.55379842342350505</v>
      </c>
      <c r="AS780" s="778">
        <v>102.764926225407</v>
      </c>
      <c r="AT780" s="793">
        <v>0.49620604903068899</v>
      </c>
      <c r="AU780" s="779">
        <v>92.077867802531401</v>
      </c>
      <c r="AV780" s="794">
        <v>0.41818270173278399</v>
      </c>
      <c r="AW780" s="782">
        <v>77.599560913606197</v>
      </c>
      <c r="AX780" s="49" t="str">
        <f t="shared" si="657"/>
        <v>Interests &amp; HobbiesReading</v>
      </c>
      <c r="AY780" s="49" t="b" cm="1">
        <f t="array" ref="AY780">NOT(OR(BX780="", NOT(ISNUMBER(MATCH(AX780, 'Overview Variables'!$C$2:$C$36 &amp; 'Overview Variables'!$D$2:$D$36, 0)))))</f>
        <v>0</v>
      </c>
      <c r="AZ780" s="753" t="str" cm="1">
        <f t="array" ref="AZ780">IF(AY780,1 + SUMPRODUCT((C:C=C780) * (BX:BX&gt;BX780) * (BX:BX&lt;&gt;"")* (AY:AY=TRUE)),"")</f>
        <v/>
      </c>
      <c r="BA780" s="717" t="str">
        <f t="shared" si="702"/>
        <v>Reading</v>
      </c>
      <c r="BB780" s="828">
        <f t="shared" si="658"/>
        <v>0</v>
      </c>
      <c r="BC780" s="828">
        <f t="shared" si="659"/>
        <v>0</v>
      </c>
      <c r="BD780" s="828">
        <f t="shared" si="660"/>
        <v>77.454444671532329</v>
      </c>
      <c r="BE780" s="808">
        <f t="shared" si="661"/>
        <v>437.0749125068221</v>
      </c>
      <c r="BF780" s="808">
        <f t="shared" si="662"/>
        <v>0</v>
      </c>
      <c r="BG780" s="829">
        <f t="shared" si="663"/>
        <v>780.78935221637869</v>
      </c>
      <c r="BH780" s="829">
        <f t="shared" si="664"/>
        <v>406.42228603154655</v>
      </c>
      <c r="BI780" s="829">
        <f t="shared" si="665"/>
        <v>0</v>
      </c>
      <c r="BJ780" s="829">
        <f t="shared" si="666"/>
        <v>0</v>
      </c>
      <c r="BK780" s="829">
        <f t="shared" si="667"/>
        <v>25.053428590985746</v>
      </c>
      <c r="BL780" s="810">
        <f t="shared" si="668"/>
        <v>590.90463336791834</v>
      </c>
      <c r="BM780" s="810">
        <f t="shared" si="669"/>
        <v>302.94983493702904</v>
      </c>
      <c r="BN780" s="810">
        <f t="shared" si="670"/>
        <v>0</v>
      </c>
      <c r="BO780" s="810">
        <f t="shared" si="671"/>
        <v>0</v>
      </c>
      <c r="BP780" s="810">
        <f t="shared" si="672"/>
        <v>144.56463986297229</v>
      </c>
      <c r="BQ780" s="830">
        <f t="shared" si="673"/>
        <v>0</v>
      </c>
      <c r="BR780" s="830">
        <f t="shared" si="674"/>
        <v>15.638806350544543</v>
      </c>
      <c r="BS780" s="830">
        <f t="shared" si="675"/>
        <v>85.234306415781347</v>
      </c>
      <c r="BT780" s="810">
        <f t="shared" si="676"/>
        <v>0</v>
      </c>
      <c r="BU780" s="810">
        <f t="shared" si="677"/>
        <v>29.905114864869272</v>
      </c>
      <c r="BV780" s="810">
        <f t="shared" si="678"/>
        <v>12.405151225767225</v>
      </c>
      <c r="BW780" s="830">
        <f t="shared" si="679"/>
        <v>0</v>
      </c>
      <c r="BX780" s="816">
        <f t="shared" si="655"/>
        <v>2908.3969110421476</v>
      </c>
      <c r="BY780" s="755">
        <f t="shared" si="651"/>
        <v>0.56660761952895922</v>
      </c>
      <c r="BZ780" s="805">
        <f t="shared" ca="1" si="703"/>
        <v>103.98461411493672</v>
      </c>
      <c r="CA780" s="757" t="str" cm="1">
        <f t="array" ref="CA780">IF(AY780,INDEX(BA:BA,MATCH(1,(C:C=C780)*(AY:AY=TRUE)*(AZ:AZ=1),0)),"")</f>
        <v/>
      </c>
      <c r="CC780" s="765" t="str">
        <f t="shared" si="704"/>
        <v>Reading</v>
      </c>
      <c r="CD780" s="828">
        <f t="shared" ca="1" si="680"/>
        <v>0</v>
      </c>
      <c r="CE780" s="828">
        <f t="shared" ca="1" si="681"/>
        <v>22.711904199461912</v>
      </c>
      <c r="CF780" s="828">
        <f t="shared" ca="1" si="682"/>
        <v>6978.757717723427</v>
      </c>
      <c r="CG780" s="808">
        <f t="shared" ca="1" si="683"/>
        <v>34609.447244148345</v>
      </c>
      <c r="CH780" s="808">
        <f t="shared" ca="1" si="684"/>
        <v>27.828923260015394</v>
      </c>
      <c r="CI780" s="829">
        <f t="shared" ca="1" si="685"/>
        <v>25898.765577049242</v>
      </c>
      <c r="CJ780" s="829">
        <f t="shared" ca="1" si="686"/>
        <v>13107.953838803742</v>
      </c>
      <c r="CK780" s="829">
        <f t="shared" ca="1" si="687"/>
        <v>0</v>
      </c>
      <c r="CL780" s="829">
        <f t="shared" ca="1" si="688"/>
        <v>1603.4194298230877</v>
      </c>
      <c r="CM780" s="829">
        <f t="shared" ca="1" si="689"/>
        <v>8247.5886921525071</v>
      </c>
      <c r="CN780" s="810">
        <f t="shared" ca="1" si="690"/>
        <v>20306.67603999643</v>
      </c>
      <c r="CO780" s="810">
        <f t="shared" ca="1" si="691"/>
        <v>20859.381715894811</v>
      </c>
      <c r="CP780" s="810">
        <f t="shared" ca="1" si="692"/>
        <v>5524.5357883813485</v>
      </c>
      <c r="CQ780" s="810">
        <f t="shared" ca="1" si="693"/>
        <v>0</v>
      </c>
      <c r="CR780" s="810">
        <f t="shared" ca="1" si="694"/>
        <v>7794.44349927859</v>
      </c>
      <c r="CS780" s="830">
        <f t="shared" ca="1" si="695"/>
        <v>7727.4428120160874</v>
      </c>
      <c r="CT780" s="830">
        <f t="shared" ca="1" si="696"/>
        <v>13711.323467839928</v>
      </c>
      <c r="CU780" s="830">
        <f t="shared" ca="1" si="697"/>
        <v>15272.858098418168</v>
      </c>
      <c r="CV780" s="810">
        <f t="shared" ca="1" si="698"/>
        <v>9884.3204416991921</v>
      </c>
      <c r="CW780" s="810">
        <f t="shared" ca="1" si="699"/>
        <v>5195.183010135901</v>
      </c>
      <c r="CX780" s="810">
        <f t="shared" ca="1" si="700"/>
        <v>4312.5267721257178</v>
      </c>
      <c r="CY780" s="830">
        <f t="shared" ca="1" si="701"/>
        <v>2365.2413610006261</v>
      </c>
      <c r="CZ780" s="816">
        <f t="shared" ca="1" si="652"/>
        <v>203450.40633394662</v>
      </c>
      <c r="DA780" s="755">
        <f t="shared" ca="1" si="705"/>
        <v>0.54489563129279306</v>
      </c>
      <c r="DB780" s="805"/>
    </row>
    <row r="781" spans="1:106" x14ac:dyDescent="0.25">
      <c r="A781" s="764">
        <v>1054</v>
      </c>
      <c r="B781" s="765" t="s">
        <v>412</v>
      </c>
      <c r="C781" s="765" t="s">
        <v>1058</v>
      </c>
      <c r="D781" s="717" t="s">
        <v>1085</v>
      </c>
      <c r="E781" s="785">
        <v>7.8927854356001803E-2</v>
      </c>
      <c r="F781" s="786">
        <v>5.6413772061254003E-2</v>
      </c>
      <c r="G781" s="787">
        <v>71.475111697324706</v>
      </c>
      <c r="H781" s="786">
        <v>9.9644892993628595E-2</v>
      </c>
      <c r="I781" s="787">
        <v>126.248070223958</v>
      </c>
      <c r="J781" s="786">
        <v>8.81560316928547E-2</v>
      </c>
      <c r="K781" s="788">
        <v>111.691914612589</v>
      </c>
      <c r="L781" s="789">
        <v>7.9831851335972495E-2</v>
      </c>
      <c r="M781" s="790">
        <v>101.145345945796</v>
      </c>
      <c r="N781" s="789">
        <v>0.10783632752710499</v>
      </c>
      <c r="O781" s="791">
        <v>136.62645260912899</v>
      </c>
      <c r="P781" s="792">
        <v>6.3846425686386293E-2</v>
      </c>
      <c r="Q781" s="775">
        <v>80.892133971371905</v>
      </c>
      <c r="R781" s="792">
        <v>7.6629329259868303E-2</v>
      </c>
      <c r="S781" s="775">
        <v>97.087815049721101</v>
      </c>
      <c r="T781" s="792">
        <v>7.6629329259868303E-2</v>
      </c>
      <c r="U781" s="775">
        <v>97.087815049721101</v>
      </c>
      <c r="V781" s="792">
        <v>9.1563749815034595E-2</v>
      </c>
      <c r="W781" s="775">
        <v>116.00942476155301</v>
      </c>
      <c r="X781" s="792">
        <v>7.6629329259868303E-2</v>
      </c>
      <c r="Y781" s="776">
        <v>97.087815049721101</v>
      </c>
      <c r="Z781" s="793">
        <v>6.7597300338604796E-2</v>
      </c>
      <c r="AA781" s="778">
        <v>85.644416524626493</v>
      </c>
      <c r="AB781" s="793">
        <v>6.7976894570448601E-2</v>
      </c>
      <c r="AC781" s="778">
        <v>86.125354762389307</v>
      </c>
      <c r="AD781" s="793">
        <v>6.9455786915673501E-2</v>
      </c>
      <c r="AE781" s="778">
        <v>87.999081544007396</v>
      </c>
      <c r="AF781" s="793">
        <v>9.6512731530786502E-2</v>
      </c>
      <c r="AG781" s="778">
        <v>122.279684806163</v>
      </c>
      <c r="AH781" s="793">
        <v>7.01905220512649E-2</v>
      </c>
      <c r="AI781" s="779">
        <v>88.929976145902302</v>
      </c>
      <c r="AJ781" s="794">
        <v>0.10199089810442299</v>
      </c>
      <c r="AK781" s="781">
        <v>129.22041139544501</v>
      </c>
      <c r="AL781" s="794">
        <v>6.9541438007319198E-2</v>
      </c>
      <c r="AM781" s="781">
        <v>88.107599750088895</v>
      </c>
      <c r="AN781" s="794">
        <v>6.8460686981425198E-2</v>
      </c>
      <c r="AO781" s="782">
        <v>86.738309992103893</v>
      </c>
      <c r="AP781" s="793">
        <v>7.8377182777339197E-2</v>
      </c>
      <c r="AQ781" s="778">
        <v>99.302310213351504</v>
      </c>
      <c r="AR781" s="793">
        <v>8.6472028198621903E-2</v>
      </c>
      <c r="AS781" s="778">
        <v>109.55831614095599</v>
      </c>
      <c r="AT781" s="793">
        <v>7.5058218301862697E-2</v>
      </c>
      <c r="AU781" s="779">
        <v>95.097249145168405</v>
      </c>
      <c r="AV781" s="794">
        <v>0.15922140817944899</v>
      </c>
      <c r="AW781" s="782">
        <v>201.73031368784601</v>
      </c>
      <c r="AX781" s="49" t="str">
        <f t="shared" si="657"/>
        <v>Interests &amp; HobbiesSinging</v>
      </c>
      <c r="AY781" s="49" t="b" cm="1">
        <f t="array" ref="AY781">NOT(OR(BX781="", NOT(ISNUMBER(MATCH(AX781, 'Overview Variables'!$C$2:$C$36 &amp; 'Overview Variables'!$D$2:$D$36, 0)))))</f>
        <v>0</v>
      </c>
      <c r="AZ781" s="753" t="str" cm="1">
        <f t="array" ref="AZ781">IF(AY781,1 + SUMPRODUCT((C:C=C781) * (BX:BX&gt;BX781) * (BX:BX&lt;&gt;"")* (AY:AY=TRUE)),"")</f>
        <v/>
      </c>
      <c r="BA781" s="717" t="str">
        <f t="shared" si="702"/>
        <v>Singing</v>
      </c>
      <c r="BB781" s="828">
        <f t="shared" si="658"/>
        <v>0</v>
      </c>
      <c r="BC781" s="828">
        <f t="shared" si="659"/>
        <v>0</v>
      </c>
      <c r="BD781" s="828">
        <f t="shared" si="660"/>
        <v>12.165532373613949</v>
      </c>
      <c r="BE781" s="808">
        <f t="shared" si="661"/>
        <v>59.794056650643398</v>
      </c>
      <c r="BF781" s="808">
        <f t="shared" si="662"/>
        <v>0</v>
      </c>
      <c r="BG781" s="829">
        <f t="shared" si="663"/>
        <v>86.76729250779897</v>
      </c>
      <c r="BH781" s="829">
        <f t="shared" si="664"/>
        <v>55.939410359703864</v>
      </c>
      <c r="BI781" s="829">
        <f t="shared" si="665"/>
        <v>0</v>
      </c>
      <c r="BJ781" s="829">
        <f t="shared" si="666"/>
        <v>0</v>
      </c>
      <c r="BK781" s="829">
        <f t="shared" si="667"/>
        <v>3.4483198166940738</v>
      </c>
      <c r="BL781" s="810">
        <f t="shared" si="668"/>
        <v>69.557622048424335</v>
      </c>
      <c r="BM781" s="810">
        <f t="shared" si="669"/>
        <v>36.843476857183141</v>
      </c>
      <c r="BN781" s="810">
        <f t="shared" si="670"/>
        <v>0</v>
      </c>
      <c r="BO781" s="810">
        <f t="shared" si="671"/>
        <v>0</v>
      </c>
      <c r="BP781" s="810">
        <f t="shared" si="672"/>
        <v>18.530297821533935</v>
      </c>
      <c r="BQ781" s="830">
        <f t="shared" si="673"/>
        <v>0</v>
      </c>
      <c r="BR781" s="830">
        <f t="shared" si="674"/>
        <v>2.2253260162342143</v>
      </c>
      <c r="BS781" s="830">
        <f t="shared" si="675"/>
        <v>11.364474038916583</v>
      </c>
      <c r="BT781" s="810">
        <f t="shared" si="676"/>
        <v>0</v>
      </c>
      <c r="BU781" s="810">
        <f t="shared" si="677"/>
        <v>4.6694895227255824</v>
      </c>
      <c r="BV781" s="810">
        <f t="shared" si="678"/>
        <v>1.8764554575465675</v>
      </c>
      <c r="BW781" s="830">
        <f t="shared" si="679"/>
        <v>0</v>
      </c>
      <c r="BX781" s="816">
        <f t="shared" si="655"/>
        <v>363.18175347101862</v>
      </c>
      <c r="BY781" s="755">
        <f t="shared" ref="BY781:BY844" si="706">IF(BX781&lt;&gt;"", BX781 / $BX$5, "")</f>
        <v>7.0754286668813296E-2</v>
      </c>
      <c r="BZ781" s="805">
        <f t="shared" ca="1" si="703"/>
        <v>93.918566258155494</v>
      </c>
      <c r="CA781" s="757" t="str" cm="1">
        <f t="array" ref="CA781">IF(AY781,INDEX(BA:BA,MATCH(1,(C:C=C781)*(AY:AY=TRUE)*(AZ:AZ=1),0)),"")</f>
        <v/>
      </c>
      <c r="CC781" s="765" t="str">
        <f t="shared" si="704"/>
        <v>Singing</v>
      </c>
      <c r="CD781" s="828">
        <f t="shared" ca="1" si="680"/>
        <v>0</v>
      </c>
      <c r="CE781" s="828">
        <f t="shared" ca="1" si="681"/>
        <v>3.7865059337578866</v>
      </c>
      <c r="CF781" s="828">
        <f t="shared" ca="1" si="682"/>
        <v>1096.1320980689554</v>
      </c>
      <c r="CG781" s="808">
        <f t="shared" ca="1" si="683"/>
        <v>4734.7472708851928</v>
      </c>
      <c r="CH781" s="808">
        <f t="shared" ca="1" si="684"/>
        <v>5.1761437213010399</v>
      </c>
      <c r="CI781" s="829">
        <f t="shared" ca="1" si="685"/>
        <v>2878.0691770909211</v>
      </c>
      <c r="CJ781" s="829">
        <f t="shared" ca="1" si="686"/>
        <v>1804.1609280943394</v>
      </c>
      <c r="CK781" s="829">
        <f t="shared" ca="1" si="687"/>
        <v>0</v>
      </c>
      <c r="CL781" s="829">
        <f t="shared" ca="1" si="688"/>
        <v>263.70359946729963</v>
      </c>
      <c r="CM781" s="829">
        <f t="shared" ca="1" si="689"/>
        <v>1135.1868836556891</v>
      </c>
      <c r="CN781" s="810">
        <f t="shared" ca="1" si="690"/>
        <v>2390.3757345737426</v>
      </c>
      <c r="CO781" s="810">
        <f t="shared" ca="1" si="691"/>
        <v>2536.8297284745713</v>
      </c>
      <c r="CP781" s="810">
        <f t="shared" ca="1" si="692"/>
        <v>728.66066053233067</v>
      </c>
      <c r="CQ781" s="810">
        <f t="shared" ca="1" si="693"/>
        <v>0</v>
      </c>
      <c r="CR781" s="810">
        <f t="shared" ca="1" si="694"/>
        <v>999.0918908777046</v>
      </c>
      <c r="CS781" s="830">
        <f t="shared" ca="1" si="695"/>
        <v>1539.2466341919519</v>
      </c>
      <c r="CT781" s="830">
        <f t="shared" ca="1" si="696"/>
        <v>1951.0545847333474</v>
      </c>
      <c r="CU781" s="830">
        <f t="shared" ca="1" si="697"/>
        <v>2036.3631342624926</v>
      </c>
      <c r="CV781" s="810">
        <f t="shared" ca="1" si="698"/>
        <v>1661.831406427923</v>
      </c>
      <c r="CW781" s="810">
        <f t="shared" ca="1" si="699"/>
        <v>811.19409653127207</v>
      </c>
      <c r="CX781" s="810">
        <f t="shared" ca="1" si="700"/>
        <v>652.33097526148867</v>
      </c>
      <c r="CY781" s="830">
        <f t="shared" ca="1" si="701"/>
        <v>900.55628466296355</v>
      </c>
      <c r="CZ781" s="816">
        <f t="shared" ca="1" si="652"/>
        <v>28128.497737447247</v>
      </c>
      <c r="DA781" s="755">
        <f t="shared" ca="1" si="705"/>
        <v>7.5335782356738532E-2</v>
      </c>
      <c r="DB781" s="805"/>
    </row>
    <row r="782" spans="1:106" x14ac:dyDescent="0.25">
      <c r="A782" s="764">
        <v>1055</v>
      </c>
      <c r="B782" s="765" t="s">
        <v>412</v>
      </c>
      <c r="C782" s="765" t="s">
        <v>1058</v>
      </c>
      <c r="D782" s="717" t="s">
        <v>1086</v>
      </c>
      <c r="E782" s="785">
        <v>6.5132209134509803E-2</v>
      </c>
      <c r="F782" s="786">
        <v>9.0257725183249898E-2</v>
      </c>
      <c r="G782" s="787">
        <v>138.57617664533899</v>
      </c>
      <c r="H782" s="786">
        <v>8.8794817359516498E-2</v>
      </c>
      <c r="I782" s="787">
        <v>136.330117678243</v>
      </c>
      <c r="J782" s="786">
        <v>6.4457432590727406E-2</v>
      </c>
      <c r="K782" s="788">
        <v>98.963989471954093</v>
      </c>
      <c r="L782" s="789">
        <v>6.1920921001743602E-2</v>
      </c>
      <c r="M782" s="790">
        <v>95.069585117043601</v>
      </c>
      <c r="N782" s="789">
        <v>7.8702764009590698E-2</v>
      </c>
      <c r="O782" s="791">
        <v>120.835397809178</v>
      </c>
      <c r="P782" s="792">
        <v>5.2232890303688502E-2</v>
      </c>
      <c r="Q782" s="775">
        <v>80.195176853004</v>
      </c>
      <c r="R782" s="792">
        <v>6.0814917377147899E-2</v>
      </c>
      <c r="S782" s="775">
        <v>93.371494971948593</v>
      </c>
      <c r="T782" s="792">
        <v>9.9838179968097601E-2</v>
      </c>
      <c r="U782" s="775">
        <v>153.285419448791</v>
      </c>
      <c r="V782" s="792">
        <v>0.113575954552478</v>
      </c>
      <c r="W782" s="775">
        <v>174.377556145721</v>
      </c>
      <c r="X782" s="792">
        <v>6.6908680785668001E-2</v>
      </c>
      <c r="Y782" s="776">
        <v>102.727485639999</v>
      </c>
      <c r="Z782" s="793">
        <v>5.6957576588899002E-2</v>
      </c>
      <c r="AA782" s="778">
        <v>87.449170457693796</v>
      </c>
      <c r="AB782" s="793">
        <v>4.5861657953069103E-2</v>
      </c>
      <c r="AC782" s="778">
        <v>70.413177385641106</v>
      </c>
      <c r="AD782" s="793">
        <v>5.96026242627027E-2</v>
      </c>
      <c r="AE782" s="778">
        <v>91.510214461807294</v>
      </c>
      <c r="AF782" s="793">
        <v>6.6755466828486001E-2</v>
      </c>
      <c r="AG782" s="778">
        <v>102.492250325217</v>
      </c>
      <c r="AH782" s="793">
        <v>5.7665576910061501E-2</v>
      </c>
      <c r="AI782" s="779">
        <v>88.536190736247903</v>
      </c>
      <c r="AJ782" s="794">
        <v>8.3724047276619598E-2</v>
      </c>
      <c r="AK782" s="781">
        <v>128.544768232433</v>
      </c>
      <c r="AL782" s="794">
        <v>4.7655917145059901E-2</v>
      </c>
      <c r="AM782" s="781">
        <v>73.167972925103498</v>
      </c>
      <c r="AN782" s="794">
        <v>5.78671473772185E-2</v>
      </c>
      <c r="AO782" s="782">
        <v>88.845669671225806</v>
      </c>
      <c r="AP782" s="793">
        <v>6.9079009001781794E-2</v>
      </c>
      <c r="AQ782" s="778">
        <v>106.059674498559</v>
      </c>
      <c r="AR782" s="793">
        <v>8.3446855256147395E-2</v>
      </c>
      <c r="AS782" s="778">
        <v>128.119184601607</v>
      </c>
      <c r="AT782" s="793">
        <v>6.4728783639651497E-2</v>
      </c>
      <c r="AU782" s="779">
        <v>99.380605233233993</v>
      </c>
      <c r="AV782" s="794">
        <v>9.9193209911286398E-2</v>
      </c>
      <c r="AW782" s="782">
        <v>152.29517197310801</v>
      </c>
      <c r="AX782" s="49" t="str">
        <f t="shared" si="657"/>
        <v>Interests &amp; HobbiesWriting or composing</v>
      </c>
      <c r="AY782" s="49" t="b" cm="1">
        <f t="array" ref="AY782">NOT(OR(BX782="", NOT(ISNUMBER(MATCH(AX782, 'Overview Variables'!$C$2:$C$36 &amp; 'Overview Variables'!$D$2:$D$36, 0)))))</f>
        <v>0</v>
      </c>
      <c r="AZ782" s="753" t="str" cm="1">
        <f t="array" ref="AZ782">IF(AY782,1 + SUMPRODUCT((C:C=C782) * (BX:BX&gt;BX782) * (BX:BX&lt;&gt;"")* (AY:AY=TRUE)),"")</f>
        <v/>
      </c>
      <c r="BA782" s="717" t="str">
        <f t="shared" si="702"/>
        <v>Writing or composing</v>
      </c>
      <c r="BB782" s="828">
        <f t="shared" si="658"/>
        <v>0</v>
      </c>
      <c r="BC782" s="828">
        <f t="shared" si="659"/>
        <v>0</v>
      </c>
      <c r="BD782" s="828">
        <f t="shared" si="660"/>
        <v>8.895125697520383</v>
      </c>
      <c r="BE782" s="808">
        <f t="shared" si="661"/>
        <v>46.378769830305956</v>
      </c>
      <c r="BF782" s="808">
        <f t="shared" si="662"/>
        <v>0</v>
      </c>
      <c r="BG782" s="829">
        <f t="shared" si="663"/>
        <v>70.984497922712677</v>
      </c>
      <c r="BH782" s="829">
        <f t="shared" si="664"/>
        <v>44.394889685317963</v>
      </c>
      <c r="BI782" s="829">
        <f t="shared" si="665"/>
        <v>0</v>
      </c>
      <c r="BJ782" s="829">
        <f t="shared" si="666"/>
        <v>0</v>
      </c>
      <c r="BK782" s="829">
        <f t="shared" si="667"/>
        <v>3.01089063535506</v>
      </c>
      <c r="BL782" s="810">
        <f t="shared" si="668"/>
        <v>58.60934630997707</v>
      </c>
      <c r="BM782" s="810">
        <f t="shared" si="669"/>
        <v>24.857018610563454</v>
      </c>
      <c r="BN782" s="810">
        <f t="shared" si="670"/>
        <v>0</v>
      </c>
      <c r="BO782" s="810">
        <f t="shared" si="671"/>
        <v>0</v>
      </c>
      <c r="BP782" s="810">
        <f t="shared" si="672"/>
        <v>15.223712304256237</v>
      </c>
      <c r="BQ782" s="830">
        <f t="shared" si="673"/>
        <v>0</v>
      </c>
      <c r="BR782" s="830">
        <f t="shared" si="674"/>
        <v>1.5249893486419168</v>
      </c>
      <c r="BS782" s="830">
        <f t="shared" si="675"/>
        <v>9.6059464646182704</v>
      </c>
      <c r="BT782" s="810">
        <f t="shared" si="676"/>
        <v>0</v>
      </c>
      <c r="BU782" s="810">
        <f t="shared" si="677"/>
        <v>4.5061301838319592</v>
      </c>
      <c r="BV782" s="810">
        <f t="shared" si="678"/>
        <v>1.6182195909912873</v>
      </c>
      <c r="BW782" s="830">
        <f t="shared" si="679"/>
        <v>0</v>
      </c>
      <c r="BX782" s="816">
        <f t="shared" si="655"/>
        <v>289.60953658409221</v>
      </c>
      <c r="BY782" s="755">
        <f t="shared" si="706"/>
        <v>5.6421105899881592E-2</v>
      </c>
      <c r="BZ782" s="805">
        <f t="shared" ca="1" si="703"/>
        <v>93.834359877172886</v>
      </c>
      <c r="CA782" s="757" t="str" cm="1">
        <f t="array" ref="CA782">IF(AY782,INDEX(BA:BA,MATCH(1,(C:C=C782)*(AY:AY=TRUE)*(AZ:AZ=1),0)),"")</f>
        <v/>
      </c>
      <c r="CC782" s="765"/>
      <c r="CD782" s="828">
        <f t="shared" ca="1" si="680"/>
        <v>0</v>
      </c>
      <c r="CE782" s="828">
        <f t="shared" ca="1" si="681"/>
        <v>3.3742030596616268</v>
      </c>
      <c r="CF782" s="828">
        <f t="shared" ca="1" si="682"/>
        <v>801.46371683310463</v>
      </c>
      <c r="CG782" s="808">
        <f t="shared" ca="1" si="683"/>
        <v>3672.4679036924113</v>
      </c>
      <c r="CH782" s="808">
        <f t="shared" ca="1" si="684"/>
        <v>3.7777326724603535</v>
      </c>
      <c r="CI782" s="829">
        <f t="shared" ca="1" si="685"/>
        <v>2354.5542291096704</v>
      </c>
      <c r="CJ782" s="829">
        <f t="shared" ca="1" si="686"/>
        <v>1431.8264147275702</v>
      </c>
      <c r="CK782" s="829">
        <f t="shared" ca="1" si="687"/>
        <v>0</v>
      </c>
      <c r="CL782" s="829">
        <f t="shared" ca="1" si="688"/>
        <v>327.09874911113667</v>
      </c>
      <c r="CM782" s="829">
        <f t="shared" ca="1" si="689"/>
        <v>991.18519715888579</v>
      </c>
      <c r="CN782" s="810">
        <f t="shared" ca="1" si="690"/>
        <v>2014.1338233366464</v>
      </c>
      <c r="CO782" s="810">
        <f t="shared" ca="1" si="691"/>
        <v>1711.5112131505859</v>
      </c>
      <c r="CP782" s="810">
        <f t="shared" ca="1" si="692"/>
        <v>625.29113114001404</v>
      </c>
      <c r="CQ782" s="810">
        <f t="shared" ca="1" si="693"/>
        <v>0</v>
      </c>
      <c r="CR782" s="810">
        <f t="shared" ca="1" si="694"/>
        <v>820.81182173781542</v>
      </c>
      <c r="CS782" s="830">
        <f t="shared" ca="1" si="695"/>
        <v>1263.5633214987429</v>
      </c>
      <c r="CT782" s="830">
        <f t="shared" ca="1" si="696"/>
        <v>1337.0344114218005</v>
      </c>
      <c r="CU782" s="830">
        <f t="shared" ca="1" si="697"/>
        <v>1721.2582987353642</v>
      </c>
      <c r="CV782" s="810">
        <f t="shared" ca="1" si="698"/>
        <v>1464.6822278647794</v>
      </c>
      <c r="CW782" s="810">
        <f t="shared" ca="1" si="699"/>
        <v>782.8149491579187</v>
      </c>
      <c r="CX782" s="810">
        <f t="shared" ca="1" si="700"/>
        <v>562.55785861221113</v>
      </c>
      <c r="CY782" s="830">
        <f t="shared" ca="1" si="701"/>
        <v>561.03679525823588</v>
      </c>
      <c r="CZ782" s="816">
        <f t="shared" ca="1" si="652"/>
        <v>22450.44399827901</v>
      </c>
      <c r="DA782" s="755">
        <f t="shared" ca="1" si="705"/>
        <v>6.0128407092812884E-2</v>
      </c>
      <c r="DB782" s="805"/>
    </row>
    <row r="783" spans="1:106" x14ac:dyDescent="0.25">
      <c r="A783" s="764">
        <v>1056</v>
      </c>
      <c r="B783" s="765" t="s">
        <v>412</v>
      </c>
      <c r="C783" s="765" t="s">
        <v>1058</v>
      </c>
      <c r="D783" s="717" t="s">
        <v>1087</v>
      </c>
      <c r="E783" s="785">
        <v>0.20093961133713101</v>
      </c>
      <c r="F783" s="786">
        <v>0.40643812967888798</v>
      </c>
      <c r="G783" s="787">
        <v>202.268794576782</v>
      </c>
      <c r="H783" s="786">
        <v>0.30254265469526798</v>
      </c>
      <c r="I783" s="787">
        <v>150.56396928511401</v>
      </c>
      <c r="J783" s="786">
        <v>0.28827343430969399</v>
      </c>
      <c r="K783" s="788">
        <v>143.46272115856499</v>
      </c>
      <c r="L783" s="789">
        <v>0.25362694689710202</v>
      </c>
      <c r="M783" s="790">
        <v>126.220482467029</v>
      </c>
      <c r="N783" s="789">
        <v>0.262895742047278</v>
      </c>
      <c r="O783" s="791">
        <v>130.83320919049501</v>
      </c>
      <c r="P783" s="792">
        <v>0.21554828246771501</v>
      </c>
      <c r="Q783" s="775">
        <v>107.27017984825</v>
      </c>
      <c r="R783" s="792">
        <v>0.21205799243668499</v>
      </c>
      <c r="S783" s="775">
        <v>105.533195284676</v>
      </c>
      <c r="T783" s="792">
        <v>0.21554828246771501</v>
      </c>
      <c r="U783" s="775">
        <v>107.27017984825</v>
      </c>
      <c r="V783" s="792">
        <v>0.28087524121429602</v>
      </c>
      <c r="W783" s="775">
        <v>139.78092191242999</v>
      </c>
      <c r="X783" s="792">
        <v>0.21217191495796101</v>
      </c>
      <c r="Y783" s="776">
        <v>105.58989018943799</v>
      </c>
      <c r="Z783" s="793">
        <v>0.18236976609352401</v>
      </c>
      <c r="AA783" s="778">
        <v>90.758494494919702</v>
      </c>
      <c r="AB783" s="793">
        <v>0.17300175250491701</v>
      </c>
      <c r="AC783" s="778">
        <v>86.096390529321098</v>
      </c>
      <c r="AD783" s="793">
        <v>0.16374332210991799</v>
      </c>
      <c r="AE783" s="778">
        <v>81.488821950189504</v>
      </c>
      <c r="AF783" s="793">
        <v>0.17300175250491701</v>
      </c>
      <c r="AG783" s="778">
        <v>86.096390529321098</v>
      </c>
      <c r="AH783" s="793">
        <v>0.16298998944099899</v>
      </c>
      <c r="AI783" s="779">
        <v>81.113916940716095</v>
      </c>
      <c r="AJ783" s="794">
        <v>0.21639304932336301</v>
      </c>
      <c r="AK783" s="781">
        <v>107.69058817392801</v>
      </c>
      <c r="AL783" s="794">
        <v>0.16010125365114999</v>
      </c>
      <c r="AM783" s="781">
        <v>79.676303037401695</v>
      </c>
      <c r="AN783" s="794">
        <v>0.177533843359544</v>
      </c>
      <c r="AO783" s="782">
        <v>88.351839728445697</v>
      </c>
      <c r="AP783" s="793">
        <v>0.155975536381216</v>
      </c>
      <c r="AQ783" s="778">
        <v>77.623090511270107</v>
      </c>
      <c r="AR783" s="793">
        <v>0.155975536381216</v>
      </c>
      <c r="AS783" s="778">
        <v>77.623090511270107</v>
      </c>
      <c r="AT783" s="793">
        <v>0.155351841884867</v>
      </c>
      <c r="AU783" s="779">
        <v>77.312701488320002</v>
      </c>
      <c r="AV783" s="794">
        <v>0.26706230423488198</v>
      </c>
      <c r="AW783" s="782">
        <v>132.90674867824401</v>
      </c>
      <c r="AX783" s="49" t="str">
        <f t="shared" si="657"/>
        <v>Interests &amp; HobbiesExercising outdoor (e.g. running cycling etc.)</v>
      </c>
      <c r="AY783" s="49" t="b" cm="1">
        <f t="array" ref="AY783">NOT(OR(BX783="", NOT(ISNUMBER(MATCH(AX783, 'Overview Variables'!$C$2:$C$36 &amp; 'Overview Variables'!$D$2:$D$36, 0)))))</f>
        <v>0</v>
      </c>
      <c r="AZ783" s="832" t="str" cm="1">
        <f t="array" ref="AZ783">IF(AY783,1 + SUMPRODUCT((C:C=C783) * (BX:BX&gt;BX783) * (BX:BX&lt;&gt;"")* (AY:AY=TRUE)),"")</f>
        <v/>
      </c>
      <c r="BA783" s="717" t="str">
        <f t="shared" si="702"/>
        <v>Exercising outdoor (e.g. running cycling etc.)</v>
      </c>
      <c r="BB783" s="828">
        <f t="shared" si="658"/>
        <v>0</v>
      </c>
      <c r="BC783" s="828">
        <f t="shared" si="659"/>
        <v>0</v>
      </c>
      <c r="BD783" s="828">
        <f t="shared" si="660"/>
        <v>39.781733934737773</v>
      </c>
      <c r="BE783" s="808">
        <f t="shared" si="661"/>
        <v>189.96658322592941</v>
      </c>
      <c r="BF783" s="808">
        <f t="shared" si="662"/>
        <v>0</v>
      </c>
      <c r="BG783" s="829">
        <f t="shared" si="663"/>
        <v>292.93011587362469</v>
      </c>
      <c r="BH783" s="829">
        <f t="shared" si="664"/>
        <v>154.80233447878004</v>
      </c>
      <c r="BI783" s="829">
        <f t="shared" si="665"/>
        <v>0</v>
      </c>
      <c r="BJ783" s="829">
        <f t="shared" si="666"/>
        <v>0</v>
      </c>
      <c r="BK783" s="829">
        <f t="shared" si="667"/>
        <v>9.5477361731082446</v>
      </c>
      <c r="BL783" s="810">
        <f t="shared" si="668"/>
        <v>187.65848931023621</v>
      </c>
      <c r="BM783" s="810">
        <f t="shared" si="669"/>
        <v>93.766949857665011</v>
      </c>
      <c r="BN783" s="810">
        <f t="shared" si="670"/>
        <v>0</v>
      </c>
      <c r="BO783" s="810">
        <f t="shared" si="671"/>
        <v>0</v>
      </c>
      <c r="BP783" s="810">
        <f t="shared" si="672"/>
        <v>43.029357212423733</v>
      </c>
      <c r="BQ783" s="830">
        <f t="shared" si="673"/>
        <v>0</v>
      </c>
      <c r="BR783" s="830">
        <f t="shared" si="674"/>
        <v>5.1232401168367998</v>
      </c>
      <c r="BS783" s="830">
        <f t="shared" si="675"/>
        <v>29.470617997684304</v>
      </c>
      <c r="BT783" s="810">
        <f t="shared" si="676"/>
        <v>0</v>
      </c>
      <c r="BU783" s="810">
        <f t="shared" si="677"/>
        <v>8.4226789645856641</v>
      </c>
      <c r="BV783" s="810">
        <f t="shared" si="678"/>
        <v>3.8837960471216753</v>
      </c>
      <c r="BW783" s="830">
        <f t="shared" si="679"/>
        <v>0</v>
      </c>
      <c r="BX783" s="816">
        <f t="shared" si="655"/>
        <v>1058.3836331927334</v>
      </c>
      <c r="BY783" s="755">
        <f t="shared" si="706"/>
        <v>0.2061920189348789</v>
      </c>
      <c r="BZ783" s="805">
        <f t="shared" ca="1" si="703"/>
        <v>102.75270184465617</v>
      </c>
      <c r="CA783" s="757" t="str" cm="1">
        <f t="array" ref="CA783">IF(AY783,INDEX(BA:BA,MATCH(1,(C:C=C783)*(AY:AY=TRUE)*(AZ:AZ=1),0)),"")</f>
        <v/>
      </c>
      <c r="CC783" s="765"/>
      <c r="CD783" s="828">
        <f t="shared" ca="1" si="680"/>
        <v>0</v>
      </c>
      <c r="CE783" s="828">
        <f t="shared" ca="1" si="681"/>
        <v>11.496620878420183</v>
      </c>
      <c r="CF783" s="828">
        <f t="shared" ca="1" si="682"/>
        <v>3584.3918822067349</v>
      </c>
      <c r="CG783" s="808">
        <f t="shared" ca="1" si="683"/>
        <v>15042.360593520223</v>
      </c>
      <c r="CH783" s="808">
        <f t="shared" ca="1" si="684"/>
        <v>12.618995618269345</v>
      </c>
      <c r="CI783" s="829">
        <f t="shared" ca="1" si="685"/>
        <v>9716.4854770796574</v>
      </c>
      <c r="CJ783" s="829">
        <f t="shared" ca="1" si="686"/>
        <v>4992.6933739293117</v>
      </c>
      <c r="CK783" s="829">
        <f t="shared" ca="1" si="687"/>
        <v>0</v>
      </c>
      <c r="CL783" s="829">
        <f t="shared" ca="1" si="688"/>
        <v>808.92069469717251</v>
      </c>
      <c r="CM783" s="829">
        <f t="shared" ca="1" si="689"/>
        <v>3143.1147481872345</v>
      </c>
      <c r="CN783" s="810">
        <f t="shared" ca="1" si="690"/>
        <v>6448.9596685991964</v>
      </c>
      <c r="CO783" s="810">
        <f t="shared" ca="1" si="691"/>
        <v>6456.2524017309979</v>
      </c>
      <c r="CP783" s="810">
        <f t="shared" ca="1" si="692"/>
        <v>1717.8311922551495</v>
      </c>
      <c r="CQ783" s="810">
        <f t="shared" ca="1" si="693"/>
        <v>0</v>
      </c>
      <c r="CR783" s="810">
        <f t="shared" ca="1" si="694"/>
        <v>2319.9995097031797</v>
      </c>
      <c r="CS783" s="830">
        <f t="shared" ca="1" si="695"/>
        <v>3265.8039003881945</v>
      </c>
      <c r="CT783" s="830">
        <f t="shared" ca="1" si="696"/>
        <v>4491.8007724366644</v>
      </c>
      <c r="CU783" s="830">
        <f t="shared" ca="1" si="697"/>
        <v>5280.7441707296366</v>
      </c>
      <c r="CV783" s="810">
        <f t="shared" ca="1" si="698"/>
        <v>3307.1492978909228</v>
      </c>
      <c r="CW783" s="810">
        <f t="shared" ca="1" si="699"/>
        <v>1463.2065067921874</v>
      </c>
      <c r="CX783" s="810">
        <f t="shared" ca="1" si="700"/>
        <v>1350.162857821379</v>
      </c>
      <c r="CY783" s="830">
        <f t="shared" ca="1" si="701"/>
        <v>1510.5043927524925</v>
      </c>
      <c r="CZ783" s="816">
        <f t="shared" ca="1" si="652"/>
        <v>74924.497057217042</v>
      </c>
      <c r="DA783" s="755">
        <f t="shared" ca="1" si="705"/>
        <v>0.20066822111072524</v>
      </c>
      <c r="DB783" s="805"/>
    </row>
    <row r="784" spans="1:106" x14ac:dyDescent="0.25">
      <c r="A784" s="764">
        <v>1057</v>
      </c>
      <c r="B784" s="765" t="s">
        <v>412</v>
      </c>
      <c r="C784" s="765" t="s">
        <v>1058</v>
      </c>
      <c r="D784" s="717" t="s">
        <v>1088</v>
      </c>
      <c r="E784" s="785">
        <v>0.37341190506196498</v>
      </c>
      <c r="F784" s="786">
        <v>0.322771355757274</v>
      </c>
      <c r="G784" s="787">
        <v>86.438421320207098</v>
      </c>
      <c r="H784" s="786">
        <v>0.37261379915357201</v>
      </c>
      <c r="I784" s="787">
        <v>99.786266614005996</v>
      </c>
      <c r="J784" s="786">
        <v>0.37278376266658603</v>
      </c>
      <c r="K784" s="788">
        <v>99.831782975619006</v>
      </c>
      <c r="L784" s="789">
        <v>0.407009059065981</v>
      </c>
      <c r="M784" s="790">
        <v>108.997344098721</v>
      </c>
      <c r="N784" s="789">
        <v>0.37848731691495102</v>
      </c>
      <c r="O784" s="791">
        <v>101.359199260704</v>
      </c>
      <c r="P784" s="792">
        <v>0.41084706292822398</v>
      </c>
      <c r="Q784" s="775">
        <v>110.02516453246</v>
      </c>
      <c r="R784" s="792">
        <v>0.37941076662269502</v>
      </c>
      <c r="S784" s="775">
        <v>101.606499814122</v>
      </c>
      <c r="T784" s="792">
        <v>0.34447363818224402</v>
      </c>
      <c r="U784" s="775">
        <v>92.250309514122307</v>
      </c>
      <c r="V784" s="792">
        <v>0.364385965595793</v>
      </c>
      <c r="W784" s="775">
        <v>97.582846357114803</v>
      </c>
      <c r="X784" s="792">
        <v>0.37941076662269502</v>
      </c>
      <c r="Y784" s="776">
        <v>101.606499814122</v>
      </c>
      <c r="Z784" s="793">
        <v>0.41788320090059899</v>
      </c>
      <c r="AA784" s="778">
        <v>111.909447780261</v>
      </c>
      <c r="AB784" s="793">
        <v>0.39761643899523402</v>
      </c>
      <c r="AC784" s="778">
        <v>106.481993103367</v>
      </c>
      <c r="AD784" s="793">
        <v>0.38228436295639801</v>
      </c>
      <c r="AE784" s="778">
        <v>102.376051158026</v>
      </c>
      <c r="AF784" s="793">
        <v>0.33655830844916301</v>
      </c>
      <c r="AG784" s="778">
        <v>90.130578025709596</v>
      </c>
      <c r="AH784" s="793">
        <v>0.41679676352600498</v>
      </c>
      <c r="AI784" s="779">
        <v>111.61849900228501</v>
      </c>
      <c r="AJ784" s="794">
        <v>0.33181227765579002</v>
      </c>
      <c r="AK784" s="781">
        <v>88.859587270182999</v>
      </c>
      <c r="AL784" s="794">
        <v>0.32962181279439401</v>
      </c>
      <c r="AM784" s="781">
        <v>88.272979068435106</v>
      </c>
      <c r="AN784" s="794">
        <v>0.35263608121159601</v>
      </c>
      <c r="AO784" s="782">
        <v>94.436218136397798</v>
      </c>
      <c r="AP784" s="793">
        <v>0.32827969700502102</v>
      </c>
      <c r="AQ784" s="778">
        <v>87.913559411166901</v>
      </c>
      <c r="AR784" s="793">
        <v>0.413233280246117</v>
      </c>
      <c r="AS784" s="778">
        <v>110.66419539504</v>
      </c>
      <c r="AT784" s="793">
        <v>0.33553561143523403</v>
      </c>
      <c r="AU784" s="779">
        <v>89.856698966133195</v>
      </c>
      <c r="AV784" s="794">
        <v>0.18944384427844099</v>
      </c>
      <c r="AW784" s="782">
        <v>50.7332095496538</v>
      </c>
      <c r="AX784" s="49" t="str">
        <f t="shared" si="657"/>
        <v>Interests &amp; HobbiesDoing puzzles crosswords etc.</v>
      </c>
      <c r="AY784" s="49" t="b" cm="1">
        <f t="array" ref="AY784">NOT(OR(BX784="", NOT(ISNUMBER(MATCH(AX784, 'Overview Variables'!$C$2:$C$36 &amp; 'Overview Variables'!$D$2:$D$36, 0)))))</f>
        <v>0</v>
      </c>
      <c r="AZ784" s="753" t="str" cm="1">
        <f t="array" ref="AZ784">IF(AY784,1 + SUMPRODUCT((C:C=C784) * (BX:BX&gt;BX784) * (BX:BX&lt;&gt;"")* (AY:AY=TRUE)),"")</f>
        <v/>
      </c>
      <c r="BA784" s="717" t="str">
        <f t="shared" si="702"/>
        <v>Doing puzzles crosswords etc.</v>
      </c>
      <c r="BB784" s="828">
        <f t="shared" si="658"/>
        <v>0</v>
      </c>
      <c r="BC784" s="828">
        <f t="shared" si="659"/>
        <v>0</v>
      </c>
      <c r="BD784" s="828">
        <f t="shared" si="660"/>
        <v>51.444159247988871</v>
      </c>
      <c r="BE784" s="808">
        <f t="shared" si="661"/>
        <v>304.84978524041975</v>
      </c>
      <c r="BF784" s="808">
        <f t="shared" si="662"/>
        <v>0</v>
      </c>
      <c r="BG784" s="829">
        <f t="shared" si="663"/>
        <v>558.34115851945637</v>
      </c>
      <c r="BH784" s="829">
        <f t="shared" si="664"/>
        <v>276.96985963456734</v>
      </c>
      <c r="BI784" s="829">
        <f t="shared" si="665"/>
        <v>0</v>
      </c>
      <c r="BJ784" s="829">
        <f t="shared" si="666"/>
        <v>0</v>
      </c>
      <c r="BK784" s="829">
        <f t="shared" si="667"/>
        <v>17.073484498021276</v>
      </c>
      <c r="BL784" s="810">
        <f t="shared" si="668"/>
        <v>430.00181372671636</v>
      </c>
      <c r="BM784" s="810">
        <f t="shared" si="669"/>
        <v>215.50810993541685</v>
      </c>
      <c r="BN784" s="810">
        <f t="shared" si="670"/>
        <v>0</v>
      </c>
      <c r="BO784" s="810">
        <f t="shared" si="671"/>
        <v>0</v>
      </c>
      <c r="BP784" s="810">
        <f t="shared" si="672"/>
        <v>110.03434557086531</v>
      </c>
      <c r="BQ784" s="830">
        <f t="shared" si="673"/>
        <v>0</v>
      </c>
      <c r="BR784" s="830">
        <f t="shared" si="674"/>
        <v>10.547898009420608</v>
      </c>
      <c r="BS784" s="830">
        <f t="shared" si="675"/>
        <v>58.53758948112494</v>
      </c>
      <c r="BT784" s="810">
        <f t="shared" si="676"/>
        <v>0</v>
      </c>
      <c r="BU784" s="810">
        <f t="shared" si="677"/>
        <v>22.314597133290317</v>
      </c>
      <c r="BV784" s="810">
        <f t="shared" si="678"/>
        <v>8.3883902858808508</v>
      </c>
      <c r="BW784" s="830">
        <f t="shared" si="679"/>
        <v>0</v>
      </c>
      <c r="BX784" s="816">
        <f t="shared" si="655"/>
        <v>2064.0111912831685</v>
      </c>
      <c r="BY784" s="755">
        <f t="shared" si="706"/>
        <v>0.40210621299107119</v>
      </c>
      <c r="BZ784" s="805">
        <f t="shared" ca="1" si="703"/>
        <v>105.68643689926024</v>
      </c>
      <c r="CA784" s="757" t="str" cm="1">
        <f t="array" ref="CA784">IF(AY784,INDEX(BA:BA,MATCH(1,(C:C=C784)*(AY:AY=TRUE)*(AZ:AZ=1),0)),"")</f>
        <v/>
      </c>
      <c r="CC784" s="765" t="str">
        <f>D784</f>
        <v>Doing puzzles crosswords etc.</v>
      </c>
      <c r="CD784" s="828">
        <f t="shared" ca="1" si="680"/>
        <v>0</v>
      </c>
      <c r="CE784" s="828">
        <f t="shared" ca="1" si="681"/>
        <v>14.159324367835737</v>
      </c>
      <c r="CF784" s="828">
        <f t="shared" ca="1" si="682"/>
        <v>4635.1933049963309</v>
      </c>
      <c r="CG784" s="808">
        <f t="shared" ca="1" si="683"/>
        <v>24139.300284144269</v>
      </c>
      <c r="CH784" s="808">
        <f t="shared" ca="1" si="684"/>
        <v>18.16739121191765</v>
      </c>
      <c r="CI784" s="829">
        <f t="shared" ca="1" si="685"/>
        <v>18520.16390267848</v>
      </c>
      <c r="CJ784" s="829">
        <f t="shared" ca="1" si="686"/>
        <v>8932.8470893647318</v>
      </c>
      <c r="CK784" s="829">
        <f t="shared" ca="1" si="687"/>
        <v>0</v>
      </c>
      <c r="CL784" s="829">
        <f t="shared" ca="1" si="688"/>
        <v>1049.4315809158838</v>
      </c>
      <c r="CM784" s="829">
        <f t="shared" ca="1" si="689"/>
        <v>5620.5910967486043</v>
      </c>
      <c r="CN784" s="810">
        <f t="shared" ca="1" si="690"/>
        <v>14777.185750246981</v>
      </c>
      <c r="CO784" s="810">
        <f t="shared" ca="1" si="691"/>
        <v>14838.647886863138</v>
      </c>
      <c r="CP784" s="810">
        <f t="shared" ca="1" si="692"/>
        <v>4010.5452517755716</v>
      </c>
      <c r="CQ784" s="810">
        <f t="shared" ca="1" si="693"/>
        <v>0</v>
      </c>
      <c r="CR784" s="810">
        <f t="shared" ca="1" si="694"/>
        <v>5932.6851320291553</v>
      </c>
      <c r="CS784" s="830">
        <f t="shared" ca="1" si="695"/>
        <v>5007.7108943811827</v>
      </c>
      <c r="CT784" s="830">
        <f t="shared" ca="1" si="696"/>
        <v>9247.8695797595192</v>
      </c>
      <c r="CU784" s="830">
        <f t="shared" ca="1" si="697"/>
        <v>10489.160235638923</v>
      </c>
      <c r="CV784" s="810">
        <f t="shared" ca="1" si="698"/>
        <v>6960.5144155974604</v>
      </c>
      <c r="CW784" s="810">
        <f t="shared" ca="1" si="699"/>
        <v>3876.5414019888235</v>
      </c>
      <c r="CX784" s="810">
        <f t="shared" ca="1" si="700"/>
        <v>2916.1399989836191</v>
      </c>
      <c r="CY784" s="830">
        <f t="shared" ca="1" si="701"/>
        <v>1071.4943832388622</v>
      </c>
      <c r="CZ784" s="816">
        <f t="shared" ca="1" si="652"/>
        <v>142058.34890493131</v>
      </c>
      <c r="DA784" s="755">
        <f t="shared" ca="1" si="705"/>
        <v>0.38047097128873469</v>
      </c>
      <c r="DB784" s="805"/>
    </row>
    <row r="785" spans="1:106" x14ac:dyDescent="0.25">
      <c r="A785" s="764">
        <v>1058</v>
      </c>
      <c r="B785" s="765" t="s">
        <v>412</v>
      </c>
      <c r="C785" s="765" t="s">
        <v>1058</v>
      </c>
      <c r="D785" s="717" t="s">
        <v>1089</v>
      </c>
      <c r="E785" s="785">
        <v>0.70200342769471202</v>
      </c>
      <c r="F785" s="786">
        <v>0.70181101890598996</v>
      </c>
      <c r="G785" s="787">
        <v>99.972591474466995</v>
      </c>
      <c r="H785" s="786">
        <v>0.70181101890598996</v>
      </c>
      <c r="I785" s="787">
        <v>99.972591474466995</v>
      </c>
      <c r="J785" s="786">
        <v>0.70181101890598996</v>
      </c>
      <c r="K785" s="788">
        <v>99.972591474466995</v>
      </c>
      <c r="L785" s="789">
        <v>0.72338582766028203</v>
      </c>
      <c r="M785" s="790">
        <v>103.04591104858</v>
      </c>
      <c r="N785" s="789">
        <v>0.71910468992300303</v>
      </c>
      <c r="O785" s="791">
        <v>102.436065345784</v>
      </c>
      <c r="P785" s="792">
        <v>0.72446934456948098</v>
      </c>
      <c r="Q785" s="775">
        <v>103.200257433007</v>
      </c>
      <c r="R785" s="792">
        <v>0.71412282978834896</v>
      </c>
      <c r="S785" s="775">
        <v>101.726402125048</v>
      </c>
      <c r="T785" s="792">
        <v>0.68722389088702596</v>
      </c>
      <c r="U785" s="775">
        <v>97.894663156243993</v>
      </c>
      <c r="V785" s="792">
        <v>0.70467414593467903</v>
      </c>
      <c r="W785" s="775">
        <v>100.38044233612</v>
      </c>
      <c r="X785" s="792">
        <v>0.72011812777715201</v>
      </c>
      <c r="Y785" s="776">
        <v>102.580429007579</v>
      </c>
      <c r="Z785" s="793">
        <v>0.71278224348423203</v>
      </c>
      <c r="AA785" s="778">
        <v>101.535436347499</v>
      </c>
      <c r="AB785" s="793">
        <v>0.71278224348423203</v>
      </c>
      <c r="AC785" s="778">
        <v>101.535436347499</v>
      </c>
      <c r="AD785" s="793">
        <v>0.71191050728483196</v>
      </c>
      <c r="AE785" s="778">
        <v>101.41125800804799</v>
      </c>
      <c r="AF785" s="793">
        <v>0.65612173672195295</v>
      </c>
      <c r="AG785" s="778">
        <v>93.464178497898601</v>
      </c>
      <c r="AH785" s="793">
        <v>0.74732529241464896</v>
      </c>
      <c r="AI785" s="779">
        <v>106.456074562024</v>
      </c>
      <c r="AJ785" s="794">
        <v>0.68257300495411599</v>
      </c>
      <c r="AK785" s="781">
        <v>97.232147027486306</v>
      </c>
      <c r="AL785" s="794">
        <v>0.67545908054952897</v>
      </c>
      <c r="AM785" s="781">
        <v>96.218772430734205</v>
      </c>
      <c r="AN785" s="794">
        <v>0.70393634856425902</v>
      </c>
      <c r="AO785" s="782">
        <v>100.275343508776</v>
      </c>
      <c r="AP785" s="793">
        <v>0.65050711230160296</v>
      </c>
      <c r="AQ785" s="778">
        <v>92.664378354644796</v>
      </c>
      <c r="AR785" s="793">
        <v>0.67562395280594201</v>
      </c>
      <c r="AS785" s="778">
        <v>96.242258392470006</v>
      </c>
      <c r="AT785" s="793">
        <v>0.66085491583670197</v>
      </c>
      <c r="AU785" s="779">
        <v>94.138417244893404</v>
      </c>
      <c r="AV785" s="794">
        <v>0.60177734210791201</v>
      </c>
      <c r="AW785" s="782">
        <v>85.7228495427822</v>
      </c>
      <c r="AX785" s="49" t="str">
        <f t="shared" si="657"/>
        <v>Interests &amp; HobbiesWatching television</v>
      </c>
      <c r="AY785" s="49" t="b" cm="1">
        <f t="array" ref="AY785">NOT(OR(BX785="", NOT(ISNUMBER(MATCH(AX785, 'Overview Variables'!$C$2:$C$36 &amp; 'Overview Variables'!$D$2:$D$36, 0)))))</f>
        <v>0</v>
      </c>
      <c r="AZ785" s="753" t="str" cm="1">
        <f t="array" ref="AZ785">IF(AY785,1 + SUMPRODUCT((C:C=C785) * (BX:BX&gt;BX785) * (BX:BX&lt;&gt;"")* (AY:AY=TRUE)),"")</f>
        <v/>
      </c>
      <c r="BA785" s="717" t="str">
        <f t="shared" si="702"/>
        <v>Watching television</v>
      </c>
      <c r="BB785" s="828">
        <f t="shared" si="658"/>
        <v>0</v>
      </c>
      <c r="BC785" s="828">
        <f t="shared" si="659"/>
        <v>0</v>
      </c>
      <c r="BD785" s="828">
        <f t="shared" si="660"/>
        <v>96.849920609026611</v>
      </c>
      <c r="BE785" s="808">
        <f t="shared" si="661"/>
        <v>541.81598491755119</v>
      </c>
      <c r="BF785" s="808">
        <f t="shared" si="662"/>
        <v>0</v>
      </c>
      <c r="BG785" s="829">
        <f t="shared" si="663"/>
        <v>984.55383926992465</v>
      </c>
      <c r="BH785" s="829">
        <f t="shared" si="664"/>
        <v>521.30966574549473</v>
      </c>
      <c r="BI785" s="829">
        <f t="shared" si="665"/>
        <v>0</v>
      </c>
      <c r="BJ785" s="829">
        <f t="shared" si="666"/>
        <v>0</v>
      </c>
      <c r="BK785" s="829">
        <f t="shared" si="667"/>
        <v>32.405315749971841</v>
      </c>
      <c r="BL785" s="810">
        <f t="shared" si="668"/>
        <v>733.45292854527474</v>
      </c>
      <c r="BM785" s="810">
        <f t="shared" si="669"/>
        <v>386.32797596845376</v>
      </c>
      <c r="BN785" s="810">
        <f t="shared" si="670"/>
        <v>0</v>
      </c>
      <c r="BO785" s="810">
        <f t="shared" si="671"/>
        <v>0</v>
      </c>
      <c r="BP785" s="810">
        <f t="shared" si="672"/>
        <v>197.29387719746734</v>
      </c>
      <c r="BQ785" s="830">
        <f t="shared" si="673"/>
        <v>0</v>
      </c>
      <c r="BR785" s="830">
        <f t="shared" si="674"/>
        <v>21.614690577584927</v>
      </c>
      <c r="BS785" s="830">
        <f t="shared" si="675"/>
        <v>116.853433861667</v>
      </c>
      <c r="BT785" s="810">
        <f t="shared" si="676"/>
        <v>0</v>
      </c>
      <c r="BU785" s="810">
        <f t="shared" si="677"/>
        <v>36.483693451520871</v>
      </c>
      <c r="BV785" s="810">
        <f t="shared" si="678"/>
        <v>16.521372895917548</v>
      </c>
      <c r="BW785" s="830">
        <f t="shared" si="679"/>
        <v>0</v>
      </c>
      <c r="BX785" s="816">
        <f t="shared" si="655"/>
        <v>3685.482698789855</v>
      </c>
      <c r="BY785" s="755">
        <f t="shared" si="706"/>
        <v>0.71799779832259014</v>
      </c>
      <c r="BZ785" s="805">
        <f t="shared" ca="1" si="703"/>
        <v>101.83979552046011</v>
      </c>
      <c r="CA785" s="757" t="str" cm="1">
        <f t="array" ref="CA785">IF(AY785,INDEX(BA:BA,MATCH(1,(C:C=C785)*(AY:AY=TRUE)*(AZ:AZ=1),0)),"")</f>
        <v/>
      </c>
      <c r="CC785" s="765" t="str">
        <f>D785</f>
        <v>Watching television</v>
      </c>
      <c r="CD785" s="828">
        <f t="shared" ca="1" si="680"/>
        <v>0</v>
      </c>
      <c r="CE785" s="828">
        <f t="shared" ca="1" si="681"/>
        <v>26.66881871842762</v>
      </c>
      <c r="CF785" s="828">
        <f t="shared" ca="1" si="682"/>
        <v>8726.3182090770788</v>
      </c>
      <c r="CG785" s="808">
        <f t="shared" ca="1" si="683"/>
        <v>42903.290052703669</v>
      </c>
      <c r="CH785" s="808">
        <f t="shared" ca="1" si="684"/>
        <v>34.517025116304147</v>
      </c>
      <c r="CI785" s="829">
        <f t="shared" ca="1" si="685"/>
        <v>32657.629114503063</v>
      </c>
      <c r="CJ785" s="829">
        <f t="shared" ca="1" si="686"/>
        <v>16813.307904536887</v>
      </c>
      <c r="CK785" s="829">
        <f t="shared" ca="1" si="687"/>
        <v>0</v>
      </c>
      <c r="CL785" s="829">
        <f t="shared" ca="1" si="688"/>
        <v>2029.4615402918755</v>
      </c>
      <c r="CM785" s="829">
        <f t="shared" ca="1" si="689"/>
        <v>10667.829944890729</v>
      </c>
      <c r="CN785" s="810">
        <f t="shared" ca="1" si="690"/>
        <v>25205.405694089412</v>
      </c>
      <c r="CO785" s="810">
        <f t="shared" ca="1" si="691"/>
        <v>26600.320544588056</v>
      </c>
      <c r="CP785" s="810">
        <f t="shared" ca="1" si="692"/>
        <v>7468.6531319251717</v>
      </c>
      <c r="CQ785" s="810">
        <f t="shared" ca="1" si="693"/>
        <v>0</v>
      </c>
      <c r="CR785" s="810">
        <f t="shared" ca="1" si="694"/>
        <v>10637.428212230114</v>
      </c>
      <c r="CS785" s="830">
        <f t="shared" ca="1" si="695"/>
        <v>10301.391790767519</v>
      </c>
      <c r="CT785" s="830">
        <f t="shared" ca="1" si="696"/>
        <v>18950.679963897586</v>
      </c>
      <c r="CU785" s="830">
        <f t="shared" ca="1" si="697"/>
        <v>20938.586688043884</v>
      </c>
      <c r="CV785" s="810">
        <f t="shared" ca="1" si="698"/>
        <v>13792.702302130887</v>
      </c>
      <c r="CW785" s="810">
        <f t="shared" ca="1" si="699"/>
        <v>6338.0283012725422</v>
      </c>
      <c r="CX785" s="810">
        <f t="shared" ca="1" si="700"/>
        <v>5743.4900735367764</v>
      </c>
      <c r="CY785" s="830">
        <f t="shared" ca="1" si="701"/>
        <v>3403.6526469623504</v>
      </c>
      <c r="CZ785" s="816">
        <f t="shared" ref="CZ785:CZ848" ca="1" si="707">IF(SUM(CD785:CY785)=0,"",SUM(CD785:CY785))</f>
        <v>263239.36195928243</v>
      </c>
      <c r="DA785" s="755">
        <f t="shared" ca="1" si="705"/>
        <v>0.70502674779854679</v>
      </c>
      <c r="DB785" s="805"/>
    </row>
    <row r="786" spans="1:106" x14ac:dyDescent="0.25">
      <c r="A786" s="764">
        <v>1059</v>
      </c>
      <c r="B786" s="765" t="s">
        <v>412</v>
      </c>
      <c r="C786" s="765" t="s">
        <v>1058</v>
      </c>
      <c r="D786" s="717" t="s">
        <v>1090</v>
      </c>
      <c r="E786" s="785">
        <v>9.0501369369187595E-2</v>
      </c>
      <c r="F786" s="786">
        <v>0.12024952807027101</v>
      </c>
      <c r="G786" s="787">
        <v>132.87039622542099</v>
      </c>
      <c r="H786" s="786">
        <v>0.13585579677663001</v>
      </c>
      <c r="I786" s="787">
        <v>150.11463110842601</v>
      </c>
      <c r="J786" s="786">
        <v>0.14171122329433899</v>
      </c>
      <c r="K786" s="788">
        <v>156.584617760035</v>
      </c>
      <c r="L786" s="789">
        <v>0.11248724840946001</v>
      </c>
      <c r="M786" s="790">
        <v>124.293421407342</v>
      </c>
      <c r="N786" s="789">
        <v>0.13211236717254801</v>
      </c>
      <c r="O786" s="791">
        <v>145.978307392913</v>
      </c>
      <c r="P786" s="792">
        <v>9.3164806390327204E-2</v>
      </c>
      <c r="Q786" s="775">
        <v>102.942979802078</v>
      </c>
      <c r="R786" s="792">
        <v>9.2351536010633298E-2</v>
      </c>
      <c r="S786" s="775">
        <v>102.044352095821</v>
      </c>
      <c r="T786" s="792">
        <v>0.101090389681807</v>
      </c>
      <c r="U786" s="775">
        <v>111.700397890581</v>
      </c>
      <c r="V786" s="792">
        <v>0.120831918794675</v>
      </c>
      <c r="W786" s="775">
        <v>133.513912150609</v>
      </c>
      <c r="X786" s="792">
        <v>9.6885692382334396E-2</v>
      </c>
      <c r="Y786" s="776">
        <v>107.054393825913</v>
      </c>
      <c r="Z786" s="793">
        <v>9.1666100982022103E-2</v>
      </c>
      <c r="AA786" s="778">
        <v>101.286976783835</v>
      </c>
      <c r="AB786" s="793">
        <v>7.5543096469225204E-2</v>
      </c>
      <c r="AC786" s="778">
        <v>83.471771748621606</v>
      </c>
      <c r="AD786" s="793">
        <v>8.5187600719018597E-2</v>
      </c>
      <c r="AE786" s="778">
        <v>94.128521272985097</v>
      </c>
      <c r="AF786" s="793">
        <v>9.9124574487051101E-2</v>
      </c>
      <c r="AG786" s="778">
        <v>109.52825927162</v>
      </c>
      <c r="AH786" s="793">
        <v>8.0133678668081798E-2</v>
      </c>
      <c r="AI786" s="779">
        <v>88.544161515598503</v>
      </c>
      <c r="AJ786" s="794">
        <v>8.9603514198218798E-2</v>
      </c>
      <c r="AK786" s="781">
        <v>99.007909850174599</v>
      </c>
      <c r="AL786" s="794">
        <v>6.0588290167388599E-2</v>
      </c>
      <c r="AM786" s="781">
        <v>66.947373934450894</v>
      </c>
      <c r="AN786" s="794">
        <v>7.1393008232104593E-2</v>
      </c>
      <c r="AO786" s="782">
        <v>78.886108276292404</v>
      </c>
      <c r="AP786" s="793">
        <v>6.1512164824019402E-2</v>
      </c>
      <c r="AQ786" s="778">
        <v>67.968214462136103</v>
      </c>
      <c r="AR786" s="793">
        <v>7.6149620594692602E-2</v>
      </c>
      <c r="AS786" s="778">
        <v>84.141954011823799</v>
      </c>
      <c r="AT786" s="793">
        <v>7.0657220565278997E-2</v>
      </c>
      <c r="AU786" s="779">
        <v>78.073095531895007</v>
      </c>
      <c r="AV786" s="794">
        <v>0.13747590098160201</v>
      </c>
      <c r="AW786" s="782">
        <v>151.90477441373099</v>
      </c>
      <c r="AX786" s="49" t="str">
        <f t="shared" si="657"/>
        <v>Interests &amp; HobbiesHelping out in the community</v>
      </c>
      <c r="AY786" s="49" t="b" cm="1">
        <f t="array" ref="AY786">NOT(OR(BX786="", NOT(ISNUMBER(MATCH(AX786, 'Overview Variables'!$C$2:$C$36 &amp; 'Overview Variables'!$D$2:$D$36, 0)))))</f>
        <v>0</v>
      </c>
      <c r="AZ786" s="753" t="str" cm="1">
        <f t="array" ref="AZ786">IF(AY786,1 + SUMPRODUCT((C:C=C786) * (BX:BX&gt;BX786) * (BX:BX&lt;&gt;"")* (AY:AY=TRUE)),"")</f>
        <v/>
      </c>
      <c r="BA786" s="717" t="str">
        <f t="shared" si="702"/>
        <v>Helping out in the community</v>
      </c>
      <c r="BB786" s="828">
        <f t="shared" si="658"/>
        <v>0</v>
      </c>
      <c r="BC786" s="828">
        <f t="shared" si="659"/>
        <v>0</v>
      </c>
      <c r="BD786" s="828">
        <f t="shared" si="660"/>
        <v>19.55614881461878</v>
      </c>
      <c r="BE786" s="808">
        <f t="shared" si="661"/>
        <v>84.252949058685545</v>
      </c>
      <c r="BF786" s="808">
        <f t="shared" si="662"/>
        <v>0</v>
      </c>
      <c r="BG786" s="829">
        <f t="shared" si="663"/>
        <v>126.61097188445467</v>
      </c>
      <c r="BH786" s="829">
        <f t="shared" si="664"/>
        <v>67.416621287762311</v>
      </c>
      <c r="BI786" s="829">
        <f t="shared" si="665"/>
        <v>0</v>
      </c>
      <c r="BJ786" s="829">
        <f t="shared" si="666"/>
        <v>0</v>
      </c>
      <c r="BK786" s="829">
        <f t="shared" si="667"/>
        <v>4.3598561572050478</v>
      </c>
      <c r="BL786" s="810">
        <f t="shared" si="668"/>
        <v>94.324417910500742</v>
      </c>
      <c r="BM786" s="810">
        <f t="shared" si="669"/>
        <v>40.94435828632006</v>
      </c>
      <c r="BN786" s="810">
        <f t="shared" si="670"/>
        <v>0</v>
      </c>
      <c r="BO786" s="810">
        <f t="shared" si="671"/>
        <v>0</v>
      </c>
      <c r="BP786" s="810">
        <f t="shared" si="672"/>
        <v>21.155291168373594</v>
      </c>
      <c r="BQ786" s="830">
        <f t="shared" si="673"/>
        <v>0</v>
      </c>
      <c r="BR786" s="830">
        <f t="shared" si="674"/>
        <v>1.9388252853564352</v>
      </c>
      <c r="BS786" s="830">
        <f t="shared" si="675"/>
        <v>11.851239366529363</v>
      </c>
      <c r="BT786" s="810">
        <f t="shared" si="676"/>
        <v>0</v>
      </c>
      <c r="BU786" s="810">
        <f t="shared" si="677"/>
        <v>4.1120795121134002</v>
      </c>
      <c r="BV786" s="810">
        <f t="shared" si="678"/>
        <v>1.7664305141319749</v>
      </c>
      <c r="BW786" s="830">
        <f t="shared" si="679"/>
        <v>0</v>
      </c>
      <c r="BX786" s="816">
        <f t="shared" si="655"/>
        <v>478.28918924605188</v>
      </c>
      <c r="BY786" s="755">
        <f t="shared" si="706"/>
        <v>9.3179269286197519E-2</v>
      </c>
      <c r="BZ786" s="805">
        <f t="shared" ca="1" si="703"/>
        <v>104.52924870873093</v>
      </c>
      <c r="CA786" s="757" t="str" cm="1">
        <f t="array" ref="CA786">IF(AY786,INDEX(BA:BA,MATCH(1,(C:C=C786)*(AY:AY=TRUE)*(AZ:AZ=1),0)),"")</f>
        <v/>
      </c>
      <c r="CC786" s="765" t="str">
        <f>D786</f>
        <v>Helping out in the community</v>
      </c>
      <c r="CD786" s="828">
        <f t="shared" ca="1" si="680"/>
        <v>0</v>
      </c>
      <c r="CE786" s="828">
        <f t="shared" ca="1" si="681"/>
        <v>5.1625202775119403</v>
      </c>
      <c r="CF786" s="828">
        <f t="shared" ca="1" si="682"/>
        <v>1762.037350441811</v>
      </c>
      <c r="CG786" s="808">
        <f t="shared" ca="1" si="683"/>
        <v>6671.5062159166637</v>
      </c>
      <c r="CH786" s="808">
        <f t="shared" ca="1" si="684"/>
        <v>6.3413936242823041</v>
      </c>
      <c r="CI786" s="829">
        <f t="shared" ca="1" si="685"/>
        <v>4199.68314246317</v>
      </c>
      <c r="CJ786" s="829">
        <f t="shared" ca="1" si="686"/>
        <v>2174.3245638343506</v>
      </c>
      <c r="CK786" s="829">
        <f t="shared" ca="1" si="687"/>
        <v>0</v>
      </c>
      <c r="CL786" s="829">
        <f t="shared" ca="1" si="688"/>
        <v>347.995926128664</v>
      </c>
      <c r="CM786" s="829">
        <f t="shared" ca="1" si="689"/>
        <v>1435.2646469519018</v>
      </c>
      <c r="CN786" s="810">
        <f t="shared" ca="1" si="690"/>
        <v>3241.4966629262658</v>
      </c>
      <c r="CO786" s="810">
        <f t="shared" ca="1" si="691"/>
        <v>2819.1928171350155</v>
      </c>
      <c r="CP786" s="810">
        <f t="shared" ca="1" si="692"/>
        <v>893.70311914322406</v>
      </c>
      <c r="CQ786" s="810">
        <f t="shared" ca="1" si="693"/>
        <v>0</v>
      </c>
      <c r="CR786" s="810">
        <f t="shared" ca="1" si="694"/>
        <v>1140.6227821614764</v>
      </c>
      <c r="CS786" s="830">
        <f t="shared" ca="1" si="695"/>
        <v>1352.2962362795181</v>
      </c>
      <c r="CT786" s="830">
        <f t="shared" ca="1" si="696"/>
        <v>1699.8650689362546</v>
      </c>
      <c r="CU786" s="830">
        <f t="shared" ca="1" si="697"/>
        <v>2123.5850298639511</v>
      </c>
      <c r="CV786" s="810">
        <f t="shared" ca="1" si="698"/>
        <v>1304.2424307636834</v>
      </c>
      <c r="CW786" s="810">
        <f t="shared" ca="1" si="699"/>
        <v>714.35959079881127</v>
      </c>
      <c r="CX786" s="810">
        <f t="shared" ca="1" si="700"/>
        <v>614.08190393283974</v>
      </c>
      <c r="CY786" s="830">
        <f t="shared" ca="1" si="701"/>
        <v>777.56369595194099</v>
      </c>
      <c r="CZ786" s="816">
        <f t="shared" ca="1" si="707"/>
        <v>33283.325097531342</v>
      </c>
      <c r="DA786" s="755">
        <f t="shared" ca="1" si="705"/>
        <v>8.9141814790843904E-2</v>
      </c>
      <c r="DB786" s="805"/>
    </row>
    <row r="787" spans="1:106" x14ac:dyDescent="0.25">
      <c r="A787" s="764">
        <v>1060</v>
      </c>
      <c r="B787" s="765" t="s">
        <v>412</v>
      </c>
      <c r="C787" s="765" t="s">
        <v>1058</v>
      </c>
      <c r="D787" s="717" t="s">
        <v>1091</v>
      </c>
      <c r="E787" s="785">
        <v>0.311640716236464</v>
      </c>
      <c r="F787" s="786">
        <v>0.360051370306047</v>
      </c>
      <c r="G787" s="787">
        <v>115.534123606894</v>
      </c>
      <c r="H787" s="786">
        <v>0.32349512634484801</v>
      </c>
      <c r="I787" s="787">
        <v>103.803870768731</v>
      </c>
      <c r="J787" s="786">
        <v>0.31268441598948199</v>
      </c>
      <c r="K787" s="788">
        <v>100.33490481141899</v>
      </c>
      <c r="L787" s="789">
        <v>0.26977508490836499</v>
      </c>
      <c r="M787" s="790">
        <v>86.566058558172202</v>
      </c>
      <c r="N787" s="789">
        <v>0.33783194867091199</v>
      </c>
      <c r="O787" s="791">
        <v>108.40430376067199</v>
      </c>
      <c r="P787" s="792">
        <v>0.21725663642912399</v>
      </c>
      <c r="Q787" s="775">
        <v>69.713816298726499</v>
      </c>
      <c r="R787" s="792">
        <v>0.26654561735117199</v>
      </c>
      <c r="S787" s="775">
        <v>85.529779474940298</v>
      </c>
      <c r="T787" s="792">
        <v>0.32356498363909902</v>
      </c>
      <c r="U787" s="775">
        <v>103.826286740268</v>
      </c>
      <c r="V787" s="792">
        <v>0.44257605086665103</v>
      </c>
      <c r="W787" s="775">
        <v>142.01483561308299</v>
      </c>
      <c r="X787" s="792">
        <v>0.28467515140600003</v>
      </c>
      <c r="Y787" s="776">
        <v>91.347226653784404</v>
      </c>
      <c r="Z787" s="793">
        <v>0.24486136735249101</v>
      </c>
      <c r="AA787" s="778">
        <v>78.5716867518356</v>
      </c>
      <c r="AB787" s="793">
        <v>0.28082195137226101</v>
      </c>
      <c r="AC787" s="778">
        <v>90.110802838477994</v>
      </c>
      <c r="AD787" s="793">
        <v>0.30977960775950703</v>
      </c>
      <c r="AE787" s="778">
        <v>99.402803170447996</v>
      </c>
      <c r="AF787" s="793">
        <v>0.42543541977027299</v>
      </c>
      <c r="AG787" s="778">
        <v>136.51470992239101</v>
      </c>
      <c r="AH787" s="793">
        <v>0.23989166308637599</v>
      </c>
      <c r="AI787" s="779">
        <v>76.976996453940103</v>
      </c>
      <c r="AJ787" s="794">
        <v>0.436431880297385</v>
      </c>
      <c r="AK787" s="781">
        <v>140.04327982811799</v>
      </c>
      <c r="AL787" s="794">
        <v>0.33156316797039698</v>
      </c>
      <c r="AM787" s="781">
        <v>106.39276278611</v>
      </c>
      <c r="AN787" s="794">
        <v>0.32977684397238799</v>
      </c>
      <c r="AO787" s="782">
        <v>105.819562974615</v>
      </c>
      <c r="AP787" s="793">
        <v>0.37407812040795102</v>
      </c>
      <c r="AQ787" s="778">
        <v>120.035059900231</v>
      </c>
      <c r="AR787" s="793">
        <v>0.29505413757683402</v>
      </c>
      <c r="AS787" s="778">
        <v>94.677659947667294</v>
      </c>
      <c r="AT787" s="793">
        <v>0.350396487424537</v>
      </c>
      <c r="AU787" s="779">
        <v>112.436042265628</v>
      </c>
      <c r="AV787" s="794">
        <v>0.48385758619966601</v>
      </c>
      <c r="AW787" s="782">
        <v>155.26135096946899</v>
      </c>
      <c r="AX787" s="49" t="str">
        <f t="shared" si="657"/>
        <v>Interests &amp; HobbiesOnline entertainment (e.g. debating watching YouTube etc.)</v>
      </c>
      <c r="AY787" s="49" t="b" cm="1">
        <f t="array" ref="AY787">NOT(OR(BX787="", NOT(ISNUMBER(MATCH(AX787, 'Overview Variables'!$C$2:$C$36 &amp; 'Overview Variables'!$D$2:$D$36, 0)))))</f>
        <v>0</v>
      </c>
      <c r="AZ787" s="753" t="str" cm="1">
        <f t="array" ref="AZ787">IF(AY787,1 + SUMPRODUCT((C:C=C787) * (BX:BX&gt;BX787) * (BX:BX&lt;&gt;"")* (AY:AY=TRUE)),"")</f>
        <v/>
      </c>
      <c r="BA787" s="717" t="str">
        <f t="shared" si="702"/>
        <v>Online entertainment (e.g. debating watching YouTube etc.)</v>
      </c>
      <c r="BB787" s="828">
        <f t="shared" si="658"/>
        <v>0</v>
      </c>
      <c r="BC787" s="828">
        <f t="shared" si="659"/>
        <v>0</v>
      </c>
      <c r="BD787" s="828">
        <f t="shared" si="660"/>
        <v>43.150449406548518</v>
      </c>
      <c r="BE787" s="808">
        <f t="shared" si="661"/>
        <v>202.06153859636538</v>
      </c>
      <c r="BF787" s="808">
        <f t="shared" si="662"/>
        <v>0</v>
      </c>
      <c r="BG787" s="829">
        <f t="shared" si="663"/>
        <v>295.2517689071795</v>
      </c>
      <c r="BH787" s="829">
        <f t="shared" si="664"/>
        <v>194.57830066635555</v>
      </c>
      <c r="BI787" s="829">
        <f t="shared" si="665"/>
        <v>0</v>
      </c>
      <c r="BJ787" s="829">
        <f t="shared" si="666"/>
        <v>0</v>
      </c>
      <c r="BK787" s="829">
        <f t="shared" si="667"/>
        <v>12.810381813270002</v>
      </c>
      <c r="BL787" s="810">
        <f t="shared" si="668"/>
        <v>251.96234700571324</v>
      </c>
      <c r="BM787" s="810">
        <f t="shared" si="669"/>
        <v>152.20549764376548</v>
      </c>
      <c r="BN787" s="810">
        <f t="shared" si="670"/>
        <v>0</v>
      </c>
      <c r="BO787" s="810">
        <f t="shared" si="671"/>
        <v>0</v>
      </c>
      <c r="BP787" s="810">
        <f t="shared" si="672"/>
        <v>63.331399054803263</v>
      </c>
      <c r="BQ787" s="830">
        <f t="shared" si="673"/>
        <v>0</v>
      </c>
      <c r="BR787" s="830">
        <f t="shared" si="674"/>
        <v>10.610021375052703</v>
      </c>
      <c r="BS787" s="830">
        <f t="shared" si="675"/>
        <v>54.742956099416404</v>
      </c>
      <c r="BT787" s="810">
        <f t="shared" si="676"/>
        <v>0</v>
      </c>
      <c r="BU787" s="810">
        <f t="shared" si="677"/>
        <v>15.932923429149037</v>
      </c>
      <c r="BV787" s="810">
        <f t="shared" si="678"/>
        <v>8.759912185613425</v>
      </c>
      <c r="BW787" s="830">
        <f t="shared" si="679"/>
        <v>0</v>
      </c>
      <c r="BX787" s="816">
        <f t="shared" si="655"/>
        <v>1305.3974961832325</v>
      </c>
      <c r="BY787" s="755">
        <f t="shared" si="706"/>
        <v>0.25431472748553136</v>
      </c>
      <c r="BZ787" s="805">
        <f t="shared" ca="1" si="703"/>
        <v>86.748119813724259</v>
      </c>
      <c r="CA787" s="757" t="str" cm="1">
        <f t="array" ref="CA787">IF(AY787,INDEX(BA:BA,MATCH(1,(C:C=C787)*(AY:AY=TRUE)*(AZ:AZ=1),0)),"")</f>
        <v/>
      </c>
      <c r="CC787" s="765"/>
      <c r="CD787" s="828">
        <f t="shared" ca="1" si="680"/>
        <v>0</v>
      </c>
      <c r="CE787" s="828">
        <f t="shared" ca="1" si="681"/>
        <v>12.292814801104225</v>
      </c>
      <c r="CF787" s="828">
        <f t="shared" ca="1" si="682"/>
        <v>3887.918028413219</v>
      </c>
      <c r="CG787" s="808">
        <f t="shared" ca="1" si="683"/>
        <v>16000.09051083022</v>
      </c>
      <c r="CH787" s="808">
        <f t="shared" ca="1" si="684"/>
        <v>16.215933536203774</v>
      </c>
      <c r="CI787" s="829">
        <f t="shared" ca="1" si="685"/>
        <v>9793.4946569520507</v>
      </c>
      <c r="CJ787" s="829">
        <f t="shared" ca="1" si="686"/>
        <v>6275.5500149159934</v>
      </c>
      <c r="CK787" s="829">
        <f t="shared" ca="1" si="687"/>
        <v>0</v>
      </c>
      <c r="CL787" s="829">
        <f t="shared" ca="1" si="688"/>
        <v>1274.619026495955</v>
      </c>
      <c r="CM787" s="829">
        <f t="shared" ca="1" si="689"/>
        <v>4217.1776929284842</v>
      </c>
      <c r="CN787" s="810">
        <f t="shared" ca="1" si="690"/>
        <v>8658.7876723187874</v>
      </c>
      <c r="CO787" s="810">
        <f t="shared" ca="1" si="691"/>
        <v>10479.994403261409</v>
      </c>
      <c r="CP787" s="810">
        <f t="shared" ca="1" si="692"/>
        <v>3249.897865004988</v>
      </c>
      <c r="CQ787" s="810">
        <f t="shared" ca="1" si="693"/>
        <v>0</v>
      </c>
      <c r="CR787" s="810">
        <f t="shared" ca="1" si="694"/>
        <v>3414.6179323714759</v>
      </c>
      <c r="CS787" s="830">
        <f t="shared" ca="1" si="695"/>
        <v>6586.6299374481341</v>
      </c>
      <c r="CT787" s="830">
        <f t="shared" ca="1" si="696"/>
        <v>9302.3362405774569</v>
      </c>
      <c r="CU787" s="830">
        <f t="shared" ca="1" si="697"/>
        <v>9809.2122239586806</v>
      </c>
      <c r="CV787" s="810">
        <f t="shared" ca="1" si="698"/>
        <v>7931.5783870097857</v>
      </c>
      <c r="CW787" s="810">
        <f t="shared" ca="1" si="699"/>
        <v>2767.9028646082797</v>
      </c>
      <c r="CX787" s="810">
        <f t="shared" ca="1" si="700"/>
        <v>3045.295872206651</v>
      </c>
      <c r="CY787" s="830">
        <f t="shared" ca="1" si="701"/>
        <v>2736.6985075453108</v>
      </c>
      <c r="CZ787" s="816">
        <f t="shared" ca="1" si="707"/>
        <v>109460.31058518418</v>
      </c>
      <c r="DA787" s="755">
        <f t="shared" ca="1" si="705"/>
        <v>0.29316454123919433</v>
      </c>
      <c r="DB787" s="805"/>
    </row>
    <row r="788" spans="1:106" x14ac:dyDescent="0.25">
      <c r="A788" s="764">
        <v>1061</v>
      </c>
      <c r="B788" s="765" t="s">
        <v>412</v>
      </c>
      <c r="C788" s="765" t="s">
        <v>1092</v>
      </c>
      <c r="D788" s="717" t="s">
        <v>386</v>
      </c>
      <c r="E788" s="785" t="s">
        <v>386</v>
      </c>
      <c r="F788" s="786" t="s">
        <v>386</v>
      </c>
      <c r="G788" s="787" t="s">
        <v>386</v>
      </c>
      <c r="H788" s="786" t="s">
        <v>386</v>
      </c>
      <c r="I788" s="787" t="s">
        <v>386</v>
      </c>
      <c r="J788" s="786" t="s">
        <v>386</v>
      </c>
      <c r="K788" s="788" t="s">
        <v>386</v>
      </c>
      <c r="L788" s="789" t="s">
        <v>386</v>
      </c>
      <c r="M788" s="790" t="s">
        <v>386</v>
      </c>
      <c r="N788" s="789" t="s">
        <v>386</v>
      </c>
      <c r="O788" s="791" t="s">
        <v>386</v>
      </c>
      <c r="P788" s="792" t="s">
        <v>386</v>
      </c>
      <c r="Q788" s="775" t="s">
        <v>386</v>
      </c>
      <c r="R788" s="792" t="s">
        <v>386</v>
      </c>
      <c r="S788" s="775" t="s">
        <v>386</v>
      </c>
      <c r="T788" s="792" t="s">
        <v>386</v>
      </c>
      <c r="U788" s="775" t="s">
        <v>386</v>
      </c>
      <c r="V788" s="792" t="s">
        <v>386</v>
      </c>
      <c r="W788" s="775" t="s">
        <v>386</v>
      </c>
      <c r="X788" s="792" t="s">
        <v>386</v>
      </c>
      <c r="Y788" s="776" t="s">
        <v>386</v>
      </c>
      <c r="Z788" s="793" t="s">
        <v>386</v>
      </c>
      <c r="AA788" s="778" t="s">
        <v>386</v>
      </c>
      <c r="AB788" s="793" t="s">
        <v>386</v>
      </c>
      <c r="AC788" s="778" t="s">
        <v>386</v>
      </c>
      <c r="AD788" s="793" t="s">
        <v>386</v>
      </c>
      <c r="AE788" s="778" t="s">
        <v>386</v>
      </c>
      <c r="AF788" s="793" t="s">
        <v>386</v>
      </c>
      <c r="AG788" s="778" t="s">
        <v>386</v>
      </c>
      <c r="AH788" s="793" t="s">
        <v>386</v>
      </c>
      <c r="AI788" s="779" t="s">
        <v>386</v>
      </c>
      <c r="AJ788" s="794" t="s">
        <v>386</v>
      </c>
      <c r="AK788" s="781" t="s">
        <v>386</v>
      </c>
      <c r="AL788" s="794" t="s">
        <v>386</v>
      </c>
      <c r="AM788" s="781" t="s">
        <v>386</v>
      </c>
      <c r="AN788" s="794" t="s">
        <v>386</v>
      </c>
      <c r="AO788" s="782" t="s">
        <v>386</v>
      </c>
      <c r="AP788" s="793" t="s">
        <v>386</v>
      </c>
      <c r="AQ788" s="778" t="s">
        <v>386</v>
      </c>
      <c r="AR788" s="793" t="s">
        <v>386</v>
      </c>
      <c r="AS788" s="778" t="s">
        <v>386</v>
      </c>
      <c r="AT788" s="793" t="s">
        <v>386</v>
      </c>
      <c r="AU788" s="779" t="s">
        <v>386</v>
      </c>
      <c r="AV788" s="794" t="s">
        <v>386</v>
      </c>
      <c r="AW788" s="782" t="s">
        <v>386</v>
      </c>
      <c r="AX788" s="49" t="str">
        <f t="shared" si="657"/>
        <v>Places They Visit</v>
      </c>
      <c r="AY788" s="49" t="b" cm="1">
        <f t="array" ref="AY788">NOT(OR(BX788="", NOT(ISNUMBER(MATCH(AX788, 'Overview Variables'!$C$2:$C$36 &amp; 'Overview Variables'!$D$2:$D$36, 0)))))</f>
        <v>0</v>
      </c>
      <c r="AZ788" s="753" t="str" cm="1">
        <f t="array" ref="AZ788">IF(AY788,1 + SUMPRODUCT((C:C=C788) * (BX:BX&gt;BX788) * (BX:BX&lt;&gt;"")* (AY:AY=TRUE)),"")</f>
        <v/>
      </c>
      <c r="BA788" s="717" t="str">
        <f t="shared" si="702"/>
        <v/>
      </c>
      <c r="BB788" s="828" t="str">
        <f t="shared" si="658"/>
        <v/>
      </c>
      <c r="BC788" s="828" t="str">
        <f t="shared" si="659"/>
        <v/>
      </c>
      <c r="BD788" s="828" t="str">
        <f t="shared" si="660"/>
        <v/>
      </c>
      <c r="BE788" s="808" t="str">
        <f t="shared" si="661"/>
        <v/>
      </c>
      <c r="BF788" s="808" t="str">
        <f t="shared" si="662"/>
        <v/>
      </c>
      <c r="BG788" s="829" t="str">
        <f t="shared" si="663"/>
        <v/>
      </c>
      <c r="BH788" s="829" t="str">
        <f t="shared" si="664"/>
        <v/>
      </c>
      <c r="BI788" s="829" t="str">
        <f t="shared" si="665"/>
        <v/>
      </c>
      <c r="BJ788" s="829" t="str">
        <f t="shared" si="666"/>
        <v/>
      </c>
      <c r="BK788" s="829" t="str">
        <f t="shared" si="667"/>
        <v/>
      </c>
      <c r="BL788" s="810" t="str">
        <f t="shared" si="668"/>
        <v/>
      </c>
      <c r="BM788" s="810" t="str">
        <f t="shared" si="669"/>
        <v/>
      </c>
      <c r="BN788" s="810" t="str">
        <f t="shared" si="670"/>
        <v/>
      </c>
      <c r="BO788" s="810" t="str">
        <f t="shared" si="671"/>
        <v/>
      </c>
      <c r="BP788" s="810" t="str">
        <f t="shared" si="672"/>
        <v/>
      </c>
      <c r="BQ788" s="830" t="str">
        <f t="shared" si="673"/>
        <v/>
      </c>
      <c r="BR788" s="830" t="str">
        <f t="shared" si="674"/>
        <v/>
      </c>
      <c r="BS788" s="830" t="str">
        <f t="shared" si="675"/>
        <v/>
      </c>
      <c r="BT788" s="810" t="str">
        <f t="shared" si="676"/>
        <v/>
      </c>
      <c r="BU788" s="810" t="str">
        <f t="shared" si="677"/>
        <v/>
      </c>
      <c r="BV788" s="810" t="str">
        <f t="shared" si="678"/>
        <v/>
      </c>
      <c r="BW788" s="830" t="str">
        <f t="shared" si="679"/>
        <v/>
      </c>
      <c r="BX788" s="816" t="str">
        <f t="shared" si="655"/>
        <v/>
      </c>
      <c r="BY788" s="755" t="str">
        <f t="shared" si="706"/>
        <v/>
      </c>
      <c r="BZ788" s="805" t="str">
        <f t="shared" ca="1" si="703"/>
        <v/>
      </c>
      <c r="CA788" s="757" t="str" cm="1">
        <f t="array" ref="CA788">IF(AY788,INDEX(BA:BA,MATCH(1,(C:C=C788)*(AY:AY=TRUE)*(AZ:AZ=1),0)),"")</f>
        <v/>
      </c>
      <c r="CC788" s="765"/>
      <c r="CD788" s="828" t="str">
        <f t="shared" si="680"/>
        <v/>
      </c>
      <c r="CE788" s="828" t="str">
        <f t="shared" si="681"/>
        <v/>
      </c>
      <c r="CF788" s="828" t="str">
        <f t="shared" si="682"/>
        <v/>
      </c>
      <c r="CG788" s="808" t="str">
        <f t="shared" si="683"/>
        <v/>
      </c>
      <c r="CH788" s="808" t="str">
        <f t="shared" si="684"/>
        <v/>
      </c>
      <c r="CI788" s="829" t="str">
        <f t="shared" si="685"/>
        <v/>
      </c>
      <c r="CJ788" s="829" t="str">
        <f t="shared" si="686"/>
        <v/>
      </c>
      <c r="CK788" s="829" t="str">
        <f t="shared" si="687"/>
        <v/>
      </c>
      <c r="CL788" s="829" t="str">
        <f t="shared" si="688"/>
        <v/>
      </c>
      <c r="CM788" s="829" t="str">
        <f t="shared" si="689"/>
        <v/>
      </c>
      <c r="CN788" s="810" t="str">
        <f t="shared" si="690"/>
        <v/>
      </c>
      <c r="CO788" s="810" t="str">
        <f t="shared" si="691"/>
        <v/>
      </c>
      <c r="CP788" s="810" t="str">
        <f t="shared" si="692"/>
        <v/>
      </c>
      <c r="CQ788" s="810" t="str">
        <f t="shared" si="693"/>
        <v/>
      </c>
      <c r="CR788" s="810" t="str">
        <f t="shared" si="694"/>
        <v/>
      </c>
      <c r="CS788" s="830" t="str">
        <f t="shared" si="695"/>
        <v/>
      </c>
      <c r="CT788" s="830" t="str">
        <f t="shared" si="696"/>
        <v/>
      </c>
      <c r="CU788" s="830" t="str">
        <f t="shared" si="697"/>
        <v/>
      </c>
      <c r="CV788" s="810" t="str">
        <f t="shared" si="698"/>
        <v/>
      </c>
      <c r="CW788" s="810" t="str">
        <f t="shared" si="699"/>
        <v/>
      </c>
      <c r="CX788" s="810" t="str">
        <f t="shared" si="700"/>
        <v/>
      </c>
      <c r="CY788" s="830" t="str">
        <f t="shared" si="701"/>
        <v/>
      </c>
      <c r="CZ788" s="816" t="str">
        <f t="shared" si="707"/>
        <v/>
      </c>
      <c r="DA788" s="755" t="str">
        <f t="shared" ca="1" si="705"/>
        <v/>
      </c>
      <c r="DB788" s="805"/>
    </row>
    <row r="789" spans="1:106" x14ac:dyDescent="0.25">
      <c r="A789" s="764">
        <v>1062</v>
      </c>
      <c r="B789" s="765" t="s">
        <v>412</v>
      </c>
      <c r="C789" s="765" t="s">
        <v>1092</v>
      </c>
      <c r="D789" s="717" t="s">
        <v>1093</v>
      </c>
      <c r="E789" s="785">
        <v>0.243213937916686</v>
      </c>
      <c r="F789" s="786">
        <v>0.36541614034221198</v>
      </c>
      <c r="G789" s="787">
        <v>150.244736577304</v>
      </c>
      <c r="H789" s="786">
        <v>0.53261440752790601</v>
      </c>
      <c r="I789" s="787">
        <v>218.990084240302</v>
      </c>
      <c r="J789" s="786">
        <v>0.35136436290255502</v>
      </c>
      <c r="K789" s="788">
        <v>144.46719867794599</v>
      </c>
      <c r="L789" s="789">
        <v>0.27485534376568999</v>
      </c>
      <c r="M789" s="790">
        <v>113.009700891337</v>
      </c>
      <c r="N789" s="789">
        <v>0.37915310176675399</v>
      </c>
      <c r="O789" s="791">
        <v>155.89283452029599</v>
      </c>
      <c r="P789" s="792">
        <v>0.23254181641253299</v>
      </c>
      <c r="Q789" s="775">
        <v>95.612043620703801</v>
      </c>
      <c r="R789" s="792">
        <v>0.22344715389196601</v>
      </c>
      <c r="S789" s="775">
        <v>91.872676297239707</v>
      </c>
      <c r="T789" s="792">
        <v>0.253794787516258</v>
      </c>
      <c r="U789" s="775">
        <v>104.35042896398301</v>
      </c>
      <c r="V789" s="792">
        <v>0.420624998705102</v>
      </c>
      <c r="W789" s="775">
        <v>172.944446485295</v>
      </c>
      <c r="X789" s="792">
        <v>0.253794787516258</v>
      </c>
      <c r="Y789" s="776">
        <v>104.35042896398301</v>
      </c>
      <c r="Z789" s="793">
        <v>0.212234431958641</v>
      </c>
      <c r="AA789" s="778">
        <v>87.2624462958793</v>
      </c>
      <c r="AB789" s="793">
        <v>0.17543344540761799</v>
      </c>
      <c r="AC789" s="778">
        <v>72.1313288664048</v>
      </c>
      <c r="AD789" s="793">
        <v>0.203398851306648</v>
      </c>
      <c r="AE789" s="778">
        <v>83.629603241046198</v>
      </c>
      <c r="AF789" s="793">
        <v>0.22388933814193199</v>
      </c>
      <c r="AG789" s="778">
        <v>92.054485059415597</v>
      </c>
      <c r="AH789" s="793">
        <v>0.205821359355919</v>
      </c>
      <c r="AI789" s="779">
        <v>84.625643217217402</v>
      </c>
      <c r="AJ789" s="794">
        <v>0.29175147065923202</v>
      </c>
      <c r="AK789" s="781">
        <v>119.956723351592</v>
      </c>
      <c r="AL789" s="794">
        <v>0.17029235400904</v>
      </c>
      <c r="AM789" s="781">
        <v>70.017514402227405</v>
      </c>
      <c r="AN789" s="794">
        <v>0.195869449821651</v>
      </c>
      <c r="AO789" s="782">
        <v>80.533809657219393</v>
      </c>
      <c r="AP789" s="793">
        <v>0.218230826569346</v>
      </c>
      <c r="AQ789" s="778">
        <v>89.727927781878407</v>
      </c>
      <c r="AR789" s="793">
        <v>0.22107815264761799</v>
      </c>
      <c r="AS789" s="778">
        <v>90.898636213583103</v>
      </c>
      <c r="AT789" s="793">
        <v>0.20254573861352801</v>
      </c>
      <c r="AU789" s="779">
        <v>83.278836874435598</v>
      </c>
      <c r="AV789" s="794">
        <v>0.35818306793360799</v>
      </c>
      <c r="AW789" s="782">
        <v>147.27078184816199</v>
      </c>
      <c r="AX789" s="49" t="str">
        <f t="shared" si="657"/>
        <v>Places They VisitArt galleries</v>
      </c>
      <c r="AY789" s="49" t="b" cm="1">
        <f t="array" ref="AY789">NOT(OR(BX789="", NOT(ISNUMBER(MATCH(AX789, 'Overview Variables'!$C$2:$C$36 &amp; 'Overview Variables'!$D$2:$D$36, 0)))))</f>
        <v>0</v>
      </c>
      <c r="AZ789" s="753" t="str" cm="1">
        <f t="array" ref="AZ789">IF(AY789,1 + SUMPRODUCT((C:C=C789) * (BX:BX&gt;BX789) * (BX:BX&lt;&gt;"")* (AY:AY=TRUE)),"")</f>
        <v/>
      </c>
      <c r="BA789" s="717" t="str">
        <f t="shared" si="702"/>
        <v>Art galleries</v>
      </c>
      <c r="BB789" s="828">
        <f t="shared" si="658"/>
        <v>0</v>
      </c>
      <c r="BC789" s="828">
        <f t="shared" si="659"/>
        <v>0</v>
      </c>
      <c r="BD789" s="828">
        <f t="shared" si="660"/>
        <v>48.488282080552594</v>
      </c>
      <c r="BE789" s="808">
        <f t="shared" si="661"/>
        <v>205.86665248050181</v>
      </c>
      <c r="BF789" s="808">
        <f t="shared" si="662"/>
        <v>0</v>
      </c>
      <c r="BG789" s="829">
        <f t="shared" si="663"/>
        <v>316.02432850463236</v>
      </c>
      <c r="BH789" s="829">
        <f t="shared" si="664"/>
        <v>163.11642234113518</v>
      </c>
      <c r="BI789" s="829">
        <f t="shared" si="665"/>
        <v>0</v>
      </c>
      <c r="BJ789" s="829">
        <f t="shared" si="666"/>
        <v>0</v>
      </c>
      <c r="BK789" s="829">
        <f t="shared" si="667"/>
        <v>11.42076543823161</v>
      </c>
      <c r="BL789" s="810">
        <f t="shared" si="668"/>
        <v>218.3892304854416</v>
      </c>
      <c r="BM789" s="810">
        <f t="shared" si="669"/>
        <v>95.084927410928955</v>
      </c>
      <c r="BN789" s="810">
        <f t="shared" si="670"/>
        <v>0</v>
      </c>
      <c r="BO789" s="810">
        <f t="shared" si="671"/>
        <v>0</v>
      </c>
      <c r="BP789" s="810">
        <f t="shared" si="672"/>
        <v>54.336838869962612</v>
      </c>
      <c r="BQ789" s="830">
        <f t="shared" si="673"/>
        <v>0</v>
      </c>
      <c r="BR789" s="830">
        <f t="shared" si="674"/>
        <v>5.4493553282892799</v>
      </c>
      <c r="BS789" s="830">
        <f t="shared" si="675"/>
        <v>32.514328670394065</v>
      </c>
      <c r="BT789" s="810">
        <f t="shared" si="676"/>
        <v>0</v>
      </c>
      <c r="BU789" s="810">
        <f t="shared" si="677"/>
        <v>11.938220242971372</v>
      </c>
      <c r="BV789" s="810">
        <f t="shared" si="678"/>
        <v>5.0636434653381999</v>
      </c>
      <c r="BW789" s="830">
        <f t="shared" si="679"/>
        <v>0</v>
      </c>
      <c r="BX789" s="816">
        <f t="shared" si="655"/>
        <v>1167.6929953183792</v>
      </c>
      <c r="BY789" s="755">
        <f t="shared" si="706"/>
        <v>0.22748743333691393</v>
      </c>
      <c r="BZ789" s="805">
        <f t="shared" ca="1" si="703"/>
        <v>98.727382959880444</v>
      </c>
      <c r="CA789" s="757" t="str" cm="1">
        <f t="array" ref="CA789">IF(AY789,INDEX(BA:BA,MATCH(1,(C:C=C789)*(AY:AY=TRUE)*(AZ:AZ=1),0)),"")</f>
        <v/>
      </c>
      <c r="CC789" s="765" t="str">
        <f t="shared" ref="CC789:CC803" si="708">D789</f>
        <v>Art galleries</v>
      </c>
      <c r="CD789" s="828">
        <f t="shared" ca="1" si="680"/>
        <v>0</v>
      </c>
      <c r="CE789" s="828">
        <f t="shared" ca="1" si="681"/>
        <v>20.239347486060428</v>
      </c>
      <c r="CF789" s="828">
        <f t="shared" ca="1" si="682"/>
        <v>4368.8644883303687</v>
      </c>
      <c r="CG789" s="808">
        <f t="shared" ca="1" si="683"/>
        <v>16301.395583399308</v>
      </c>
      <c r="CH789" s="808">
        <f t="shared" ca="1" si="684"/>
        <v>18.199348884804191</v>
      </c>
      <c r="CI789" s="829">
        <f t="shared" ca="1" si="685"/>
        <v>10482.520000244162</v>
      </c>
      <c r="CJ789" s="829">
        <f t="shared" ca="1" si="686"/>
        <v>5260.8397912324481</v>
      </c>
      <c r="CK789" s="829">
        <f t="shared" ca="1" si="687"/>
        <v>0</v>
      </c>
      <c r="CL789" s="829">
        <f t="shared" ca="1" si="688"/>
        <v>1211.3999962706937</v>
      </c>
      <c r="CM789" s="829">
        <f t="shared" ca="1" si="689"/>
        <v>3759.7159822658459</v>
      </c>
      <c r="CN789" s="810">
        <f t="shared" ca="1" si="690"/>
        <v>7505.0339829214627</v>
      </c>
      <c r="CO789" s="810">
        <f t="shared" ca="1" si="691"/>
        <v>6547.0007491668957</v>
      </c>
      <c r="CP789" s="810">
        <f t="shared" ca="1" si="692"/>
        <v>2133.8573490580443</v>
      </c>
      <c r="CQ789" s="810">
        <f t="shared" ca="1" si="693"/>
        <v>0</v>
      </c>
      <c r="CR789" s="810">
        <f t="shared" ca="1" si="694"/>
        <v>2929.6612290721509</v>
      </c>
      <c r="CS789" s="830">
        <f t="shared" ca="1" si="695"/>
        <v>4403.1131951891293</v>
      </c>
      <c r="CT789" s="830">
        <f t="shared" ca="1" si="696"/>
        <v>4777.7222840776258</v>
      </c>
      <c r="CU789" s="830">
        <f t="shared" ca="1" si="697"/>
        <v>5826.1367849450089</v>
      </c>
      <c r="CV789" s="810">
        <f t="shared" ca="1" si="698"/>
        <v>4627.1482157498431</v>
      </c>
      <c r="CW789" s="810">
        <f t="shared" ca="1" si="699"/>
        <v>2073.9341499873044</v>
      </c>
      <c r="CX789" s="810">
        <f t="shared" ca="1" si="700"/>
        <v>1760.325014290172</v>
      </c>
      <c r="CY789" s="830">
        <f t="shared" ca="1" si="701"/>
        <v>2025.8834322324867</v>
      </c>
      <c r="CZ789" s="816">
        <f t="shared" ca="1" si="707"/>
        <v>86032.990924803802</v>
      </c>
      <c r="DA789" s="755">
        <f t="shared" ca="1" si="705"/>
        <v>0.23041979491075676</v>
      </c>
      <c r="DB789" s="805"/>
    </row>
    <row r="790" spans="1:106" x14ac:dyDescent="0.25">
      <c r="A790" s="764">
        <v>1063</v>
      </c>
      <c r="B790" s="765" t="s">
        <v>412</v>
      </c>
      <c r="C790" s="765" t="s">
        <v>1092</v>
      </c>
      <c r="D790" s="717" t="s">
        <v>1094</v>
      </c>
      <c r="E790" s="785">
        <v>6.5656400170449603E-2</v>
      </c>
      <c r="F790" s="786">
        <v>0.11364876359326299</v>
      </c>
      <c r="G790" s="787">
        <v>173.096245450895</v>
      </c>
      <c r="H790" s="786">
        <v>0.23386369258224499</v>
      </c>
      <c r="I790" s="787">
        <v>356.19329109594099</v>
      </c>
      <c r="J790" s="786">
        <v>0.146687563807887</v>
      </c>
      <c r="K790" s="788">
        <v>223.41700645645199</v>
      </c>
      <c r="L790" s="789">
        <v>7.14441159226889E-2</v>
      </c>
      <c r="M790" s="790">
        <v>108.81515851800199</v>
      </c>
      <c r="N790" s="789">
        <v>0.14267892674638799</v>
      </c>
      <c r="O790" s="791">
        <v>217.311528466352</v>
      </c>
      <c r="P790" s="792">
        <v>6.3375856290323995E-2</v>
      </c>
      <c r="Q790" s="775">
        <v>96.526547489346001</v>
      </c>
      <c r="R790" s="792">
        <v>6.4440109626395306E-2</v>
      </c>
      <c r="S790" s="775">
        <v>98.147491271381398</v>
      </c>
      <c r="T790" s="792">
        <v>6.2707661565594694E-2</v>
      </c>
      <c r="U790" s="775">
        <v>95.508832958859003</v>
      </c>
      <c r="V790" s="792">
        <v>0.117889137557565</v>
      </c>
      <c r="W790" s="775">
        <v>179.55467745949301</v>
      </c>
      <c r="X790" s="792">
        <v>6.65341528368983E-2</v>
      </c>
      <c r="Y790" s="776">
        <v>101.336888200038</v>
      </c>
      <c r="Z790" s="793">
        <v>5.8493786010813599E-2</v>
      </c>
      <c r="AA790" s="778">
        <v>89.090760168024403</v>
      </c>
      <c r="AB790" s="793">
        <v>4.5202213834722602E-2</v>
      </c>
      <c r="AC790" s="778">
        <v>68.846622290247197</v>
      </c>
      <c r="AD790" s="793">
        <v>5.2561728551601697E-2</v>
      </c>
      <c r="AE790" s="778">
        <v>80.055757572981506</v>
      </c>
      <c r="AF790" s="793">
        <v>5.5046081362101103E-2</v>
      </c>
      <c r="AG790" s="778">
        <v>83.839627544606202</v>
      </c>
      <c r="AH790" s="793">
        <v>5.3668814685382898E-2</v>
      </c>
      <c r="AI790" s="779">
        <v>81.741939165190402</v>
      </c>
      <c r="AJ790" s="794">
        <v>6.83390093254026E-2</v>
      </c>
      <c r="AK790" s="781">
        <v>104.085830395801</v>
      </c>
      <c r="AL790" s="794">
        <v>4.1780030240371503E-2</v>
      </c>
      <c r="AM790" s="781">
        <v>63.634360293752003</v>
      </c>
      <c r="AN790" s="794">
        <v>4.4498953605911197E-2</v>
      </c>
      <c r="AO790" s="782">
        <v>67.775500165083898</v>
      </c>
      <c r="AP790" s="793">
        <v>5.1372152370831398E-2</v>
      </c>
      <c r="AQ790" s="778">
        <v>78.243936977149204</v>
      </c>
      <c r="AR790" s="793">
        <v>5.1770484777130102E-2</v>
      </c>
      <c r="AS790" s="778">
        <v>78.850629402053102</v>
      </c>
      <c r="AT790" s="793">
        <v>4.5975187440726997E-2</v>
      </c>
      <c r="AU790" s="779">
        <v>70.023923519065207</v>
      </c>
      <c r="AV790" s="794">
        <v>9.6697295344130005E-2</v>
      </c>
      <c r="AW790" s="782">
        <v>147.27779027344701</v>
      </c>
      <c r="AX790" s="49" t="str">
        <f t="shared" si="657"/>
        <v>Places They VisitBallet and dance performances</v>
      </c>
      <c r="AY790" s="49" t="b" cm="1">
        <f t="array" ref="AY790">NOT(OR(BX790="", NOT(ISNUMBER(MATCH(AX790, 'Overview Variables'!$C$2:$C$36 &amp; 'Overview Variables'!$D$2:$D$36, 0)))))</f>
        <v>0</v>
      </c>
      <c r="AZ790" s="753" t="str" cm="1">
        <f t="array" ref="AZ790">IF(AY790,1 + SUMPRODUCT((C:C=C790) * (BX:BX&gt;BX790) * (BX:BX&lt;&gt;"")* (AY:AY=TRUE)),"")</f>
        <v/>
      </c>
      <c r="BA790" s="717" t="str">
        <f t="shared" si="702"/>
        <v>Ballet and dance performances</v>
      </c>
      <c r="BB790" s="828">
        <f t="shared" si="658"/>
        <v>0</v>
      </c>
      <c r="BC790" s="828">
        <f t="shared" si="659"/>
        <v>0</v>
      </c>
      <c r="BD790" s="828">
        <f t="shared" si="660"/>
        <v>20.242883805488407</v>
      </c>
      <c r="BE790" s="808">
        <f t="shared" si="661"/>
        <v>53.511642826093983</v>
      </c>
      <c r="BF790" s="808">
        <f t="shared" si="662"/>
        <v>0</v>
      </c>
      <c r="BG790" s="829">
        <f t="shared" si="663"/>
        <v>86.127788698550305</v>
      </c>
      <c r="BH790" s="829">
        <f t="shared" si="664"/>
        <v>47.04128002726857</v>
      </c>
      <c r="BI790" s="829">
        <f t="shared" si="665"/>
        <v>0</v>
      </c>
      <c r="BJ790" s="829">
        <f t="shared" si="666"/>
        <v>0</v>
      </c>
      <c r="BK790" s="829">
        <f t="shared" si="667"/>
        <v>2.9940368776604234</v>
      </c>
      <c r="BL790" s="810">
        <f t="shared" si="668"/>
        <v>60.190105805127196</v>
      </c>
      <c r="BM790" s="810">
        <f t="shared" si="669"/>
        <v>24.49959989841965</v>
      </c>
      <c r="BN790" s="810">
        <f t="shared" si="670"/>
        <v>0</v>
      </c>
      <c r="BO790" s="810">
        <f t="shared" si="671"/>
        <v>0</v>
      </c>
      <c r="BP790" s="810">
        <f t="shared" si="672"/>
        <v>14.168567076941086</v>
      </c>
      <c r="BQ790" s="830">
        <f t="shared" si="673"/>
        <v>0</v>
      </c>
      <c r="BR790" s="830">
        <f t="shared" si="674"/>
        <v>1.3369609676918881</v>
      </c>
      <c r="BS790" s="830">
        <f t="shared" si="675"/>
        <v>7.3868262985812585</v>
      </c>
      <c r="BT790" s="810">
        <f t="shared" si="676"/>
        <v>0</v>
      </c>
      <c r="BU790" s="810">
        <f t="shared" si="677"/>
        <v>2.7956061779650256</v>
      </c>
      <c r="BV790" s="810">
        <f t="shared" si="678"/>
        <v>1.1493796860181749</v>
      </c>
      <c r="BW790" s="830">
        <f t="shared" si="679"/>
        <v>0</v>
      </c>
      <c r="BX790" s="816">
        <f t="shared" si="655"/>
        <v>321.44467814580594</v>
      </c>
      <c r="BY790" s="755">
        <f t="shared" si="706"/>
        <v>6.2623159584220905E-2</v>
      </c>
      <c r="BZ790" s="805">
        <f t="shared" ca="1" si="703"/>
        <v>102.12500952058939</v>
      </c>
      <c r="CA790" s="757" t="str" cm="1">
        <f t="array" ref="CA790">IF(AY790,INDEX(BA:BA,MATCH(1,(C:C=C790)*(AY:AY=TRUE)*(AZ:AZ=1),0)),"")</f>
        <v/>
      </c>
      <c r="CC790" s="765" t="str">
        <f t="shared" si="708"/>
        <v>Ballet and dance performances</v>
      </c>
      <c r="CD790" s="828">
        <f t="shared" ca="1" si="680"/>
        <v>0</v>
      </c>
      <c r="CE790" s="828">
        <f t="shared" ca="1" si="681"/>
        <v>8.8868203181253094</v>
      </c>
      <c r="CF790" s="828">
        <f t="shared" ca="1" si="682"/>
        <v>1823.913168387267</v>
      </c>
      <c r="CG790" s="808">
        <f t="shared" ca="1" si="683"/>
        <v>4237.2790712587557</v>
      </c>
      <c r="CH790" s="808">
        <f t="shared" ca="1" si="684"/>
        <v>6.8485884838266236</v>
      </c>
      <c r="CI790" s="829">
        <f t="shared" ca="1" si="685"/>
        <v>2856.8568498552249</v>
      </c>
      <c r="CJ790" s="829">
        <f t="shared" ca="1" si="686"/>
        <v>1517.177941043851</v>
      </c>
      <c r="CK790" s="829">
        <f t="shared" ca="1" si="687"/>
        <v>0</v>
      </c>
      <c r="CL790" s="829">
        <f t="shared" ca="1" si="688"/>
        <v>339.52071616578718</v>
      </c>
      <c r="CM790" s="829">
        <f t="shared" ca="1" si="689"/>
        <v>985.63694012581141</v>
      </c>
      <c r="CN790" s="810">
        <f t="shared" ca="1" si="690"/>
        <v>2068.4572609143906</v>
      </c>
      <c r="CO790" s="810">
        <f t="shared" ca="1" si="691"/>
        <v>1686.9014180980128</v>
      </c>
      <c r="CP790" s="810">
        <f t="shared" ca="1" si="692"/>
        <v>551.42509423485342</v>
      </c>
      <c r="CQ790" s="810">
        <f t="shared" ca="1" si="693"/>
        <v>0</v>
      </c>
      <c r="CR790" s="810">
        <f t="shared" ca="1" si="694"/>
        <v>763.92190823174019</v>
      </c>
      <c r="CS790" s="830">
        <f t="shared" ca="1" si="695"/>
        <v>1031.372328738976</v>
      </c>
      <c r="CT790" s="830">
        <f t="shared" ca="1" si="696"/>
        <v>1172.1805284238628</v>
      </c>
      <c r="CU790" s="830">
        <f t="shared" ca="1" si="697"/>
        <v>1323.6213750078286</v>
      </c>
      <c r="CV790" s="810">
        <f t="shared" ca="1" si="698"/>
        <v>1089.2437467187381</v>
      </c>
      <c r="CW790" s="810">
        <f t="shared" ca="1" si="699"/>
        <v>485.65891769425747</v>
      </c>
      <c r="CX790" s="810">
        <f t="shared" ca="1" si="700"/>
        <v>399.57035404735831</v>
      </c>
      <c r="CY790" s="830">
        <f t="shared" ca="1" si="701"/>
        <v>546.91990246639932</v>
      </c>
      <c r="CZ790" s="816">
        <f t="shared" ca="1" si="707"/>
        <v>22895.392930215061</v>
      </c>
      <c r="DA790" s="755">
        <f t="shared" ca="1" si="705"/>
        <v>6.1320101587452457E-2</v>
      </c>
      <c r="DB790" s="805"/>
    </row>
    <row r="791" spans="1:106" x14ac:dyDescent="0.25">
      <c r="A791" s="764">
        <v>1064</v>
      </c>
      <c r="B791" s="765" t="s">
        <v>412</v>
      </c>
      <c r="C791" s="765" t="s">
        <v>1092</v>
      </c>
      <c r="D791" s="717" t="s">
        <v>1095</v>
      </c>
      <c r="E791" s="785">
        <v>3.0136420938921899E-2</v>
      </c>
      <c r="F791" s="786">
        <v>2.32611638476855E-2</v>
      </c>
      <c r="G791" s="787">
        <v>77.186218943614406</v>
      </c>
      <c r="H791" s="786">
        <v>6.1503583861379302E-2</v>
      </c>
      <c r="I791" s="787">
        <v>204.08390228564201</v>
      </c>
      <c r="J791" s="786">
        <v>2.88149969285518E-2</v>
      </c>
      <c r="K791" s="788">
        <v>95.615192616773498</v>
      </c>
      <c r="L791" s="789">
        <v>2.6548285054811899E-2</v>
      </c>
      <c r="M791" s="790">
        <v>88.093689388722893</v>
      </c>
      <c r="N791" s="789">
        <v>4.25292914436824E-2</v>
      </c>
      <c r="O791" s="791">
        <v>141.12256903325499</v>
      </c>
      <c r="P791" s="792">
        <v>2.24132585036463E-2</v>
      </c>
      <c r="Q791" s="775">
        <v>74.372662065849497</v>
      </c>
      <c r="R791" s="792">
        <v>3.03304432663495E-2</v>
      </c>
      <c r="S791" s="775">
        <v>100.64381343697301</v>
      </c>
      <c r="T791" s="792">
        <v>3.03304432663495E-2</v>
      </c>
      <c r="U791" s="775">
        <v>100.64381343697301</v>
      </c>
      <c r="V791" s="792">
        <v>5.1938929533785899E-2</v>
      </c>
      <c r="W791" s="775">
        <v>172.34604480422999</v>
      </c>
      <c r="X791" s="792">
        <v>3.03304432663495E-2</v>
      </c>
      <c r="Y791" s="776">
        <v>100.64381343697301</v>
      </c>
      <c r="Z791" s="793">
        <v>2.5485581577062599E-2</v>
      </c>
      <c r="AA791" s="778">
        <v>84.567379878037897</v>
      </c>
      <c r="AB791" s="793">
        <v>2.5257666793403501E-2</v>
      </c>
      <c r="AC791" s="778">
        <v>83.811102999236994</v>
      </c>
      <c r="AD791" s="793">
        <v>2.5257666793403501E-2</v>
      </c>
      <c r="AE791" s="778">
        <v>83.811102999236994</v>
      </c>
      <c r="AF791" s="793">
        <v>2.5257666793403501E-2</v>
      </c>
      <c r="AG791" s="778">
        <v>83.811102999236994</v>
      </c>
      <c r="AH791" s="793">
        <v>1.8748968038539801E-2</v>
      </c>
      <c r="AI791" s="779">
        <v>62.213651967958299</v>
      </c>
      <c r="AJ791" s="794">
        <v>2.9673196078700299E-2</v>
      </c>
      <c r="AK791" s="781">
        <v>98.462906855593602</v>
      </c>
      <c r="AL791" s="794">
        <v>3.03304432663495E-2</v>
      </c>
      <c r="AM791" s="781">
        <v>100.64381343697301</v>
      </c>
      <c r="AN791" s="794">
        <v>3.0962534635884699E-2</v>
      </c>
      <c r="AO791" s="782">
        <v>102.741246874129</v>
      </c>
      <c r="AP791" s="793">
        <v>3.0879807490305E-2</v>
      </c>
      <c r="AQ791" s="778">
        <v>102.466738014078</v>
      </c>
      <c r="AR791" s="793">
        <v>3.9226469878823098E-2</v>
      </c>
      <c r="AS791" s="778">
        <v>130.16300096923999</v>
      </c>
      <c r="AT791" s="793">
        <v>3.0879807490305E-2</v>
      </c>
      <c r="AU791" s="779">
        <v>102.466738014078</v>
      </c>
      <c r="AV791" s="794">
        <v>8.1610573015403295E-2</v>
      </c>
      <c r="AW791" s="782">
        <v>270.803799763764</v>
      </c>
      <c r="AX791" s="49" t="str">
        <f t="shared" si="657"/>
        <v>Places They VisitCabaret</v>
      </c>
      <c r="AY791" s="49" t="b" cm="1">
        <f t="array" ref="AY791">NOT(OR(BX791="", NOT(ISNUMBER(MATCH(AX791, 'Overview Variables'!$C$2:$C$36 &amp; 'Overview Variables'!$D$2:$D$36, 0)))))</f>
        <v>0</v>
      </c>
      <c r="AZ791" s="753" t="str" cm="1">
        <f t="array" ref="AZ791">IF(AY791,1 + SUMPRODUCT((C:C=C791) * (BX:BX&gt;BX791) * (BX:BX&lt;&gt;"")* (AY:AY=TRUE)),"")</f>
        <v/>
      </c>
      <c r="BA791" s="717" t="str">
        <f t="shared" si="702"/>
        <v>Cabaret</v>
      </c>
      <c r="BB791" s="828">
        <f t="shared" si="658"/>
        <v>0</v>
      </c>
      <c r="BC791" s="828">
        <f t="shared" si="659"/>
        <v>0</v>
      </c>
      <c r="BD791" s="828">
        <f t="shared" si="660"/>
        <v>3.9764695761401483</v>
      </c>
      <c r="BE791" s="808">
        <f t="shared" si="661"/>
        <v>19.884665506054112</v>
      </c>
      <c r="BF791" s="808">
        <f t="shared" si="662"/>
        <v>0</v>
      </c>
      <c r="BG791" s="829">
        <f t="shared" si="663"/>
        <v>30.459618306455322</v>
      </c>
      <c r="BH791" s="829">
        <f t="shared" si="664"/>
        <v>22.141223584435135</v>
      </c>
      <c r="BI791" s="829">
        <f t="shared" si="665"/>
        <v>0</v>
      </c>
      <c r="BJ791" s="829">
        <f t="shared" si="666"/>
        <v>0</v>
      </c>
      <c r="BK791" s="829">
        <f t="shared" si="667"/>
        <v>1.3648699469857275</v>
      </c>
      <c r="BL791" s="810">
        <f t="shared" si="668"/>
        <v>26.224663442797414</v>
      </c>
      <c r="BM791" s="810">
        <f t="shared" si="669"/>
        <v>13.689655402024698</v>
      </c>
      <c r="BN791" s="810">
        <f t="shared" si="670"/>
        <v>0</v>
      </c>
      <c r="BO791" s="810">
        <f t="shared" si="671"/>
        <v>0</v>
      </c>
      <c r="BP791" s="810">
        <f t="shared" si="672"/>
        <v>4.9497275621745072</v>
      </c>
      <c r="BQ791" s="830">
        <f t="shared" si="673"/>
        <v>0</v>
      </c>
      <c r="BR791" s="830">
        <f t="shared" si="674"/>
        <v>0.970574184523184</v>
      </c>
      <c r="BS791" s="830">
        <f t="shared" si="675"/>
        <v>5.1397807495568602</v>
      </c>
      <c r="BT791" s="810">
        <f t="shared" si="676"/>
        <v>0</v>
      </c>
      <c r="BU791" s="810">
        <f t="shared" si="677"/>
        <v>2.1182293734564475</v>
      </c>
      <c r="BV791" s="810">
        <f t="shared" si="678"/>
        <v>0.77199518725762495</v>
      </c>
      <c r="BW791" s="830">
        <f t="shared" si="679"/>
        <v>0</v>
      </c>
      <c r="BX791" s="816">
        <f t="shared" si="655"/>
        <v>131.69147282186117</v>
      </c>
      <c r="BY791" s="755">
        <f t="shared" si="706"/>
        <v>2.5655848981465258E-2</v>
      </c>
      <c r="BZ791" s="805">
        <f t="shared" ca="1" si="703"/>
        <v>90.296393776798567</v>
      </c>
      <c r="CA791" s="757" t="str" cm="1">
        <f t="array" ref="CA791">IF(AY791,INDEX(BA:BA,MATCH(1,(C:C=C791)*(AY:AY=TRUE)*(AZ:AZ=1),0)),"")</f>
        <v/>
      </c>
      <c r="CC791" s="765" t="str">
        <f t="shared" si="708"/>
        <v>Cabaret</v>
      </c>
      <c r="CD791" s="828">
        <f t="shared" ca="1" si="680"/>
        <v>0</v>
      </c>
      <c r="CE791" s="828">
        <f t="shared" ca="1" si="681"/>
        <v>2.3371361867324136</v>
      </c>
      <c r="CF791" s="828">
        <f t="shared" ca="1" si="682"/>
        <v>358.28567180961306</v>
      </c>
      <c r="CG791" s="808">
        <f t="shared" ca="1" si="683"/>
        <v>1574.5522383158388</v>
      </c>
      <c r="CH791" s="808">
        <f t="shared" ca="1" si="684"/>
        <v>2.0414059892967553</v>
      </c>
      <c r="CI791" s="829">
        <f t="shared" ca="1" si="685"/>
        <v>1010.3448668273679</v>
      </c>
      <c r="CJ791" s="829">
        <f t="shared" ca="1" si="686"/>
        <v>714.09995626293266</v>
      </c>
      <c r="CK791" s="829">
        <f t="shared" ca="1" si="687"/>
        <v>0</v>
      </c>
      <c r="CL791" s="829">
        <f t="shared" ca="1" si="688"/>
        <v>149.58411705730339</v>
      </c>
      <c r="CM791" s="829">
        <f t="shared" ca="1" si="689"/>
        <v>449.3151865477015</v>
      </c>
      <c r="CN791" s="810">
        <f t="shared" ca="1" si="690"/>
        <v>901.22113572808769</v>
      </c>
      <c r="CO791" s="810">
        <f t="shared" ca="1" si="691"/>
        <v>942.59086706302526</v>
      </c>
      <c r="CP791" s="810">
        <f t="shared" ca="1" si="692"/>
        <v>264.97818232959611</v>
      </c>
      <c r="CQ791" s="810">
        <f t="shared" ca="1" si="693"/>
        <v>0</v>
      </c>
      <c r="CR791" s="810">
        <f t="shared" ca="1" si="694"/>
        <v>266.87281106057554</v>
      </c>
      <c r="CS791" s="830">
        <f t="shared" ca="1" si="695"/>
        <v>447.8278752197449</v>
      </c>
      <c r="CT791" s="830">
        <f t="shared" ca="1" si="696"/>
        <v>850.95091628070156</v>
      </c>
      <c r="CU791" s="830">
        <f t="shared" ca="1" si="697"/>
        <v>920.98059274439038</v>
      </c>
      <c r="CV791" s="810">
        <f t="shared" ca="1" si="698"/>
        <v>654.74455821693687</v>
      </c>
      <c r="CW791" s="810">
        <f t="shared" ca="1" si="699"/>
        <v>367.98351393323946</v>
      </c>
      <c r="CX791" s="810">
        <f t="shared" ca="1" si="700"/>
        <v>268.37640689824076</v>
      </c>
      <c r="CY791" s="830">
        <f t="shared" ca="1" si="701"/>
        <v>461.58940097512107</v>
      </c>
      <c r="CZ791" s="816">
        <f t="shared" ca="1" si="707"/>
        <v>10608.676839446445</v>
      </c>
      <c r="DA791" s="755">
        <f t="shared" ca="1" si="705"/>
        <v>2.8412927591420008E-2</v>
      </c>
      <c r="DB791" s="805"/>
    </row>
    <row r="792" spans="1:106" x14ac:dyDescent="0.25">
      <c r="A792" s="764">
        <v>1065</v>
      </c>
      <c r="B792" s="765" t="s">
        <v>412</v>
      </c>
      <c r="C792" s="765" t="s">
        <v>1092</v>
      </c>
      <c r="D792" s="717" t="s">
        <v>1096</v>
      </c>
      <c r="E792" s="785">
        <v>0.19877795328849901</v>
      </c>
      <c r="F792" s="786">
        <v>0.210198060473471</v>
      </c>
      <c r="G792" s="787">
        <v>105.745157848766</v>
      </c>
      <c r="H792" s="786">
        <v>0.29903011750119202</v>
      </c>
      <c r="I792" s="787">
        <v>150.43424713564201</v>
      </c>
      <c r="J792" s="786">
        <v>0.186736345769309</v>
      </c>
      <c r="K792" s="788">
        <v>93.942181554856106</v>
      </c>
      <c r="L792" s="789">
        <v>0.20222190708073501</v>
      </c>
      <c r="M792" s="790">
        <v>101.732563262304</v>
      </c>
      <c r="N792" s="789">
        <v>0.272910366002039</v>
      </c>
      <c r="O792" s="791">
        <v>137.29408190753699</v>
      </c>
      <c r="P792" s="792">
        <v>0.14951142383435601</v>
      </c>
      <c r="Q792" s="775">
        <v>75.215294936335596</v>
      </c>
      <c r="R792" s="792">
        <v>0.19060968757031199</v>
      </c>
      <c r="S792" s="775">
        <v>95.890758716922605</v>
      </c>
      <c r="T792" s="792">
        <v>0.19060968757031199</v>
      </c>
      <c r="U792" s="775">
        <v>95.890758716922605</v>
      </c>
      <c r="V792" s="792">
        <v>0.27107424006676101</v>
      </c>
      <c r="W792" s="775">
        <v>136.37037487418601</v>
      </c>
      <c r="X792" s="792">
        <v>0.19060968757031199</v>
      </c>
      <c r="Y792" s="776">
        <v>95.890758716922605</v>
      </c>
      <c r="Z792" s="793">
        <v>0.17436405045341599</v>
      </c>
      <c r="AA792" s="778">
        <v>87.718002710467005</v>
      </c>
      <c r="AB792" s="793">
        <v>0.18494042270382799</v>
      </c>
      <c r="AC792" s="778">
        <v>93.038699535965094</v>
      </c>
      <c r="AD792" s="793">
        <v>0.20149941286112599</v>
      </c>
      <c r="AE792" s="778">
        <v>101.369095278225</v>
      </c>
      <c r="AF792" s="793">
        <v>0.18494042270382799</v>
      </c>
      <c r="AG792" s="778">
        <v>93.038699535965094</v>
      </c>
      <c r="AH792" s="793">
        <v>0.17357209190216</v>
      </c>
      <c r="AI792" s="779">
        <v>87.319589034224293</v>
      </c>
      <c r="AJ792" s="794">
        <v>0.25450879949063099</v>
      </c>
      <c r="AK792" s="781">
        <v>128.03673409457301</v>
      </c>
      <c r="AL792" s="794">
        <v>0.187271092278045</v>
      </c>
      <c r="AM792" s="781">
        <v>94.2111985659932</v>
      </c>
      <c r="AN792" s="794">
        <v>0.19857257607218801</v>
      </c>
      <c r="AO792" s="782">
        <v>99.896680083020499</v>
      </c>
      <c r="AP792" s="793">
        <v>0.20576173679846799</v>
      </c>
      <c r="AQ792" s="778">
        <v>103.51335920026899</v>
      </c>
      <c r="AR792" s="793">
        <v>0.17143944896938301</v>
      </c>
      <c r="AS792" s="778">
        <v>86.246712038815303</v>
      </c>
      <c r="AT792" s="793">
        <v>0.14718067579627001</v>
      </c>
      <c r="AU792" s="779">
        <v>74.042756433183101</v>
      </c>
      <c r="AV792" s="794">
        <v>0.31053830556455497</v>
      </c>
      <c r="AW792" s="782">
        <v>156.223716175329</v>
      </c>
      <c r="AX792" s="49" t="str">
        <f t="shared" si="657"/>
        <v>Places They VisitComedy shows</v>
      </c>
      <c r="AY792" s="49" t="b" cm="1">
        <f t="array" ref="AY792">NOT(OR(BX792="", NOT(ISNUMBER(MATCH(AX792, 'Overview Variables'!$C$2:$C$36 &amp; 'Overview Variables'!$D$2:$D$36, 0)))))</f>
        <v>0</v>
      </c>
      <c r="AZ792" s="753" t="str" cm="1">
        <f t="array" ref="AZ792">IF(AY792,1 + SUMPRODUCT((C:C=C792) * (BX:BX&gt;BX792) * (BX:BX&lt;&gt;"")* (AY:AY=TRUE)),"")</f>
        <v/>
      </c>
      <c r="BA792" s="717" t="str">
        <f t="shared" si="702"/>
        <v>Comedy shows</v>
      </c>
      <c r="BB792" s="828">
        <f t="shared" si="658"/>
        <v>0</v>
      </c>
      <c r="BC792" s="828">
        <f t="shared" si="659"/>
        <v>0</v>
      </c>
      <c r="BD792" s="828">
        <f t="shared" si="660"/>
        <v>25.769615716164644</v>
      </c>
      <c r="BE792" s="808">
        <f t="shared" si="661"/>
        <v>151.46420840347051</v>
      </c>
      <c r="BF792" s="808">
        <f t="shared" si="662"/>
        <v>0</v>
      </c>
      <c r="BG792" s="829">
        <f t="shared" si="663"/>
        <v>203.18602499088982</v>
      </c>
      <c r="BH792" s="829">
        <f t="shared" si="664"/>
        <v>139.14507192632774</v>
      </c>
      <c r="BI792" s="829">
        <f t="shared" si="665"/>
        <v>0</v>
      </c>
      <c r="BJ792" s="829">
        <f t="shared" si="666"/>
        <v>0</v>
      </c>
      <c r="BK792" s="829">
        <f t="shared" si="667"/>
        <v>8.5774359406640404</v>
      </c>
      <c r="BL792" s="810">
        <f t="shared" si="668"/>
        <v>179.42060791656505</v>
      </c>
      <c r="BM792" s="810">
        <f t="shared" si="669"/>
        <v>100.23770910547476</v>
      </c>
      <c r="BN792" s="810">
        <f t="shared" si="670"/>
        <v>0</v>
      </c>
      <c r="BO792" s="810">
        <f t="shared" si="671"/>
        <v>0</v>
      </c>
      <c r="BP792" s="810">
        <f t="shared" si="672"/>
        <v>45.823032262170237</v>
      </c>
      <c r="BQ792" s="830">
        <f t="shared" si="673"/>
        <v>0</v>
      </c>
      <c r="BR792" s="830">
        <f t="shared" si="674"/>
        <v>5.9926749528974401</v>
      </c>
      <c r="BS792" s="830">
        <f t="shared" si="675"/>
        <v>32.963047627983208</v>
      </c>
      <c r="BT792" s="810">
        <f t="shared" si="676"/>
        <v>0</v>
      </c>
      <c r="BU792" s="810">
        <f t="shared" si="677"/>
        <v>9.257730244346682</v>
      </c>
      <c r="BV792" s="810">
        <f t="shared" si="678"/>
        <v>3.67951689490675</v>
      </c>
      <c r="BW792" s="830">
        <f t="shared" si="679"/>
        <v>0</v>
      </c>
      <c r="BX792" s="816">
        <f t="shared" si="655"/>
        <v>905.516675981861</v>
      </c>
      <c r="BY792" s="755">
        <f t="shared" si="706"/>
        <v>0.17641080771125286</v>
      </c>
      <c r="BZ792" s="805">
        <f t="shared" ca="1" si="703"/>
        <v>92.990785207469713</v>
      </c>
      <c r="CA792" s="757" t="str" cm="1">
        <f t="array" ref="CA792">IF(AY792,INDEX(BA:BA,MATCH(1,(C:C=C792)*(AY:AY=TRUE)*(AZ:AZ=1),0)),"")</f>
        <v/>
      </c>
      <c r="CC792" s="765" t="str">
        <f t="shared" si="708"/>
        <v>Comedy shows</v>
      </c>
      <c r="CD792" s="828">
        <f t="shared" ca="1" si="680"/>
        <v>0</v>
      </c>
      <c r="CE792" s="828">
        <f t="shared" ca="1" si="681"/>
        <v>11.363144465045297</v>
      </c>
      <c r="CF792" s="828">
        <f t="shared" ca="1" si="682"/>
        <v>2321.8797232955881</v>
      </c>
      <c r="CG792" s="808">
        <f t="shared" ca="1" si="683"/>
        <v>11993.579087051312</v>
      </c>
      <c r="CH792" s="808">
        <f t="shared" ca="1" si="684"/>
        <v>13.099697568097872</v>
      </c>
      <c r="CI792" s="829">
        <f t="shared" ca="1" si="685"/>
        <v>6739.6759636051002</v>
      </c>
      <c r="CJ792" s="829">
        <f t="shared" ca="1" si="686"/>
        <v>4487.7144841554255</v>
      </c>
      <c r="CK792" s="829">
        <f t="shared" ca="1" si="687"/>
        <v>0</v>
      </c>
      <c r="CL792" s="829">
        <f t="shared" ca="1" si="688"/>
        <v>780.69381139227175</v>
      </c>
      <c r="CM792" s="829">
        <f t="shared" ca="1" si="689"/>
        <v>2823.6919116666018</v>
      </c>
      <c r="CN792" s="810">
        <f t="shared" ca="1" si="690"/>
        <v>6165.861552133696</v>
      </c>
      <c r="CO792" s="810">
        <f t="shared" ca="1" si="691"/>
        <v>6901.7916348841563</v>
      </c>
      <c r="CP792" s="810">
        <f t="shared" ca="1" si="692"/>
        <v>2113.9303403260728</v>
      </c>
      <c r="CQ792" s="810">
        <f t="shared" ca="1" si="693"/>
        <v>0</v>
      </c>
      <c r="CR792" s="810">
        <f t="shared" ca="1" si="694"/>
        <v>2470.6251561353456</v>
      </c>
      <c r="CS792" s="830">
        <f t="shared" ca="1" si="695"/>
        <v>3841.0468019126029</v>
      </c>
      <c r="CT792" s="830">
        <f t="shared" ca="1" si="696"/>
        <v>5254.0777649528309</v>
      </c>
      <c r="CU792" s="830">
        <f t="shared" ca="1" si="697"/>
        <v>5906.5412752672319</v>
      </c>
      <c r="CV792" s="810">
        <f t="shared" ca="1" si="698"/>
        <v>4362.766105337917</v>
      </c>
      <c r="CW792" s="810">
        <f t="shared" ca="1" si="699"/>
        <v>1608.273470781782</v>
      </c>
      <c r="CX792" s="810">
        <f t="shared" ca="1" si="700"/>
        <v>1279.1472533453825</v>
      </c>
      <c r="CY792" s="830">
        <f t="shared" ca="1" si="701"/>
        <v>1756.404656273123</v>
      </c>
      <c r="CZ792" s="816">
        <f t="shared" ca="1" si="707"/>
        <v>70832.163834549589</v>
      </c>
      <c r="DA792" s="755">
        <f t="shared" ca="1" si="705"/>
        <v>0.18970783752139159</v>
      </c>
      <c r="DB792" s="805"/>
    </row>
    <row r="793" spans="1:106" x14ac:dyDescent="0.25">
      <c r="A793" s="764">
        <v>1066</v>
      </c>
      <c r="B793" s="765" t="s">
        <v>412</v>
      </c>
      <c r="C793" s="765" t="s">
        <v>1092</v>
      </c>
      <c r="D793" s="717" t="s">
        <v>1097</v>
      </c>
      <c r="E793" s="785">
        <v>0.34015082680889902</v>
      </c>
      <c r="F793" s="786">
        <v>0.33083792035610998</v>
      </c>
      <c r="G793" s="787">
        <v>97.262124411056604</v>
      </c>
      <c r="H793" s="786">
        <v>0.44771650132083701</v>
      </c>
      <c r="I793" s="787">
        <v>131.62293489657401</v>
      </c>
      <c r="J793" s="786">
        <v>0.39117875911528999</v>
      </c>
      <c r="K793" s="788">
        <v>115.00156056802901</v>
      </c>
      <c r="L793" s="789">
        <v>0.380690261843245</v>
      </c>
      <c r="M793" s="790">
        <v>111.91807628829299</v>
      </c>
      <c r="N793" s="789">
        <v>0.40286578210233298</v>
      </c>
      <c r="O793" s="791">
        <v>118.437396105071</v>
      </c>
      <c r="P793" s="792">
        <v>0.340351222560141</v>
      </c>
      <c r="Q793" s="775">
        <v>100.05891379219</v>
      </c>
      <c r="R793" s="792">
        <v>0.340351222560141</v>
      </c>
      <c r="S793" s="775">
        <v>100.05891379219</v>
      </c>
      <c r="T793" s="792">
        <v>0.290860760259675</v>
      </c>
      <c r="U793" s="775">
        <v>85.509349775322903</v>
      </c>
      <c r="V793" s="792">
        <v>0.39768438801863598</v>
      </c>
      <c r="W793" s="775">
        <v>116.914132401053</v>
      </c>
      <c r="X793" s="792">
        <v>0.35240620305784398</v>
      </c>
      <c r="Y793" s="776">
        <v>103.602924139246</v>
      </c>
      <c r="Z793" s="793">
        <v>0.33187581563285001</v>
      </c>
      <c r="AA793" s="778">
        <v>97.567252370461404</v>
      </c>
      <c r="AB793" s="793">
        <v>0.35118137302223201</v>
      </c>
      <c r="AC793" s="778">
        <v>103.242839747536</v>
      </c>
      <c r="AD793" s="793">
        <v>0.33187581563285001</v>
      </c>
      <c r="AE793" s="778">
        <v>97.567252370461404</v>
      </c>
      <c r="AF793" s="793">
        <v>0.24156366274025601</v>
      </c>
      <c r="AG793" s="778">
        <v>71.016632535180904</v>
      </c>
      <c r="AH793" s="793">
        <v>0.32776986345362402</v>
      </c>
      <c r="AI793" s="779">
        <v>96.360154855001696</v>
      </c>
      <c r="AJ793" s="794">
        <v>0.369471819278272</v>
      </c>
      <c r="AK793" s="781">
        <v>108.61999741245501</v>
      </c>
      <c r="AL793" s="794">
        <v>0.28345218950135798</v>
      </c>
      <c r="AM793" s="781">
        <v>83.331324565794603</v>
      </c>
      <c r="AN793" s="794">
        <v>0.34008864086915302</v>
      </c>
      <c r="AO793" s="782">
        <v>99.981718127711304</v>
      </c>
      <c r="AP793" s="793">
        <v>0.30749419686071899</v>
      </c>
      <c r="AQ793" s="778">
        <v>90.399367758547996</v>
      </c>
      <c r="AR793" s="793">
        <v>0.29879218684034697</v>
      </c>
      <c r="AS793" s="778">
        <v>87.841087920745096</v>
      </c>
      <c r="AT793" s="793">
        <v>0.23970671077550401</v>
      </c>
      <c r="AU793" s="779">
        <v>70.470712367303506</v>
      </c>
      <c r="AV793" s="794">
        <v>0.363035935406678</v>
      </c>
      <c r="AW793" s="782">
        <v>106.727929728254</v>
      </c>
      <c r="AX793" s="49" t="str">
        <f t="shared" si="657"/>
        <v>Places They VisitConcerts or live music events</v>
      </c>
      <c r="AY793" s="49" t="b" cm="1">
        <f t="array" ref="AY793">NOT(OR(BX793="", NOT(ISNUMBER(MATCH(AX793, 'Overview Variables'!$C$2:$C$36 &amp; 'Overview Variables'!$D$2:$D$36, 0)))))</f>
        <v>0</v>
      </c>
      <c r="AZ793" s="753" t="str" cm="1">
        <f t="array" ref="AZ793">IF(AY793,1 + SUMPRODUCT((C:C=C793) * (BX:BX&gt;BX793) * (BX:BX&lt;&gt;"")* (AY:AY=TRUE)),"")</f>
        <v/>
      </c>
      <c r="BA793" s="717" t="str">
        <f t="shared" si="702"/>
        <v>Concerts or live music events</v>
      </c>
      <c r="BB793" s="828">
        <f t="shared" si="658"/>
        <v>0</v>
      </c>
      <c r="BC793" s="828">
        <f t="shared" si="659"/>
        <v>0</v>
      </c>
      <c r="BD793" s="828">
        <f t="shared" si="660"/>
        <v>53.98266875791002</v>
      </c>
      <c r="BE793" s="808">
        <f t="shared" si="661"/>
        <v>285.13700612059051</v>
      </c>
      <c r="BF793" s="808">
        <f t="shared" si="662"/>
        <v>0</v>
      </c>
      <c r="BG793" s="829">
        <f t="shared" si="663"/>
        <v>462.5373114592316</v>
      </c>
      <c r="BH793" s="829">
        <f t="shared" si="664"/>
        <v>248.45639246890292</v>
      </c>
      <c r="BI793" s="829">
        <f t="shared" si="665"/>
        <v>0</v>
      </c>
      <c r="BJ793" s="829">
        <f t="shared" si="666"/>
        <v>0</v>
      </c>
      <c r="BK793" s="829">
        <f t="shared" si="667"/>
        <v>15.858279137602979</v>
      </c>
      <c r="BL793" s="810">
        <f t="shared" si="668"/>
        <v>341.50021428620266</v>
      </c>
      <c r="BM793" s="810">
        <f t="shared" si="669"/>
        <v>190.34030417804976</v>
      </c>
      <c r="BN793" s="810">
        <f t="shared" si="670"/>
        <v>0</v>
      </c>
      <c r="BO793" s="810">
        <f t="shared" si="671"/>
        <v>0</v>
      </c>
      <c r="BP793" s="810">
        <f t="shared" si="672"/>
        <v>86.531243951756736</v>
      </c>
      <c r="BQ793" s="830">
        <f t="shared" si="673"/>
        <v>0</v>
      </c>
      <c r="BR793" s="830">
        <f t="shared" si="674"/>
        <v>9.0704700640434552</v>
      </c>
      <c r="BS793" s="830">
        <f t="shared" si="675"/>
        <v>56.454714384279399</v>
      </c>
      <c r="BT793" s="810">
        <f t="shared" si="676"/>
        <v>0</v>
      </c>
      <c r="BU793" s="810">
        <f t="shared" si="677"/>
        <v>16.134778089378738</v>
      </c>
      <c r="BV793" s="810">
        <f t="shared" si="678"/>
        <v>5.9926677693876007</v>
      </c>
      <c r="BW793" s="830">
        <f t="shared" si="679"/>
        <v>0</v>
      </c>
      <c r="BX793" s="816">
        <f t="shared" si="655"/>
        <v>1771.9960506673367</v>
      </c>
      <c r="BY793" s="755">
        <f t="shared" si="706"/>
        <v>0.34521645249704591</v>
      </c>
      <c r="BZ793" s="805">
        <f t="shared" ca="1" si="703"/>
        <v>101.25887923355275</v>
      </c>
      <c r="CA793" s="757" t="str" cm="1">
        <f t="array" ref="CA793">IF(AY793,INDEX(BA:BA,MATCH(1,(C:C=C793)*(AY:AY=TRUE)*(AZ:AZ=1),0)),"")</f>
        <v/>
      </c>
      <c r="CC793" s="765" t="str">
        <f t="shared" si="708"/>
        <v>Concerts or live music events</v>
      </c>
      <c r="CD793" s="828">
        <f t="shared" ca="1" si="680"/>
        <v>0</v>
      </c>
      <c r="CE793" s="828">
        <f t="shared" ca="1" si="681"/>
        <v>17.013227050191805</v>
      </c>
      <c r="CF793" s="828">
        <f t="shared" ca="1" si="682"/>
        <v>4863.9166908395155</v>
      </c>
      <c r="CG793" s="808">
        <f t="shared" ca="1" si="683"/>
        <v>22578.358739661016</v>
      </c>
      <c r="CH793" s="808">
        <f t="shared" ca="1" si="684"/>
        <v>19.337557540911984</v>
      </c>
      <c r="CI793" s="829">
        <f t="shared" ca="1" si="685"/>
        <v>15342.352410566036</v>
      </c>
      <c r="CJ793" s="829">
        <f t="shared" ca="1" si="686"/>
        <v>8013.2291839559593</v>
      </c>
      <c r="CK793" s="829">
        <f t="shared" ca="1" si="687"/>
        <v>0</v>
      </c>
      <c r="CL793" s="829">
        <f t="shared" ca="1" si="688"/>
        <v>1145.3310374936716</v>
      </c>
      <c r="CM793" s="829">
        <f t="shared" ca="1" si="689"/>
        <v>5220.5454920989005</v>
      </c>
      <c r="CN793" s="810">
        <f t="shared" ca="1" si="690"/>
        <v>11735.792592408841</v>
      </c>
      <c r="CO793" s="810">
        <f t="shared" ca="1" si="691"/>
        <v>13105.737659816676</v>
      </c>
      <c r="CP793" s="810">
        <f t="shared" ca="1" si="692"/>
        <v>3481.7091818042295</v>
      </c>
      <c r="CQ793" s="810">
        <f t="shared" ca="1" si="693"/>
        <v>0</v>
      </c>
      <c r="CR793" s="810">
        <f t="shared" ca="1" si="694"/>
        <v>4665.4762363988839</v>
      </c>
      <c r="CS793" s="830">
        <f t="shared" ca="1" si="695"/>
        <v>5576.0686965476807</v>
      </c>
      <c r="CT793" s="830">
        <f t="shared" ca="1" si="696"/>
        <v>7952.534628650099</v>
      </c>
      <c r="CU793" s="830">
        <f t="shared" ca="1" si="697"/>
        <v>10115.936622652956</v>
      </c>
      <c r="CV793" s="810">
        <f t="shared" ca="1" si="698"/>
        <v>6519.7994560378247</v>
      </c>
      <c r="CW793" s="810">
        <f t="shared" ca="1" si="699"/>
        <v>2802.9695047492951</v>
      </c>
      <c r="CX793" s="810">
        <f t="shared" ca="1" si="700"/>
        <v>2083.2910233499056</v>
      </c>
      <c r="CY793" s="830">
        <f t="shared" ca="1" si="701"/>
        <v>2053.3312506601706</v>
      </c>
      <c r="CZ793" s="816">
        <f t="shared" ca="1" si="707"/>
        <v>127292.73119228275</v>
      </c>
      <c r="DA793" s="755">
        <f t="shared" ca="1" si="705"/>
        <v>0.34092462321334516</v>
      </c>
      <c r="DB793" s="805"/>
    </row>
    <row r="794" spans="1:106" x14ac:dyDescent="0.25">
      <c r="A794" s="764">
        <v>1067</v>
      </c>
      <c r="B794" s="765" t="s">
        <v>412</v>
      </c>
      <c r="C794" s="765" t="s">
        <v>1092</v>
      </c>
      <c r="D794" s="717" t="s">
        <v>1030</v>
      </c>
      <c r="E794" s="785">
        <v>0.44984510938725403</v>
      </c>
      <c r="F794" s="786">
        <v>0.50109923061283601</v>
      </c>
      <c r="G794" s="787">
        <v>111.39372645295499</v>
      </c>
      <c r="H794" s="786">
        <v>0.65647584135259895</v>
      </c>
      <c r="I794" s="787">
        <v>145.93375089634699</v>
      </c>
      <c r="J794" s="786">
        <v>0.42768155061011298</v>
      </c>
      <c r="K794" s="788">
        <v>95.073068859783504</v>
      </c>
      <c r="L794" s="789">
        <v>0.46910601443710898</v>
      </c>
      <c r="M794" s="790">
        <v>104.28167488051299</v>
      </c>
      <c r="N794" s="789">
        <v>0.55199607966254904</v>
      </c>
      <c r="O794" s="791">
        <v>122.708031752181</v>
      </c>
      <c r="P794" s="792">
        <v>0.39081809652415</v>
      </c>
      <c r="Q794" s="775">
        <v>86.878369547352094</v>
      </c>
      <c r="R794" s="792">
        <v>0.45030923886099899</v>
      </c>
      <c r="S794" s="775">
        <v>100.10317539616599</v>
      </c>
      <c r="T794" s="792">
        <v>0.47070835929508098</v>
      </c>
      <c r="U794" s="775">
        <v>104.637874119882</v>
      </c>
      <c r="V794" s="792">
        <v>0.56581104608705601</v>
      </c>
      <c r="W794" s="775">
        <v>125.779081350414</v>
      </c>
      <c r="X794" s="792">
        <v>0.46098863481348501</v>
      </c>
      <c r="Y794" s="776">
        <v>102.477191636341</v>
      </c>
      <c r="Z794" s="793">
        <v>0.40178738813971698</v>
      </c>
      <c r="AA794" s="778">
        <v>89.316829227509302</v>
      </c>
      <c r="AB794" s="793">
        <v>0.42826652217146299</v>
      </c>
      <c r="AC794" s="778">
        <v>95.203107299491407</v>
      </c>
      <c r="AD794" s="793">
        <v>0.43147660473721999</v>
      </c>
      <c r="AE794" s="778">
        <v>95.916704601934001</v>
      </c>
      <c r="AF794" s="793">
        <v>0.50469305769970996</v>
      </c>
      <c r="AG794" s="778">
        <v>112.19262967806</v>
      </c>
      <c r="AH794" s="793">
        <v>0.40711162549243002</v>
      </c>
      <c r="AI794" s="779">
        <v>90.500400470501205</v>
      </c>
      <c r="AJ794" s="794">
        <v>0.525424877783635</v>
      </c>
      <c r="AK794" s="781">
        <v>116.80128711398601</v>
      </c>
      <c r="AL794" s="794">
        <v>0.39587193072361399</v>
      </c>
      <c r="AM794" s="781">
        <v>88.001830510693196</v>
      </c>
      <c r="AN794" s="794">
        <v>0.43506832659942901</v>
      </c>
      <c r="AO794" s="782">
        <v>96.715139838253705</v>
      </c>
      <c r="AP794" s="793">
        <v>0.45008875542604598</v>
      </c>
      <c r="AQ794" s="778">
        <v>100.054162206881</v>
      </c>
      <c r="AR794" s="793">
        <v>0.39375612210354399</v>
      </c>
      <c r="AS794" s="778">
        <v>87.531488925130105</v>
      </c>
      <c r="AT794" s="793">
        <v>0.42535984456639497</v>
      </c>
      <c r="AU794" s="779">
        <v>94.556956536837404</v>
      </c>
      <c r="AV794" s="794">
        <v>0.496406339720531</v>
      </c>
      <c r="AW794" s="782">
        <v>110.35050273119499</v>
      </c>
      <c r="AX794" s="49" t="str">
        <f t="shared" si="657"/>
        <v>Places They VisitCinema</v>
      </c>
      <c r="AY794" s="49" t="b" cm="1">
        <f t="array" ref="AY794">NOT(OR(BX794="", NOT(ISNUMBER(MATCH(AX794, 'Overview Variables'!$C$2:$C$36 &amp; 'Overview Variables'!$D$2:$D$36, 0)))))</f>
        <v>0</v>
      </c>
      <c r="AZ794" s="753" t="str" cm="1">
        <f t="array" ref="AZ794">IF(AY794,1 + SUMPRODUCT((C:C=C794) * (BX:BX&gt;BX794) * (BX:BX&lt;&gt;"")* (AY:AY=TRUE)),"")</f>
        <v/>
      </c>
      <c r="BA794" s="717" t="str">
        <f t="shared" si="702"/>
        <v>Cinema</v>
      </c>
      <c r="BB794" s="828">
        <f t="shared" si="658"/>
        <v>0</v>
      </c>
      <c r="BC794" s="828">
        <f t="shared" si="659"/>
        <v>0</v>
      </c>
      <c r="BD794" s="828">
        <f t="shared" si="660"/>
        <v>59.020053984195592</v>
      </c>
      <c r="BE794" s="808">
        <f t="shared" si="661"/>
        <v>351.36040481339461</v>
      </c>
      <c r="BF794" s="808">
        <f t="shared" si="662"/>
        <v>0</v>
      </c>
      <c r="BG794" s="829">
        <f t="shared" si="663"/>
        <v>531.1217931763199</v>
      </c>
      <c r="BH794" s="829">
        <f t="shared" si="664"/>
        <v>328.72574436852926</v>
      </c>
      <c r="BI794" s="829">
        <f t="shared" si="665"/>
        <v>0</v>
      </c>
      <c r="BJ794" s="829">
        <f t="shared" si="666"/>
        <v>0</v>
      </c>
      <c r="BK794" s="829">
        <f t="shared" si="667"/>
        <v>20.744488566606826</v>
      </c>
      <c r="BL794" s="810">
        <f t="shared" si="668"/>
        <v>413.43922239576875</v>
      </c>
      <c r="BM794" s="810">
        <f t="shared" si="669"/>
        <v>232.12045501693294</v>
      </c>
      <c r="BN794" s="810">
        <f t="shared" si="670"/>
        <v>0</v>
      </c>
      <c r="BO794" s="810">
        <f t="shared" si="671"/>
        <v>0</v>
      </c>
      <c r="BP794" s="810">
        <f t="shared" si="672"/>
        <v>107.47746913000152</v>
      </c>
      <c r="BQ794" s="830">
        <f t="shared" si="673"/>
        <v>0</v>
      </c>
      <c r="BR794" s="830">
        <f t="shared" si="674"/>
        <v>12.667901783155648</v>
      </c>
      <c r="BS794" s="830">
        <f t="shared" si="675"/>
        <v>72.221342215505217</v>
      </c>
      <c r="BT794" s="810">
        <f t="shared" si="676"/>
        <v>0</v>
      </c>
      <c r="BU794" s="810">
        <f t="shared" si="677"/>
        <v>21.262830593591374</v>
      </c>
      <c r="BV794" s="810">
        <f t="shared" si="678"/>
        <v>10.633996114159874</v>
      </c>
      <c r="BW794" s="830">
        <f t="shared" si="679"/>
        <v>0</v>
      </c>
      <c r="BX794" s="816">
        <f t="shared" si="655"/>
        <v>2160.7957021581615</v>
      </c>
      <c r="BY794" s="755">
        <f t="shared" si="706"/>
        <v>0.42096156285956782</v>
      </c>
      <c r="BZ794" s="805">
        <f t="shared" ca="1" si="703"/>
        <v>96.962505026022015</v>
      </c>
      <c r="CA794" s="757" t="str" cm="1">
        <f t="array" ref="CA794">IF(AY794,INDEX(BA:BA,MATCH(1,(C:C=C794)*(AY:AY=TRUE)*(AZ:AZ=1),0)),"")</f>
        <v/>
      </c>
      <c r="CC794" s="765" t="str">
        <f t="shared" si="708"/>
        <v>Cinema</v>
      </c>
      <c r="CD794" s="828">
        <f t="shared" ca="1" si="680"/>
        <v>0</v>
      </c>
      <c r="CE794" s="828">
        <f t="shared" ca="1" si="681"/>
        <v>24.946081971398762</v>
      </c>
      <c r="CF794" s="828">
        <f t="shared" ca="1" si="682"/>
        <v>5317.7924002861446</v>
      </c>
      <c r="CG794" s="808">
        <f t="shared" ca="1" si="683"/>
        <v>27822.208610250495</v>
      </c>
      <c r="CH794" s="808">
        <f t="shared" ca="1" si="684"/>
        <v>26.495811823802356</v>
      </c>
      <c r="CI794" s="829">
        <f t="shared" ca="1" si="685"/>
        <v>17617.298155115634</v>
      </c>
      <c r="CJ794" s="829">
        <f t="shared" ca="1" si="686"/>
        <v>10602.080719743361</v>
      </c>
      <c r="CK794" s="829">
        <f t="shared" ca="1" si="687"/>
        <v>0</v>
      </c>
      <c r="CL794" s="829">
        <f t="shared" ca="1" si="688"/>
        <v>1629.5358127307213</v>
      </c>
      <c r="CM794" s="829">
        <f t="shared" ca="1" si="689"/>
        <v>6829.0856361269671</v>
      </c>
      <c r="CN794" s="810">
        <f t="shared" ca="1" si="690"/>
        <v>14208.005619396672</v>
      </c>
      <c r="CO794" s="810">
        <f t="shared" ca="1" si="691"/>
        <v>15982.478340916827</v>
      </c>
      <c r="CP794" s="810">
        <f t="shared" ca="1" si="692"/>
        <v>4526.6210602981746</v>
      </c>
      <c r="CQ794" s="810">
        <f t="shared" ca="1" si="693"/>
        <v>0</v>
      </c>
      <c r="CR794" s="810">
        <f t="shared" ca="1" si="694"/>
        <v>5794.8268772592492</v>
      </c>
      <c r="CS794" s="830">
        <f t="shared" ca="1" si="695"/>
        <v>7929.7122555106198</v>
      </c>
      <c r="CT794" s="830">
        <f t="shared" ca="1" si="696"/>
        <v>11106.582888381714</v>
      </c>
      <c r="CU794" s="830">
        <f t="shared" ca="1" si="697"/>
        <v>12941.107374700015</v>
      </c>
      <c r="CV794" s="810">
        <f t="shared" ca="1" si="698"/>
        <v>9543.2318812984522</v>
      </c>
      <c r="CW794" s="810">
        <f t="shared" ca="1" si="699"/>
        <v>3693.8261814533462</v>
      </c>
      <c r="CX794" s="810">
        <f t="shared" ca="1" si="700"/>
        <v>3696.8024091265388</v>
      </c>
      <c r="CY794" s="830">
        <f t="shared" ca="1" si="701"/>
        <v>2807.6742574593231</v>
      </c>
      <c r="CZ794" s="816">
        <f t="shared" ca="1" si="707"/>
        <v>162100.31237384942</v>
      </c>
      <c r="DA794" s="755">
        <f t="shared" ca="1" si="705"/>
        <v>0.43414881117870618</v>
      </c>
      <c r="DB794" s="805"/>
    </row>
    <row r="795" spans="1:106" x14ac:dyDescent="0.25">
      <c r="A795" s="764">
        <v>1068</v>
      </c>
      <c r="B795" s="765" t="s">
        <v>412</v>
      </c>
      <c r="C795" s="765" t="s">
        <v>1092</v>
      </c>
      <c r="D795" s="717" t="s">
        <v>1098</v>
      </c>
      <c r="E795" s="785">
        <v>0.209975865318696</v>
      </c>
      <c r="F795" s="786">
        <v>0.33357256349973002</v>
      </c>
      <c r="G795" s="787">
        <v>158.86233543719001</v>
      </c>
      <c r="H795" s="786">
        <v>0.49459803866059898</v>
      </c>
      <c r="I795" s="787">
        <v>235.549946614059</v>
      </c>
      <c r="J795" s="786">
        <v>0.27858871317172201</v>
      </c>
      <c r="K795" s="788">
        <v>132.67654011040099</v>
      </c>
      <c r="L795" s="789">
        <v>0.24544803037052801</v>
      </c>
      <c r="M795" s="790">
        <v>116.89344868182501</v>
      </c>
      <c r="N795" s="789">
        <v>0.34833612199493602</v>
      </c>
      <c r="O795" s="791">
        <v>165.89340944790899</v>
      </c>
      <c r="P795" s="792">
        <v>0.19148362613570399</v>
      </c>
      <c r="Q795" s="775">
        <v>91.193159673410193</v>
      </c>
      <c r="R795" s="792">
        <v>0.206443202782748</v>
      </c>
      <c r="S795" s="775">
        <v>98.317586389947095</v>
      </c>
      <c r="T795" s="792">
        <v>0.23099526630955799</v>
      </c>
      <c r="U795" s="775">
        <v>110.01038903159601</v>
      </c>
      <c r="V795" s="792">
        <v>0.37098662260992599</v>
      </c>
      <c r="W795" s="775">
        <v>176.680601861957</v>
      </c>
      <c r="X795" s="792">
        <v>0.22126941140175799</v>
      </c>
      <c r="Y795" s="776">
        <v>105.378497222012</v>
      </c>
      <c r="Z795" s="793">
        <v>0.17821611643905499</v>
      </c>
      <c r="AA795" s="778">
        <v>84.8745717364054</v>
      </c>
      <c r="AB795" s="793">
        <v>0.16496116747725301</v>
      </c>
      <c r="AC795" s="778">
        <v>78.561965789201096</v>
      </c>
      <c r="AD795" s="793">
        <v>0.18590273581134401</v>
      </c>
      <c r="AE795" s="778">
        <v>88.535287390855601</v>
      </c>
      <c r="AF795" s="793">
        <v>0.18054750414325599</v>
      </c>
      <c r="AG795" s="778">
        <v>85.984883962366695</v>
      </c>
      <c r="AH795" s="793">
        <v>0.16982338629983701</v>
      </c>
      <c r="AI795" s="779">
        <v>80.877574211723399</v>
      </c>
      <c r="AJ795" s="794">
        <v>0.234359150533102</v>
      </c>
      <c r="AK795" s="781">
        <v>111.612422778873</v>
      </c>
      <c r="AL795" s="794">
        <v>0.15023097307560099</v>
      </c>
      <c r="AM795" s="781">
        <v>71.546781268211205</v>
      </c>
      <c r="AN795" s="794">
        <v>0.16790137778938</v>
      </c>
      <c r="AO795" s="782">
        <v>79.962226865712907</v>
      </c>
      <c r="AP795" s="793">
        <v>0.19081620514215999</v>
      </c>
      <c r="AQ795" s="778">
        <v>90.875303622415899</v>
      </c>
      <c r="AR795" s="793">
        <v>0.19130223360102599</v>
      </c>
      <c r="AS795" s="778">
        <v>91.106772347704094</v>
      </c>
      <c r="AT795" s="793">
        <v>0.17179304123439601</v>
      </c>
      <c r="AU795" s="779">
        <v>81.815612938969295</v>
      </c>
      <c r="AV795" s="794">
        <v>0.23650132216695899</v>
      </c>
      <c r="AW795" s="782">
        <v>112.632621757745</v>
      </c>
      <c r="AX795" s="49" t="str">
        <f t="shared" si="657"/>
        <v>Places They VisitExhibitions</v>
      </c>
      <c r="AY795" s="49" t="b" cm="1">
        <f t="array" ref="AY795">NOT(OR(BX795="", NOT(ISNUMBER(MATCH(AX795, 'Overview Variables'!$C$2:$C$36 &amp; 'Overview Variables'!$D$2:$D$36, 0)))))</f>
        <v>0</v>
      </c>
      <c r="AZ795" s="753" t="str" cm="1">
        <f t="array" ref="AZ795">IF(AY795,1 + SUMPRODUCT((C:C=C795) * (BX:BX&gt;BX795) * (BX:BX&lt;&gt;"")* (AY:AY=TRUE)),"")</f>
        <v/>
      </c>
      <c r="BA795" s="717" t="str">
        <f t="shared" si="702"/>
        <v>Exhibitions</v>
      </c>
      <c r="BB795" s="828">
        <f t="shared" si="658"/>
        <v>0</v>
      </c>
      <c r="BC795" s="828">
        <f t="shared" si="659"/>
        <v>0</v>
      </c>
      <c r="BD795" s="828">
        <f t="shared" si="660"/>
        <v>38.445242417697635</v>
      </c>
      <c r="BE795" s="808">
        <f t="shared" si="661"/>
        <v>183.84057474752547</v>
      </c>
      <c r="BF795" s="808">
        <f t="shared" si="662"/>
        <v>0</v>
      </c>
      <c r="BG795" s="829">
        <f t="shared" si="663"/>
        <v>260.22624791842173</v>
      </c>
      <c r="BH795" s="829">
        <f t="shared" si="664"/>
        <v>150.70353803140603</v>
      </c>
      <c r="BI795" s="829">
        <f t="shared" si="665"/>
        <v>0</v>
      </c>
      <c r="BJ795" s="829">
        <f t="shared" si="666"/>
        <v>0</v>
      </c>
      <c r="BK795" s="829">
        <f t="shared" si="667"/>
        <v>9.9571235130791091</v>
      </c>
      <c r="BL795" s="810">
        <f t="shared" si="668"/>
        <v>183.3843838157876</v>
      </c>
      <c r="BM795" s="810">
        <f t="shared" si="669"/>
        <v>89.408952772671128</v>
      </c>
      <c r="BN795" s="810">
        <f t="shared" si="670"/>
        <v>0</v>
      </c>
      <c r="BO795" s="810">
        <f t="shared" si="671"/>
        <v>0</v>
      </c>
      <c r="BP795" s="810">
        <f t="shared" si="672"/>
        <v>44.833373983156967</v>
      </c>
      <c r="BQ795" s="830">
        <f t="shared" si="673"/>
        <v>0</v>
      </c>
      <c r="BR795" s="830">
        <f t="shared" si="674"/>
        <v>4.8073911384192316</v>
      </c>
      <c r="BS795" s="830">
        <f t="shared" si="675"/>
        <v>27.871628713037079</v>
      </c>
      <c r="BT795" s="810">
        <f t="shared" si="676"/>
        <v>0</v>
      </c>
      <c r="BU795" s="810">
        <f t="shared" si="677"/>
        <v>10.330320614455404</v>
      </c>
      <c r="BV795" s="810">
        <f t="shared" si="678"/>
        <v>4.2948260308599</v>
      </c>
      <c r="BW795" s="830">
        <f t="shared" si="679"/>
        <v>0</v>
      </c>
      <c r="BX795" s="816">
        <f t="shared" si="655"/>
        <v>1008.1036036965174</v>
      </c>
      <c r="BY795" s="755">
        <f t="shared" si="706"/>
        <v>0.19639657192607002</v>
      </c>
      <c r="BZ795" s="805">
        <f t="shared" ca="1" si="703"/>
        <v>98.909072098634439</v>
      </c>
      <c r="CA795" s="757" t="str" cm="1">
        <f t="array" ref="CA795">IF(AY795,INDEX(BA:BA,MATCH(1,(C:C=C795)*(AY:AY=TRUE)*(AZ:AZ=1),0)),"")</f>
        <v/>
      </c>
      <c r="CC795" s="765" t="str">
        <f t="shared" si="708"/>
        <v>Exhibitions</v>
      </c>
      <c r="CD795" s="828">
        <f t="shared" ca="1" si="680"/>
        <v>0</v>
      </c>
      <c r="CE795" s="828">
        <f t="shared" ca="1" si="681"/>
        <v>18.794725469102762</v>
      </c>
      <c r="CF795" s="828">
        <f t="shared" ca="1" si="682"/>
        <v>3463.9720595771914</v>
      </c>
      <c r="CG795" s="808">
        <f t="shared" ca="1" si="683"/>
        <v>14557.277233245646</v>
      </c>
      <c r="CH795" s="808">
        <f t="shared" ca="1" si="684"/>
        <v>16.720133855756927</v>
      </c>
      <c r="CI795" s="829">
        <f t="shared" ca="1" si="685"/>
        <v>8631.6988989452639</v>
      </c>
      <c r="CJ795" s="829">
        <f t="shared" ca="1" si="686"/>
        <v>4860.4987663170186</v>
      </c>
      <c r="CK795" s="829">
        <f t="shared" ca="1" si="687"/>
        <v>0</v>
      </c>
      <c r="CL795" s="829">
        <f t="shared" ca="1" si="688"/>
        <v>1068.4414731165868</v>
      </c>
      <c r="CM795" s="829">
        <f t="shared" ca="1" si="689"/>
        <v>3277.8850605056427</v>
      </c>
      <c r="CN795" s="810">
        <f t="shared" ca="1" si="690"/>
        <v>6302.0783095178631</v>
      </c>
      <c r="CO795" s="810">
        <f t="shared" ca="1" si="691"/>
        <v>6156.1858090836049</v>
      </c>
      <c r="CP795" s="810">
        <f t="shared" ca="1" si="692"/>
        <v>1950.3056013968101</v>
      </c>
      <c r="CQ795" s="810">
        <f t="shared" ca="1" si="693"/>
        <v>0</v>
      </c>
      <c r="CR795" s="810">
        <f t="shared" ca="1" si="694"/>
        <v>2417.2660805918799</v>
      </c>
      <c r="CS795" s="830">
        <f t="shared" ca="1" si="695"/>
        <v>3536.9482998455751</v>
      </c>
      <c r="CT795" s="830">
        <f t="shared" ca="1" si="696"/>
        <v>4214.8801806090614</v>
      </c>
      <c r="CU795" s="830">
        <f t="shared" ca="1" si="697"/>
        <v>4994.2264823451078</v>
      </c>
      <c r="CV795" s="810">
        <f t="shared" ca="1" si="698"/>
        <v>4045.8759976292185</v>
      </c>
      <c r="CW795" s="810">
        <f t="shared" ca="1" si="699"/>
        <v>1794.6062534112248</v>
      </c>
      <c r="CX795" s="810">
        <f t="shared" ca="1" si="700"/>
        <v>1493.0533213681358</v>
      </c>
      <c r="CY795" s="830">
        <f t="shared" ca="1" si="701"/>
        <v>1337.6514781763201</v>
      </c>
      <c r="CZ795" s="816">
        <f t="shared" ca="1" si="707"/>
        <v>74138.366165007013</v>
      </c>
      <c r="DA795" s="755">
        <f t="shared" ca="1" si="705"/>
        <v>0.19856274834953336</v>
      </c>
      <c r="DB795" s="805"/>
    </row>
    <row r="796" spans="1:106" x14ac:dyDescent="0.25">
      <c r="A796" s="764">
        <v>1069</v>
      </c>
      <c r="B796" s="765" t="s">
        <v>412</v>
      </c>
      <c r="C796" s="765" t="s">
        <v>1092</v>
      </c>
      <c r="D796" s="717" t="s">
        <v>1099</v>
      </c>
      <c r="E796" s="785">
        <v>7.6864476435562795E-2</v>
      </c>
      <c r="F796" s="786">
        <v>5.5527009090446201E-2</v>
      </c>
      <c r="G796" s="787">
        <v>72.240144817737402</v>
      </c>
      <c r="H796" s="786">
        <v>5.5527009090446201E-2</v>
      </c>
      <c r="I796" s="787">
        <v>72.240144817737402</v>
      </c>
      <c r="J796" s="786">
        <v>4.9159466445524998E-2</v>
      </c>
      <c r="K796" s="788">
        <v>63.956028487017001</v>
      </c>
      <c r="L796" s="789">
        <v>5.5453922147293798E-2</v>
      </c>
      <c r="M796" s="790">
        <v>72.145059354931107</v>
      </c>
      <c r="N796" s="789">
        <v>7.0588208648317996E-2</v>
      </c>
      <c r="O796" s="791">
        <v>91.834631447068602</v>
      </c>
      <c r="P796" s="792">
        <v>4.5016381775426099E-2</v>
      </c>
      <c r="Q796" s="775">
        <v>58.5659121911333</v>
      </c>
      <c r="R796" s="792">
        <v>6.7996584476542193E-2</v>
      </c>
      <c r="S796" s="775">
        <v>88.462951456574601</v>
      </c>
      <c r="T796" s="792">
        <v>5.68243425982497E-2</v>
      </c>
      <c r="U796" s="775">
        <v>73.927964169360905</v>
      </c>
      <c r="V796" s="792">
        <v>8.0811165814125105E-2</v>
      </c>
      <c r="W796" s="775">
        <v>105.13460776887</v>
      </c>
      <c r="X796" s="792">
        <v>8.6592617456589305E-2</v>
      </c>
      <c r="Y796" s="776">
        <v>112.656224919689</v>
      </c>
      <c r="Z796" s="793">
        <v>6.5660555524354902E-2</v>
      </c>
      <c r="AA796" s="778">
        <v>85.423798572803193</v>
      </c>
      <c r="AB796" s="793">
        <v>7.7018284033863502E-2</v>
      </c>
      <c r="AC796" s="778">
        <v>100.200102317004</v>
      </c>
      <c r="AD796" s="793">
        <v>7.7018284033863502E-2</v>
      </c>
      <c r="AE796" s="778">
        <v>100.200102317004</v>
      </c>
      <c r="AF796" s="793">
        <v>0.12325943398922801</v>
      </c>
      <c r="AG796" s="778">
        <v>160.35942701380301</v>
      </c>
      <c r="AH796" s="793">
        <v>8.3031914777964996E-2</v>
      </c>
      <c r="AI796" s="779">
        <v>108.023782413417</v>
      </c>
      <c r="AJ796" s="794">
        <v>8.8110519010709806E-2</v>
      </c>
      <c r="AK796" s="781">
        <v>114.631001337236</v>
      </c>
      <c r="AL796" s="794">
        <v>9.4737949639120703E-2</v>
      </c>
      <c r="AM796" s="781">
        <v>123.253229622323</v>
      </c>
      <c r="AN796" s="794">
        <v>8.8110519010709806E-2</v>
      </c>
      <c r="AO796" s="782">
        <v>114.631001337236</v>
      </c>
      <c r="AP796" s="793">
        <v>0.10748979439124</v>
      </c>
      <c r="AQ796" s="778">
        <v>139.84326619508201</v>
      </c>
      <c r="AR796" s="793">
        <v>9.2879816114795594E-2</v>
      </c>
      <c r="AS796" s="778">
        <v>120.83581443849199</v>
      </c>
      <c r="AT796" s="793">
        <v>8.0544056969466593E-2</v>
      </c>
      <c r="AU796" s="779">
        <v>104.787101538366</v>
      </c>
      <c r="AV796" s="794">
        <v>0.10379254172148</v>
      </c>
      <c r="AW796" s="782">
        <v>135.033173365192</v>
      </c>
      <c r="AX796" s="49" t="str">
        <f t="shared" si="657"/>
        <v>Places They VisitFairs or the circus</v>
      </c>
      <c r="AY796" s="49" t="b" cm="1">
        <f t="array" ref="AY796">NOT(OR(BX796="", NOT(ISNUMBER(MATCH(AX796, 'Overview Variables'!$C$2:$C$36 &amp; 'Overview Variables'!$D$2:$D$36, 0)))))</f>
        <v>0</v>
      </c>
      <c r="AZ796" s="753" t="str" cm="1">
        <f t="array" ref="AZ796">IF(AY796,1 + SUMPRODUCT((C:C=C796) * (BX:BX&gt;BX796) * (BX:BX&lt;&gt;"")* (AY:AY=TRUE)),"")</f>
        <v/>
      </c>
      <c r="BA796" s="717" t="str">
        <f t="shared" si="702"/>
        <v>Fairs or the circus</v>
      </c>
      <c r="BB796" s="828">
        <f t="shared" si="658"/>
        <v>0</v>
      </c>
      <c r="BC796" s="828">
        <f t="shared" si="659"/>
        <v>0</v>
      </c>
      <c r="BD796" s="828">
        <f t="shared" si="660"/>
        <v>6.7840063694824497</v>
      </c>
      <c r="BE796" s="808">
        <f t="shared" si="661"/>
        <v>41.534987688323056</v>
      </c>
      <c r="BF796" s="808">
        <f t="shared" si="662"/>
        <v>0</v>
      </c>
      <c r="BG796" s="829">
        <f t="shared" si="663"/>
        <v>61.177262832804068</v>
      </c>
      <c r="BH796" s="829">
        <f t="shared" si="664"/>
        <v>49.637506667875805</v>
      </c>
      <c r="BI796" s="829">
        <f t="shared" si="665"/>
        <v>0</v>
      </c>
      <c r="BJ796" s="829">
        <f t="shared" si="666"/>
        <v>0</v>
      </c>
      <c r="BK796" s="829">
        <f t="shared" si="667"/>
        <v>3.8966677855465188</v>
      </c>
      <c r="BL796" s="810">
        <f t="shared" si="668"/>
        <v>67.564711634561192</v>
      </c>
      <c r="BM796" s="810">
        <f t="shared" si="669"/>
        <v>41.743909946354016</v>
      </c>
      <c r="BN796" s="810">
        <f t="shared" si="670"/>
        <v>0</v>
      </c>
      <c r="BO796" s="810">
        <f t="shared" si="671"/>
        <v>0</v>
      </c>
      <c r="BP796" s="810">
        <f t="shared" si="672"/>
        <v>21.920425501382759</v>
      </c>
      <c r="BQ796" s="830">
        <f t="shared" si="673"/>
        <v>0</v>
      </c>
      <c r="BR796" s="830">
        <f t="shared" si="674"/>
        <v>3.0316143884518625</v>
      </c>
      <c r="BS796" s="830">
        <f t="shared" si="675"/>
        <v>14.626346155777828</v>
      </c>
      <c r="BT796" s="810">
        <f t="shared" si="676"/>
        <v>0</v>
      </c>
      <c r="BU796" s="810">
        <f t="shared" si="677"/>
        <v>5.0155100701989621</v>
      </c>
      <c r="BV796" s="810">
        <f t="shared" si="678"/>
        <v>2.0136014242366649</v>
      </c>
      <c r="BW796" s="830">
        <f t="shared" si="679"/>
        <v>0</v>
      </c>
      <c r="BX796" s="816">
        <f t="shared" si="655"/>
        <v>318.94655046499514</v>
      </c>
      <c r="BY796" s="755">
        <f t="shared" si="706"/>
        <v>6.2136479732124515E-2</v>
      </c>
      <c r="BZ796" s="805">
        <f t="shared" ca="1" si="703"/>
        <v>85.034147135886926</v>
      </c>
      <c r="CA796" s="757" t="str" cm="1">
        <f t="array" ref="CA796">IF(AY796,INDEX(BA:BA,MATCH(1,(C:C=C796)*(AY:AY=TRUE)*(AZ:AZ=1),0)),"")</f>
        <v/>
      </c>
      <c r="CC796" s="765" t="str">
        <f t="shared" si="708"/>
        <v>Fairs or the circus</v>
      </c>
      <c r="CD796" s="828">
        <f t="shared" ca="1" si="680"/>
        <v>0</v>
      </c>
      <c r="CE796" s="828">
        <f t="shared" ca="1" si="681"/>
        <v>2.1100263454369554</v>
      </c>
      <c r="CF796" s="828">
        <f t="shared" ca="1" si="682"/>
        <v>611.24880578365787</v>
      </c>
      <c r="CG796" s="808">
        <f t="shared" ca="1" si="683"/>
        <v>3288.9166686338481</v>
      </c>
      <c r="CH796" s="808">
        <f t="shared" ca="1" si="684"/>
        <v>3.3882340151192638</v>
      </c>
      <c r="CI796" s="829">
        <f t="shared" ca="1" si="685"/>
        <v>2029.2484576726577</v>
      </c>
      <c r="CJ796" s="829">
        <f t="shared" ca="1" si="686"/>
        <v>1600.9115849157095</v>
      </c>
      <c r="CK796" s="829">
        <f t="shared" ca="1" si="687"/>
        <v>0</v>
      </c>
      <c r="CL796" s="829">
        <f t="shared" ca="1" si="688"/>
        <v>232.73615754468031</v>
      </c>
      <c r="CM796" s="829">
        <f t="shared" ca="1" si="689"/>
        <v>1282.783035001914</v>
      </c>
      <c r="CN796" s="810">
        <f t="shared" ca="1" si="690"/>
        <v>2321.8885644522379</v>
      </c>
      <c r="CO796" s="810">
        <f t="shared" ca="1" si="691"/>
        <v>2874.245341859752</v>
      </c>
      <c r="CP796" s="810">
        <f t="shared" ca="1" si="692"/>
        <v>807.99881779926204</v>
      </c>
      <c r="CQ796" s="810">
        <f t="shared" ca="1" si="693"/>
        <v>0</v>
      </c>
      <c r="CR796" s="810">
        <f t="shared" ca="1" si="694"/>
        <v>1181.8762749495538</v>
      </c>
      <c r="CS796" s="830">
        <f t="shared" ca="1" si="695"/>
        <v>1329.7639529096325</v>
      </c>
      <c r="CT796" s="830">
        <f t="shared" ca="1" si="696"/>
        <v>2657.9679150751704</v>
      </c>
      <c r="CU796" s="830">
        <f t="shared" ca="1" si="697"/>
        <v>2620.8473879735634</v>
      </c>
      <c r="CV796" s="810">
        <f t="shared" ca="1" si="698"/>
        <v>2279.1061104774617</v>
      </c>
      <c r="CW796" s="810">
        <f t="shared" ca="1" si="699"/>
        <v>871.30555497289743</v>
      </c>
      <c r="CX796" s="810">
        <f t="shared" ca="1" si="700"/>
        <v>700.00839912163417</v>
      </c>
      <c r="CY796" s="830">
        <f t="shared" ca="1" si="701"/>
        <v>587.05061597669089</v>
      </c>
      <c r="CZ796" s="816">
        <f t="shared" ca="1" si="707"/>
        <v>27283.401905480881</v>
      </c>
      <c r="DA796" s="755">
        <f t="shared" ca="1" si="705"/>
        <v>7.3072385418094091E-2</v>
      </c>
      <c r="DB796" s="805"/>
    </row>
    <row r="797" spans="1:106" x14ac:dyDescent="0.25">
      <c r="A797" s="764">
        <v>1070</v>
      </c>
      <c r="B797" s="765" t="s">
        <v>412</v>
      </c>
      <c r="C797" s="765" t="s">
        <v>1092</v>
      </c>
      <c r="D797" s="717" t="s">
        <v>1100</v>
      </c>
      <c r="E797" s="785">
        <v>0.40370287727894899</v>
      </c>
      <c r="F797" s="786">
        <v>0.26926120982331397</v>
      </c>
      <c r="G797" s="787">
        <v>66.697867411348895</v>
      </c>
      <c r="H797" s="786">
        <v>0.49452316540563102</v>
      </c>
      <c r="I797" s="787">
        <v>122.496814671927</v>
      </c>
      <c r="J797" s="786">
        <v>0.43340402231618502</v>
      </c>
      <c r="K797" s="788">
        <v>107.357179427956</v>
      </c>
      <c r="L797" s="789">
        <v>0.486460731752132</v>
      </c>
      <c r="M797" s="790">
        <v>120.49969399053801</v>
      </c>
      <c r="N797" s="789">
        <v>0.45006623614686297</v>
      </c>
      <c r="O797" s="791">
        <v>111.484525247977</v>
      </c>
      <c r="P797" s="792">
        <v>0.43797379405141901</v>
      </c>
      <c r="Q797" s="775">
        <v>108.48914355118301</v>
      </c>
      <c r="R797" s="792">
        <v>0.41118532563551302</v>
      </c>
      <c r="S797" s="775">
        <v>101.853454304561</v>
      </c>
      <c r="T797" s="792">
        <v>0.30145762639519502</v>
      </c>
      <c r="U797" s="775">
        <v>74.673142888425502</v>
      </c>
      <c r="V797" s="792">
        <v>0.430927722147599</v>
      </c>
      <c r="W797" s="775">
        <v>106.743782717664</v>
      </c>
      <c r="X797" s="792">
        <v>0.44128139863541399</v>
      </c>
      <c r="Y797" s="776">
        <v>109.308460125365</v>
      </c>
      <c r="Z797" s="793">
        <v>0.46515640663848401</v>
      </c>
      <c r="AA797" s="778">
        <v>115.22246504006699</v>
      </c>
      <c r="AB797" s="793">
        <v>0.39448751387967002</v>
      </c>
      <c r="AC797" s="778">
        <v>97.717290631814905</v>
      </c>
      <c r="AD797" s="793">
        <v>0.37378511199544401</v>
      </c>
      <c r="AE797" s="778">
        <v>92.589162236058797</v>
      </c>
      <c r="AF797" s="793">
        <v>0.27630792685106098</v>
      </c>
      <c r="AG797" s="778">
        <v>68.443388046535802</v>
      </c>
      <c r="AH797" s="793">
        <v>0.40933325560258399</v>
      </c>
      <c r="AI797" s="779">
        <v>101.394683724224</v>
      </c>
      <c r="AJ797" s="794">
        <v>0.36974588733293401</v>
      </c>
      <c r="AK797" s="781">
        <v>91.588618298959503</v>
      </c>
      <c r="AL797" s="794">
        <v>0.36157945004658998</v>
      </c>
      <c r="AM797" s="781">
        <v>89.565735197063503</v>
      </c>
      <c r="AN797" s="794">
        <v>0.36974588733293401</v>
      </c>
      <c r="AO797" s="782">
        <v>91.588618298959503</v>
      </c>
      <c r="AP797" s="793">
        <v>0.34455166884407101</v>
      </c>
      <c r="AQ797" s="778">
        <v>85.347835805984005</v>
      </c>
      <c r="AR797" s="793">
        <v>0.42525204947282003</v>
      </c>
      <c r="AS797" s="778">
        <v>105.337879268812</v>
      </c>
      <c r="AT797" s="793">
        <v>0.29901518358270701</v>
      </c>
      <c r="AU797" s="779">
        <v>74.068132879839496</v>
      </c>
      <c r="AV797" s="794">
        <v>0.30075285718171602</v>
      </c>
      <c r="AW797" s="782">
        <v>74.498566670829703</v>
      </c>
      <c r="AX797" s="49" t="str">
        <f t="shared" si="657"/>
        <v>Places They VisitHistorical sites and attractions</v>
      </c>
      <c r="AY797" s="49" t="b" cm="1">
        <f t="array" ref="AY797">NOT(OR(BX797="", NOT(ISNUMBER(MATCH(AX797, 'Overview Variables'!$C$2:$C$36 &amp; 'Overview Variables'!$D$2:$D$36, 0)))))</f>
        <v>0</v>
      </c>
      <c r="AZ797" s="832" t="str" cm="1">
        <f t="array" ref="AZ797">IF(AY797,1 + SUMPRODUCT((C:C=C797) * (BX:BX&gt;BX797) * (BX:BX&lt;&gt;"")* (AY:AY=TRUE)),"")</f>
        <v/>
      </c>
      <c r="BA797" s="717" t="str">
        <f t="shared" si="702"/>
        <v>Historical sites and attractions</v>
      </c>
      <c r="BB797" s="828">
        <f t="shared" si="658"/>
        <v>0</v>
      </c>
      <c r="BC797" s="828">
        <f t="shared" si="659"/>
        <v>0</v>
      </c>
      <c r="BD797" s="828">
        <f t="shared" si="660"/>
        <v>59.809755079633533</v>
      </c>
      <c r="BE797" s="808">
        <f t="shared" si="661"/>
        <v>364.35908808234689</v>
      </c>
      <c r="BF797" s="808">
        <f t="shared" si="662"/>
        <v>0</v>
      </c>
      <c r="BG797" s="829">
        <f t="shared" si="663"/>
        <v>595.20638611587844</v>
      </c>
      <c r="BH797" s="829">
        <f t="shared" si="664"/>
        <v>300.1652877139245</v>
      </c>
      <c r="BI797" s="829">
        <f t="shared" si="665"/>
        <v>0</v>
      </c>
      <c r="BJ797" s="829">
        <f t="shared" si="666"/>
        <v>0</v>
      </c>
      <c r="BK797" s="829">
        <f t="shared" si="667"/>
        <v>19.857662938593631</v>
      </c>
      <c r="BL797" s="810">
        <f t="shared" si="668"/>
        <v>478.64594243100004</v>
      </c>
      <c r="BM797" s="810">
        <f t="shared" si="669"/>
        <v>213.81223252278116</v>
      </c>
      <c r="BN797" s="810">
        <f t="shared" si="670"/>
        <v>0</v>
      </c>
      <c r="BO797" s="810">
        <f t="shared" si="671"/>
        <v>0</v>
      </c>
      <c r="BP797" s="810">
        <f t="shared" si="672"/>
        <v>108.06397947908218</v>
      </c>
      <c r="BQ797" s="830">
        <f t="shared" si="673"/>
        <v>0</v>
      </c>
      <c r="BR797" s="830">
        <f t="shared" si="674"/>
        <v>11.570542401490879</v>
      </c>
      <c r="BS797" s="830">
        <f t="shared" si="675"/>
        <v>61.377817297267043</v>
      </c>
      <c r="BT797" s="810">
        <f t="shared" si="676"/>
        <v>0</v>
      </c>
      <c r="BU797" s="810">
        <f t="shared" si="677"/>
        <v>22.96361067153228</v>
      </c>
      <c r="BV797" s="810">
        <f t="shared" si="678"/>
        <v>7.4753795895676749</v>
      </c>
      <c r="BW797" s="830">
        <f t="shared" si="679"/>
        <v>0</v>
      </c>
      <c r="BX797" s="816">
        <f t="shared" si="655"/>
        <v>2243.3076843230983</v>
      </c>
      <c r="BY797" s="755">
        <f t="shared" si="706"/>
        <v>0.43703636943758006</v>
      </c>
      <c r="BZ797" s="805">
        <f t="shared" ca="1" si="703"/>
        <v>105.4676648496103</v>
      </c>
      <c r="CA797" s="757" t="str" cm="1">
        <f t="array" ref="CA797">IF(AY797,INDEX(BA:BA,MATCH(1,(C:C=C797)*(AY:AY=TRUE)*(AZ:AZ=1),0)),"")</f>
        <v/>
      </c>
      <c r="CC797" s="765" t="str">
        <f t="shared" si="708"/>
        <v>Historical sites and attractions</v>
      </c>
      <c r="CD797" s="828">
        <f t="shared" ca="1" si="680"/>
        <v>0</v>
      </c>
      <c r="CE797" s="828">
        <f t="shared" ca="1" si="681"/>
        <v>18.791880285413978</v>
      </c>
      <c r="CF797" s="828">
        <f t="shared" ca="1" si="682"/>
        <v>5388.9456134794445</v>
      </c>
      <c r="CG797" s="808">
        <f t="shared" ca="1" si="683"/>
        <v>28851.499539487198</v>
      </c>
      <c r="CH797" s="808">
        <f t="shared" ca="1" si="684"/>
        <v>21.603179335049422</v>
      </c>
      <c r="CI797" s="829">
        <f t="shared" ca="1" si="685"/>
        <v>19742.982688249867</v>
      </c>
      <c r="CJ797" s="829">
        <f t="shared" ca="1" si="686"/>
        <v>9680.9473067625186</v>
      </c>
      <c r="CK797" s="829">
        <f t="shared" ca="1" si="687"/>
        <v>0</v>
      </c>
      <c r="CL797" s="829">
        <f t="shared" ca="1" si="688"/>
        <v>1241.0718397850851</v>
      </c>
      <c r="CM797" s="829">
        <f t="shared" ca="1" si="689"/>
        <v>6537.1426393850224</v>
      </c>
      <c r="CN797" s="810">
        <f t="shared" ca="1" si="690"/>
        <v>16448.860851550071</v>
      </c>
      <c r="CO797" s="810">
        <f t="shared" ca="1" si="691"/>
        <v>14721.879530475406</v>
      </c>
      <c r="CP797" s="810">
        <f t="shared" ca="1" si="692"/>
        <v>3921.3796099442029</v>
      </c>
      <c r="CQ797" s="810">
        <f t="shared" ca="1" si="693"/>
        <v>0</v>
      </c>
      <c r="CR797" s="810">
        <f t="shared" ca="1" si="694"/>
        <v>5826.4495602471807</v>
      </c>
      <c r="CS797" s="830">
        <f t="shared" ca="1" si="695"/>
        <v>5580.2049316286402</v>
      </c>
      <c r="CT797" s="830">
        <f t="shared" ca="1" si="696"/>
        <v>10144.473050507129</v>
      </c>
      <c r="CU797" s="830">
        <f t="shared" ca="1" si="697"/>
        <v>10998.091418718122</v>
      </c>
      <c r="CV797" s="810">
        <f t="shared" ca="1" si="698"/>
        <v>7305.529034500838</v>
      </c>
      <c r="CW797" s="810">
        <f t="shared" ca="1" si="699"/>
        <v>3989.2894761045245</v>
      </c>
      <c r="CX797" s="810">
        <f t="shared" ca="1" si="700"/>
        <v>2598.7409605173066</v>
      </c>
      <c r="CY797" s="830">
        <f t="shared" ca="1" si="701"/>
        <v>1701.0581602197858</v>
      </c>
      <c r="CZ797" s="816">
        <f t="shared" ca="1" si="707"/>
        <v>154718.94127118279</v>
      </c>
      <c r="DA797" s="755">
        <f t="shared" ca="1" si="705"/>
        <v>0.41437948783711492</v>
      </c>
      <c r="DB797" s="805"/>
    </row>
    <row r="798" spans="1:106" x14ac:dyDescent="0.25">
      <c r="A798" s="764">
        <v>1071</v>
      </c>
      <c r="B798" s="765" t="s">
        <v>412</v>
      </c>
      <c r="C798" s="765" t="s">
        <v>1092</v>
      </c>
      <c r="D798" s="717" t="s">
        <v>1101</v>
      </c>
      <c r="E798" s="785">
        <v>0.393233063737775</v>
      </c>
      <c r="F798" s="786">
        <v>0.47838311824948099</v>
      </c>
      <c r="G798" s="787">
        <v>121.653838998769</v>
      </c>
      <c r="H798" s="786">
        <v>0.58447866739610399</v>
      </c>
      <c r="I798" s="787">
        <v>148.63416159376101</v>
      </c>
      <c r="J798" s="786">
        <v>0.454619648727143</v>
      </c>
      <c r="K798" s="788">
        <v>115.610738427199</v>
      </c>
      <c r="L798" s="789">
        <v>0.42225298197581301</v>
      </c>
      <c r="M798" s="790">
        <v>107.379826600082</v>
      </c>
      <c r="N798" s="789">
        <v>0.496305243492566</v>
      </c>
      <c r="O798" s="791">
        <v>126.211473362658</v>
      </c>
      <c r="P798" s="792">
        <v>0.37734995342519301</v>
      </c>
      <c r="Q798" s="775">
        <v>95.960891446510303</v>
      </c>
      <c r="R798" s="792">
        <v>0.39575005956506598</v>
      </c>
      <c r="S798" s="775">
        <v>100.640077363629</v>
      </c>
      <c r="T798" s="792">
        <v>0.382148440860822</v>
      </c>
      <c r="U798" s="775">
        <v>97.181156952675593</v>
      </c>
      <c r="V798" s="792">
        <v>0.512433342959977</v>
      </c>
      <c r="W798" s="775">
        <v>130.31288317649901</v>
      </c>
      <c r="X798" s="792">
        <v>0.38582063894484703</v>
      </c>
      <c r="Y798" s="776">
        <v>98.115004694043094</v>
      </c>
      <c r="Z798" s="793">
        <v>0.37222860425999699</v>
      </c>
      <c r="AA798" s="778">
        <v>94.658521519496503</v>
      </c>
      <c r="AB798" s="793">
        <v>0.35229599357017599</v>
      </c>
      <c r="AC798" s="778">
        <v>89.589616453285402</v>
      </c>
      <c r="AD798" s="793">
        <v>0.34923986210342101</v>
      </c>
      <c r="AE798" s="778">
        <v>88.812435755989597</v>
      </c>
      <c r="AF798" s="793">
        <v>0.34912885502065499</v>
      </c>
      <c r="AG798" s="778">
        <v>88.784206420004793</v>
      </c>
      <c r="AH798" s="793">
        <v>0.360548735794674</v>
      </c>
      <c r="AI798" s="779">
        <v>91.688306259797201</v>
      </c>
      <c r="AJ798" s="794">
        <v>0.44060623943092803</v>
      </c>
      <c r="AK798" s="781">
        <v>112.047098797557</v>
      </c>
      <c r="AL798" s="794">
        <v>0.36892392148263298</v>
      </c>
      <c r="AM798" s="781">
        <v>93.818133698098293</v>
      </c>
      <c r="AN798" s="794">
        <v>0.390141437054909</v>
      </c>
      <c r="AO798" s="782">
        <v>99.213792794156404</v>
      </c>
      <c r="AP798" s="793">
        <v>0.37057905662638702</v>
      </c>
      <c r="AQ798" s="778">
        <v>94.239038066622498</v>
      </c>
      <c r="AR798" s="793">
        <v>0.39407952486782699</v>
      </c>
      <c r="AS798" s="778">
        <v>100.215256856075</v>
      </c>
      <c r="AT798" s="793">
        <v>0.32872499480259598</v>
      </c>
      <c r="AU798" s="779">
        <v>83.595461601826003</v>
      </c>
      <c r="AV798" s="794">
        <v>0.39101763153958002</v>
      </c>
      <c r="AW798" s="782">
        <v>99.4366109052132</v>
      </c>
      <c r="AX798" s="49" t="str">
        <f t="shared" si="657"/>
        <v>Places They VisitMuseums</v>
      </c>
      <c r="AY798" s="49" t="b" cm="1">
        <f t="array" ref="AY798">NOT(OR(BX798="", NOT(ISNUMBER(MATCH(AX798, 'Overview Variables'!$C$2:$C$36 &amp; 'Overview Variables'!$D$2:$D$36, 0)))))</f>
        <v>0</v>
      </c>
      <c r="AZ798" s="753" t="str" cm="1">
        <f t="array" ref="AZ798">IF(AY798,1 + SUMPRODUCT((C:C=C798) * (BX:BX&gt;BX798) * (BX:BX&lt;&gt;"")* (AY:AY=TRUE)),"")</f>
        <v/>
      </c>
      <c r="BA798" s="717" t="str">
        <f t="shared" si="702"/>
        <v>Museums</v>
      </c>
      <c r="BB798" s="828">
        <f t="shared" si="658"/>
        <v>0</v>
      </c>
      <c r="BC798" s="828">
        <f t="shared" si="659"/>
        <v>0</v>
      </c>
      <c r="BD798" s="828">
        <f t="shared" si="660"/>
        <v>62.737511524345734</v>
      </c>
      <c r="BE798" s="808">
        <f t="shared" si="661"/>
        <v>316.26748349988395</v>
      </c>
      <c r="BF798" s="808">
        <f t="shared" si="662"/>
        <v>0</v>
      </c>
      <c r="BG798" s="829">
        <f t="shared" si="663"/>
        <v>512.81858670483734</v>
      </c>
      <c r="BH798" s="829">
        <f t="shared" si="664"/>
        <v>288.89754348249818</v>
      </c>
      <c r="BI798" s="829">
        <f t="shared" si="665"/>
        <v>0</v>
      </c>
      <c r="BJ798" s="829">
        <f t="shared" si="666"/>
        <v>0</v>
      </c>
      <c r="BK798" s="829">
        <f t="shared" si="667"/>
        <v>17.361928752518118</v>
      </c>
      <c r="BL798" s="810">
        <f t="shared" si="668"/>
        <v>383.02323378353691</v>
      </c>
      <c r="BM798" s="810">
        <f t="shared" si="669"/>
        <v>190.94442851503538</v>
      </c>
      <c r="BN798" s="810">
        <f t="shared" si="670"/>
        <v>0</v>
      </c>
      <c r="BO798" s="810">
        <f t="shared" si="671"/>
        <v>0</v>
      </c>
      <c r="BP798" s="810">
        <f t="shared" si="672"/>
        <v>95.184866249793942</v>
      </c>
      <c r="BQ798" s="830">
        <f t="shared" si="673"/>
        <v>0</v>
      </c>
      <c r="BR798" s="830">
        <f t="shared" si="674"/>
        <v>11.805565487444255</v>
      </c>
      <c r="BS798" s="830">
        <f t="shared" si="675"/>
        <v>64.7634785511149</v>
      </c>
      <c r="BT798" s="810">
        <f t="shared" si="676"/>
        <v>0</v>
      </c>
      <c r="BU798" s="810">
        <f t="shared" si="677"/>
        <v>21.280294342862657</v>
      </c>
      <c r="BV798" s="810">
        <f t="shared" si="678"/>
        <v>8.2181248700648997</v>
      </c>
      <c r="BW798" s="830">
        <f t="shared" si="679"/>
        <v>0</v>
      </c>
      <c r="BX798" s="816">
        <f t="shared" si="655"/>
        <v>1973.3030457639361</v>
      </c>
      <c r="BY798" s="755">
        <f t="shared" si="706"/>
        <v>0.38443464752852835</v>
      </c>
      <c r="BZ798" s="805">
        <f t="shared" ca="1" si="703"/>
        <v>99.269212971211189</v>
      </c>
      <c r="CA798" s="757" t="str" cm="1">
        <f t="array" ref="CA798">IF(AY798,INDEX(BA:BA,MATCH(1,(C:C=C798)*(AY:AY=TRUE)*(AZ:AZ=1),0)),"")</f>
        <v/>
      </c>
      <c r="CC798" s="765" t="str">
        <f t="shared" si="708"/>
        <v>Museums</v>
      </c>
      <c r="CD798" s="828">
        <f t="shared" ca="1" si="680"/>
        <v>0</v>
      </c>
      <c r="CE798" s="828">
        <f t="shared" ca="1" si="681"/>
        <v>22.210189361051953</v>
      </c>
      <c r="CF798" s="828">
        <f t="shared" ca="1" si="682"/>
        <v>5652.7407122732957</v>
      </c>
      <c r="CG798" s="808">
        <f t="shared" ca="1" si="683"/>
        <v>25043.402108003495</v>
      </c>
      <c r="CH798" s="808">
        <f t="shared" ca="1" si="684"/>
        <v>23.822651687643166</v>
      </c>
      <c r="CI798" s="829">
        <f t="shared" ca="1" si="685"/>
        <v>17010.181200500851</v>
      </c>
      <c r="CJ798" s="829">
        <f t="shared" ca="1" si="686"/>
        <v>9317.5394023999143</v>
      </c>
      <c r="CK798" s="829">
        <f t="shared" ca="1" si="687"/>
        <v>0</v>
      </c>
      <c r="CL798" s="829">
        <f t="shared" ca="1" si="688"/>
        <v>1475.8080277247338</v>
      </c>
      <c r="CM798" s="829">
        <f t="shared" ca="1" si="689"/>
        <v>5715.5469453289643</v>
      </c>
      <c r="CN798" s="810">
        <f t="shared" ca="1" si="690"/>
        <v>13162.747903842013</v>
      </c>
      <c r="CO798" s="810">
        <f t="shared" ca="1" si="691"/>
        <v>13147.334184045398</v>
      </c>
      <c r="CP798" s="810">
        <f t="shared" ca="1" si="692"/>
        <v>3663.87539332699</v>
      </c>
      <c r="CQ798" s="810">
        <f t="shared" ca="1" si="693"/>
        <v>0</v>
      </c>
      <c r="CR798" s="810">
        <f t="shared" ca="1" si="694"/>
        <v>5132.0507053013898</v>
      </c>
      <c r="CS798" s="830">
        <f t="shared" ca="1" si="695"/>
        <v>6649.6293654915662</v>
      </c>
      <c r="CT798" s="830">
        <f t="shared" ca="1" si="696"/>
        <v>10350.52954111675</v>
      </c>
      <c r="CU798" s="830">
        <f t="shared" ca="1" si="697"/>
        <v>11604.757045198268</v>
      </c>
      <c r="CV798" s="810">
        <f t="shared" ca="1" si="698"/>
        <v>7857.3877376492837</v>
      </c>
      <c r="CW798" s="810">
        <f t="shared" ca="1" si="699"/>
        <v>3696.8600227850852</v>
      </c>
      <c r="CX798" s="810">
        <f t="shared" ca="1" si="700"/>
        <v>2856.9489298293615</v>
      </c>
      <c r="CY798" s="830">
        <f t="shared" ca="1" si="701"/>
        <v>2211.5957239878644</v>
      </c>
      <c r="CZ798" s="816">
        <f t="shared" ca="1" si="707"/>
        <v>144594.96778985389</v>
      </c>
      <c r="DA798" s="755">
        <f t="shared" ca="1" si="705"/>
        <v>0.38726472792729533</v>
      </c>
      <c r="DB798" s="805"/>
    </row>
    <row r="799" spans="1:106" x14ac:dyDescent="0.25">
      <c r="A799" s="764">
        <v>1072</v>
      </c>
      <c r="B799" s="765" t="s">
        <v>412</v>
      </c>
      <c r="C799" s="765" t="s">
        <v>1092</v>
      </c>
      <c r="D799" s="717" t="s">
        <v>1102</v>
      </c>
      <c r="E799" s="785">
        <v>3.86289770008022E-2</v>
      </c>
      <c r="F799" s="786">
        <v>7.4659791425781594E-2</v>
      </c>
      <c r="G799" s="787">
        <v>193.27405803221501</v>
      </c>
      <c r="H799" s="786">
        <v>0.15084411135505699</v>
      </c>
      <c r="I799" s="787">
        <v>390.49470906756</v>
      </c>
      <c r="J799" s="786">
        <v>9.5879580754324997E-2</v>
      </c>
      <c r="K799" s="788">
        <v>248.20636785782199</v>
      </c>
      <c r="L799" s="789">
        <v>4.8363132708146801E-2</v>
      </c>
      <c r="M799" s="790">
        <v>125.199103013114</v>
      </c>
      <c r="N799" s="789">
        <v>6.5993700397182206E-2</v>
      </c>
      <c r="O799" s="791">
        <v>170.83988632629701</v>
      </c>
      <c r="P799" s="792">
        <v>3.4001274268467198E-2</v>
      </c>
      <c r="Q799" s="775">
        <v>88.020126103161004</v>
      </c>
      <c r="R799" s="792">
        <v>3.3932963392671101E-2</v>
      </c>
      <c r="S799" s="775">
        <v>87.843287674862196</v>
      </c>
      <c r="T799" s="792">
        <v>3.80648061179472E-2</v>
      </c>
      <c r="U799" s="775">
        <v>98.539513788202896</v>
      </c>
      <c r="V799" s="792">
        <v>5.36443537814736E-2</v>
      </c>
      <c r="W799" s="775">
        <v>138.87075958640901</v>
      </c>
      <c r="X799" s="792">
        <v>4.1765680207210699E-2</v>
      </c>
      <c r="Y799" s="776">
        <v>108.120078371072</v>
      </c>
      <c r="Z799" s="793">
        <v>3.2971214791084301E-2</v>
      </c>
      <c r="AA799" s="778">
        <v>85.353580009120094</v>
      </c>
      <c r="AB799" s="793">
        <v>3.0213367409758999E-2</v>
      </c>
      <c r="AC799" s="778">
        <v>78.214257160192403</v>
      </c>
      <c r="AD799" s="793">
        <v>3.2013216785200402E-2</v>
      </c>
      <c r="AE799" s="778">
        <v>82.873581623804299</v>
      </c>
      <c r="AF799" s="793">
        <v>3.5770553157605099E-2</v>
      </c>
      <c r="AG799" s="778">
        <v>92.600311825141603</v>
      </c>
      <c r="AH799" s="793">
        <v>3.2971214791084301E-2</v>
      </c>
      <c r="AI799" s="779">
        <v>85.353580009120094</v>
      </c>
      <c r="AJ799" s="794">
        <v>4.1896279413902303E-2</v>
      </c>
      <c r="AK799" s="781">
        <v>108.458164483704</v>
      </c>
      <c r="AL799" s="794">
        <v>2.3304304479112602E-2</v>
      </c>
      <c r="AM799" s="781">
        <v>60.328557182937203</v>
      </c>
      <c r="AN799" s="794">
        <v>2.8592941923279599E-2</v>
      </c>
      <c r="AO799" s="782">
        <v>74.019412739524</v>
      </c>
      <c r="AP799" s="793">
        <v>2.72438226675592E-2</v>
      </c>
      <c r="AQ799" s="778">
        <v>70.526906956385204</v>
      </c>
      <c r="AR799" s="793">
        <v>2.72438226675592E-2</v>
      </c>
      <c r="AS799" s="778">
        <v>70.526906956385204</v>
      </c>
      <c r="AT799" s="793">
        <v>2.3600371896738599E-2</v>
      </c>
      <c r="AU799" s="779">
        <v>61.094995853109303</v>
      </c>
      <c r="AV799" s="794">
        <v>7.2295256559201201E-2</v>
      </c>
      <c r="AW799" s="782">
        <v>187.15291517479099</v>
      </c>
      <c r="AX799" s="49" t="str">
        <f t="shared" si="657"/>
        <v>Places They VisitOpera</v>
      </c>
      <c r="AY799" s="49" t="b" cm="1">
        <f t="array" ref="AY799">NOT(OR(BX799="", NOT(ISNUMBER(MATCH(AX799, 'Overview Variables'!$C$2:$C$36 &amp; 'Overview Variables'!$D$2:$D$36, 0)))))</f>
        <v>0</v>
      </c>
      <c r="AZ799" s="753" t="str" cm="1">
        <f t="array" ref="AZ799">IF(AY799,1 + SUMPRODUCT((C:C=C799) * (BX:BX&gt;BX799) * (BX:BX&lt;&gt;"")* (AY:AY=TRUE)),"")</f>
        <v/>
      </c>
      <c r="BA799" s="717" t="str">
        <f t="shared" si="702"/>
        <v>Opera</v>
      </c>
      <c r="BB799" s="828">
        <f t="shared" si="658"/>
        <v>0</v>
      </c>
      <c r="BC799" s="828">
        <f t="shared" si="659"/>
        <v>0</v>
      </c>
      <c r="BD799" s="828">
        <f t="shared" si="660"/>
        <v>13.23138214409685</v>
      </c>
      <c r="BE799" s="808">
        <f t="shared" si="661"/>
        <v>36.223986398401955</v>
      </c>
      <c r="BF799" s="808">
        <f t="shared" si="662"/>
        <v>0</v>
      </c>
      <c r="BG799" s="829">
        <f t="shared" si="663"/>
        <v>46.207731730846923</v>
      </c>
      <c r="BH799" s="829">
        <f t="shared" si="664"/>
        <v>24.771063276649905</v>
      </c>
      <c r="BI799" s="829">
        <f t="shared" si="665"/>
        <v>0</v>
      </c>
      <c r="BJ799" s="829">
        <f t="shared" si="666"/>
        <v>0</v>
      </c>
      <c r="BK799" s="829">
        <f t="shared" si="667"/>
        <v>1.8794556093244814</v>
      </c>
      <c r="BL799" s="810">
        <f t="shared" si="668"/>
        <v>33.927380020025744</v>
      </c>
      <c r="BM799" s="810">
        <f t="shared" si="669"/>
        <v>16.375645136089378</v>
      </c>
      <c r="BN799" s="810">
        <f t="shared" si="670"/>
        <v>0</v>
      </c>
      <c r="BO799" s="810">
        <f t="shared" si="671"/>
        <v>0</v>
      </c>
      <c r="BP799" s="810">
        <f t="shared" si="672"/>
        <v>8.7044007048462557</v>
      </c>
      <c r="BQ799" s="830">
        <f t="shared" si="673"/>
        <v>0</v>
      </c>
      <c r="BR799" s="830">
        <f t="shared" si="674"/>
        <v>0.74573774333160325</v>
      </c>
      <c r="BS799" s="830">
        <f t="shared" si="675"/>
        <v>4.7464283592644136</v>
      </c>
      <c r="BT799" s="810">
        <f t="shared" si="676"/>
        <v>0</v>
      </c>
      <c r="BU799" s="810">
        <f t="shared" si="677"/>
        <v>1.4711664240481968</v>
      </c>
      <c r="BV799" s="810">
        <f t="shared" si="678"/>
        <v>0.59000929741846497</v>
      </c>
      <c r="BW799" s="830">
        <f t="shared" si="679"/>
        <v>0</v>
      </c>
      <c r="BX799" s="816">
        <f t="shared" si="655"/>
        <v>188.87438684434414</v>
      </c>
      <c r="BY799" s="755">
        <f t="shared" si="706"/>
        <v>3.6796101080137179E-2</v>
      </c>
      <c r="BZ799" s="805">
        <f t="shared" ca="1" si="703"/>
        <v>99.148330598105986</v>
      </c>
      <c r="CA799" s="757" t="str" cm="1">
        <f t="array" ref="CA799">IF(AY799,INDEX(BA:BA,MATCH(1,(C:C=C799)*(AY:AY=TRUE)*(AZ:AZ=1),0)),"")</f>
        <v/>
      </c>
      <c r="CC799" s="765" t="str">
        <f t="shared" si="708"/>
        <v>Opera</v>
      </c>
      <c r="CD799" s="828">
        <f t="shared" ca="1" si="680"/>
        <v>0</v>
      </c>
      <c r="CE799" s="828">
        <f t="shared" ca="1" si="681"/>
        <v>5.7320762314921652</v>
      </c>
      <c r="CF799" s="828">
        <f t="shared" ca="1" si="682"/>
        <v>1192.1667070992771</v>
      </c>
      <c r="CG799" s="808">
        <f t="shared" ca="1" si="683"/>
        <v>2868.3690377874786</v>
      </c>
      <c r="CH799" s="808">
        <f t="shared" ca="1" si="684"/>
        <v>3.1676976190647457</v>
      </c>
      <c r="CI799" s="829">
        <f t="shared" ca="1" si="685"/>
        <v>1532.7094414739643</v>
      </c>
      <c r="CJ799" s="829">
        <f t="shared" ca="1" si="686"/>
        <v>798.91769011704844</v>
      </c>
      <c r="CK799" s="829">
        <f t="shared" ca="1" si="687"/>
        <v>0</v>
      </c>
      <c r="CL799" s="829">
        <f t="shared" ca="1" si="688"/>
        <v>154.49573889064396</v>
      </c>
      <c r="CM799" s="829">
        <f t="shared" ca="1" si="689"/>
        <v>618.71678658961935</v>
      </c>
      <c r="CN799" s="810">
        <f t="shared" ca="1" si="690"/>
        <v>1165.928097442323</v>
      </c>
      <c r="CO799" s="810">
        <f t="shared" ca="1" si="691"/>
        <v>1127.5326583647961</v>
      </c>
      <c r="CP799" s="810">
        <f t="shared" ca="1" si="692"/>
        <v>335.85065729353744</v>
      </c>
      <c r="CQ799" s="810">
        <f t="shared" ca="1" si="693"/>
        <v>0</v>
      </c>
      <c r="CR799" s="810">
        <f t="shared" ca="1" si="694"/>
        <v>469.31227133629392</v>
      </c>
      <c r="CS799" s="830">
        <f t="shared" ca="1" si="695"/>
        <v>632.29864891461352</v>
      </c>
      <c r="CT799" s="830">
        <f t="shared" ca="1" si="696"/>
        <v>653.82556646598312</v>
      </c>
      <c r="CU799" s="830">
        <f t="shared" ca="1" si="697"/>
        <v>850.49705750795169</v>
      </c>
      <c r="CV799" s="810">
        <f t="shared" ca="1" si="698"/>
        <v>577.6507720202577</v>
      </c>
      <c r="CW799" s="810">
        <f t="shared" ca="1" si="699"/>
        <v>255.57430044437285</v>
      </c>
      <c r="CX799" s="810">
        <f t="shared" ca="1" si="700"/>
        <v>205.11083215455517</v>
      </c>
      <c r="CY799" s="830">
        <f t="shared" ca="1" si="701"/>
        <v>408.90197109884201</v>
      </c>
      <c r="CZ799" s="816">
        <f t="shared" ca="1" si="707"/>
        <v>13856.758008852112</v>
      </c>
      <c r="DA799" s="755">
        <f t="shared" ca="1" si="705"/>
        <v>3.7112174111421793E-2</v>
      </c>
      <c r="DB799" s="805"/>
    </row>
    <row r="800" spans="1:106" x14ac:dyDescent="0.25">
      <c r="A800" s="764">
        <v>1073</v>
      </c>
      <c r="B800" s="765" t="s">
        <v>412</v>
      </c>
      <c r="C800" s="765" t="s">
        <v>1092</v>
      </c>
      <c r="D800" s="717" t="s">
        <v>1103</v>
      </c>
      <c r="E800" s="785">
        <v>0.51232485674934802</v>
      </c>
      <c r="F800" s="786">
        <v>0.60401266505956697</v>
      </c>
      <c r="G800" s="787">
        <v>117.89642003551501</v>
      </c>
      <c r="H800" s="786">
        <v>0.56683673045873595</v>
      </c>
      <c r="I800" s="787">
        <v>110.640099341511</v>
      </c>
      <c r="J800" s="786">
        <v>0.56683673045873595</v>
      </c>
      <c r="K800" s="788">
        <v>110.640099341511</v>
      </c>
      <c r="L800" s="789">
        <v>0.58675484908842901</v>
      </c>
      <c r="M800" s="790">
        <v>114.527890138169</v>
      </c>
      <c r="N800" s="789">
        <v>0.58675484908842901</v>
      </c>
      <c r="O800" s="791">
        <v>114.527890138169</v>
      </c>
      <c r="P800" s="792">
        <v>0.56089340753043804</v>
      </c>
      <c r="Q800" s="775">
        <v>109.48003012956499</v>
      </c>
      <c r="R800" s="792">
        <v>0.52604381251052801</v>
      </c>
      <c r="S800" s="775">
        <v>102.67778453074099</v>
      </c>
      <c r="T800" s="792">
        <v>0.42652355427017802</v>
      </c>
      <c r="U800" s="775">
        <v>83.252559123605494</v>
      </c>
      <c r="V800" s="792">
        <v>0.54869134190227298</v>
      </c>
      <c r="W800" s="775">
        <v>107.098325344522</v>
      </c>
      <c r="X800" s="792">
        <v>0.52901103549388195</v>
      </c>
      <c r="Y800" s="776">
        <v>103.256952795616</v>
      </c>
      <c r="Z800" s="793">
        <v>0.54965607612693401</v>
      </c>
      <c r="AA800" s="778">
        <v>107.286630520808</v>
      </c>
      <c r="AB800" s="793">
        <v>0.54117679951254005</v>
      </c>
      <c r="AC800" s="778">
        <v>105.631571918304</v>
      </c>
      <c r="AD800" s="793">
        <v>0.50954433739946103</v>
      </c>
      <c r="AE800" s="778">
        <v>99.457274166330805</v>
      </c>
      <c r="AF800" s="793">
        <v>0.46213410816846501</v>
      </c>
      <c r="AG800" s="778">
        <v>90.203335262837101</v>
      </c>
      <c r="AH800" s="793">
        <v>0.50868219062647102</v>
      </c>
      <c r="AI800" s="779">
        <v>99.288992896813696</v>
      </c>
      <c r="AJ800" s="794">
        <v>0.47713405906003697</v>
      </c>
      <c r="AK800" s="781">
        <v>93.1311555108622</v>
      </c>
      <c r="AL800" s="794">
        <v>0.47713405906003697</v>
      </c>
      <c r="AM800" s="781">
        <v>93.1311555108622</v>
      </c>
      <c r="AN800" s="794">
        <v>0.46301171525113299</v>
      </c>
      <c r="AO800" s="782">
        <v>90.374634209415106</v>
      </c>
      <c r="AP800" s="793">
        <v>0.43263194402960498</v>
      </c>
      <c r="AQ800" s="778">
        <v>84.444847508397899</v>
      </c>
      <c r="AR800" s="793">
        <v>0.44418726874940601</v>
      </c>
      <c r="AS800" s="778">
        <v>86.700315805040603</v>
      </c>
      <c r="AT800" s="793">
        <v>0.34841824614523098</v>
      </c>
      <c r="AU800" s="779">
        <v>68.007289038425995</v>
      </c>
      <c r="AV800" s="794">
        <v>0.46044674989440099</v>
      </c>
      <c r="AW800" s="782">
        <v>89.873982069870905</v>
      </c>
      <c r="AX800" s="49" t="str">
        <f t="shared" si="657"/>
        <v>Places They VisitParks and gardens</v>
      </c>
      <c r="AY800" s="49" t="b" cm="1">
        <f t="array" ref="AY800">NOT(OR(BX800="", NOT(ISNUMBER(MATCH(AX800, 'Overview Variables'!$C$2:$C$36 &amp; 'Overview Variables'!$D$2:$D$36, 0)))))</f>
        <v>0</v>
      </c>
      <c r="AZ800" s="753" t="str" cm="1">
        <f t="array" ref="AZ800">IF(AY800,1 + SUMPRODUCT((C:C=C800) * (BX:BX&gt;BX800) * (BX:BX&lt;&gt;"")* (AY:AY=TRUE)),"")</f>
        <v/>
      </c>
      <c r="BA800" s="717" t="str">
        <f t="shared" si="702"/>
        <v>Parks and gardens</v>
      </c>
      <c r="BB800" s="828">
        <f t="shared" si="658"/>
        <v>0</v>
      </c>
      <c r="BC800" s="828">
        <f t="shared" si="659"/>
        <v>0</v>
      </c>
      <c r="BD800" s="828">
        <f t="shared" si="660"/>
        <v>78.223468803305565</v>
      </c>
      <c r="BE800" s="808">
        <f t="shared" si="661"/>
        <v>439.47938196723334</v>
      </c>
      <c r="BF800" s="808">
        <f t="shared" si="662"/>
        <v>0</v>
      </c>
      <c r="BG800" s="829">
        <f t="shared" si="663"/>
        <v>762.25414083386534</v>
      </c>
      <c r="BH800" s="829">
        <f t="shared" si="664"/>
        <v>384.01198313268543</v>
      </c>
      <c r="BI800" s="829">
        <f t="shared" si="665"/>
        <v>0</v>
      </c>
      <c r="BJ800" s="829">
        <f t="shared" si="666"/>
        <v>0</v>
      </c>
      <c r="BK800" s="829">
        <f t="shared" si="667"/>
        <v>23.805496597224689</v>
      </c>
      <c r="BL800" s="810">
        <f t="shared" si="668"/>
        <v>565.59610233461513</v>
      </c>
      <c r="BM800" s="810">
        <f t="shared" si="669"/>
        <v>293.31782533579673</v>
      </c>
      <c r="BN800" s="810">
        <f t="shared" si="670"/>
        <v>0</v>
      </c>
      <c r="BO800" s="810">
        <f t="shared" si="671"/>
        <v>0</v>
      </c>
      <c r="BP800" s="810">
        <f t="shared" si="672"/>
        <v>134.29209832538834</v>
      </c>
      <c r="BQ800" s="830">
        <f t="shared" si="673"/>
        <v>0</v>
      </c>
      <c r="BR800" s="830">
        <f t="shared" si="674"/>
        <v>15.268289889921183</v>
      </c>
      <c r="BS800" s="830">
        <f t="shared" si="675"/>
        <v>76.859944731688074</v>
      </c>
      <c r="BT800" s="810">
        <f t="shared" si="676"/>
        <v>0</v>
      </c>
      <c r="BU800" s="810">
        <f t="shared" si="677"/>
        <v>23.986112512467923</v>
      </c>
      <c r="BV800" s="810">
        <f t="shared" si="678"/>
        <v>8.7104561536307745</v>
      </c>
      <c r="BW800" s="830">
        <f t="shared" si="679"/>
        <v>0</v>
      </c>
      <c r="BX800" s="816">
        <f t="shared" si="655"/>
        <v>2805.8053006178225</v>
      </c>
      <c r="BY800" s="755">
        <f t="shared" si="706"/>
        <v>0.54662094303873421</v>
      </c>
      <c r="BZ800" s="805">
        <f t="shared" ca="1" si="703"/>
        <v>104.91400913917531</v>
      </c>
      <c r="CA800" s="757" t="str" cm="1">
        <f t="array" ref="CA800">IF(AY800,INDEX(BA:BA,MATCH(1,(C:C=C800)*(AY:AY=TRUE)*(AZ:AZ=1),0)),"")</f>
        <v/>
      </c>
      <c r="CC800" s="765" t="str">
        <f t="shared" si="708"/>
        <v>Parks and gardens</v>
      </c>
      <c r="CD800" s="828">
        <f t="shared" ca="1" si="680"/>
        <v>0</v>
      </c>
      <c r="CE800" s="828">
        <f t="shared" ca="1" si="681"/>
        <v>21.539795757431968</v>
      </c>
      <c r="CF800" s="828">
        <f t="shared" ca="1" si="682"/>
        <v>7048.0479065239224</v>
      </c>
      <c r="CG800" s="808">
        <f t="shared" ca="1" si="683"/>
        <v>34799.843344585635</v>
      </c>
      <c r="CH800" s="808">
        <f t="shared" ca="1" si="684"/>
        <v>28.164232756244594</v>
      </c>
      <c r="CI800" s="829">
        <f t="shared" ca="1" si="685"/>
        <v>25283.953024657087</v>
      </c>
      <c r="CJ800" s="829">
        <f t="shared" ca="1" si="686"/>
        <v>12385.175521747871</v>
      </c>
      <c r="CK800" s="829">
        <f t="shared" ca="1" si="687"/>
        <v>0</v>
      </c>
      <c r="CL800" s="829">
        <f t="shared" ca="1" si="688"/>
        <v>1580.2310646785461</v>
      </c>
      <c r="CM800" s="829">
        <f t="shared" ca="1" si="689"/>
        <v>7836.7694798063676</v>
      </c>
      <c r="CN800" s="810">
        <f t="shared" ca="1" si="690"/>
        <v>19436.93816400064</v>
      </c>
      <c r="CO800" s="810">
        <f t="shared" ca="1" si="691"/>
        <v>20196.176981008481</v>
      </c>
      <c r="CP800" s="810">
        <f t="shared" ca="1" si="692"/>
        <v>5345.6296436577459</v>
      </c>
      <c r="CQ800" s="810">
        <f t="shared" ca="1" si="693"/>
        <v>0</v>
      </c>
      <c r="CR800" s="810">
        <f t="shared" ca="1" si="694"/>
        <v>7240.5823013771887</v>
      </c>
      <c r="CS800" s="830">
        <f t="shared" ca="1" si="695"/>
        <v>7200.907219334078</v>
      </c>
      <c r="CT800" s="830">
        <f t="shared" ca="1" si="696"/>
        <v>13386.473160988397</v>
      </c>
      <c r="CU800" s="830">
        <f t="shared" ca="1" si="697"/>
        <v>13772.28347014495</v>
      </c>
      <c r="CV800" s="810">
        <f t="shared" ca="1" si="698"/>
        <v>9173.0951092597152</v>
      </c>
      <c r="CW800" s="810">
        <f t="shared" ca="1" si="699"/>
        <v>4166.9207681381777</v>
      </c>
      <c r="CX800" s="810">
        <f t="shared" ca="1" si="700"/>
        <v>3028.1029772482025</v>
      </c>
      <c r="CY800" s="830">
        <f t="shared" ca="1" si="701"/>
        <v>2604.2868174027321</v>
      </c>
      <c r="CZ800" s="816">
        <f t="shared" ca="1" si="707"/>
        <v>194535.1209830734</v>
      </c>
      <c r="DA800" s="755">
        <f t="shared" ca="1" si="705"/>
        <v>0.52101806758104696</v>
      </c>
      <c r="DB800" s="805"/>
    </row>
    <row r="801" spans="1:106" x14ac:dyDescent="0.25">
      <c r="A801" s="764">
        <v>1074</v>
      </c>
      <c r="B801" s="765" t="s">
        <v>412</v>
      </c>
      <c r="C801" s="765" t="s">
        <v>1092</v>
      </c>
      <c r="D801" s="717" t="s">
        <v>1104</v>
      </c>
      <c r="E801" s="785">
        <v>0.109820681101073</v>
      </c>
      <c r="F801" s="786">
        <v>0.1366465087156</v>
      </c>
      <c r="G801" s="787">
        <v>124.426936115828</v>
      </c>
      <c r="H801" s="786">
        <v>0.12733048069913</v>
      </c>
      <c r="I801" s="787">
        <v>115.943991079368</v>
      </c>
      <c r="J801" s="786">
        <v>0.110446379975882</v>
      </c>
      <c r="K801" s="788">
        <v>100.56974594269001</v>
      </c>
      <c r="L801" s="789">
        <v>0.12677109903922501</v>
      </c>
      <c r="M801" s="790">
        <v>115.434631954751</v>
      </c>
      <c r="N801" s="789">
        <v>0.15643169472896101</v>
      </c>
      <c r="O801" s="791">
        <v>142.44283787039001</v>
      </c>
      <c r="P801" s="792">
        <v>9.8613740423976207E-2</v>
      </c>
      <c r="Q801" s="775">
        <v>89.795236594113803</v>
      </c>
      <c r="R801" s="792">
        <v>0.11083732779632</v>
      </c>
      <c r="S801" s="775">
        <v>100.92573337285199</v>
      </c>
      <c r="T801" s="792">
        <v>0.171663212674072</v>
      </c>
      <c r="U801" s="775">
        <v>156.312281942672</v>
      </c>
      <c r="V801" s="792">
        <v>0.154662297741053</v>
      </c>
      <c r="W801" s="775">
        <v>140.83166867150399</v>
      </c>
      <c r="X801" s="792">
        <v>0.10003593650640299</v>
      </c>
      <c r="Y801" s="776">
        <v>91.090253223192903</v>
      </c>
      <c r="Z801" s="793">
        <v>0.105647921952243</v>
      </c>
      <c r="AA801" s="778">
        <v>96.200388572540305</v>
      </c>
      <c r="AB801" s="793">
        <v>8.89818453922821E-2</v>
      </c>
      <c r="AC801" s="778">
        <v>81.024670854470102</v>
      </c>
      <c r="AD801" s="793">
        <v>8.9807224235414193E-2</v>
      </c>
      <c r="AE801" s="778">
        <v>81.776240444875796</v>
      </c>
      <c r="AF801" s="793">
        <v>0.211723912917644</v>
      </c>
      <c r="AG801" s="778">
        <v>192.79056621656201</v>
      </c>
      <c r="AH801" s="793">
        <v>9.5910132609909396E-2</v>
      </c>
      <c r="AI801" s="779">
        <v>87.333398088870396</v>
      </c>
      <c r="AJ801" s="794">
        <v>0.105946592196223</v>
      </c>
      <c r="AK801" s="781">
        <v>96.472350320533494</v>
      </c>
      <c r="AL801" s="794">
        <v>7.9244429933945107E-2</v>
      </c>
      <c r="AM801" s="781">
        <v>72.158020820333903</v>
      </c>
      <c r="AN801" s="794">
        <v>7.9591021979277601E-2</v>
      </c>
      <c r="AO801" s="782">
        <v>72.473618977126804</v>
      </c>
      <c r="AP801" s="793">
        <v>9.1133635903670906E-2</v>
      </c>
      <c r="AQ801" s="778">
        <v>82.984038151972399</v>
      </c>
      <c r="AR801" s="793">
        <v>8.8294510148516206E-2</v>
      </c>
      <c r="AS801" s="778">
        <v>80.398800356423095</v>
      </c>
      <c r="AT801" s="793">
        <v>9.1133635903670906E-2</v>
      </c>
      <c r="AU801" s="779">
        <v>82.984038151972399</v>
      </c>
      <c r="AV801" s="794">
        <v>0.25484224371294301</v>
      </c>
      <c r="AW801" s="782">
        <v>232.053053357408</v>
      </c>
      <c r="AX801" s="49" t="str">
        <f t="shared" si="657"/>
        <v>Places They VisitPlaces of worship</v>
      </c>
      <c r="AY801" s="49" t="b" cm="1">
        <f t="array" ref="AY801">NOT(OR(BX801="", NOT(ISNUMBER(MATCH(AX801, 'Overview Variables'!$C$2:$C$36 &amp; 'Overview Variables'!$D$2:$D$36, 0)))))</f>
        <v>0</v>
      </c>
      <c r="AZ801" s="753" t="str" cm="1">
        <f t="array" ref="AZ801">IF(AY801,1 + SUMPRODUCT((C:C=C801) * (BX:BX&gt;BX801) * (BX:BX&lt;&gt;"")* (AY:AY=TRUE)),"")</f>
        <v/>
      </c>
      <c r="BA801" s="717" t="str">
        <f t="shared" si="702"/>
        <v>Places of worship</v>
      </c>
      <c r="BB801" s="828">
        <f t="shared" si="658"/>
        <v>0</v>
      </c>
      <c r="BC801" s="828">
        <f t="shared" si="659"/>
        <v>0</v>
      </c>
      <c r="BD801" s="828">
        <f t="shared" si="660"/>
        <v>15.241600436671716</v>
      </c>
      <c r="BE801" s="808">
        <f t="shared" si="661"/>
        <v>94.951553180379534</v>
      </c>
      <c r="BF801" s="808">
        <f t="shared" si="662"/>
        <v>0</v>
      </c>
      <c r="BG801" s="829">
        <f t="shared" si="663"/>
        <v>134.01607323618367</v>
      </c>
      <c r="BH801" s="829">
        <f t="shared" si="664"/>
        <v>80.911249291313595</v>
      </c>
      <c r="BI801" s="829">
        <f t="shared" si="665"/>
        <v>0</v>
      </c>
      <c r="BJ801" s="829">
        <f t="shared" si="666"/>
        <v>0</v>
      </c>
      <c r="BK801" s="829">
        <f t="shared" si="667"/>
        <v>4.5016171427881346</v>
      </c>
      <c r="BL801" s="810">
        <f t="shared" si="668"/>
        <v>108.71171168885805</v>
      </c>
      <c r="BM801" s="810">
        <f t="shared" si="669"/>
        <v>48.228160202616898</v>
      </c>
      <c r="BN801" s="810">
        <f t="shared" si="670"/>
        <v>0</v>
      </c>
      <c r="BO801" s="810">
        <f t="shared" si="671"/>
        <v>0</v>
      </c>
      <c r="BP801" s="810">
        <f t="shared" si="672"/>
        <v>25.320275009016079</v>
      </c>
      <c r="BQ801" s="830">
        <f t="shared" si="673"/>
        <v>0</v>
      </c>
      <c r="BR801" s="830">
        <f t="shared" si="674"/>
        <v>2.5358217578862434</v>
      </c>
      <c r="BS801" s="830">
        <f t="shared" si="675"/>
        <v>13.212109648560082</v>
      </c>
      <c r="BT801" s="810">
        <f t="shared" si="676"/>
        <v>0</v>
      </c>
      <c r="BU801" s="810">
        <f t="shared" si="677"/>
        <v>4.7679035480198753</v>
      </c>
      <c r="BV801" s="810">
        <f t="shared" si="678"/>
        <v>2.2783408975917725</v>
      </c>
      <c r="BW801" s="830">
        <f t="shared" si="679"/>
        <v>0</v>
      </c>
      <c r="BX801" s="816">
        <f t="shared" si="655"/>
        <v>534.67641603988557</v>
      </c>
      <c r="BY801" s="755">
        <f t="shared" si="706"/>
        <v>0.10416450731343962</v>
      </c>
      <c r="BZ801" s="805">
        <f t="shared" ca="1" si="703"/>
        <v>101.19220989249906</v>
      </c>
      <c r="CA801" s="757" t="str" cm="1">
        <f t="array" ref="CA801">IF(AY801,INDEX(BA:BA,MATCH(1,(C:C=C801)*(AY:AY=TRUE)*(AZ:AZ=1),0)),"")</f>
        <v/>
      </c>
      <c r="CC801" s="765" t="str">
        <f t="shared" si="708"/>
        <v>Places of worship</v>
      </c>
      <c r="CD801" s="828">
        <f t="shared" ca="1" si="680"/>
        <v>0</v>
      </c>
      <c r="CE801" s="828">
        <f t="shared" ca="1" si="681"/>
        <v>4.83855826656694</v>
      </c>
      <c r="CF801" s="828">
        <f t="shared" ca="1" si="682"/>
        <v>1373.2902886201168</v>
      </c>
      <c r="CG801" s="808">
        <f t="shared" ca="1" si="683"/>
        <v>7518.6671129173965</v>
      </c>
      <c r="CH801" s="808">
        <f t="shared" ca="1" si="684"/>
        <v>7.5087213469901286</v>
      </c>
      <c r="CI801" s="829">
        <f t="shared" ca="1" si="685"/>
        <v>4445.3101908319995</v>
      </c>
      <c r="CJ801" s="829">
        <f t="shared" ca="1" si="686"/>
        <v>2609.5540456365579</v>
      </c>
      <c r="CK801" s="829">
        <f t="shared" ca="1" si="687"/>
        <v>0</v>
      </c>
      <c r="CL801" s="829">
        <f t="shared" ca="1" si="688"/>
        <v>445.42741749423266</v>
      </c>
      <c r="CM801" s="829">
        <f t="shared" ca="1" si="689"/>
        <v>1481.9323634058539</v>
      </c>
      <c r="CN801" s="810">
        <f t="shared" ca="1" si="690"/>
        <v>3735.9218160752171</v>
      </c>
      <c r="CO801" s="810">
        <f t="shared" ca="1" si="691"/>
        <v>3320.7134881945758</v>
      </c>
      <c r="CP801" s="810">
        <f t="shared" ca="1" si="692"/>
        <v>942.16758945373033</v>
      </c>
      <c r="CQ801" s="810">
        <f t="shared" ca="1" si="693"/>
        <v>0</v>
      </c>
      <c r="CR801" s="810">
        <f t="shared" ca="1" si="694"/>
        <v>1365.1848275694504</v>
      </c>
      <c r="CS801" s="830">
        <f t="shared" ca="1" si="695"/>
        <v>1598.9459694253976</v>
      </c>
      <c r="CT801" s="830">
        <f t="shared" ca="1" si="696"/>
        <v>2223.281726226764</v>
      </c>
      <c r="CU801" s="830">
        <f t="shared" ca="1" si="697"/>
        <v>2367.4349487736122</v>
      </c>
      <c r="CV801" s="810">
        <f t="shared" ca="1" si="698"/>
        <v>1932.3064820655343</v>
      </c>
      <c r="CW801" s="810">
        <f t="shared" ca="1" si="699"/>
        <v>828.2907997032305</v>
      </c>
      <c r="CX801" s="810">
        <f t="shared" ca="1" si="700"/>
        <v>792.04242963880381</v>
      </c>
      <c r="CY801" s="830">
        <f t="shared" ca="1" si="701"/>
        <v>1441.3877304404057</v>
      </c>
      <c r="CZ801" s="816">
        <f t="shared" ca="1" si="707"/>
        <v>38434.206506086433</v>
      </c>
      <c r="DA801" s="755">
        <f t="shared" ca="1" si="705"/>
        <v>0.10293727889142668</v>
      </c>
      <c r="DB801" s="805"/>
    </row>
    <row r="802" spans="1:106" x14ac:dyDescent="0.25">
      <c r="A802" s="764">
        <v>1075</v>
      </c>
      <c r="B802" s="765" t="s">
        <v>412</v>
      </c>
      <c r="C802" s="765" t="s">
        <v>1092</v>
      </c>
      <c r="D802" s="717" t="s">
        <v>1105</v>
      </c>
      <c r="E802" s="785">
        <v>0.32714971491652001</v>
      </c>
      <c r="F802" s="786">
        <v>0.34640560857851199</v>
      </c>
      <c r="G802" s="787">
        <v>105.885957646915</v>
      </c>
      <c r="H802" s="786">
        <v>0.41567827581508998</v>
      </c>
      <c r="I802" s="787">
        <v>127.060564891875</v>
      </c>
      <c r="J802" s="786">
        <v>0.33745284071993098</v>
      </c>
      <c r="K802" s="788">
        <v>103.149361082597</v>
      </c>
      <c r="L802" s="789">
        <v>0.34754877339678703</v>
      </c>
      <c r="M802" s="790">
        <v>106.235389349329</v>
      </c>
      <c r="N802" s="789">
        <v>0.39524251453113601</v>
      </c>
      <c r="O802" s="791">
        <v>120.81395658008999</v>
      </c>
      <c r="P802" s="792">
        <v>0.29158558867460799</v>
      </c>
      <c r="Q802" s="775">
        <v>89.129097590383793</v>
      </c>
      <c r="R802" s="792">
        <v>0.328091075770862</v>
      </c>
      <c r="S802" s="775">
        <v>100.28774619430099</v>
      </c>
      <c r="T802" s="792">
        <v>0.29650366264801498</v>
      </c>
      <c r="U802" s="775">
        <v>90.632407466310994</v>
      </c>
      <c r="V802" s="792">
        <v>0.441797607921255</v>
      </c>
      <c r="W802" s="775">
        <v>135.04447284448599</v>
      </c>
      <c r="X802" s="792">
        <v>0.32367634127196898</v>
      </c>
      <c r="Y802" s="776">
        <v>98.938292321166301</v>
      </c>
      <c r="Z802" s="793">
        <v>0.27114842269348099</v>
      </c>
      <c r="AA802" s="778">
        <v>82.882059904185198</v>
      </c>
      <c r="AB802" s="793">
        <v>0.32468853017076699</v>
      </c>
      <c r="AC802" s="778">
        <v>99.247688555564906</v>
      </c>
      <c r="AD802" s="793">
        <v>0.302975203282979</v>
      </c>
      <c r="AE802" s="778">
        <v>92.610566193001304</v>
      </c>
      <c r="AF802" s="793">
        <v>0.20893108058609999</v>
      </c>
      <c r="AG802" s="778">
        <v>63.864057053943398</v>
      </c>
      <c r="AH802" s="793">
        <v>0.32207042009411602</v>
      </c>
      <c r="AI802" s="779">
        <v>98.447409674894601</v>
      </c>
      <c r="AJ802" s="794">
        <v>0.390015268407155</v>
      </c>
      <c r="AK802" s="781">
        <v>119.21614191431399</v>
      </c>
      <c r="AL802" s="794">
        <v>0.32042888699086503</v>
      </c>
      <c r="AM802" s="781">
        <v>97.945641515423503</v>
      </c>
      <c r="AN802" s="794">
        <v>0.33916273722041501</v>
      </c>
      <c r="AO802" s="782">
        <v>103.672025912344</v>
      </c>
      <c r="AP802" s="793">
        <v>0.31445909626483298</v>
      </c>
      <c r="AQ802" s="778">
        <v>96.120852908300705</v>
      </c>
      <c r="AR802" s="793">
        <v>0.31445909626483298</v>
      </c>
      <c r="AS802" s="778">
        <v>96.120852908300705</v>
      </c>
      <c r="AT802" s="793">
        <v>0.29715122815447298</v>
      </c>
      <c r="AU802" s="779">
        <v>90.830349104934399</v>
      </c>
      <c r="AV802" s="794">
        <v>0.33958165005341301</v>
      </c>
      <c r="AW802" s="782">
        <v>103.80007518578</v>
      </c>
      <c r="AX802" s="49" t="str">
        <f t="shared" si="657"/>
        <v>Places They VisitPubs and nightclubs</v>
      </c>
      <c r="AY802" s="49" t="b" cm="1">
        <f t="array" ref="AY802">NOT(OR(BX802="", NOT(ISNUMBER(MATCH(AX802, 'Overview Variables'!$C$2:$C$36 &amp; 'Overview Variables'!$D$2:$D$36, 0)))))</f>
        <v>0</v>
      </c>
      <c r="AZ802" s="753" t="str" cm="1">
        <f t="array" ref="AZ802">IF(AY802,1 + SUMPRODUCT((C:C=C802) * (BX:BX&gt;BX802) * (BX:BX&lt;&gt;"")* (AY:AY=TRUE)),"")</f>
        <v/>
      </c>
      <c r="BA802" s="717" t="str">
        <f t="shared" si="702"/>
        <v>Pubs and nightclubs</v>
      </c>
      <c r="BB802" s="828">
        <f t="shared" si="658"/>
        <v>0</v>
      </c>
      <c r="BC802" s="828">
        <f t="shared" si="659"/>
        <v>0</v>
      </c>
      <c r="BD802" s="828">
        <f t="shared" si="660"/>
        <v>46.568492019350472</v>
      </c>
      <c r="BE802" s="808">
        <f t="shared" si="661"/>
        <v>260.3140312741935</v>
      </c>
      <c r="BF802" s="808">
        <f t="shared" si="662"/>
        <v>0</v>
      </c>
      <c r="BG802" s="829">
        <f t="shared" si="663"/>
        <v>396.26481500879225</v>
      </c>
      <c r="BH802" s="829">
        <f t="shared" si="664"/>
        <v>239.50648531272927</v>
      </c>
      <c r="BI802" s="829">
        <f t="shared" si="665"/>
        <v>0</v>
      </c>
      <c r="BJ802" s="829">
        <f t="shared" si="666"/>
        <v>0</v>
      </c>
      <c r="BK802" s="829">
        <f t="shared" si="667"/>
        <v>14.565435357238604</v>
      </c>
      <c r="BL802" s="810">
        <f t="shared" si="668"/>
        <v>279.01172695159192</v>
      </c>
      <c r="BM802" s="810">
        <f t="shared" si="669"/>
        <v>175.98118335255572</v>
      </c>
      <c r="BN802" s="810">
        <f t="shared" si="670"/>
        <v>0</v>
      </c>
      <c r="BO802" s="810">
        <f t="shared" si="671"/>
        <v>0</v>
      </c>
      <c r="BP802" s="810">
        <f t="shared" si="672"/>
        <v>85.026590904846628</v>
      </c>
      <c r="BQ802" s="830">
        <f t="shared" si="673"/>
        <v>0</v>
      </c>
      <c r="BR802" s="830">
        <f t="shared" si="674"/>
        <v>10.253724383707681</v>
      </c>
      <c r="BS802" s="830">
        <f t="shared" si="675"/>
        <v>56.301014378588889</v>
      </c>
      <c r="BT802" s="810">
        <f t="shared" si="676"/>
        <v>0</v>
      </c>
      <c r="BU802" s="810">
        <f t="shared" si="677"/>
        <v>16.980791198300981</v>
      </c>
      <c r="BV802" s="810">
        <f t="shared" si="678"/>
        <v>7.4287807038618245</v>
      </c>
      <c r="BW802" s="830">
        <f t="shared" si="679"/>
        <v>0</v>
      </c>
      <c r="BX802" s="816">
        <f t="shared" si="655"/>
        <v>1588.2030708457578</v>
      </c>
      <c r="BY802" s="755">
        <f t="shared" si="706"/>
        <v>0.30941030018425048</v>
      </c>
      <c r="BZ802" s="805">
        <f t="shared" ca="1" si="703"/>
        <v>96.005492732597659</v>
      </c>
      <c r="CA802" s="757" t="str" cm="1">
        <f t="array" ref="CA802">IF(AY802,INDEX(BA:BA,MATCH(1,(C:C=C802)*(AY:AY=TRUE)*(AZ:AZ=1),0)),"")</f>
        <v/>
      </c>
      <c r="CC802" s="765" t="str">
        <f t="shared" si="708"/>
        <v>Pubs and nightclubs</v>
      </c>
      <c r="CD802" s="828">
        <f t="shared" ca="1" si="680"/>
        <v>0</v>
      </c>
      <c r="CE802" s="828">
        <f t="shared" ca="1" si="681"/>
        <v>15.795774480973419</v>
      </c>
      <c r="CF802" s="828">
        <f t="shared" ca="1" si="682"/>
        <v>4195.8886215116217</v>
      </c>
      <c r="CG802" s="808">
        <f t="shared" ca="1" si="683"/>
        <v>20612.770201390042</v>
      </c>
      <c r="CH802" s="808">
        <f t="shared" ca="1" si="684"/>
        <v>18.971640697494529</v>
      </c>
      <c r="CI802" s="829">
        <f t="shared" ca="1" si="685"/>
        <v>13144.095166273979</v>
      </c>
      <c r="CJ802" s="829">
        <f t="shared" ca="1" si="686"/>
        <v>7724.5762879491749</v>
      </c>
      <c r="CK802" s="829">
        <f t="shared" ca="1" si="687"/>
        <v>0</v>
      </c>
      <c r="CL802" s="829">
        <f t="shared" ca="1" si="688"/>
        <v>1272.3771108132144</v>
      </c>
      <c r="CM802" s="829">
        <f t="shared" ca="1" si="689"/>
        <v>4794.9413196029482</v>
      </c>
      <c r="CN802" s="810">
        <f t="shared" ca="1" si="690"/>
        <v>9588.3505232868756</v>
      </c>
      <c r="CO802" s="810">
        <f t="shared" ca="1" si="691"/>
        <v>12117.051257442854</v>
      </c>
      <c r="CP802" s="810">
        <f t="shared" ca="1" si="692"/>
        <v>3178.5128576417328</v>
      </c>
      <c r="CQ802" s="810">
        <f t="shared" ca="1" si="693"/>
        <v>0</v>
      </c>
      <c r="CR802" s="810">
        <f t="shared" ca="1" si="694"/>
        <v>4584.350359619647</v>
      </c>
      <c r="CS802" s="830">
        <f t="shared" ca="1" si="695"/>
        <v>5886.1104308007834</v>
      </c>
      <c r="CT802" s="830">
        <f t="shared" ca="1" si="696"/>
        <v>8989.9528534157089</v>
      </c>
      <c r="CU802" s="830">
        <f t="shared" ca="1" si="697"/>
        <v>10088.395618621245</v>
      </c>
      <c r="CV802" s="810">
        <f t="shared" ca="1" si="698"/>
        <v>6667.4762181032538</v>
      </c>
      <c r="CW802" s="810">
        <f t="shared" ca="1" si="699"/>
        <v>2949.9407820603983</v>
      </c>
      <c r="CX802" s="810">
        <f t="shared" ca="1" si="700"/>
        <v>2582.5413238905248</v>
      </c>
      <c r="CY802" s="830">
        <f t="shared" ca="1" si="701"/>
        <v>1920.673812702104</v>
      </c>
      <c r="CZ802" s="816">
        <f t="shared" ca="1" si="707"/>
        <v>120332.77216030459</v>
      </c>
      <c r="DA802" s="755">
        <f t="shared" ca="1" si="705"/>
        <v>0.32228395623784289</v>
      </c>
      <c r="DB802" s="805"/>
    </row>
    <row r="803" spans="1:106" x14ac:dyDescent="0.25">
      <c r="A803" s="764">
        <v>1076</v>
      </c>
      <c r="B803" s="765" t="s">
        <v>412</v>
      </c>
      <c r="C803" s="765" t="s">
        <v>1092</v>
      </c>
      <c r="D803" s="717" t="s">
        <v>1106</v>
      </c>
      <c r="E803" s="785">
        <v>0.62646159321399797</v>
      </c>
      <c r="F803" s="786">
        <v>0.72242626473089899</v>
      </c>
      <c r="G803" s="787">
        <v>115.318524320791</v>
      </c>
      <c r="H803" s="786">
        <v>0.71168285373607698</v>
      </c>
      <c r="I803" s="787">
        <v>113.603589022091</v>
      </c>
      <c r="J803" s="786">
        <v>0.71921048432746004</v>
      </c>
      <c r="K803" s="788">
        <v>114.80519989064599</v>
      </c>
      <c r="L803" s="789">
        <v>0.706488375934338</v>
      </c>
      <c r="M803" s="790">
        <v>112.774411645855</v>
      </c>
      <c r="N803" s="789">
        <v>0.68085560683075597</v>
      </c>
      <c r="O803" s="791">
        <v>108.682737171116</v>
      </c>
      <c r="P803" s="792">
        <v>0.66091675418275897</v>
      </c>
      <c r="Q803" s="775">
        <v>105.499963819328</v>
      </c>
      <c r="R803" s="792">
        <v>0.66164387291326998</v>
      </c>
      <c r="S803" s="775">
        <v>105.6160313865</v>
      </c>
      <c r="T803" s="792">
        <v>0.55670622981875395</v>
      </c>
      <c r="U803" s="775">
        <v>88.865181177768406</v>
      </c>
      <c r="V803" s="792">
        <v>0.72343090997194004</v>
      </c>
      <c r="W803" s="775">
        <v>115.47889253041799</v>
      </c>
      <c r="X803" s="792">
        <v>0.66556377023240398</v>
      </c>
      <c r="Y803" s="776">
        <v>106.241751679907</v>
      </c>
      <c r="Z803" s="793">
        <v>0.62766622301892105</v>
      </c>
      <c r="AA803" s="778">
        <v>100.192291086632</v>
      </c>
      <c r="AB803" s="793">
        <v>0.65352766438076104</v>
      </c>
      <c r="AC803" s="778">
        <v>104.32046776050601</v>
      </c>
      <c r="AD803" s="793">
        <v>0.62438104948111595</v>
      </c>
      <c r="AE803" s="778">
        <v>99.667889659091799</v>
      </c>
      <c r="AF803" s="793">
        <v>0.55080314049048695</v>
      </c>
      <c r="AG803" s="778">
        <v>87.922890478352798</v>
      </c>
      <c r="AH803" s="793">
        <v>0.60761009390616205</v>
      </c>
      <c r="AI803" s="779">
        <v>96.9907972791883</v>
      </c>
      <c r="AJ803" s="794">
        <v>0.639802510847574</v>
      </c>
      <c r="AK803" s="781">
        <v>102.129566724933</v>
      </c>
      <c r="AL803" s="794">
        <v>0.54510128881028796</v>
      </c>
      <c r="AM803" s="781">
        <v>87.012722681641307</v>
      </c>
      <c r="AN803" s="794">
        <v>0.58241386236021098</v>
      </c>
      <c r="AO803" s="782">
        <v>92.968805856428602</v>
      </c>
      <c r="AP803" s="793">
        <v>0.51962903354416601</v>
      </c>
      <c r="AQ803" s="778">
        <v>82.946670501899703</v>
      </c>
      <c r="AR803" s="793">
        <v>0.53870194524887105</v>
      </c>
      <c r="AS803" s="778">
        <v>85.9912165540931</v>
      </c>
      <c r="AT803" s="793">
        <v>0.46952023652456898</v>
      </c>
      <c r="AU803" s="779">
        <v>74.947968336852497</v>
      </c>
      <c r="AV803" s="794">
        <v>0.571853381969888</v>
      </c>
      <c r="AW803" s="782">
        <v>91.2830711673883</v>
      </c>
      <c r="AX803" s="49" t="str">
        <f t="shared" si="657"/>
        <v>Places They VisitRestaurants and cafes</v>
      </c>
      <c r="AY803" s="49" t="b" cm="1">
        <f t="array" ref="AY803">NOT(OR(BX803="", NOT(ISNUMBER(MATCH(AX803, 'Overview Variables'!$C$2:$C$36 &amp; 'Overview Variables'!$D$2:$D$36, 0)))))</f>
        <v>0</v>
      </c>
      <c r="AZ803" s="753" t="str" cm="1">
        <f t="array" ref="AZ803">IF(AY803,1 + SUMPRODUCT((C:C=C803) * (BX:BX&gt;BX803) * (BX:BX&lt;&gt;"")* (AY:AY=TRUE)),"")</f>
        <v/>
      </c>
      <c r="BA803" s="717" t="str">
        <f t="shared" si="702"/>
        <v>Restaurants and cafes</v>
      </c>
      <c r="BB803" s="828">
        <f t="shared" si="658"/>
        <v>0</v>
      </c>
      <c r="BC803" s="828">
        <f t="shared" si="659"/>
        <v>0</v>
      </c>
      <c r="BD803" s="828">
        <f t="shared" si="660"/>
        <v>99.251046837189492</v>
      </c>
      <c r="BE803" s="808">
        <f t="shared" si="661"/>
        <v>529.1597935748191</v>
      </c>
      <c r="BF803" s="808">
        <f t="shared" si="662"/>
        <v>0</v>
      </c>
      <c r="BG803" s="829">
        <f t="shared" si="663"/>
        <v>898.18586893436941</v>
      </c>
      <c r="BH803" s="829">
        <f t="shared" si="664"/>
        <v>483.00002722668711</v>
      </c>
      <c r="BI803" s="829">
        <f t="shared" si="665"/>
        <v>0</v>
      </c>
      <c r="BJ803" s="829">
        <f t="shared" si="666"/>
        <v>0</v>
      </c>
      <c r="BK803" s="829">
        <f t="shared" si="667"/>
        <v>29.950369660458179</v>
      </c>
      <c r="BL803" s="810">
        <f t="shared" si="668"/>
        <v>645.86854348646978</v>
      </c>
      <c r="BM803" s="810">
        <f t="shared" si="669"/>
        <v>354.21199409437247</v>
      </c>
      <c r="BN803" s="810">
        <f t="shared" si="670"/>
        <v>0</v>
      </c>
      <c r="BO803" s="810">
        <f t="shared" si="671"/>
        <v>0</v>
      </c>
      <c r="BP803" s="810">
        <f t="shared" si="672"/>
        <v>160.40906479122677</v>
      </c>
      <c r="BQ803" s="830">
        <f t="shared" si="673"/>
        <v>0</v>
      </c>
      <c r="BR803" s="830">
        <f t="shared" si="674"/>
        <v>17.443241241929215</v>
      </c>
      <c r="BS803" s="830">
        <f t="shared" si="675"/>
        <v>96.68070115179502</v>
      </c>
      <c r="BT803" s="810">
        <f t="shared" si="676"/>
        <v>0</v>
      </c>
      <c r="BU803" s="810">
        <f t="shared" si="677"/>
        <v>29.089905043439035</v>
      </c>
      <c r="BV803" s="810">
        <f t="shared" si="678"/>
        <v>11.738005913114225</v>
      </c>
      <c r="BW803" s="830">
        <f t="shared" si="679"/>
        <v>0</v>
      </c>
      <c r="BX803" s="816">
        <f t="shared" si="655"/>
        <v>3354.9885619558695</v>
      </c>
      <c r="BY803" s="755">
        <f t="shared" si="706"/>
        <v>0.65361164269547434</v>
      </c>
      <c r="BZ803" s="805">
        <f t="shared" ca="1" si="703"/>
        <v>103.55681134344017</v>
      </c>
      <c r="CA803" s="757" t="str" cm="1">
        <f t="array" ref="CA803">IF(AY803,INDEX(BA:BA,MATCH(1,(C:C=C803)*(AY:AY=TRUE)*(AZ:AZ=1),0)),"")</f>
        <v/>
      </c>
      <c r="CC803" s="765" t="str">
        <f t="shared" si="708"/>
        <v>Restaurants and cafes</v>
      </c>
      <c r="CD803" s="828">
        <f t="shared" ca="1" si="680"/>
        <v>0</v>
      </c>
      <c r="CE803" s="828">
        <f t="shared" ca="1" si="681"/>
        <v>27.043948441970926</v>
      </c>
      <c r="CF803" s="828">
        <f t="shared" ca="1" si="682"/>
        <v>8942.6631621276374</v>
      </c>
      <c r="CG803" s="808">
        <f t="shared" ca="1" si="683"/>
        <v>41901.119088289655</v>
      </c>
      <c r="CH803" s="808">
        <f t="shared" ca="1" si="684"/>
        <v>32.681069127876285</v>
      </c>
      <c r="CI803" s="829">
        <f t="shared" ca="1" si="685"/>
        <v>29792.80544505041</v>
      </c>
      <c r="CJ803" s="829">
        <f t="shared" ca="1" si="686"/>
        <v>15577.743343870028</v>
      </c>
      <c r="CK803" s="829">
        <f t="shared" ca="1" si="687"/>
        <v>0</v>
      </c>
      <c r="CL803" s="829">
        <f t="shared" ca="1" si="688"/>
        <v>2083.4810207191872</v>
      </c>
      <c r="CM803" s="829">
        <f t="shared" ca="1" si="689"/>
        <v>9859.6616922228332</v>
      </c>
      <c r="CN803" s="810">
        <f t="shared" ca="1" si="690"/>
        <v>22195.532978395087</v>
      </c>
      <c r="CO803" s="810">
        <f t="shared" ca="1" si="691"/>
        <v>24388.99890702562</v>
      </c>
      <c r="CP803" s="810">
        <f t="shared" ca="1" si="692"/>
        <v>6550.3815901063872</v>
      </c>
      <c r="CQ803" s="810">
        <f t="shared" ca="1" si="693"/>
        <v>0</v>
      </c>
      <c r="CR803" s="810">
        <f t="shared" ca="1" si="694"/>
        <v>8648.7220766603114</v>
      </c>
      <c r="CS803" s="830">
        <f t="shared" ca="1" si="695"/>
        <v>9655.8994937115876</v>
      </c>
      <c r="CT803" s="830">
        <f t="shared" ca="1" si="696"/>
        <v>15293.36175886144</v>
      </c>
      <c r="CU803" s="830">
        <f t="shared" ca="1" si="697"/>
        <v>17323.900335904476</v>
      </c>
      <c r="CV803" s="810">
        <f t="shared" ca="1" si="698"/>
        <v>11017.694398236952</v>
      </c>
      <c r="CW803" s="810">
        <f t="shared" ca="1" si="699"/>
        <v>5053.5629483796592</v>
      </c>
      <c r="CX803" s="810">
        <f t="shared" ca="1" si="700"/>
        <v>4080.6003756350292</v>
      </c>
      <c r="CY803" s="830">
        <f t="shared" ca="1" si="701"/>
        <v>3234.4027284216863</v>
      </c>
      <c r="CZ803" s="816">
        <f t="shared" ca="1" si="707"/>
        <v>235660.25636118784</v>
      </c>
      <c r="DA803" s="755">
        <f t="shared" ca="1" si="705"/>
        <v>0.63116238730816965</v>
      </c>
      <c r="DB803" s="805"/>
    </row>
    <row r="804" spans="1:106" x14ac:dyDescent="0.25">
      <c r="A804" s="764">
        <v>1077</v>
      </c>
      <c r="B804" s="765" t="s">
        <v>412</v>
      </c>
      <c r="C804" s="765" t="s">
        <v>1092</v>
      </c>
      <c r="D804" s="717" t="s">
        <v>1107</v>
      </c>
      <c r="E804" s="785">
        <v>0.38462236872204397</v>
      </c>
      <c r="F804" s="786">
        <v>0.50218205556071904</v>
      </c>
      <c r="G804" s="787">
        <v>130.56496355874501</v>
      </c>
      <c r="H804" s="786">
        <v>0.42785241729773099</v>
      </c>
      <c r="I804" s="787">
        <v>111.239608533254</v>
      </c>
      <c r="J804" s="786">
        <v>0.39529554808336498</v>
      </c>
      <c r="K804" s="788">
        <v>102.77497624404501</v>
      </c>
      <c r="L804" s="789">
        <v>0.38541736555487599</v>
      </c>
      <c r="M804" s="790">
        <v>100.20669542322</v>
      </c>
      <c r="N804" s="789">
        <v>0.388820168124975</v>
      </c>
      <c r="O804" s="791">
        <v>101.091408026235</v>
      </c>
      <c r="P804" s="792">
        <v>0.37622193585310798</v>
      </c>
      <c r="Q804" s="775">
        <v>97.815927113951304</v>
      </c>
      <c r="R804" s="792">
        <v>0.36894641653781102</v>
      </c>
      <c r="S804" s="775">
        <v>95.924326440940504</v>
      </c>
      <c r="T804" s="792">
        <v>0.38994583763048901</v>
      </c>
      <c r="U804" s="775">
        <v>101.38407678319101</v>
      </c>
      <c r="V804" s="792">
        <v>0.41567888183653301</v>
      </c>
      <c r="W804" s="775">
        <v>108.074546786677</v>
      </c>
      <c r="X804" s="792">
        <v>0.37880426199376699</v>
      </c>
      <c r="Y804" s="776">
        <v>98.487319718921</v>
      </c>
      <c r="Z804" s="793">
        <v>0.33296753721299699</v>
      </c>
      <c r="AA804" s="778">
        <v>86.569987678907793</v>
      </c>
      <c r="AB804" s="793">
        <v>0.37691832534360498</v>
      </c>
      <c r="AC804" s="778">
        <v>97.996985093707096</v>
      </c>
      <c r="AD804" s="793">
        <v>0.40716812861787199</v>
      </c>
      <c r="AE804" s="778">
        <v>105.86179113054099</v>
      </c>
      <c r="AF804" s="793">
        <v>0.41420751408922102</v>
      </c>
      <c r="AG804" s="778">
        <v>107.691998118954</v>
      </c>
      <c r="AH804" s="793">
        <v>0.36850201585228798</v>
      </c>
      <c r="AI804" s="779">
        <v>95.808784360795897</v>
      </c>
      <c r="AJ804" s="794">
        <v>0.41687398029009298</v>
      </c>
      <c r="AK804" s="781">
        <v>108.385266742339</v>
      </c>
      <c r="AL804" s="794">
        <v>0.40227046616227802</v>
      </c>
      <c r="AM804" s="781">
        <v>104.588422014786</v>
      </c>
      <c r="AN804" s="794">
        <v>0.39745252898323802</v>
      </c>
      <c r="AO804" s="782">
        <v>103.33578109453801</v>
      </c>
      <c r="AP804" s="793">
        <v>0.38157314807144599</v>
      </c>
      <c r="AQ804" s="778">
        <v>99.207217026734796</v>
      </c>
      <c r="AR804" s="793">
        <v>0.40589718368522099</v>
      </c>
      <c r="AS804" s="778">
        <v>105.53135144839899</v>
      </c>
      <c r="AT804" s="793">
        <v>0.32543471818784397</v>
      </c>
      <c r="AU804" s="779">
        <v>84.611490296089997</v>
      </c>
      <c r="AV804" s="794">
        <v>0.42440944043892598</v>
      </c>
      <c r="AW804" s="782">
        <v>110.344450804845</v>
      </c>
      <c r="AX804" s="49" t="str">
        <f t="shared" si="657"/>
        <v>Places They VisitShopping malls / high street stores</v>
      </c>
      <c r="AY804" s="49" t="b" cm="1">
        <f t="array" ref="AY804">NOT(OR(BX804="", NOT(ISNUMBER(MATCH(AX804, 'Overview Variables'!$C$2:$C$36 &amp; 'Overview Variables'!$D$2:$D$36, 0)))))</f>
        <v>0</v>
      </c>
      <c r="AZ804" s="753" t="str" cm="1">
        <f t="array" ref="AZ804">IF(AY804,1 + SUMPRODUCT((C:C=C804) * (BX:BX&gt;BX804) * (BX:BX&lt;&gt;"")* (AY:AY=TRUE)),"")</f>
        <v/>
      </c>
      <c r="BA804" s="717" t="str">
        <f t="shared" si="702"/>
        <v>Shopping malls / high street stores</v>
      </c>
      <c r="BB804" s="828">
        <f t="shared" si="658"/>
        <v>0</v>
      </c>
      <c r="BC804" s="828">
        <f t="shared" si="659"/>
        <v>0</v>
      </c>
      <c r="BD804" s="828">
        <f t="shared" si="660"/>
        <v>54.550785635504369</v>
      </c>
      <c r="BE804" s="808">
        <f t="shared" si="661"/>
        <v>288.67760680060212</v>
      </c>
      <c r="BF804" s="808">
        <f t="shared" si="662"/>
        <v>0</v>
      </c>
      <c r="BG804" s="829">
        <f t="shared" si="663"/>
        <v>511.28561082437375</v>
      </c>
      <c r="BH804" s="829">
        <f t="shared" si="664"/>
        <v>269.33088407260203</v>
      </c>
      <c r="BI804" s="829">
        <f t="shared" si="665"/>
        <v>0</v>
      </c>
      <c r="BJ804" s="829">
        <f t="shared" si="666"/>
        <v>0</v>
      </c>
      <c r="BK804" s="829">
        <f t="shared" si="667"/>
        <v>17.046191789719515</v>
      </c>
      <c r="BL804" s="810">
        <f t="shared" si="668"/>
        <v>342.62359579217389</v>
      </c>
      <c r="BM804" s="810">
        <f t="shared" si="669"/>
        <v>204.2897323362339</v>
      </c>
      <c r="BN804" s="810">
        <f t="shared" si="670"/>
        <v>0</v>
      </c>
      <c r="BO804" s="810">
        <f t="shared" si="671"/>
        <v>0</v>
      </c>
      <c r="BP804" s="810">
        <f t="shared" si="672"/>
        <v>97.284532185004025</v>
      </c>
      <c r="BQ804" s="830">
        <f t="shared" si="673"/>
        <v>0</v>
      </c>
      <c r="BR804" s="830">
        <f t="shared" si="674"/>
        <v>12.872654917192897</v>
      </c>
      <c r="BS804" s="830">
        <f t="shared" si="675"/>
        <v>65.977119811217506</v>
      </c>
      <c r="BT804" s="810">
        <f t="shared" si="676"/>
        <v>0</v>
      </c>
      <c r="BU804" s="810">
        <f t="shared" si="677"/>
        <v>21.918447919001935</v>
      </c>
      <c r="BV804" s="810">
        <f t="shared" si="678"/>
        <v>8.1358679546960992</v>
      </c>
      <c r="BW804" s="830">
        <f t="shared" si="679"/>
        <v>0</v>
      </c>
      <c r="BX804" s="816">
        <f t="shared" si="655"/>
        <v>1893.9930300383223</v>
      </c>
      <c r="BY804" s="755">
        <f t="shared" si="706"/>
        <v>0.36898364115299481</v>
      </c>
      <c r="BZ804" s="805">
        <f t="shared" ca="1" si="703"/>
        <v>96.919866652741362</v>
      </c>
      <c r="CA804" s="757" t="str" cm="1">
        <f t="array" ref="CA804">IF(AY804,INDEX(BA:BA,MATCH(1,(C:C=C804)*(AY:AY=TRUE)*(AZ:AZ=1),0)),"")</f>
        <v/>
      </c>
      <c r="CC804" s="765"/>
      <c r="CD804" s="828">
        <f t="shared" ca="1" si="680"/>
        <v>0</v>
      </c>
      <c r="CE804" s="828">
        <f t="shared" ca="1" si="681"/>
        <v>16.258391857313779</v>
      </c>
      <c r="CF804" s="828">
        <f t="shared" ca="1" si="682"/>
        <v>4915.1048448685606</v>
      </c>
      <c r="CG804" s="808">
        <f t="shared" ca="1" si="683"/>
        <v>22858.71853369414</v>
      </c>
      <c r="CH804" s="808">
        <f t="shared" ca="1" si="684"/>
        <v>18.6633680699988</v>
      </c>
      <c r="CI804" s="829">
        <f t="shared" ca="1" si="685"/>
        <v>16959.332424386401</v>
      </c>
      <c r="CJ804" s="829">
        <f t="shared" ca="1" si="686"/>
        <v>8686.4744309662219</v>
      </c>
      <c r="CK804" s="829">
        <f t="shared" ca="1" si="687"/>
        <v>0</v>
      </c>
      <c r="CL804" s="829">
        <f t="shared" ca="1" si="688"/>
        <v>1197.1551796892152</v>
      </c>
      <c r="CM804" s="829">
        <f t="shared" ca="1" si="689"/>
        <v>5611.6063371756645</v>
      </c>
      <c r="CN804" s="810">
        <f t="shared" ca="1" si="690"/>
        <v>11774.398050926</v>
      </c>
      <c r="CO804" s="810">
        <f t="shared" ca="1" si="691"/>
        <v>14066.214983497994</v>
      </c>
      <c r="CP804" s="810">
        <f t="shared" ca="1" si="692"/>
        <v>4271.6008373300947</v>
      </c>
      <c r="CQ804" s="810">
        <f t="shared" ca="1" si="693"/>
        <v>0</v>
      </c>
      <c r="CR804" s="810">
        <f t="shared" ca="1" si="694"/>
        <v>5245.2576936414671</v>
      </c>
      <c r="CS804" s="830">
        <f t="shared" ca="1" si="695"/>
        <v>6291.4621105380829</v>
      </c>
      <c r="CT804" s="830">
        <f t="shared" ca="1" si="696"/>
        <v>11286.100198648872</v>
      </c>
      <c r="CU804" s="830">
        <f t="shared" ca="1" si="697"/>
        <v>11822.225474606415</v>
      </c>
      <c r="CV804" s="810">
        <f t="shared" ca="1" si="698"/>
        <v>8090.4954585588694</v>
      </c>
      <c r="CW804" s="810">
        <f t="shared" ca="1" si="699"/>
        <v>3807.7214801510581</v>
      </c>
      <c r="CX804" s="810">
        <f t="shared" ca="1" si="700"/>
        <v>2828.3531357705519</v>
      </c>
      <c r="CY804" s="830">
        <f t="shared" ca="1" si="701"/>
        <v>2400.4597951225655</v>
      </c>
      <c r="CZ804" s="816">
        <f t="shared" ca="1" si="707"/>
        <v>142147.60272949949</v>
      </c>
      <c r="DA804" s="755">
        <f t="shared" ca="1" si="705"/>
        <v>0.38071001735386539</v>
      </c>
      <c r="DB804" s="805"/>
    </row>
    <row r="805" spans="1:106" x14ac:dyDescent="0.25">
      <c r="A805" s="764">
        <v>1078</v>
      </c>
      <c r="B805" s="765" t="s">
        <v>412</v>
      </c>
      <c r="C805" s="765" t="s">
        <v>1092</v>
      </c>
      <c r="D805" s="717" t="s">
        <v>1108</v>
      </c>
      <c r="E805" s="785">
        <v>0.19873529333085099</v>
      </c>
      <c r="F805" s="786">
        <v>0.20879287306435201</v>
      </c>
      <c r="G805" s="787">
        <v>105.06079195342301</v>
      </c>
      <c r="H805" s="786">
        <v>0.23238373340624599</v>
      </c>
      <c r="I805" s="787">
        <v>116.931285586691</v>
      </c>
      <c r="J805" s="786">
        <v>0.20879287306435201</v>
      </c>
      <c r="K805" s="788">
        <v>105.06079195342301</v>
      </c>
      <c r="L805" s="789">
        <v>0.235389332406052</v>
      </c>
      <c r="M805" s="790">
        <v>118.443648564314</v>
      </c>
      <c r="N805" s="789">
        <v>0.243715242945206</v>
      </c>
      <c r="O805" s="791">
        <v>122.63309594409699</v>
      </c>
      <c r="P805" s="792">
        <v>0.18011951379913699</v>
      </c>
      <c r="Q805" s="775">
        <v>90.632876918986796</v>
      </c>
      <c r="R805" s="792">
        <v>0.20000610597787499</v>
      </c>
      <c r="S805" s="775">
        <v>100.639449906317</v>
      </c>
      <c r="T805" s="792">
        <v>0.19945957262366601</v>
      </c>
      <c r="U805" s="775">
        <v>100.36444422159499</v>
      </c>
      <c r="V805" s="792">
        <v>0.21788108827965399</v>
      </c>
      <c r="W805" s="775">
        <v>109.633817238958</v>
      </c>
      <c r="X805" s="792">
        <v>0.200209087454016</v>
      </c>
      <c r="Y805" s="776">
        <v>100.741586508598</v>
      </c>
      <c r="Z805" s="793">
        <v>0.16687799646144799</v>
      </c>
      <c r="AA805" s="778">
        <v>83.969985232382797</v>
      </c>
      <c r="AB805" s="793">
        <v>0.196320948743227</v>
      </c>
      <c r="AC805" s="778">
        <v>98.785145533458703</v>
      </c>
      <c r="AD805" s="793">
        <v>0.17934176922427</v>
      </c>
      <c r="AE805" s="778">
        <v>90.241529935855795</v>
      </c>
      <c r="AF805" s="793">
        <v>0.17537430241382401</v>
      </c>
      <c r="AG805" s="778">
        <v>88.245172497803196</v>
      </c>
      <c r="AH805" s="793">
        <v>0.18079786660281599</v>
      </c>
      <c r="AI805" s="779">
        <v>90.9742117630949</v>
      </c>
      <c r="AJ805" s="794">
        <v>0.213264953281849</v>
      </c>
      <c r="AK805" s="781">
        <v>107.311061718066</v>
      </c>
      <c r="AL805" s="794">
        <v>0.18959409130161101</v>
      </c>
      <c r="AM805" s="781">
        <v>95.400312709418003</v>
      </c>
      <c r="AN805" s="794">
        <v>0.19002228737471699</v>
      </c>
      <c r="AO805" s="782">
        <v>95.615773217679802</v>
      </c>
      <c r="AP805" s="793">
        <v>0.18721624631959699</v>
      </c>
      <c r="AQ805" s="778">
        <v>94.203824183318503</v>
      </c>
      <c r="AR805" s="793">
        <v>0.16348647887152701</v>
      </c>
      <c r="AS805" s="778">
        <v>82.263435010185901</v>
      </c>
      <c r="AT805" s="793">
        <v>0.18721624631959699</v>
      </c>
      <c r="AU805" s="779">
        <v>94.203824183318503</v>
      </c>
      <c r="AV805" s="794">
        <v>0.30205873546969603</v>
      </c>
      <c r="AW805" s="782">
        <v>151.990484632658</v>
      </c>
      <c r="AX805" s="49" t="str">
        <f t="shared" si="657"/>
        <v>Places They VisitSporting events</v>
      </c>
      <c r="AY805" s="49" t="b" cm="1">
        <f t="array" ref="AY805">NOT(OR(BX805="", NOT(ISNUMBER(MATCH(AX805, 'Overview Variables'!$C$2:$C$36 &amp; 'Overview Variables'!$D$2:$D$36, 0)))))</f>
        <v>0</v>
      </c>
      <c r="AZ805" s="753" t="str" cm="1">
        <f t="array" ref="AZ805">IF(AY805,1 + SUMPRODUCT((C:C=C805) * (BX:BX&gt;BX805) * (BX:BX&lt;&gt;"")* (AY:AY=TRUE)),"")</f>
        <v/>
      </c>
      <c r="BA805" s="717" t="str">
        <f t="shared" si="702"/>
        <v>Sporting events</v>
      </c>
      <c r="BB805" s="828">
        <f t="shared" si="658"/>
        <v>0</v>
      </c>
      <c r="BC805" s="828">
        <f t="shared" si="659"/>
        <v>0</v>
      </c>
      <c r="BD805" s="828">
        <f t="shared" si="660"/>
        <v>28.813416482880577</v>
      </c>
      <c r="BE805" s="808">
        <f t="shared" si="661"/>
        <v>176.30660997213295</v>
      </c>
      <c r="BF805" s="808">
        <f t="shared" si="662"/>
        <v>0</v>
      </c>
      <c r="BG805" s="829">
        <f t="shared" si="663"/>
        <v>244.78241925302717</v>
      </c>
      <c r="BH805" s="829">
        <f t="shared" si="664"/>
        <v>146.00445736384876</v>
      </c>
      <c r="BI805" s="829">
        <f t="shared" si="665"/>
        <v>0</v>
      </c>
      <c r="BJ805" s="829">
        <f t="shared" si="666"/>
        <v>0</v>
      </c>
      <c r="BK805" s="829">
        <f t="shared" si="667"/>
        <v>9.0094089354307201</v>
      </c>
      <c r="BL805" s="810">
        <f t="shared" si="668"/>
        <v>171.71745835882999</v>
      </c>
      <c r="BM805" s="810">
        <f t="shared" si="669"/>
        <v>106.40595421882904</v>
      </c>
      <c r="BN805" s="810">
        <f t="shared" si="670"/>
        <v>0</v>
      </c>
      <c r="BO805" s="810">
        <f t="shared" si="671"/>
        <v>0</v>
      </c>
      <c r="BP805" s="810">
        <f t="shared" si="672"/>
        <v>47.730636783143424</v>
      </c>
      <c r="BQ805" s="830">
        <f t="shared" si="673"/>
        <v>0</v>
      </c>
      <c r="BR805" s="830">
        <f t="shared" si="674"/>
        <v>6.0670109216515522</v>
      </c>
      <c r="BS805" s="830">
        <f t="shared" si="675"/>
        <v>31.543699704203021</v>
      </c>
      <c r="BT805" s="810">
        <f t="shared" si="676"/>
        <v>0</v>
      </c>
      <c r="BU805" s="810">
        <f t="shared" si="677"/>
        <v>8.8282698590624591</v>
      </c>
      <c r="BV805" s="810">
        <f t="shared" si="678"/>
        <v>4.6804061579899248</v>
      </c>
      <c r="BW805" s="830">
        <f t="shared" si="679"/>
        <v>0</v>
      </c>
      <c r="BX805" s="816">
        <f t="shared" si="655"/>
        <v>981.88974801102961</v>
      </c>
      <c r="BY805" s="755">
        <f t="shared" si="706"/>
        <v>0.19128964504403459</v>
      </c>
      <c r="BZ805" s="805">
        <f t="shared" ca="1" si="703"/>
        <v>96.896284096184118</v>
      </c>
      <c r="CA805" s="757" t="str" cm="1">
        <f t="array" ref="CA805">IF(AY805,INDEX(BA:BA,MATCH(1,(C:C=C805)*(AY:AY=TRUE)*(AZ:AZ=1),0)),"")</f>
        <v/>
      </c>
      <c r="CC805" s="765"/>
      <c r="CD805" s="828">
        <f t="shared" ca="1" si="680"/>
        <v>0</v>
      </c>
      <c r="CE805" s="828">
        <f t="shared" ca="1" si="681"/>
        <v>8.8305818694373475</v>
      </c>
      <c r="CF805" s="828">
        <f t="shared" ca="1" si="682"/>
        <v>2596.130583682153</v>
      </c>
      <c r="CG805" s="808">
        <f t="shared" ca="1" si="683"/>
        <v>13960.705915670538</v>
      </c>
      <c r="CH805" s="808">
        <f t="shared" ca="1" si="684"/>
        <v>11.698331661369888</v>
      </c>
      <c r="CI805" s="829">
        <f t="shared" ca="1" si="685"/>
        <v>8119.4274430374971</v>
      </c>
      <c r="CJ805" s="829">
        <f t="shared" ca="1" si="686"/>
        <v>4708.9437591430888</v>
      </c>
      <c r="CK805" s="829">
        <f t="shared" ca="1" si="687"/>
        <v>0</v>
      </c>
      <c r="CL805" s="829">
        <f t="shared" ca="1" si="688"/>
        <v>627.49753424540347</v>
      </c>
      <c r="CM805" s="829">
        <f t="shared" ca="1" si="689"/>
        <v>2965.8974215437929</v>
      </c>
      <c r="CN805" s="810">
        <f t="shared" ca="1" si="690"/>
        <v>5901.1397108697238</v>
      </c>
      <c r="CO805" s="810">
        <f t="shared" ca="1" si="691"/>
        <v>7326.5014861484888</v>
      </c>
      <c r="CP805" s="810">
        <f t="shared" ca="1" si="692"/>
        <v>1881.4745009318167</v>
      </c>
      <c r="CQ805" s="810">
        <f t="shared" ca="1" si="693"/>
        <v>0</v>
      </c>
      <c r="CR805" s="810">
        <f t="shared" ca="1" si="694"/>
        <v>2573.476833224483</v>
      </c>
      <c r="CS805" s="830">
        <f t="shared" ca="1" si="695"/>
        <v>3218.594674929665</v>
      </c>
      <c r="CT805" s="830">
        <f t="shared" ca="1" si="696"/>
        <v>5319.251825557998</v>
      </c>
      <c r="CU805" s="830">
        <f t="shared" ca="1" si="697"/>
        <v>5652.2129379609569</v>
      </c>
      <c r="CV805" s="810">
        <f t="shared" ca="1" si="698"/>
        <v>3969.5460707144148</v>
      </c>
      <c r="CW805" s="810">
        <f t="shared" ca="1" si="699"/>
        <v>1533.6666582937949</v>
      </c>
      <c r="CX805" s="810">
        <f t="shared" ca="1" si="700"/>
        <v>1627.0963967636173</v>
      </c>
      <c r="CY805" s="830">
        <f t="shared" ca="1" si="701"/>
        <v>1708.4442078166007</v>
      </c>
      <c r="CZ805" s="816">
        <f t="shared" ca="1" si="707"/>
        <v>73710.536874064841</v>
      </c>
      <c r="DA805" s="755">
        <f t="shared" ca="1" si="705"/>
        <v>0.19741690491882113</v>
      </c>
      <c r="DB805" s="805"/>
    </row>
    <row r="806" spans="1:106" x14ac:dyDescent="0.25">
      <c r="A806" s="764">
        <v>1079</v>
      </c>
      <c r="B806" s="765" t="s">
        <v>412</v>
      </c>
      <c r="C806" s="765" t="s">
        <v>1092</v>
      </c>
      <c r="D806" s="717" t="s">
        <v>1109</v>
      </c>
      <c r="E806" s="785">
        <v>0.14828461852422101</v>
      </c>
      <c r="F806" s="786">
        <v>0.14827252400170801</v>
      </c>
      <c r="G806" s="787">
        <v>99.991843710673507</v>
      </c>
      <c r="H806" s="786">
        <v>0.14827252400170801</v>
      </c>
      <c r="I806" s="787">
        <v>99.991843710673507</v>
      </c>
      <c r="J806" s="786">
        <v>0.14827252400170801</v>
      </c>
      <c r="K806" s="788">
        <v>99.991843710673507</v>
      </c>
      <c r="L806" s="789">
        <v>0.147330629208409</v>
      </c>
      <c r="M806" s="790">
        <v>99.356649849925901</v>
      </c>
      <c r="N806" s="789">
        <v>0.14827252400170801</v>
      </c>
      <c r="O806" s="791">
        <v>99.991843710673507</v>
      </c>
      <c r="P806" s="792">
        <v>0.11870673455054601</v>
      </c>
      <c r="Q806" s="775">
        <v>80.053302717406396</v>
      </c>
      <c r="R806" s="792">
        <v>0.13972429329930899</v>
      </c>
      <c r="S806" s="775">
        <v>94.227098326105505</v>
      </c>
      <c r="T806" s="792">
        <v>0.13356672780024001</v>
      </c>
      <c r="U806" s="775">
        <v>90.074566822601597</v>
      </c>
      <c r="V806" s="792">
        <v>0.17225179715233199</v>
      </c>
      <c r="W806" s="775">
        <v>116.16295666174901</v>
      </c>
      <c r="X806" s="792">
        <v>0.144899476007851</v>
      </c>
      <c r="Y806" s="776">
        <v>97.717131722723394</v>
      </c>
      <c r="Z806" s="793">
        <v>0.11726625654205</v>
      </c>
      <c r="AA806" s="778">
        <v>79.081874916713303</v>
      </c>
      <c r="AB806" s="793">
        <v>0.14869787509677701</v>
      </c>
      <c r="AC806" s="778">
        <v>100.27869146285499</v>
      </c>
      <c r="AD806" s="793">
        <v>0.14827252400170801</v>
      </c>
      <c r="AE806" s="778">
        <v>99.991843710673507</v>
      </c>
      <c r="AF806" s="793">
        <v>0.18326297103237901</v>
      </c>
      <c r="AG806" s="778">
        <v>123.588658659457</v>
      </c>
      <c r="AH806" s="793">
        <v>0.14920722120133101</v>
      </c>
      <c r="AI806" s="779">
        <v>100.62218366698499</v>
      </c>
      <c r="AJ806" s="794">
        <v>0.17766626761717699</v>
      </c>
      <c r="AK806" s="781">
        <v>119.81436064331599</v>
      </c>
      <c r="AL806" s="794">
        <v>0.148927808438371</v>
      </c>
      <c r="AM806" s="781">
        <v>100.433753629034</v>
      </c>
      <c r="AN806" s="794">
        <v>0.12942450812586601</v>
      </c>
      <c r="AO806" s="782">
        <v>87.281141775824494</v>
      </c>
      <c r="AP806" s="793">
        <v>0.20425791428739401</v>
      </c>
      <c r="AQ806" s="778">
        <v>137.74720285909399</v>
      </c>
      <c r="AR806" s="793">
        <v>0.15771050830408301</v>
      </c>
      <c r="AS806" s="778">
        <v>106.356620041694</v>
      </c>
      <c r="AT806" s="793">
        <v>9.7396182049923799E-2</v>
      </c>
      <c r="AU806" s="779">
        <v>65.681918340043097</v>
      </c>
      <c r="AV806" s="794">
        <v>0.23157525009185001</v>
      </c>
      <c r="AW806" s="782">
        <v>156.169434427228</v>
      </c>
      <c r="AX806" s="49" t="str">
        <f t="shared" si="657"/>
        <v>Places They VisitTheme parks</v>
      </c>
      <c r="AY806" s="49" t="b" cm="1">
        <f t="array" ref="AY806">NOT(OR(BX806="", NOT(ISNUMBER(MATCH(AX806, 'Overview Variables'!$C$2:$C$36 &amp; 'Overview Variables'!$D$2:$D$36, 0)))))</f>
        <v>0</v>
      </c>
      <c r="AZ806" s="753" t="str" cm="1">
        <f t="array" ref="AZ806">IF(AY806,1 + SUMPRODUCT((C:C=C806) * (BX:BX&gt;BX806) * (BX:BX&lt;&gt;"")* (AY:AY=TRUE)),"")</f>
        <v/>
      </c>
      <c r="BA806" s="717" t="str">
        <f t="shared" si="702"/>
        <v>Theme parks</v>
      </c>
      <c r="BB806" s="828">
        <f t="shared" si="658"/>
        <v>0</v>
      </c>
      <c r="BC806" s="828">
        <f t="shared" si="659"/>
        <v>0</v>
      </c>
      <c r="BD806" s="828">
        <f t="shared" si="660"/>
        <v>20.461608312235704</v>
      </c>
      <c r="BE806" s="808">
        <f t="shared" si="661"/>
        <v>110.35064127709835</v>
      </c>
      <c r="BF806" s="808">
        <f t="shared" si="662"/>
        <v>0</v>
      </c>
      <c r="BG806" s="829">
        <f t="shared" si="663"/>
        <v>161.32245225419203</v>
      </c>
      <c r="BH806" s="829">
        <f t="shared" si="664"/>
        <v>101.99873410849557</v>
      </c>
      <c r="BI806" s="829">
        <f t="shared" si="665"/>
        <v>0</v>
      </c>
      <c r="BJ806" s="829">
        <f t="shared" si="666"/>
        <v>0</v>
      </c>
      <c r="BK806" s="829">
        <f t="shared" si="667"/>
        <v>6.5204764203532948</v>
      </c>
      <c r="BL806" s="810">
        <f t="shared" si="668"/>
        <v>120.66697798176945</v>
      </c>
      <c r="BM806" s="810">
        <f t="shared" si="669"/>
        <v>80.594248302453138</v>
      </c>
      <c r="BN806" s="810">
        <f t="shared" si="670"/>
        <v>0</v>
      </c>
      <c r="BO806" s="810">
        <f t="shared" si="671"/>
        <v>0</v>
      </c>
      <c r="BP806" s="810">
        <f t="shared" si="672"/>
        <v>39.390706397151384</v>
      </c>
      <c r="BQ806" s="830">
        <f t="shared" si="673"/>
        <v>0</v>
      </c>
      <c r="BR806" s="830">
        <f t="shared" si="674"/>
        <v>4.765689870027872</v>
      </c>
      <c r="BS806" s="830">
        <f t="shared" si="675"/>
        <v>21.484468348893756</v>
      </c>
      <c r="BT806" s="810">
        <f t="shared" si="676"/>
        <v>0</v>
      </c>
      <c r="BU806" s="810">
        <f t="shared" si="677"/>
        <v>8.5163674484204819</v>
      </c>
      <c r="BV806" s="810">
        <f t="shared" si="678"/>
        <v>2.4349045512480951</v>
      </c>
      <c r="BW806" s="830">
        <f t="shared" si="679"/>
        <v>0</v>
      </c>
      <c r="BX806" s="816">
        <f t="shared" si="655"/>
        <v>678.50727527233914</v>
      </c>
      <c r="BY806" s="755">
        <f t="shared" si="706"/>
        <v>0.13218532539885819</v>
      </c>
      <c r="BZ806" s="805">
        <f t="shared" ca="1" si="703"/>
        <v>91.517673403238035</v>
      </c>
      <c r="CA806" s="757" t="str" cm="1">
        <f t="array" ref="CA806">IF(AY806,INDEX(BA:BA,MATCH(1,(C:C=C806)*(AY:AY=TRUE)*(AZ:AZ=1),0)),"")</f>
        <v/>
      </c>
      <c r="CC806" s="765" t="str">
        <f t="shared" ref="CC806:CC813" si="709">D806</f>
        <v>Theme parks</v>
      </c>
      <c r="CD806" s="828">
        <f t="shared" ca="1" si="680"/>
        <v>0</v>
      </c>
      <c r="CE806" s="828">
        <f t="shared" ca="1" si="681"/>
        <v>5.6343559120649047</v>
      </c>
      <c r="CF806" s="828">
        <f t="shared" ca="1" si="682"/>
        <v>1843.6205634372375</v>
      </c>
      <c r="CG806" s="808">
        <f t="shared" ca="1" si="683"/>
        <v>8738.0322877215294</v>
      </c>
      <c r="CH806" s="808">
        <f t="shared" ca="1" si="684"/>
        <v>7.117081152081985</v>
      </c>
      <c r="CI806" s="829">
        <f t="shared" ca="1" si="685"/>
        <v>5351.0621800695126</v>
      </c>
      <c r="CJ806" s="829">
        <f t="shared" ca="1" si="686"/>
        <v>3289.6687614389311</v>
      </c>
      <c r="CK806" s="829">
        <f t="shared" ca="1" si="687"/>
        <v>0</v>
      </c>
      <c r="CL806" s="829">
        <f t="shared" ca="1" si="688"/>
        <v>496.08517579871614</v>
      </c>
      <c r="CM806" s="829">
        <f t="shared" ca="1" si="689"/>
        <v>2146.5408375803045</v>
      </c>
      <c r="CN806" s="810">
        <f t="shared" ca="1" si="690"/>
        <v>4146.7693638399724</v>
      </c>
      <c r="CO806" s="810">
        <f t="shared" ca="1" si="691"/>
        <v>5549.256000736621</v>
      </c>
      <c r="CP806" s="810">
        <f t="shared" ca="1" si="692"/>
        <v>1555.5270493019189</v>
      </c>
      <c r="CQ806" s="810">
        <f t="shared" ca="1" si="693"/>
        <v>0</v>
      </c>
      <c r="CR806" s="810">
        <f t="shared" ca="1" si="694"/>
        <v>2123.8155865797457</v>
      </c>
      <c r="CS806" s="830">
        <f t="shared" ca="1" si="695"/>
        <v>2681.3393108784353</v>
      </c>
      <c r="CT806" s="830">
        <f t="shared" ca="1" si="696"/>
        <v>4178.3185935469364</v>
      </c>
      <c r="CU806" s="830">
        <f t="shared" ca="1" si="697"/>
        <v>3849.7319942038844</v>
      </c>
      <c r="CV806" s="810">
        <f t="shared" ca="1" si="698"/>
        <v>4330.880556635615</v>
      </c>
      <c r="CW806" s="810">
        <f t="shared" ca="1" si="699"/>
        <v>1479.4822784006028</v>
      </c>
      <c r="CX806" s="810">
        <f t="shared" ca="1" si="700"/>
        <v>846.4702181958877</v>
      </c>
      <c r="CY806" s="830">
        <f t="shared" ca="1" si="701"/>
        <v>1309.7896145195036</v>
      </c>
      <c r="CZ806" s="816">
        <f t="shared" ca="1" si="707"/>
        <v>53929.141809949499</v>
      </c>
      <c r="DA806" s="755">
        <f t="shared" ca="1" si="705"/>
        <v>0.14443693822550921</v>
      </c>
      <c r="DB806" s="805"/>
    </row>
    <row r="807" spans="1:106" x14ac:dyDescent="0.25">
      <c r="A807" s="764">
        <v>1080</v>
      </c>
      <c r="B807" s="765" t="s">
        <v>412</v>
      </c>
      <c r="C807" s="765" t="s">
        <v>1092</v>
      </c>
      <c r="D807" s="717" t="s">
        <v>1110</v>
      </c>
      <c r="E807" s="785">
        <v>0.30108273728304402</v>
      </c>
      <c r="F807" s="786">
        <v>0.398564111274608</v>
      </c>
      <c r="G807" s="787">
        <v>132.37693893420399</v>
      </c>
      <c r="H807" s="786">
        <v>0.46616891135111799</v>
      </c>
      <c r="I807" s="787">
        <v>154.83083339742501</v>
      </c>
      <c r="J807" s="786">
        <v>0.38928134001868298</v>
      </c>
      <c r="K807" s="788">
        <v>129.29380924709801</v>
      </c>
      <c r="L807" s="789">
        <v>0.37345728202374801</v>
      </c>
      <c r="M807" s="790">
        <v>124.038091786267</v>
      </c>
      <c r="N807" s="789">
        <v>0.408253165132684</v>
      </c>
      <c r="O807" s="791">
        <v>135.595009138265</v>
      </c>
      <c r="P807" s="792">
        <v>0.308494362884705</v>
      </c>
      <c r="Q807" s="775">
        <v>102.461657439593</v>
      </c>
      <c r="R807" s="792">
        <v>0.33892395906004702</v>
      </c>
      <c r="S807" s="775">
        <v>112.568379747866</v>
      </c>
      <c r="T807" s="792">
        <v>0.296056355204387</v>
      </c>
      <c r="U807" s="775">
        <v>98.330564507279504</v>
      </c>
      <c r="V807" s="792">
        <v>0.371715703843362</v>
      </c>
      <c r="W807" s="775">
        <v>123.459653382225</v>
      </c>
      <c r="X807" s="792">
        <v>0.34103007140057801</v>
      </c>
      <c r="Y807" s="776">
        <v>113.26789256601501</v>
      </c>
      <c r="Z807" s="793">
        <v>0.30052331108814301</v>
      </c>
      <c r="AA807" s="778">
        <v>99.814195194334502</v>
      </c>
      <c r="AB807" s="793">
        <v>0.28181886562769498</v>
      </c>
      <c r="AC807" s="778">
        <v>93.6018013423204</v>
      </c>
      <c r="AD807" s="793">
        <v>0.28181886562769498</v>
      </c>
      <c r="AE807" s="778">
        <v>93.6018013423204</v>
      </c>
      <c r="AF807" s="793">
        <v>0.23198191280533401</v>
      </c>
      <c r="AG807" s="778">
        <v>77.049224043439693</v>
      </c>
      <c r="AH807" s="793">
        <v>0.26479664456845098</v>
      </c>
      <c r="AI807" s="779">
        <v>87.948132449559395</v>
      </c>
      <c r="AJ807" s="794">
        <v>0.30210495954532302</v>
      </c>
      <c r="AK807" s="781">
        <v>100.33951540081701</v>
      </c>
      <c r="AL807" s="794">
        <v>0.253042801463216</v>
      </c>
      <c r="AM807" s="781">
        <v>84.044274257189997</v>
      </c>
      <c r="AN807" s="794">
        <v>0.26834054533079099</v>
      </c>
      <c r="AO807" s="782">
        <v>89.125184576267202</v>
      </c>
      <c r="AP807" s="793">
        <v>0.21299183577459199</v>
      </c>
      <c r="AQ807" s="778">
        <v>70.741962058874506</v>
      </c>
      <c r="AR807" s="793">
        <v>0.238027979443211</v>
      </c>
      <c r="AS807" s="778">
        <v>79.057332077941197</v>
      </c>
      <c r="AT807" s="793">
        <v>0.18746906735538199</v>
      </c>
      <c r="AU807" s="779">
        <v>62.264967114054201</v>
      </c>
      <c r="AV807" s="794">
        <v>0.26360785380544399</v>
      </c>
      <c r="AW807" s="782">
        <v>87.553293883345304</v>
      </c>
      <c r="AX807" s="49" t="str">
        <f t="shared" si="657"/>
        <v>Places They VisitTheatre</v>
      </c>
      <c r="AY807" s="49" t="b" cm="1">
        <f t="array" ref="AY807">NOT(OR(BX807="", NOT(ISNUMBER(MATCH(AX807, 'Overview Variables'!$C$2:$C$36 &amp; 'Overview Variables'!$D$2:$D$36, 0)))))</f>
        <v>0</v>
      </c>
      <c r="AZ807" s="753" t="str" cm="1">
        <f t="array" ref="AZ807">IF(AY807,1 + SUMPRODUCT((C:C=C807) * (BX:BX&gt;BX807) * (BX:BX&lt;&gt;"")* (AY:AY=TRUE)),"")</f>
        <v/>
      </c>
      <c r="BA807" s="717" t="str">
        <f t="shared" si="702"/>
        <v>Theatre</v>
      </c>
      <c r="BB807" s="828">
        <f t="shared" si="658"/>
        <v>0</v>
      </c>
      <c r="BC807" s="828">
        <f t="shared" si="659"/>
        <v>0</v>
      </c>
      <c r="BD807" s="828">
        <f t="shared" si="660"/>
        <v>53.720824922578252</v>
      </c>
      <c r="BE807" s="808">
        <f t="shared" si="661"/>
        <v>279.71950423578727</v>
      </c>
      <c r="BF807" s="808">
        <f t="shared" si="662"/>
        <v>0</v>
      </c>
      <c r="BG807" s="829">
        <f t="shared" si="663"/>
        <v>419.24383916031411</v>
      </c>
      <c r="BH807" s="829">
        <f t="shared" si="664"/>
        <v>247.41449011383432</v>
      </c>
      <c r="BI807" s="829">
        <f t="shared" si="665"/>
        <v>0</v>
      </c>
      <c r="BJ807" s="829">
        <f t="shared" si="666"/>
        <v>0</v>
      </c>
      <c r="BK807" s="829">
        <f t="shared" si="667"/>
        <v>15.34635321302601</v>
      </c>
      <c r="BL807" s="810">
        <f t="shared" si="668"/>
        <v>309.23848710969918</v>
      </c>
      <c r="BM807" s="810">
        <f t="shared" si="669"/>
        <v>152.74582517021068</v>
      </c>
      <c r="BN807" s="810">
        <f t="shared" si="670"/>
        <v>0</v>
      </c>
      <c r="BO807" s="810">
        <f t="shared" si="671"/>
        <v>0</v>
      </c>
      <c r="BP807" s="810">
        <f t="shared" si="672"/>
        <v>69.906314166071056</v>
      </c>
      <c r="BQ807" s="830">
        <f t="shared" si="673"/>
        <v>0</v>
      </c>
      <c r="BR807" s="830">
        <f t="shared" si="674"/>
        <v>8.0973696468229122</v>
      </c>
      <c r="BS807" s="830">
        <f t="shared" si="675"/>
        <v>44.544530524911302</v>
      </c>
      <c r="BT807" s="810">
        <f t="shared" si="676"/>
        <v>0</v>
      </c>
      <c r="BU807" s="810">
        <f t="shared" si="677"/>
        <v>12.853510889933395</v>
      </c>
      <c r="BV807" s="810">
        <f t="shared" si="678"/>
        <v>4.68672668388455</v>
      </c>
      <c r="BW807" s="830">
        <f t="shared" si="679"/>
        <v>0</v>
      </c>
      <c r="BX807" s="816">
        <f t="shared" si="655"/>
        <v>1617.517775837073</v>
      </c>
      <c r="BY807" s="755">
        <f t="shared" si="706"/>
        <v>0.31512132784669256</v>
      </c>
      <c r="BZ807" s="805">
        <f t="shared" ca="1" si="703"/>
        <v>104.6640853069275</v>
      </c>
      <c r="CA807" s="757" t="str" cm="1">
        <f t="array" ref="CA807">IF(AY807,INDEX(BA:BA,MATCH(1,(C:C=C807)*(AY:AY=TRUE)*(AZ:AZ=1),0)),"")</f>
        <v/>
      </c>
      <c r="CC807" s="765" t="str">
        <f t="shared" si="709"/>
        <v>Theatre</v>
      </c>
      <c r="CD807" s="828">
        <f t="shared" ca="1" si="680"/>
        <v>0</v>
      </c>
      <c r="CE807" s="828">
        <f t="shared" ca="1" si="681"/>
        <v>17.714418631342483</v>
      </c>
      <c r="CF807" s="828">
        <f t="shared" ca="1" si="682"/>
        <v>4840.3241817923044</v>
      </c>
      <c r="CG807" s="808">
        <f t="shared" ca="1" si="683"/>
        <v>22149.37793954647</v>
      </c>
      <c r="CH807" s="808">
        <f t="shared" ca="1" si="684"/>
        <v>19.596151926368833</v>
      </c>
      <c r="CI807" s="829">
        <f t="shared" ca="1" si="685"/>
        <v>13906.308890116732</v>
      </c>
      <c r="CJ807" s="829">
        <f t="shared" ca="1" si="686"/>
        <v>7979.6256921097474</v>
      </c>
      <c r="CK807" s="829">
        <f t="shared" ca="1" si="687"/>
        <v>0</v>
      </c>
      <c r="CL807" s="829">
        <f t="shared" ca="1" si="688"/>
        <v>1070.5412270688826</v>
      </c>
      <c r="CM807" s="829">
        <f t="shared" ca="1" si="689"/>
        <v>5052.0194777281622</v>
      </c>
      <c r="CN807" s="810">
        <f t="shared" ca="1" si="690"/>
        <v>10627.105326698913</v>
      </c>
      <c r="CO807" s="810">
        <f t="shared" ca="1" si="691"/>
        <v>10517.198246359949</v>
      </c>
      <c r="CP807" s="810">
        <f t="shared" ca="1" si="692"/>
        <v>2956.5617193001481</v>
      </c>
      <c r="CQ807" s="810">
        <f t="shared" ca="1" si="693"/>
        <v>0</v>
      </c>
      <c r="CR807" s="810">
        <f t="shared" ca="1" si="694"/>
        <v>3769.1154387873312</v>
      </c>
      <c r="CS807" s="830">
        <f t="shared" ca="1" si="695"/>
        <v>4559.3680494580149</v>
      </c>
      <c r="CT807" s="830">
        <f t="shared" ca="1" si="696"/>
        <v>7099.3688378519882</v>
      </c>
      <c r="CU807" s="830">
        <f t="shared" ca="1" si="697"/>
        <v>7981.7895208643777</v>
      </c>
      <c r="CV807" s="810">
        <f t="shared" ca="1" si="698"/>
        <v>4516.0658939286741</v>
      </c>
      <c r="CW807" s="810">
        <f t="shared" ca="1" si="699"/>
        <v>2232.9404751567622</v>
      </c>
      <c r="CX807" s="810">
        <f t="shared" ca="1" si="700"/>
        <v>1629.2936643856249</v>
      </c>
      <c r="CY807" s="830">
        <f t="shared" ca="1" si="701"/>
        <v>1490.9660211235912</v>
      </c>
      <c r="CZ807" s="816">
        <f t="shared" ca="1" si="707"/>
        <v>112415.28117283538</v>
      </c>
      <c r="DA807" s="755">
        <f t="shared" ca="1" si="705"/>
        <v>0.30107875774445364</v>
      </c>
      <c r="DB807" s="805"/>
    </row>
    <row r="808" spans="1:106" x14ac:dyDescent="0.25">
      <c r="A808" s="764">
        <v>1081</v>
      </c>
      <c r="B808" s="765" t="s">
        <v>412</v>
      </c>
      <c r="C808" s="765" t="s">
        <v>1092</v>
      </c>
      <c r="D808" s="717" t="s">
        <v>1111</v>
      </c>
      <c r="E808" s="785">
        <v>0.22775666083861501</v>
      </c>
      <c r="F808" s="786">
        <v>0.27449995678476702</v>
      </c>
      <c r="G808" s="787">
        <v>120.523349689989</v>
      </c>
      <c r="H808" s="786">
        <v>0.336463437974243</v>
      </c>
      <c r="I808" s="787">
        <v>147.729351464568</v>
      </c>
      <c r="J808" s="786">
        <v>0.266230828664273</v>
      </c>
      <c r="K808" s="788">
        <v>116.89266416358301</v>
      </c>
      <c r="L808" s="789">
        <v>0.282958190759794</v>
      </c>
      <c r="M808" s="790">
        <v>124.23706499644101</v>
      </c>
      <c r="N808" s="789">
        <v>0.28289325900674001</v>
      </c>
      <c r="O808" s="791">
        <v>124.208555730097</v>
      </c>
      <c r="P808" s="792">
        <v>0.244093280170917</v>
      </c>
      <c r="Q808" s="775">
        <v>107.172839324281</v>
      </c>
      <c r="R808" s="792">
        <v>0.25592335193660498</v>
      </c>
      <c r="S808" s="775">
        <v>112.36701091168</v>
      </c>
      <c r="T808" s="792">
        <v>0.211828491320523</v>
      </c>
      <c r="U808" s="775">
        <v>93.006496732326895</v>
      </c>
      <c r="V808" s="792">
        <v>0.26975691780769401</v>
      </c>
      <c r="W808" s="775">
        <v>118.440846829432</v>
      </c>
      <c r="X808" s="792">
        <v>0.244093280170917</v>
      </c>
      <c r="Y808" s="776">
        <v>107.172839324281</v>
      </c>
      <c r="Z808" s="793">
        <v>0.21849072858944499</v>
      </c>
      <c r="AA808" s="778">
        <v>95.931652573825005</v>
      </c>
      <c r="AB808" s="793">
        <v>0.23055466695475299</v>
      </c>
      <c r="AC808" s="778">
        <v>101.22850682207699</v>
      </c>
      <c r="AD808" s="793">
        <v>0.21849072858944499</v>
      </c>
      <c r="AE808" s="778">
        <v>95.931652573825005</v>
      </c>
      <c r="AF808" s="793">
        <v>0.155342370238546</v>
      </c>
      <c r="AG808" s="778">
        <v>68.205412595427902</v>
      </c>
      <c r="AH808" s="793">
        <v>0.20474753084509001</v>
      </c>
      <c r="AI808" s="779">
        <v>89.897494146250907</v>
      </c>
      <c r="AJ808" s="794">
        <v>0.23032317608784</v>
      </c>
      <c r="AK808" s="781">
        <v>101.12686726253099</v>
      </c>
      <c r="AL808" s="794">
        <v>0.17611826257291399</v>
      </c>
      <c r="AM808" s="781">
        <v>77.327381743495394</v>
      </c>
      <c r="AN808" s="794">
        <v>0.20189142781265501</v>
      </c>
      <c r="AO808" s="782">
        <v>88.643478996081797</v>
      </c>
      <c r="AP808" s="793">
        <v>0.17782459307137199</v>
      </c>
      <c r="AQ808" s="778">
        <v>78.076571906442098</v>
      </c>
      <c r="AR808" s="793">
        <v>0.17816400701083501</v>
      </c>
      <c r="AS808" s="778">
        <v>78.225596720123804</v>
      </c>
      <c r="AT808" s="793">
        <v>0.143595080455104</v>
      </c>
      <c r="AU808" s="779">
        <v>63.047587686954103</v>
      </c>
      <c r="AV808" s="794">
        <v>0.26003045056749302</v>
      </c>
      <c r="AW808" s="782">
        <v>114.170294563523</v>
      </c>
      <c r="AX808" s="49" t="str">
        <f t="shared" si="657"/>
        <v>Places They VisitMusicals</v>
      </c>
      <c r="AY808" s="49" t="b" cm="1">
        <f t="array" ref="AY808">NOT(OR(BX808="", NOT(ISNUMBER(MATCH(AX808, 'Overview Variables'!$C$2:$C$36 &amp; 'Overview Variables'!$D$2:$D$36, 0)))))</f>
        <v>0</v>
      </c>
      <c r="AZ808" s="753" t="str" cm="1">
        <f t="array" ref="AZ808">IF(AY808,1 + SUMPRODUCT((C:C=C808) * (BX:BX&gt;BX808) * (BX:BX&lt;&gt;"")* (AY:AY=TRUE)),"")</f>
        <v/>
      </c>
      <c r="BA808" s="717" t="str">
        <f t="shared" si="702"/>
        <v>Musicals</v>
      </c>
      <c r="BB808" s="828">
        <f t="shared" si="658"/>
        <v>0</v>
      </c>
      <c r="BC808" s="828">
        <f t="shared" si="659"/>
        <v>0</v>
      </c>
      <c r="BD808" s="828">
        <f t="shared" si="660"/>
        <v>36.739854355669671</v>
      </c>
      <c r="BE808" s="808">
        <f t="shared" si="661"/>
        <v>211.9356848790857</v>
      </c>
      <c r="BF808" s="808">
        <f t="shared" si="662"/>
        <v>0</v>
      </c>
      <c r="BG808" s="829">
        <f t="shared" si="663"/>
        <v>331.72276775227618</v>
      </c>
      <c r="BH808" s="829">
        <f t="shared" si="664"/>
        <v>186.82404691372165</v>
      </c>
      <c r="BI808" s="829">
        <f t="shared" si="665"/>
        <v>0</v>
      </c>
      <c r="BJ808" s="829">
        <f t="shared" si="666"/>
        <v>0</v>
      </c>
      <c r="BK808" s="829">
        <f t="shared" si="667"/>
        <v>10.984197607691264</v>
      </c>
      <c r="BL808" s="810">
        <f t="shared" si="668"/>
        <v>224.82695971853889</v>
      </c>
      <c r="BM808" s="810">
        <f t="shared" si="669"/>
        <v>124.96062948947612</v>
      </c>
      <c r="BN808" s="810">
        <f t="shared" si="670"/>
        <v>0</v>
      </c>
      <c r="BO808" s="810">
        <f t="shared" si="671"/>
        <v>0</v>
      </c>
      <c r="BP808" s="810">
        <f t="shared" si="672"/>
        <v>54.053348143103761</v>
      </c>
      <c r="BQ808" s="830">
        <f t="shared" si="673"/>
        <v>0</v>
      </c>
      <c r="BR808" s="830">
        <f t="shared" si="674"/>
        <v>5.6357844023332477</v>
      </c>
      <c r="BS808" s="830">
        <f t="shared" si="675"/>
        <v>33.513977016900732</v>
      </c>
      <c r="BT808" s="810">
        <f t="shared" si="676"/>
        <v>0</v>
      </c>
      <c r="BU808" s="810">
        <f t="shared" si="677"/>
        <v>9.6208563785850902</v>
      </c>
      <c r="BV808" s="810">
        <f t="shared" si="678"/>
        <v>3.5898770113775997</v>
      </c>
      <c r="BW808" s="830">
        <f t="shared" si="679"/>
        <v>0</v>
      </c>
      <c r="BX808" s="816">
        <f t="shared" si="655"/>
        <v>1234.4079836687599</v>
      </c>
      <c r="BY808" s="755">
        <f t="shared" si="706"/>
        <v>0.2404847036175258</v>
      </c>
      <c r="BZ808" s="805">
        <f t="shared" ca="1" si="703"/>
        <v>104.82240207747589</v>
      </c>
      <c r="CA808" s="757" t="str" cm="1">
        <f t="array" ref="CA808">IF(AY808,INDEX(BA:BA,MATCH(1,(C:C=C808)*(AY:AY=TRUE)*(AZ:AZ=1),0)),"")</f>
        <v/>
      </c>
      <c r="CC808" s="765" t="str">
        <f t="shared" si="709"/>
        <v>Musicals</v>
      </c>
      <c r="CD808" s="828">
        <f t="shared" ca="1" si="680"/>
        <v>0</v>
      </c>
      <c r="CE808" s="828">
        <f t="shared" ca="1" si="681"/>
        <v>12.785610643021235</v>
      </c>
      <c r="CF808" s="828">
        <f t="shared" ca="1" si="682"/>
        <v>3310.3141236115703</v>
      </c>
      <c r="CG808" s="808">
        <f t="shared" ca="1" si="683"/>
        <v>16781.967335772624</v>
      </c>
      <c r="CH808" s="808">
        <f t="shared" ca="1" si="684"/>
        <v>13.57887643232352</v>
      </c>
      <c r="CI808" s="829">
        <f t="shared" ca="1" si="685"/>
        <v>11003.236883544596</v>
      </c>
      <c r="CJ808" s="829">
        <f t="shared" ca="1" si="686"/>
        <v>6025.4593979954279</v>
      </c>
      <c r="CK808" s="829">
        <f t="shared" ca="1" si="687"/>
        <v>0</v>
      </c>
      <c r="CL808" s="829">
        <f t="shared" ca="1" si="688"/>
        <v>776.8999232861587</v>
      </c>
      <c r="CM808" s="829">
        <f t="shared" ca="1" si="689"/>
        <v>3615.9978524519643</v>
      </c>
      <c r="CN808" s="810">
        <f t="shared" ca="1" si="690"/>
        <v>7726.269144379954</v>
      </c>
      <c r="CO808" s="810">
        <f t="shared" ca="1" si="691"/>
        <v>8604.0696160844273</v>
      </c>
      <c r="CP808" s="810">
        <f t="shared" ca="1" si="692"/>
        <v>2292.1862336318673</v>
      </c>
      <c r="CQ808" s="810">
        <f t="shared" ca="1" si="693"/>
        <v>0</v>
      </c>
      <c r="CR808" s="810">
        <f t="shared" ca="1" si="694"/>
        <v>2914.3763540490113</v>
      </c>
      <c r="CS808" s="830">
        <f t="shared" ca="1" si="695"/>
        <v>3476.0373735176813</v>
      </c>
      <c r="CT808" s="830">
        <f t="shared" ca="1" si="696"/>
        <v>4941.173974745675</v>
      </c>
      <c r="CU808" s="830">
        <f t="shared" ca="1" si="697"/>
        <v>6005.2605202874229</v>
      </c>
      <c r="CV808" s="810">
        <f t="shared" ca="1" si="698"/>
        <v>3770.4148468923004</v>
      </c>
      <c r="CW808" s="810">
        <f t="shared" ca="1" si="699"/>
        <v>1671.3565497686432</v>
      </c>
      <c r="CX808" s="810">
        <f t="shared" ca="1" si="700"/>
        <v>1247.9848442353089</v>
      </c>
      <c r="CY808" s="830">
        <f t="shared" ca="1" si="701"/>
        <v>1470.7322284097406</v>
      </c>
      <c r="CZ808" s="816">
        <f t="shared" ca="1" si="707"/>
        <v>85660.101689739735</v>
      </c>
      <c r="DA808" s="755">
        <f t="shared" ca="1" si="705"/>
        <v>0.22942109592163304</v>
      </c>
      <c r="DB808" s="805"/>
    </row>
    <row r="809" spans="1:106" x14ac:dyDescent="0.25">
      <c r="A809" s="764">
        <v>1082</v>
      </c>
      <c r="B809" s="765" t="s">
        <v>412</v>
      </c>
      <c r="C809" s="765" t="s">
        <v>1092</v>
      </c>
      <c r="D809" s="717" t="s">
        <v>1112</v>
      </c>
      <c r="E809" s="785">
        <v>5.21088069956087E-2</v>
      </c>
      <c r="F809" s="786">
        <v>0.107992827389472</v>
      </c>
      <c r="G809" s="787">
        <v>207.24486630172299</v>
      </c>
      <c r="H809" s="786">
        <v>5.2268445183439899E-2</v>
      </c>
      <c r="I809" s="787">
        <v>100.30635548391</v>
      </c>
      <c r="J809" s="786">
        <v>3.3790360686876998E-2</v>
      </c>
      <c r="K809" s="788">
        <v>64.845776817965898</v>
      </c>
      <c r="L809" s="789">
        <v>5.0381722434864301E-2</v>
      </c>
      <c r="M809" s="790">
        <v>96.685618688430196</v>
      </c>
      <c r="N809" s="789">
        <v>5.81201146998215E-2</v>
      </c>
      <c r="O809" s="791">
        <v>111.53606856652701</v>
      </c>
      <c r="P809" s="792">
        <v>3.9904925583581503E-2</v>
      </c>
      <c r="Q809" s="775">
        <v>76.580002276667699</v>
      </c>
      <c r="R809" s="792">
        <v>5.1805273194089702E-2</v>
      </c>
      <c r="S809" s="775">
        <v>99.417499998523098</v>
      </c>
      <c r="T809" s="792">
        <v>5.7176067703743297E-2</v>
      </c>
      <c r="U809" s="775">
        <v>109.724384418475</v>
      </c>
      <c r="V809" s="792">
        <v>4.8343948475631102E-2</v>
      </c>
      <c r="W809" s="775">
        <v>92.775005345459306</v>
      </c>
      <c r="X809" s="792">
        <v>4.51697511932945E-2</v>
      </c>
      <c r="Y809" s="776">
        <v>86.683525871357901</v>
      </c>
      <c r="Z809" s="793">
        <v>4.8187035937204498E-2</v>
      </c>
      <c r="AA809" s="778">
        <v>92.473880550106102</v>
      </c>
      <c r="AB809" s="793">
        <v>7.00160690782647E-2</v>
      </c>
      <c r="AC809" s="778">
        <v>134.36513540631401</v>
      </c>
      <c r="AD809" s="793">
        <v>5.1245154450470801E-2</v>
      </c>
      <c r="AE809" s="778">
        <v>98.342597739359704</v>
      </c>
      <c r="AF809" s="793">
        <v>5.6292287673548103E-2</v>
      </c>
      <c r="AG809" s="778">
        <v>108.028356278223</v>
      </c>
      <c r="AH809" s="793">
        <v>5.02529928792977E-2</v>
      </c>
      <c r="AI809" s="779">
        <v>96.438578767563499</v>
      </c>
      <c r="AJ809" s="794">
        <v>3.8437608791742697E-2</v>
      </c>
      <c r="AK809" s="781">
        <v>73.764131262843705</v>
      </c>
      <c r="AL809" s="794">
        <v>5.0531333169916898E-2</v>
      </c>
      <c r="AM809" s="781">
        <v>96.972730874792902</v>
      </c>
      <c r="AN809" s="794">
        <v>5.6088013429861701E-2</v>
      </c>
      <c r="AO809" s="782">
        <v>107.636341462563</v>
      </c>
      <c r="AP809" s="793">
        <v>5.6899165014298599E-2</v>
      </c>
      <c r="AQ809" s="778">
        <v>109.19299115616499</v>
      </c>
      <c r="AR809" s="793">
        <v>6.2213472930439502E-2</v>
      </c>
      <c r="AS809" s="778">
        <v>119.391474335005</v>
      </c>
      <c r="AT809" s="793">
        <v>4.3672513682521903E-2</v>
      </c>
      <c r="AU809" s="779">
        <v>83.810235160828398</v>
      </c>
      <c r="AV809" s="794">
        <v>0.11330263748783</v>
      </c>
      <c r="AW809" s="782">
        <v>217.43471789207899</v>
      </c>
      <c r="AX809" s="49" t="str">
        <f t="shared" si="657"/>
        <v>Places They VisitVariety shows</v>
      </c>
      <c r="AY809" s="49" t="b" cm="1">
        <f t="array" ref="AY809">NOT(OR(BX809="", NOT(ISNUMBER(MATCH(AX809, 'Overview Variables'!$C$2:$C$36 &amp; 'Overview Variables'!$D$2:$D$36, 0)))))</f>
        <v>0</v>
      </c>
      <c r="AZ809" s="753" t="str" cm="1">
        <f t="array" ref="AZ809">IF(AY809,1 + SUMPRODUCT((C:C=C809) * (BX:BX&gt;BX809) * (BX:BX&lt;&gt;"")* (AY:AY=TRUE)),"")</f>
        <v/>
      </c>
      <c r="BA809" s="717" t="str">
        <f t="shared" si="702"/>
        <v>Variety shows</v>
      </c>
      <c r="BB809" s="828">
        <f t="shared" si="658"/>
        <v>0</v>
      </c>
      <c r="BC809" s="828">
        <f t="shared" si="659"/>
        <v>0</v>
      </c>
      <c r="BD809" s="828">
        <f t="shared" si="660"/>
        <v>4.663069774789026</v>
      </c>
      <c r="BE809" s="808">
        <f t="shared" si="661"/>
        <v>37.735910103713358</v>
      </c>
      <c r="BF809" s="808">
        <f t="shared" si="662"/>
        <v>0</v>
      </c>
      <c r="BG809" s="829">
        <f t="shared" si="663"/>
        <v>54.230793868087261</v>
      </c>
      <c r="BH809" s="829">
        <f t="shared" si="664"/>
        <v>37.817849431685481</v>
      </c>
      <c r="BI809" s="829">
        <f t="shared" si="665"/>
        <v>0</v>
      </c>
      <c r="BJ809" s="829">
        <f t="shared" si="666"/>
        <v>0</v>
      </c>
      <c r="BK809" s="829">
        <f t="shared" si="667"/>
        <v>2.0326388036982523</v>
      </c>
      <c r="BL809" s="810">
        <f t="shared" si="668"/>
        <v>49.584459979383425</v>
      </c>
      <c r="BM809" s="810">
        <f t="shared" si="669"/>
        <v>37.948709440419471</v>
      </c>
      <c r="BN809" s="810">
        <f t="shared" si="670"/>
        <v>0</v>
      </c>
      <c r="BO809" s="810">
        <f t="shared" si="671"/>
        <v>0</v>
      </c>
      <c r="BP809" s="810">
        <f t="shared" si="672"/>
        <v>13.266790120134592</v>
      </c>
      <c r="BQ809" s="830">
        <f t="shared" si="673"/>
        <v>0</v>
      </c>
      <c r="BR809" s="830">
        <f t="shared" si="674"/>
        <v>1.6170026614373407</v>
      </c>
      <c r="BS809" s="830">
        <f t="shared" si="675"/>
        <v>9.3106102293570423</v>
      </c>
      <c r="BT809" s="810">
        <f t="shared" si="676"/>
        <v>0</v>
      </c>
      <c r="BU809" s="810">
        <f t="shared" si="677"/>
        <v>3.3595275382437331</v>
      </c>
      <c r="BV809" s="810">
        <f t="shared" si="678"/>
        <v>1.0918128420630475</v>
      </c>
      <c r="BW809" s="830">
        <f t="shared" si="679"/>
        <v>0</v>
      </c>
      <c r="BX809" s="816">
        <f t="shared" si="655"/>
        <v>252.65917479301206</v>
      </c>
      <c r="BY809" s="755">
        <f t="shared" si="706"/>
        <v>4.9222516032147293E-2</v>
      </c>
      <c r="BZ809" s="805">
        <f t="shared" ca="1" si="703"/>
        <v>95.292502360853362</v>
      </c>
      <c r="CA809" s="757" t="str" cm="1">
        <f t="array" ref="CA809">IF(AY809,INDEX(BA:BA,MATCH(1,(C:C=C809)*(AY:AY=TRUE)*(AZ:AZ=1),0)),"")</f>
        <v/>
      </c>
      <c r="CC809" s="765" t="str">
        <f t="shared" si="709"/>
        <v>Variety shows</v>
      </c>
      <c r="CD809" s="828">
        <f t="shared" ca="1" si="680"/>
        <v>0</v>
      </c>
      <c r="CE809" s="828">
        <f t="shared" ca="1" si="681"/>
        <v>1.9862009169707162</v>
      </c>
      <c r="CF809" s="828">
        <f t="shared" ca="1" si="682"/>
        <v>420.14934478062861</v>
      </c>
      <c r="CG809" s="808">
        <f t="shared" ca="1" si="683"/>
        <v>2988.0895758893666</v>
      </c>
      <c r="CH809" s="808">
        <f t="shared" ca="1" si="684"/>
        <v>2.7897655055914319</v>
      </c>
      <c r="CI809" s="829">
        <f t="shared" ca="1" si="685"/>
        <v>1798.8342354566871</v>
      </c>
      <c r="CJ809" s="829">
        <f t="shared" ca="1" si="686"/>
        <v>1219.7033520816478</v>
      </c>
      <c r="CK809" s="829">
        <f t="shared" ca="1" si="687"/>
        <v>0</v>
      </c>
      <c r="CL809" s="829">
        <f t="shared" ca="1" si="688"/>
        <v>139.23057160981756</v>
      </c>
      <c r="CM809" s="829">
        <f t="shared" ca="1" si="689"/>
        <v>669.14469417746477</v>
      </c>
      <c r="CN809" s="810">
        <f t="shared" ca="1" si="690"/>
        <v>1703.9899648114254</v>
      </c>
      <c r="CO809" s="810">
        <f t="shared" ca="1" si="691"/>
        <v>2612.9296819317606</v>
      </c>
      <c r="CP809" s="810">
        <f t="shared" ca="1" si="692"/>
        <v>537.61291533988913</v>
      </c>
      <c r="CQ809" s="810">
        <f t="shared" ca="1" si="693"/>
        <v>0</v>
      </c>
      <c r="CR809" s="810">
        <f t="shared" ca="1" si="694"/>
        <v>715.30110064392352</v>
      </c>
      <c r="CS809" s="830">
        <f t="shared" ca="1" si="695"/>
        <v>580.10039188498081</v>
      </c>
      <c r="CT809" s="830">
        <f t="shared" ca="1" si="696"/>
        <v>1417.7070834151884</v>
      </c>
      <c r="CU809" s="830">
        <f t="shared" ca="1" si="697"/>
        <v>1668.3379594712362</v>
      </c>
      <c r="CV809" s="810">
        <f t="shared" ca="1" si="698"/>
        <v>1206.4329957981731</v>
      </c>
      <c r="CW809" s="810">
        <f t="shared" ca="1" si="699"/>
        <v>583.62458956045293</v>
      </c>
      <c r="CX809" s="810">
        <f t="shared" ca="1" si="700"/>
        <v>379.55781641479786</v>
      </c>
      <c r="CY809" s="830">
        <f t="shared" ca="1" si="701"/>
        <v>640.83971763116642</v>
      </c>
      <c r="CZ809" s="816">
        <f t="shared" ca="1" si="707"/>
        <v>19286.361957321165</v>
      </c>
      <c r="DA809" s="755">
        <f t="shared" ca="1" si="705"/>
        <v>5.1654133129752033E-2</v>
      </c>
      <c r="DB809" s="805"/>
    </row>
    <row r="810" spans="1:106" x14ac:dyDescent="0.25">
      <c r="A810" s="764">
        <v>1083</v>
      </c>
      <c r="B810" s="765" t="s">
        <v>412</v>
      </c>
      <c r="C810" s="765" t="s">
        <v>1092</v>
      </c>
      <c r="D810" s="717" t="s">
        <v>1113</v>
      </c>
      <c r="E810" s="785">
        <v>0.30490111400104503</v>
      </c>
      <c r="F810" s="786">
        <v>0.29138368750217303</v>
      </c>
      <c r="G810" s="787">
        <v>95.566619510997896</v>
      </c>
      <c r="H810" s="786">
        <v>0.30088005057983203</v>
      </c>
      <c r="I810" s="787">
        <v>98.681190970919403</v>
      </c>
      <c r="J810" s="786">
        <v>0.29123274017107698</v>
      </c>
      <c r="K810" s="788">
        <v>95.517112531795405</v>
      </c>
      <c r="L810" s="789">
        <v>0.28770806051320502</v>
      </c>
      <c r="M810" s="790">
        <v>94.361105060514205</v>
      </c>
      <c r="N810" s="789">
        <v>0.27992977665255597</v>
      </c>
      <c r="O810" s="791">
        <v>91.810020953742907</v>
      </c>
      <c r="P810" s="792">
        <v>0.26755861038078299</v>
      </c>
      <c r="Q810" s="775">
        <v>87.752585377521797</v>
      </c>
      <c r="R810" s="792">
        <v>0.307482096566638</v>
      </c>
      <c r="S810" s="775">
        <v>100.84649824060099</v>
      </c>
      <c r="T810" s="792">
        <v>0.27717359122025398</v>
      </c>
      <c r="U810" s="775">
        <v>90.906060520101306</v>
      </c>
      <c r="V810" s="792">
        <v>0.27177828878283999</v>
      </c>
      <c r="W810" s="775">
        <v>89.136535192163393</v>
      </c>
      <c r="X810" s="792">
        <v>0.32980601541305099</v>
      </c>
      <c r="Y810" s="776">
        <v>108.168189707539</v>
      </c>
      <c r="Z810" s="793">
        <v>0.31924199128354103</v>
      </c>
      <c r="AA810" s="778">
        <v>104.703451914067</v>
      </c>
      <c r="AB810" s="793">
        <v>0.34602989342681501</v>
      </c>
      <c r="AC810" s="778">
        <v>113.4892191393</v>
      </c>
      <c r="AD810" s="793">
        <v>0.336787032569904</v>
      </c>
      <c r="AE810" s="778">
        <v>110.457790117732</v>
      </c>
      <c r="AF810" s="793">
        <v>0.25517962236477798</v>
      </c>
      <c r="AG810" s="778">
        <v>83.692584463270705</v>
      </c>
      <c r="AH810" s="793">
        <v>0.32373542610920097</v>
      </c>
      <c r="AI810" s="779">
        <v>106.177187043039</v>
      </c>
      <c r="AJ810" s="794">
        <v>0.313835203753001</v>
      </c>
      <c r="AK810" s="781">
        <v>102.93015976055899</v>
      </c>
      <c r="AL810" s="794">
        <v>0.313835203753001</v>
      </c>
      <c r="AM810" s="781">
        <v>102.93015976055899</v>
      </c>
      <c r="AN810" s="794">
        <v>0.315898638058357</v>
      </c>
      <c r="AO810" s="782">
        <v>103.606915013525</v>
      </c>
      <c r="AP810" s="793">
        <v>0.32947781123201803</v>
      </c>
      <c r="AQ810" s="778">
        <v>108.060546879762</v>
      </c>
      <c r="AR810" s="793">
        <v>0.26372036025661899</v>
      </c>
      <c r="AS810" s="778">
        <v>86.493734573798505</v>
      </c>
      <c r="AT810" s="793">
        <v>0.23454935605699501</v>
      </c>
      <c r="AU810" s="779">
        <v>76.926369005064004</v>
      </c>
      <c r="AV810" s="794">
        <v>0.30514524440623197</v>
      </c>
      <c r="AW810" s="782">
        <v>100.08006871538799</v>
      </c>
      <c r="AX810" s="49" t="str">
        <f t="shared" si="657"/>
        <v>Places They VisitZoos</v>
      </c>
      <c r="AY810" s="49" t="b" cm="1">
        <f t="array" ref="AY810">NOT(OR(BX810="", NOT(ISNUMBER(MATCH(AX810, 'Overview Variables'!$C$2:$C$36 &amp; 'Overview Variables'!$D$2:$D$36, 0)))))</f>
        <v>0</v>
      </c>
      <c r="AZ810" s="753" t="str" cm="1">
        <f t="array" ref="AZ810">IF(AY810,1 + SUMPRODUCT((C:C=C810) * (BX:BX&gt;BX810) * (BX:BX&lt;&gt;"")* (AY:AY=TRUE)),"")</f>
        <v/>
      </c>
      <c r="BA810" s="717" t="str">
        <f t="shared" si="702"/>
        <v>Zoos</v>
      </c>
      <c r="BB810" s="828">
        <f t="shared" si="658"/>
        <v>0</v>
      </c>
      <c r="BC810" s="828">
        <f t="shared" si="659"/>
        <v>0</v>
      </c>
      <c r="BD810" s="828">
        <f t="shared" si="660"/>
        <v>40.190118143608622</v>
      </c>
      <c r="BE810" s="808">
        <f t="shared" si="661"/>
        <v>215.49333732439055</v>
      </c>
      <c r="BF810" s="808">
        <f t="shared" si="662"/>
        <v>0</v>
      </c>
      <c r="BG810" s="829">
        <f t="shared" si="663"/>
        <v>363.6121515074841</v>
      </c>
      <c r="BH810" s="829">
        <f t="shared" si="664"/>
        <v>224.46193049364572</v>
      </c>
      <c r="BI810" s="829">
        <f t="shared" si="665"/>
        <v>0</v>
      </c>
      <c r="BJ810" s="829">
        <f t="shared" si="666"/>
        <v>0</v>
      </c>
      <c r="BK810" s="829">
        <f t="shared" si="667"/>
        <v>14.841270693587294</v>
      </c>
      <c r="BL810" s="810">
        <f t="shared" si="668"/>
        <v>328.50000903076369</v>
      </c>
      <c r="BM810" s="810">
        <f t="shared" si="669"/>
        <v>187.54820223733373</v>
      </c>
      <c r="BN810" s="810">
        <f t="shared" si="670"/>
        <v>0</v>
      </c>
      <c r="BO810" s="810">
        <f t="shared" si="671"/>
        <v>0</v>
      </c>
      <c r="BP810" s="810">
        <f t="shared" si="672"/>
        <v>85.466152492829053</v>
      </c>
      <c r="BQ810" s="830">
        <f t="shared" si="673"/>
        <v>0</v>
      </c>
      <c r="BR810" s="830">
        <f t="shared" si="674"/>
        <v>10.042726520096032</v>
      </c>
      <c r="BS810" s="830">
        <f t="shared" si="675"/>
        <v>52.439173917687263</v>
      </c>
      <c r="BT810" s="810">
        <f t="shared" si="676"/>
        <v>0</v>
      </c>
      <c r="BU810" s="810">
        <f t="shared" si="677"/>
        <v>14.240899453857425</v>
      </c>
      <c r="BV810" s="810">
        <f t="shared" si="678"/>
        <v>5.8637339014248751</v>
      </c>
      <c r="BW810" s="830">
        <f t="shared" si="679"/>
        <v>0</v>
      </c>
      <c r="BX810" s="816">
        <f t="shared" si="655"/>
        <v>1542.6997057167082</v>
      </c>
      <c r="BY810" s="755">
        <f t="shared" si="706"/>
        <v>0.30054543263524414</v>
      </c>
      <c r="BZ810" s="805">
        <f t="shared" ca="1" si="703"/>
        <v>98.276261366452061</v>
      </c>
      <c r="CA810" s="757" t="str" cm="1">
        <f t="array" ref="CA810">IF(AY810,INDEX(BA:BA,MATCH(1,(C:C=C810)*(AY:AY=TRUE)*(AZ:AZ=1),0)),"")</f>
        <v/>
      </c>
      <c r="CC810" s="765" t="str">
        <f t="shared" si="709"/>
        <v>Zoos</v>
      </c>
      <c r="CD810" s="828">
        <f t="shared" ca="1" si="680"/>
        <v>0</v>
      </c>
      <c r="CE810" s="828">
        <f t="shared" ca="1" si="681"/>
        <v>11.433441922033618</v>
      </c>
      <c r="CF810" s="828">
        <f t="shared" ca="1" si="682"/>
        <v>3621.1878912871712</v>
      </c>
      <c r="CG810" s="808">
        <f t="shared" ca="1" si="683"/>
        <v>17063.677360977676</v>
      </c>
      <c r="CH810" s="808">
        <f t="shared" ca="1" si="684"/>
        <v>13.436629279322688</v>
      </c>
      <c r="CI810" s="829">
        <f t="shared" ca="1" si="685"/>
        <v>12061.007038744936</v>
      </c>
      <c r="CJ810" s="829">
        <f t="shared" ca="1" si="686"/>
        <v>7239.3584815649247</v>
      </c>
      <c r="CK810" s="829">
        <f t="shared" ca="1" si="687"/>
        <v>0</v>
      </c>
      <c r="CL810" s="829">
        <f t="shared" ca="1" si="688"/>
        <v>782.72147169457924</v>
      </c>
      <c r="CM810" s="829">
        <f t="shared" ca="1" si="689"/>
        <v>4885.7463123289372</v>
      </c>
      <c r="CN810" s="810">
        <f t="shared" ca="1" si="690"/>
        <v>11289.035295768577</v>
      </c>
      <c r="CO810" s="810">
        <f t="shared" ca="1" si="691"/>
        <v>12913.489592795309</v>
      </c>
      <c r="CP810" s="810">
        <f t="shared" ca="1" si="692"/>
        <v>3533.2327586908627</v>
      </c>
      <c r="CQ810" s="810">
        <f t="shared" ca="1" si="693"/>
        <v>0</v>
      </c>
      <c r="CR810" s="810">
        <f t="shared" ca="1" si="694"/>
        <v>4608.0500552383664</v>
      </c>
      <c r="CS810" s="830">
        <f t="shared" ca="1" si="695"/>
        <v>4736.4008950402913</v>
      </c>
      <c r="CT810" s="830">
        <f t="shared" ca="1" si="696"/>
        <v>8804.960476494196</v>
      </c>
      <c r="CU810" s="830">
        <f t="shared" ca="1" si="697"/>
        <v>9396.4049890458282</v>
      </c>
      <c r="CV810" s="810">
        <f t="shared" ca="1" si="698"/>
        <v>6985.9180315524782</v>
      </c>
      <c r="CW810" s="810">
        <f t="shared" ca="1" si="699"/>
        <v>2473.9606995673425</v>
      </c>
      <c r="CX810" s="810">
        <f t="shared" ca="1" si="700"/>
        <v>2038.4684534913436</v>
      </c>
      <c r="CY810" s="830">
        <f t="shared" ca="1" si="701"/>
        <v>1725.901502361648</v>
      </c>
      <c r="CZ810" s="816">
        <f t="shared" ca="1" si="707"/>
        <v>114184.39137784579</v>
      </c>
      <c r="DA810" s="755">
        <f t="shared" ca="1" si="705"/>
        <v>0.30581691698117386</v>
      </c>
      <c r="DB810" s="805"/>
    </row>
    <row r="811" spans="1:106" x14ac:dyDescent="0.25">
      <c r="A811" s="764">
        <v>1084</v>
      </c>
      <c r="B811" s="765" t="s">
        <v>412</v>
      </c>
      <c r="C811" s="765" t="s">
        <v>1114</v>
      </c>
      <c r="D811" s="717" t="s">
        <v>386</v>
      </c>
      <c r="E811" s="785" t="s">
        <v>386</v>
      </c>
      <c r="F811" s="786" t="s">
        <v>386</v>
      </c>
      <c r="G811" s="787" t="s">
        <v>386</v>
      </c>
      <c r="H811" s="786" t="s">
        <v>386</v>
      </c>
      <c r="I811" s="787" t="s">
        <v>386</v>
      </c>
      <c r="J811" s="786" t="s">
        <v>386</v>
      </c>
      <c r="K811" s="788" t="s">
        <v>386</v>
      </c>
      <c r="L811" s="789" t="s">
        <v>386</v>
      </c>
      <c r="M811" s="790" t="s">
        <v>386</v>
      </c>
      <c r="N811" s="789" t="s">
        <v>386</v>
      </c>
      <c r="O811" s="791" t="s">
        <v>386</v>
      </c>
      <c r="P811" s="792" t="s">
        <v>386</v>
      </c>
      <c r="Q811" s="775" t="s">
        <v>386</v>
      </c>
      <c r="R811" s="792" t="s">
        <v>386</v>
      </c>
      <c r="S811" s="775" t="s">
        <v>386</v>
      </c>
      <c r="T811" s="792" t="s">
        <v>386</v>
      </c>
      <c r="U811" s="775" t="s">
        <v>386</v>
      </c>
      <c r="V811" s="792" t="s">
        <v>386</v>
      </c>
      <c r="W811" s="775" t="s">
        <v>386</v>
      </c>
      <c r="X811" s="792" t="s">
        <v>386</v>
      </c>
      <c r="Y811" s="776" t="s">
        <v>386</v>
      </c>
      <c r="Z811" s="793" t="s">
        <v>386</v>
      </c>
      <c r="AA811" s="778" t="s">
        <v>386</v>
      </c>
      <c r="AB811" s="793" t="s">
        <v>386</v>
      </c>
      <c r="AC811" s="778" t="s">
        <v>386</v>
      </c>
      <c r="AD811" s="793" t="s">
        <v>386</v>
      </c>
      <c r="AE811" s="778" t="s">
        <v>386</v>
      </c>
      <c r="AF811" s="793" t="s">
        <v>386</v>
      </c>
      <c r="AG811" s="778" t="s">
        <v>386</v>
      </c>
      <c r="AH811" s="793" t="s">
        <v>386</v>
      </c>
      <c r="AI811" s="779" t="s">
        <v>386</v>
      </c>
      <c r="AJ811" s="794" t="s">
        <v>386</v>
      </c>
      <c r="AK811" s="781" t="s">
        <v>386</v>
      </c>
      <c r="AL811" s="794" t="s">
        <v>386</v>
      </c>
      <c r="AM811" s="781" t="s">
        <v>386</v>
      </c>
      <c r="AN811" s="794" t="s">
        <v>386</v>
      </c>
      <c r="AO811" s="782" t="s">
        <v>386</v>
      </c>
      <c r="AP811" s="793" t="s">
        <v>386</v>
      </c>
      <c r="AQ811" s="778" t="s">
        <v>386</v>
      </c>
      <c r="AR811" s="793" t="s">
        <v>386</v>
      </c>
      <c r="AS811" s="778" t="s">
        <v>386</v>
      </c>
      <c r="AT811" s="793" t="s">
        <v>386</v>
      </c>
      <c r="AU811" s="779" t="s">
        <v>386</v>
      </c>
      <c r="AV811" s="794" t="s">
        <v>386</v>
      </c>
      <c r="AW811" s="782" t="s">
        <v>386</v>
      </c>
      <c r="AX811" s="49" t="str">
        <f t="shared" si="657"/>
        <v>Follows Sports</v>
      </c>
      <c r="AY811" s="49" t="b" cm="1">
        <f t="array" ref="AY811">NOT(OR(BX811="", NOT(ISNUMBER(MATCH(AX811, 'Overview Variables'!$C$2:$C$36 &amp; 'Overview Variables'!$D$2:$D$36, 0)))))</f>
        <v>0</v>
      </c>
      <c r="AZ811" s="832" t="str" cm="1">
        <f t="array" ref="AZ811">IF(AY811,1 + SUMPRODUCT((C:C=C811) * (BX:BX&gt;BX811) * (BX:BX&lt;&gt;"")* (AY:AY=TRUE)),"")</f>
        <v/>
      </c>
      <c r="BA811" s="717" t="str">
        <f t="shared" si="702"/>
        <v/>
      </c>
      <c r="BB811" s="828" t="str">
        <f t="shared" si="658"/>
        <v/>
      </c>
      <c r="BC811" s="828" t="str">
        <f t="shared" si="659"/>
        <v/>
      </c>
      <c r="BD811" s="828" t="str">
        <f t="shared" si="660"/>
        <v/>
      </c>
      <c r="BE811" s="808" t="str">
        <f t="shared" si="661"/>
        <v/>
      </c>
      <c r="BF811" s="808" t="str">
        <f t="shared" si="662"/>
        <v/>
      </c>
      <c r="BG811" s="829" t="str">
        <f t="shared" si="663"/>
        <v/>
      </c>
      <c r="BH811" s="829" t="str">
        <f t="shared" si="664"/>
        <v/>
      </c>
      <c r="BI811" s="829" t="str">
        <f t="shared" si="665"/>
        <v/>
      </c>
      <c r="BJ811" s="829" t="str">
        <f t="shared" si="666"/>
        <v/>
      </c>
      <c r="BK811" s="829" t="str">
        <f t="shared" si="667"/>
        <v/>
      </c>
      <c r="BL811" s="810" t="str">
        <f t="shared" si="668"/>
        <v/>
      </c>
      <c r="BM811" s="810" t="str">
        <f t="shared" si="669"/>
        <v/>
      </c>
      <c r="BN811" s="810" t="str">
        <f t="shared" si="670"/>
        <v/>
      </c>
      <c r="BO811" s="810" t="str">
        <f t="shared" si="671"/>
        <v/>
      </c>
      <c r="BP811" s="810" t="str">
        <f t="shared" si="672"/>
        <v/>
      </c>
      <c r="BQ811" s="830" t="str">
        <f t="shared" si="673"/>
        <v/>
      </c>
      <c r="BR811" s="830" t="str">
        <f t="shared" si="674"/>
        <v/>
      </c>
      <c r="BS811" s="830" t="str">
        <f t="shared" si="675"/>
        <v/>
      </c>
      <c r="BT811" s="810" t="str">
        <f t="shared" si="676"/>
        <v/>
      </c>
      <c r="BU811" s="810" t="str">
        <f t="shared" si="677"/>
        <v/>
      </c>
      <c r="BV811" s="810" t="str">
        <f t="shared" si="678"/>
        <v/>
      </c>
      <c r="BW811" s="830" t="str">
        <f t="shared" si="679"/>
        <v/>
      </c>
      <c r="BX811" s="816" t="str">
        <f t="shared" si="655"/>
        <v/>
      </c>
      <c r="BY811" s="755" t="str">
        <f t="shared" si="706"/>
        <v/>
      </c>
      <c r="BZ811" s="805" t="str">
        <f t="shared" ca="1" si="703"/>
        <v/>
      </c>
      <c r="CA811" s="757" t="str" cm="1">
        <f t="array" ref="CA811">IF(AY811,INDEX(BA:BA,MATCH(1,(C:C=C811)*(AY:AY=TRUE)*(AZ:AZ=1),0)),"")</f>
        <v/>
      </c>
      <c r="CC811" s="765" t="str">
        <f t="shared" si="709"/>
        <v/>
      </c>
      <c r="CD811" s="828" t="str">
        <f t="shared" si="680"/>
        <v/>
      </c>
      <c r="CE811" s="828" t="str">
        <f t="shared" si="681"/>
        <v/>
      </c>
      <c r="CF811" s="828" t="str">
        <f t="shared" si="682"/>
        <v/>
      </c>
      <c r="CG811" s="808" t="str">
        <f t="shared" si="683"/>
        <v/>
      </c>
      <c r="CH811" s="808" t="str">
        <f t="shared" si="684"/>
        <v/>
      </c>
      <c r="CI811" s="829" t="str">
        <f t="shared" si="685"/>
        <v/>
      </c>
      <c r="CJ811" s="829" t="str">
        <f t="shared" si="686"/>
        <v/>
      </c>
      <c r="CK811" s="829" t="str">
        <f t="shared" si="687"/>
        <v/>
      </c>
      <c r="CL811" s="829" t="str">
        <f t="shared" si="688"/>
        <v/>
      </c>
      <c r="CM811" s="829" t="str">
        <f t="shared" si="689"/>
        <v/>
      </c>
      <c r="CN811" s="810" t="str">
        <f t="shared" si="690"/>
        <v/>
      </c>
      <c r="CO811" s="810" t="str">
        <f t="shared" si="691"/>
        <v/>
      </c>
      <c r="CP811" s="810" t="str">
        <f t="shared" si="692"/>
        <v/>
      </c>
      <c r="CQ811" s="810" t="str">
        <f t="shared" si="693"/>
        <v/>
      </c>
      <c r="CR811" s="810" t="str">
        <f t="shared" si="694"/>
        <v/>
      </c>
      <c r="CS811" s="830" t="str">
        <f t="shared" si="695"/>
        <v/>
      </c>
      <c r="CT811" s="830" t="str">
        <f t="shared" si="696"/>
        <v/>
      </c>
      <c r="CU811" s="830" t="str">
        <f t="shared" si="697"/>
        <v/>
      </c>
      <c r="CV811" s="810" t="str">
        <f t="shared" si="698"/>
        <v/>
      </c>
      <c r="CW811" s="810" t="str">
        <f t="shared" si="699"/>
        <v/>
      </c>
      <c r="CX811" s="810" t="str">
        <f t="shared" si="700"/>
        <v/>
      </c>
      <c r="CY811" s="830" t="str">
        <f t="shared" si="701"/>
        <v/>
      </c>
      <c r="CZ811" s="816" t="str">
        <f t="shared" si="707"/>
        <v/>
      </c>
      <c r="DA811" s="755" t="str">
        <f t="shared" ca="1" si="705"/>
        <v/>
      </c>
      <c r="DB811" s="805"/>
    </row>
    <row r="812" spans="1:106" x14ac:dyDescent="0.25">
      <c r="A812" s="764">
        <v>1085</v>
      </c>
      <c r="B812" s="765" t="s">
        <v>412</v>
      </c>
      <c r="C812" s="765" t="s">
        <v>1114</v>
      </c>
      <c r="D812" s="717" t="s">
        <v>1115</v>
      </c>
      <c r="E812" s="785">
        <v>0.34780221387189603</v>
      </c>
      <c r="F812" s="786">
        <v>0.29718787910118899</v>
      </c>
      <c r="G812" s="787">
        <v>85.447379932621899</v>
      </c>
      <c r="H812" s="786">
        <v>0.39355842303877497</v>
      </c>
      <c r="I812" s="787">
        <v>113.155813086265</v>
      </c>
      <c r="J812" s="786">
        <v>0.34235866622479</v>
      </c>
      <c r="K812" s="788">
        <v>98.434872628754505</v>
      </c>
      <c r="L812" s="789">
        <v>0.34039020556671601</v>
      </c>
      <c r="M812" s="790">
        <v>97.868901344052205</v>
      </c>
      <c r="N812" s="789">
        <v>0.34017100156336599</v>
      </c>
      <c r="O812" s="791">
        <v>97.805875867327998</v>
      </c>
      <c r="P812" s="792">
        <v>0.33569564423543502</v>
      </c>
      <c r="Q812" s="775">
        <v>96.519122319066099</v>
      </c>
      <c r="R812" s="792">
        <v>0.37656892927860902</v>
      </c>
      <c r="S812" s="775">
        <v>108.27099836038001</v>
      </c>
      <c r="T812" s="792">
        <v>0.38741742760430298</v>
      </c>
      <c r="U812" s="775">
        <v>111.390155712751</v>
      </c>
      <c r="V812" s="792">
        <v>0.33242985828834098</v>
      </c>
      <c r="W812" s="775">
        <v>95.580144412416701</v>
      </c>
      <c r="X812" s="792">
        <v>0.34454287797438299</v>
      </c>
      <c r="Y812" s="776">
        <v>99.062876609890097</v>
      </c>
      <c r="Z812" s="793">
        <v>0.314304089704939</v>
      </c>
      <c r="AA812" s="778">
        <v>90.368628251660397</v>
      </c>
      <c r="AB812" s="793">
        <v>0.38412769938298802</v>
      </c>
      <c r="AC812" s="778">
        <v>110.444293929788</v>
      </c>
      <c r="AD812" s="793">
        <v>0.314088203759809</v>
      </c>
      <c r="AE812" s="778">
        <v>90.306556782152796</v>
      </c>
      <c r="AF812" s="793">
        <v>0.33672245623059699</v>
      </c>
      <c r="AG812" s="778">
        <v>96.814351030732595</v>
      </c>
      <c r="AH812" s="793">
        <v>0.31879022761671499</v>
      </c>
      <c r="AI812" s="779">
        <v>91.658481430521604</v>
      </c>
      <c r="AJ812" s="794">
        <v>0.35313394061261899</v>
      </c>
      <c r="AK812" s="781">
        <v>101.532976653991</v>
      </c>
      <c r="AL812" s="794">
        <v>0.35586283457657503</v>
      </c>
      <c r="AM812" s="781">
        <v>102.317587520488</v>
      </c>
      <c r="AN812" s="794">
        <v>0.36534765964898802</v>
      </c>
      <c r="AO812" s="782">
        <v>105.04466190188</v>
      </c>
      <c r="AP812" s="793">
        <v>0.35489876509593599</v>
      </c>
      <c r="AQ812" s="778">
        <v>102.040398519905</v>
      </c>
      <c r="AR812" s="793">
        <v>0.33009712495287202</v>
      </c>
      <c r="AS812" s="778">
        <v>94.909437544424094</v>
      </c>
      <c r="AT812" s="793">
        <v>0.380348595977412</v>
      </c>
      <c r="AU812" s="779">
        <v>109.357727124044</v>
      </c>
      <c r="AV812" s="794">
        <v>0.35307173093514099</v>
      </c>
      <c r="AW812" s="782">
        <v>101.51509014407399</v>
      </c>
      <c r="AX812" s="49" t="str">
        <f t="shared" si="657"/>
        <v>Follows SportsFootball</v>
      </c>
      <c r="AY812" s="49" t="b" cm="1">
        <f t="array" ref="AY812">NOT(OR(BX812="", NOT(ISNUMBER(MATCH(AX812, 'Overview Variables'!$C$2:$C$36 &amp; 'Overview Variables'!$D$2:$D$36, 0)))))</f>
        <v>0</v>
      </c>
      <c r="AZ812" s="753" t="str" cm="1">
        <f t="array" ref="AZ812">IF(AY812,1 + SUMPRODUCT((C:C=C812) * (BX:BX&gt;BX812) * (BX:BX&lt;&gt;"")* (AY:AY=TRUE)),"")</f>
        <v/>
      </c>
      <c r="BA812" s="717" t="str">
        <f t="shared" si="702"/>
        <v>Football</v>
      </c>
      <c r="BB812" s="828">
        <f t="shared" si="658"/>
        <v>0</v>
      </c>
      <c r="BC812" s="828">
        <f t="shared" si="659"/>
        <v>0</v>
      </c>
      <c r="BD812" s="828">
        <f t="shared" si="660"/>
        <v>47.245495939021019</v>
      </c>
      <c r="BE812" s="808">
        <f t="shared" si="661"/>
        <v>254.95226396947029</v>
      </c>
      <c r="BF812" s="808">
        <f t="shared" si="662"/>
        <v>0</v>
      </c>
      <c r="BG812" s="829">
        <f t="shared" si="663"/>
        <v>456.21038051595622</v>
      </c>
      <c r="BH812" s="829">
        <f t="shared" si="664"/>
        <v>274.89531837338461</v>
      </c>
      <c r="BI812" s="829">
        <f t="shared" si="665"/>
        <v>0</v>
      </c>
      <c r="BJ812" s="829">
        <f t="shared" si="666"/>
        <v>0</v>
      </c>
      <c r="BK812" s="829">
        <f t="shared" si="667"/>
        <v>15.504429508847235</v>
      </c>
      <c r="BL812" s="810">
        <f t="shared" si="668"/>
        <v>323.41890830638226</v>
      </c>
      <c r="BM812" s="810">
        <f t="shared" si="669"/>
        <v>208.19721306557952</v>
      </c>
      <c r="BN812" s="810">
        <f t="shared" si="670"/>
        <v>0</v>
      </c>
      <c r="BO812" s="810">
        <f t="shared" si="671"/>
        <v>0</v>
      </c>
      <c r="BP812" s="810">
        <f t="shared" si="672"/>
        <v>84.160620090812756</v>
      </c>
      <c r="BQ812" s="830">
        <f t="shared" si="673"/>
        <v>0</v>
      </c>
      <c r="BR812" s="830">
        <f t="shared" si="674"/>
        <v>11.387610706450401</v>
      </c>
      <c r="BS812" s="830">
        <f t="shared" si="675"/>
        <v>60.647711501732012</v>
      </c>
      <c r="BT812" s="810">
        <f t="shared" si="676"/>
        <v>0</v>
      </c>
      <c r="BU812" s="810">
        <f t="shared" si="677"/>
        <v>17.825244747455088</v>
      </c>
      <c r="BV812" s="810">
        <f t="shared" si="678"/>
        <v>9.5087148994353008</v>
      </c>
      <c r="BW812" s="830">
        <f t="shared" si="679"/>
        <v>0</v>
      </c>
      <c r="BX812" s="816">
        <f t="shared" si="655"/>
        <v>1763.9539116245267</v>
      </c>
      <c r="BY812" s="755">
        <f t="shared" si="706"/>
        <v>0.34364970029700498</v>
      </c>
      <c r="BZ812" s="805">
        <f t="shared" ca="1" si="703"/>
        <v>98.758127376486655</v>
      </c>
      <c r="CA812" s="757" t="str" cm="1">
        <f t="array" ref="CA812">IF(AY812,INDEX(BA:BA,MATCH(1,(C:C=C812)*(AY:AY=TRUE)*(AZ:AZ=1),0)),"")</f>
        <v/>
      </c>
      <c r="CC812" s="765" t="str">
        <f t="shared" si="709"/>
        <v>Football</v>
      </c>
      <c r="CD812" s="828">
        <f t="shared" ca="1" si="680"/>
        <v>0</v>
      </c>
      <c r="CE812" s="828">
        <f t="shared" ca="1" si="681"/>
        <v>14.955220075473449</v>
      </c>
      <c r="CF812" s="828">
        <f t="shared" ca="1" si="682"/>
        <v>4256.8876558390384</v>
      </c>
      <c r="CG812" s="808">
        <f t="shared" ca="1" si="683"/>
        <v>20188.202701956361</v>
      </c>
      <c r="CH812" s="808">
        <f t="shared" ca="1" si="684"/>
        <v>16.328208075041566</v>
      </c>
      <c r="CI812" s="829">
        <f t="shared" ca="1" si="685"/>
        <v>15132.488250844939</v>
      </c>
      <c r="CJ812" s="829">
        <f t="shared" ca="1" si="686"/>
        <v>8865.9388709355717</v>
      </c>
      <c r="CK812" s="829">
        <f t="shared" ca="1" si="687"/>
        <v>0</v>
      </c>
      <c r="CL812" s="829">
        <f t="shared" ca="1" si="688"/>
        <v>957.39799187042206</v>
      </c>
      <c r="CM812" s="829">
        <f t="shared" ca="1" si="689"/>
        <v>5104.0581943125098</v>
      </c>
      <c r="CN812" s="810">
        <f t="shared" ca="1" si="690"/>
        <v>11114.421220146052</v>
      </c>
      <c r="CO812" s="810">
        <f t="shared" ca="1" si="691"/>
        <v>14335.261613273729</v>
      </c>
      <c r="CP812" s="810">
        <f t="shared" ca="1" si="692"/>
        <v>3295.0993456441561</v>
      </c>
      <c r="CQ812" s="810">
        <f t="shared" ca="1" si="693"/>
        <v>0</v>
      </c>
      <c r="CR812" s="810">
        <f t="shared" ca="1" si="694"/>
        <v>4537.6600998963213</v>
      </c>
      <c r="CS812" s="830">
        <f t="shared" ca="1" si="695"/>
        <v>5329.4974317256456</v>
      </c>
      <c r="CT812" s="830">
        <f t="shared" ca="1" si="696"/>
        <v>9984.0876868803898</v>
      </c>
      <c r="CU812" s="830">
        <f t="shared" ca="1" si="697"/>
        <v>10867.266136259148</v>
      </c>
      <c r="CV812" s="810">
        <f t="shared" ca="1" si="698"/>
        <v>7524.9185163291304</v>
      </c>
      <c r="CW812" s="810">
        <f t="shared" ca="1" si="699"/>
        <v>3096.6411291828927</v>
      </c>
      <c r="CX812" s="810">
        <f t="shared" ca="1" si="700"/>
        <v>3305.6096476396879</v>
      </c>
      <c r="CY812" s="830">
        <f t="shared" ca="1" si="701"/>
        <v>1996.9737101691574</v>
      </c>
      <c r="CZ812" s="816">
        <f t="shared" ca="1" si="707"/>
        <v>129923.69363105566</v>
      </c>
      <c r="DA812" s="755">
        <f t="shared" ca="1" si="705"/>
        <v>0.34797105759907776</v>
      </c>
      <c r="DB812" s="805"/>
    </row>
    <row r="813" spans="1:106" x14ac:dyDescent="0.25">
      <c r="A813" s="764">
        <v>1086</v>
      </c>
      <c r="B813" s="765" t="s">
        <v>412</v>
      </c>
      <c r="C813" s="765" t="s">
        <v>1114</v>
      </c>
      <c r="D813" s="717" t="s">
        <v>1116</v>
      </c>
      <c r="E813" s="785">
        <v>0.150434570560465</v>
      </c>
      <c r="F813" s="786">
        <v>0.219225479468765</v>
      </c>
      <c r="G813" s="787">
        <v>145.72812529195099</v>
      </c>
      <c r="H813" s="786">
        <v>0.213205168749489</v>
      </c>
      <c r="I813" s="787">
        <v>141.72617899938899</v>
      </c>
      <c r="J813" s="786">
        <v>0.213205168749489</v>
      </c>
      <c r="K813" s="788">
        <v>141.72617899938899</v>
      </c>
      <c r="L813" s="789">
        <v>0.207323471080753</v>
      </c>
      <c r="M813" s="790">
        <v>137.81637445989901</v>
      </c>
      <c r="N813" s="789">
        <v>0.176433149359952</v>
      </c>
      <c r="O813" s="791">
        <v>117.282316626175</v>
      </c>
      <c r="P813" s="792">
        <v>0.180054591852958</v>
      </c>
      <c r="Q813" s="775">
        <v>119.68963728359699</v>
      </c>
      <c r="R813" s="792">
        <v>0.161794118932164</v>
      </c>
      <c r="S813" s="775">
        <v>107.551155515236</v>
      </c>
      <c r="T813" s="792">
        <v>0.13074051430671699</v>
      </c>
      <c r="U813" s="775">
        <v>86.908556869358094</v>
      </c>
      <c r="V813" s="792">
        <v>0.16074876283425099</v>
      </c>
      <c r="W813" s="775">
        <v>106.856264644063</v>
      </c>
      <c r="X813" s="792">
        <v>0.173264503975191</v>
      </c>
      <c r="Y813" s="776">
        <v>115.175988690411</v>
      </c>
      <c r="Z813" s="793">
        <v>0.165970249435309</v>
      </c>
      <c r="AA813" s="778">
        <v>110.327199936133</v>
      </c>
      <c r="AB813" s="793">
        <v>0.14406381595523701</v>
      </c>
      <c r="AC813" s="778">
        <v>95.765099350838497</v>
      </c>
      <c r="AD813" s="793">
        <v>0.137408072545811</v>
      </c>
      <c r="AE813" s="778">
        <v>91.3407550098878</v>
      </c>
      <c r="AF813" s="793">
        <v>7.6738431523635395E-2</v>
      </c>
      <c r="AG813" s="778">
        <v>51.011168003295602</v>
      </c>
      <c r="AH813" s="793">
        <v>0.152175384014819</v>
      </c>
      <c r="AI813" s="779">
        <v>101.157189765536</v>
      </c>
      <c r="AJ813" s="794">
        <v>0.114753971211406</v>
      </c>
      <c r="AK813" s="781">
        <v>76.281649080975299</v>
      </c>
      <c r="AL813" s="794">
        <v>0.101678541121867</v>
      </c>
      <c r="AM813" s="781">
        <v>67.589876943211294</v>
      </c>
      <c r="AN813" s="794">
        <v>0.126496430408717</v>
      </c>
      <c r="AO813" s="782">
        <v>84.087341052948503</v>
      </c>
      <c r="AP813" s="793">
        <v>0.106826074704493</v>
      </c>
      <c r="AQ813" s="778">
        <v>71.011652645065496</v>
      </c>
      <c r="AR813" s="793">
        <v>0.148742717545885</v>
      </c>
      <c r="AS813" s="778">
        <v>98.875356237414593</v>
      </c>
      <c r="AT813" s="793">
        <v>0.13414322929616901</v>
      </c>
      <c r="AU813" s="779">
        <v>89.170480426406797</v>
      </c>
      <c r="AV813" s="794">
        <v>0.106814611065328</v>
      </c>
      <c r="AW813" s="782">
        <v>71.004032296150697</v>
      </c>
      <c r="AX813" s="49" t="str">
        <f t="shared" si="657"/>
        <v>Follows SportsRugby Union</v>
      </c>
      <c r="AY813" s="49" t="b" cm="1">
        <f t="array" ref="AY813">NOT(OR(BX813="", NOT(ISNUMBER(MATCH(AX813, 'Overview Variables'!$C$2:$C$36 &amp; 'Overview Variables'!$D$2:$D$36, 0)))))</f>
        <v>0</v>
      </c>
      <c r="AZ813" s="753" t="str" cm="1">
        <f t="array" ref="AZ813">IF(AY813,1 + SUMPRODUCT((C:C=C813) * (BX:BX&gt;BX813) * (BX:BX&lt;&gt;"")* (AY:AY=TRUE)),"")</f>
        <v/>
      </c>
      <c r="BA813" s="717" t="str">
        <f t="shared" si="702"/>
        <v>Rugby Union</v>
      </c>
      <c r="BB813" s="828">
        <f t="shared" si="658"/>
        <v>0</v>
      </c>
      <c r="BC813" s="828">
        <f t="shared" si="659"/>
        <v>0</v>
      </c>
      <c r="BD813" s="828">
        <f t="shared" si="660"/>
        <v>29.422313287429482</v>
      </c>
      <c r="BE813" s="808">
        <f t="shared" si="661"/>
        <v>155.28527983948399</v>
      </c>
      <c r="BF813" s="808">
        <f t="shared" si="662"/>
        <v>0</v>
      </c>
      <c r="BG813" s="829">
        <f t="shared" si="663"/>
        <v>244.69419032816992</v>
      </c>
      <c r="BH813" s="829">
        <f t="shared" si="664"/>
        <v>118.10970682047972</v>
      </c>
      <c r="BI813" s="829">
        <f t="shared" si="665"/>
        <v>0</v>
      </c>
      <c r="BJ813" s="829">
        <f t="shared" si="666"/>
        <v>0</v>
      </c>
      <c r="BK813" s="829">
        <f t="shared" si="667"/>
        <v>7.7969026788835949</v>
      </c>
      <c r="BL813" s="810">
        <f t="shared" si="668"/>
        <v>170.78338666893296</v>
      </c>
      <c r="BM813" s="810">
        <f t="shared" si="669"/>
        <v>78.082588247738457</v>
      </c>
      <c r="BN813" s="810">
        <f t="shared" si="670"/>
        <v>0</v>
      </c>
      <c r="BO813" s="810">
        <f t="shared" si="671"/>
        <v>0</v>
      </c>
      <c r="BP813" s="810">
        <f t="shared" si="672"/>
        <v>40.174301379912215</v>
      </c>
      <c r="BQ813" s="830">
        <f t="shared" si="673"/>
        <v>0</v>
      </c>
      <c r="BR813" s="830">
        <f t="shared" si="674"/>
        <v>3.253713315899744</v>
      </c>
      <c r="BS813" s="830">
        <f t="shared" si="675"/>
        <v>20.998407447847022</v>
      </c>
      <c r="BT813" s="810">
        <f t="shared" si="676"/>
        <v>0</v>
      </c>
      <c r="BU813" s="810">
        <f t="shared" si="677"/>
        <v>8.0321067474777905</v>
      </c>
      <c r="BV813" s="810">
        <f t="shared" si="678"/>
        <v>3.3535807324042253</v>
      </c>
      <c r="BW813" s="830">
        <f t="shared" si="679"/>
        <v>0</v>
      </c>
      <c r="BX813" s="816">
        <f t="shared" si="655"/>
        <v>879.9864774946592</v>
      </c>
      <c r="BY813" s="755">
        <f t="shared" si="706"/>
        <v>0.17143706945152137</v>
      </c>
      <c r="BZ813" s="805">
        <f t="shared" ca="1" si="703"/>
        <v>109.32641171810462</v>
      </c>
      <c r="CA813" s="757" t="str" cm="1">
        <f t="array" ref="CA813">IF(AY813,INDEX(BA:BA,MATCH(1,(C:C=C813)*(AY:AY=TRUE)*(AZ:AZ=1),0)),"")</f>
        <v/>
      </c>
      <c r="CC813" s="765" t="str">
        <f t="shared" si="709"/>
        <v>Rugby Union</v>
      </c>
      <c r="CD813" s="828">
        <f t="shared" ca="1" si="680"/>
        <v>0</v>
      </c>
      <c r="CE813" s="828">
        <f t="shared" ca="1" si="681"/>
        <v>8.1017964124805815</v>
      </c>
      <c r="CF813" s="828">
        <f t="shared" ca="1" si="682"/>
        <v>2650.993068231146</v>
      </c>
      <c r="CG813" s="808">
        <f t="shared" ca="1" si="683"/>
        <v>12296.147746328379</v>
      </c>
      <c r="CH813" s="808">
        <f t="shared" ca="1" si="684"/>
        <v>8.4687911692776954</v>
      </c>
      <c r="CI813" s="829">
        <f t="shared" ca="1" si="685"/>
        <v>8116.5008915476401</v>
      </c>
      <c r="CJ813" s="829">
        <f t="shared" ca="1" si="686"/>
        <v>3809.2807361388691</v>
      </c>
      <c r="CK813" s="829">
        <f t="shared" ca="1" si="687"/>
        <v>0</v>
      </c>
      <c r="CL813" s="829">
        <f t="shared" ca="1" si="688"/>
        <v>462.95643696264284</v>
      </c>
      <c r="CM813" s="829">
        <f t="shared" ca="1" si="689"/>
        <v>2566.7403618884796</v>
      </c>
      <c r="CN813" s="810">
        <f t="shared" ca="1" si="690"/>
        <v>5869.0399605313969</v>
      </c>
      <c r="CO813" s="810">
        <f t="shared" ca="1" si="691"/>
        <v>5376.31754763349</v>
      </c>
      <c r="CP813" s="810">
        <f t="shared" ca="1" si="692"/>
        <v>1441.5480890781032</v>
      </c>
      <c r="CQ813" s="810">
        <f t="shared" ca="1" si="693"/>
        <v>0</v>
      </c>
      <c r="CR813" s="810">
        <f t="shared" ca="1" si="694"/>
        <v>2166.0644160669335</v>
      </c>
      <c r="CS813" s="830">
        <f t="shared" ca="1" si="695"/>
        <v>1731.8669335225393</v>
      </c>
      <c r="CT813" s="830">
        <f t="shared" ca="1" si="696"/>
        <v>2852.6931497151004</v>
      </c>
      <c r="CU813" s="830">
        <f t="shared" ca="1" si="697"/>
        <v>3762.6363225072869</v>
      </c>
      <c r="CV813" s="810">
        <f t="shared" ca="1" si="698"/>
        <v>2265.0332619593651</v>
      </c>
      <c r="CW813" s="810">
        <f t="shared" ca="1" si="699"/>
        <v>1395.3554332979472</v>
      </c>
      <c r="CX813" s="810">
        <f t="shared" ca="1" si="700"/>
        <v>1165.8388058130049</v>
      </c>
      <c r="CY813" s="830">
        <f t="shared" ca="1" si="701"/>
        <v>604.14344018549514</v>
      </c>
      <c r="CZ813" s="816">
        <f t="shared" ca="1" si="707"/>
        <v>58549.727188989578</v>
      </c>
      <c r="DA813" s="755">
        <f t="shared" ca="1" si="705"/>
        <v>0.1568121250458375</v>
      </c>
      <c r="DB813" s="805"/>
    </row>
    <row r="814" spans="1:106" x14ac:dyDescent="0.25">
      <c r="A814" s="764">
        <v>1087</v>
      </c>
      <c r="B814" s="765" t="s">
        <v>412</v>
      </c>
      <c r="C814" s="765" t="s">
        <v>1114</v>
      </c>
      <c r="D814" s="717" t="s">
        <v>1117</v>
      </c>
      <c r="E814" s="785">
        <v>6.5672626458177605E-2</v>
      </c>
      <c r="F814" s="786">
        <v>6.06624095090312E-2</v>
      </c>
      <c r="G814" s="787">
        <v>92.370920398109703</v>
      </c>
      <c r="H814" s="786">
        <v>5.6792778677913401E-2</v>
      </c>
      <c r="I814" s="787">
        <v>86.478616344179301</v>
      </c>
      <c r="J814" s="786">
        <v>5.3501402789656101E-2</v>
      </c>
      <c r="K814" s="788">
        <v>81.466823660124902</v>
      </c>
      <c r="L814" s="789">
        <v>5.5708143386677997E-2</v>
      </c>
      <c r="M814" s="790">
        <v>84.827037368689204</v>
      </c>
      <c r="N814" s="789">
        <v>4.4093318522354603E-2</v>
      </c>
      <c r="O814" s="791">
        <v>67.1410919592726</v>
      </c>
      <c r="P814" s="792">
        <v>6.7025570870167306E-2</v>
      </c>
      <c r="Q814" s="775">
        <v>102.060134465386</v>
      </c>
      <c r="R814" s="792">
        <v>7.0055543328992095E-2</v>
      </c>
      <c r="S814" s="775">
        <v>106.67388698639201</v>
      </c>
      <c r="T814" s="792">
        <v>3.9005483752397298E-2</v>
      </c>
      <c r="U814" s="775">
        <v>59.393823356885598</v>
      </c>
      <c r="V814" s="792">
        <v>4.9180823264879797E-2</v>
      </c>
      <c r="W814" s="775">
        <v>74.887858027422993</v>
      </c>
      <c r="X814" s="792">
        <v>6.5582454986990807E-2</v>
      </c>
      <c r="Y814" s="776">
        <v>99.8626955003175</v>
      </c>
      <c r="Z814" s="793">
        <v>6.6493251188590605E-2</v>
      </c>
      <c r="AA814" s="778">
        <v>101.249568921894</v>
      </c>
      <c r="AB814" s="793">
        <v>0.100803360547424</v>
      </c>
      <c r="AC814" s="778">
        <v>153.49372483468301</v>
      </c>
      <c r="AD814" s="793">
        <v>6.72101451909803E-2</v>
      </c>
      <c r="AE814" s="778">
        <v>102.341186603495</v>
      </c>
      <c r="AF814" s="793">
        <v>4.9252478966608899E-2</v>
      </c>
      <c r="AG814" s="778">
        <v>74.996968482712504</v>
      </c>
      <c r="AH814" s="793">
        <v>6.7509756679555E-2</v>
      </c>
      <c r="AI814" s="779">
        <v>102.797406347905</v>
      </c>
      <c r="AJ814" s="794">
        <v>4.4140309210717703E-2</v>
      </c>
      <c r="AK814" s="781">
        <v>67.212644889157403</v>
      </c>
      <c r="AL814" s="794">
        <v>7.5786920484550005E-2</v>
      </c>
      <c r="AM814" s="781">
        <v>115.401080437697</v>
      </c>
      <c r="AN814" s="794">
        <v>6.6628011890633498E-2</v>
      </c>
      <c r="AO814" s="782">
        <v>101.454769641449</v>
      </c>
      <c r="AP814" s="793">
        <v>7.3181080912528701E-2</v>
      </c>
      <c r="AQ814" s="778">
        <v>111.43315694725899</v>
      </c>
      <c r="AR814" s="793">
        <v>8.7762813233687106E-2</v>
      </c>
      <c r="AS814" s="778">
        <v>133.63682551904199</v>
      </c>
      <c r="AT814" s="793">
        <v>8.1063721931747795E-2</v>
      </c>
      <c r="AU814" s="779">
        <v>123.436089438834</v>
      </c>
      <c r="AV814" s="794">
        <v>4.5243086111933901E-2</v>
      </c>
      <c r="AW814" s="782">
        <v>68.891848174743203</v>
      </c>
      <c r="AX814" s="49" t="str">
        <f t="shared" si="657"/>
        <v>Follows SportsRugby League</v>
      </c>
      <c r="AY814" s="49" t="b" cm="1">
        <f t="array" ref="AY814">NOT(OR(BX814="", NOT(ISNUMBER(MATCH(AX814, 'Overview Variables'!$C$2:$C$36 &amp; 'Overview Variables'!$D$2:$D$36, 0)))))</f>
        <v>0</v>
      </c>
      <c r="AZ814" s="753" t="str" cm="1">
        <f t="array" ref="AZ814">IF(AY814,1 + SUMPRODUCT((C:C=C814) * (BX:BX&gt;BX814) * (BX:BX&lt;&gt;"")* (AY:AY=TRUE)),"")</f>
        <v/>
      </c>
      <c r="BA814" s="717" t="str">
        <f t="shared" si="702"/>
        <v>Rugby League</v>
      </c>
      <c r="BB814" s="828">
        <f t="shared" si="658"/>
        <v>0</v>
      </c>
      <c r="BC814" s="828">
        <f t="shared" si="659"/>
        <v>0</v>
      </c>
      <c r="BD814" s="828">
        <f t="shared" si="660"/>
        <v>7.3831935849725419</v>
      </c>
      <c r="BE814" s="808">
        <f t="shared" si="661"/>
        <v>41.725399396621818</v>
      </c>
      <c r="BF814" s="808">
        <f t="shared" si="662"/>
        <v>0</v>
      </c>
      <c r="BG814" s="829">
        <f t="shared" si="663"/>
        <v>91.087750812557374</v>
      </c>
      <c r="BH814" s="829">
        <f t="shared" si="664"/>
        <v>51.140546630164231</v>
      </c>
      <c r="BI814" s="829">
        <f t="shared" si="665"/>
        <v>0</v>
      </c>
      <c r="BJ814" s="829">
        <f t="shared" si="666"/>
        <v>0</v>
      </c>
      <c r="BK814" s="829">
        <f t="shared" si="667"/>
        <v>2.9512104744145864</v>
      </c>
      <c r="BL814" s="810">
        <f t="shared" si="668"/>
        <v>68.421555473059726</v>
      </c>
      <c r="BM814" s="810">
        <f t="shared" si="669"/>
        <v>54.635421416703807</v>
      </c>
      <c r="BN814" s="810">
        <f t="shared" si="670"/>
        <v>0</v>
      </c>
      <c r="BO814" s="810">
        <f t="shared" si="671"/>
        <v>0</v>
      </c>
      <c r="BP814" s="810">
        <f t="shared" si="672"/>
        <v>17.822575763402519</v>
      </c>
      <c r="BQ814" s="830">
        <f t="shared" si="673"/>
        <v>0</v>
      </c>
      <c r="BR814" s="830">
        <f t="shared" si="674"/>
        <v>2.4251814555056002</v>
      </c>
      <c r="BS814" s="830">
        <f t="shared" si="675"/>
        <v>11.06024997384516</v>
      </c>
      <c r="BT814" s="810">
        <f t="shared" si="676"/>
        <v>0</v>
      </c>
      <c r="BU814" s="810">
        <f t="shared" si="677"/>
        <v>4.7391919146191039</v>
      </c>
      <c r="BV814" s="810">
        <f t="shared" si="678"/>
        <v>2.0265930482936949</v>
      </c>
      <c r="BW814" s="830">
        <f t="shared" si="679"/>
        <v>0</v>
      </c>
      <c r="BX814" s="816">
        <f t="shared" si="655"/>
        <v>355.41886994416018</v>
      </c>
      <c r="BY814" s="755">
        <f t="shared" si="706"/>
        <v>6.924193842668229E-2</v>
      </c>
      <c r="BZ814" s="805">
        <f t="shared" ca="1" si="703"/>
        <v>100.80647884359473</v>
      </c>
      <c r="CA814" s="757" t="str" cm="1">
        <f t="array" ref="CA814">IF(AY814,INDEX(BA:BA,MATCH(1,(C:C=C814)*(AY:AY=TRUE)*(AZ:AZ=1),0)),"")</f>
        <v/>
      </c>
      <c r="CC814" s="765"/>
      <c r="CD814" s="828">
        <f t="shared" ca="1" si="680"/>
        <v>0</v>
      </c>
      <c r="CE814" s="828">
        <f t="shared" ca="1" si="681"/>
        <v>2.1581255897607092</v>
      </c>
      <c r="CF814" s="828">
        <f t="shared" ca="1" si="682"/>
        <v>665.23644228658395</v>
      </c>
      <c r="CG814" s="808">
        <f t="shared" ca="1" si="683"/>
        <v>3303.9942761204852</v>
      </c>
      <c r="CH814" s="808">
        <f t="shared" ca="1" si="684"/>
        <v>2.1164792890730211</v>
      </c>
      <c r="CI814" s="829">
        <f t="shared" ca="1" si="685"/>
        <v>3021.3786836854019</v>
      </c>
      <c r="CJ814" s="829">
        <f t="shared" ca="1" si="686"/>
        <v>1649.38771213779</v>
      </c>
      <c r="CK814" s="829">
        <f t="shared" ca="1" si="687"/>
        <v>0</v>
      </c>
      <c r="CL814" s="829">
        <f t="shared" ca="1" si="688"/>
        <v>141.64077100285382</v>
      </c>
      <c r="CM814" s="829">
        <f t="shared" ca="1" si="689"/>
        <v>971.53848817728181</v>
      </c>
      <c r="CN814" s="810">
        <f t="shared" ca="1" si="690"/>
        <v>2351.334348530941</v>
      </c>
      <c r="CO814" s="810">
        <f t="shared" ca="1" si="691"/>
        <v>3761.8806122693163</v>
      </c>
      <c r="CP814" s="810">
        <f t="shared" ca="1" si="692"/>
        <v>705.10163319857429</v>
      </c>
      <c r="CQ814" s="810">
        <f t="shared" ca="1" si="693"/>
        <v>0</v>
      </c>
      <c r="CR814" s="810">
        <f t="shared" ca="1" si="694"/>
        <v>960.93387657678591</v>
      </c>
      <c r="CS814" s="830">
        <f t="shared" ca="1" si="695"/>
        <v>666.16554660815154</v>
      </c>
      <c r="CT814" s="830">
        <f t="shared" ca="1" si="696"/>
        <v>2126.277841114535</v>
      </c>
      <c r="CU814" s="830">
        <f t="shared" ca="1" si="697"/>
        <v>1981.8502136868933</v>
      </c>
      <c r="CV814" s="810">
        <f t="shared" ca="1" si="698"/>
        <v>1551.6584585883461</v>
      </c>
      <c r="CW814" s="810">
        <f t="shared" ca="1" si="699"/>
        <v>823.30295094521875</v>
      </c>
      <c r="CX814" s="810">
        <f t="shared" ca="1" si="700"/>
        <v>704.52480730882007</v>
      </c>
      <c r="CY814" s="830">
        <f t="shared" ca="1" si="701"/>
        <v>255.89489504909815</v>
      </c>
      <c r="CZ814" s="816">
        <f t="shared" ca="1" si="707"/>
        <v>25646.376162165911</v>
      </c>
      <c r="DA814" s="755">
        <f t="shared" ca="1" si="705"/>
        <v>6.8687984364689411E-2</v>
      </c>
      <c r="DB814" s="805"/>
    </row>
    <row r="815" spans="1:106" x14ac:dyDescent="0.25">
      <c r="A815" s="764">
        <v>1088</v>
      </c>
      <c r="B815" s="765" t="s">
        <v>412</v>
      </c>
      <c r="C815" s="765" t="s">
        <v>1114</v>
      </c>
      <c r="D815" s="717" t="s">
        <v>1118</v>
      </c>
      <c r="E815" s="785">
        <v>0.13641443469856801</v>
      </c>
      <c r="F815" s="786">
        <v>0.25817623309994298</v>
      </c>
      <c r="G815" s="787">
        <v>189.258734730257</v>
      </c>
      <c r="H815" s="786">
        <v>0.15776344790427099</v>
      </c>
      <c r="I815" s="787">
        <v>115.650113019841</v>
      </c>
      <c r="J815" s="786">
        <v>0.152123370266563</v>
      </c>
      <c r="K815" s="788">
        <v>111.51559628034001</v>
      </c>
      <c r="L815" s="789">
        <v>0.15214130518013499</v>
      </c>
      <c r="M815" s="790">
        <v>111.528743652618</v>
      </c>
      <c r="N815" s="789">
        <v>0.151011976441043</v>
      </c>
      <c r="O815" s="791">
        <v>110.700877641527</v>
      </c>
      <c r="P815" s="792">
        <v>0.138356465768535</v>
      </c>
      <c r="Q815" s="775">
        <v>101.423625787299</v>
      </c>
      <c r="R815" s="792">
        <v>0.13922576211589599</v>
      </c>
      <c r="S815" s="775">
        <v>102.06087238754399</v>
      </c>
      <c r="T815" s="792">
        <v>0.15174989808391001</v>
      </c>
      <c r="U815" s="775">
        <v>111.241818667671</v>
      </c>
      <c r="V815" s="792">
        <v>0.13922576211589599</v>
      </c>
      <c r="W815" s="775">
        <v>102.06087238754399</v>
      </c>
      <c r="X815" s="792">
        <v>0.13922576211589599</v>
      </c>
      <c r="Y815" s="776">
        <v>102.06087238754399</v>
      </c>
      <c r="Z815" s="793">
        <v>0.13319474720879901</v>
      </c>
      <c r="AA815" s="778">
        <v>97.639775074475693</v>
      </c>
      <c r="AB815" s="793">
        <v>0.137693352680612</v>
      </c>
      <c r="AC815" s="778">
        <v>100.93752393936199</v>
      </c>
      <c r="AD815" s="793">
        <v>0.121060711790027</v>
      </c>
      <c r="AE815" s="778">
        <v>88.744796001634597</v>
      </c>
      <c r="AF815" s="793">
        <v>0.13319474720879901</v>
      </c>
      <c r="AG815" s="778">
        <v>97.639775074475693</v>
      </c>
      <c r="AH815" s="793">
        <v>0.130319292123658</v>
      </c>
      <c r="AI815" s="779">
        <v>95.531893242545493</v>
      </c>
      <c r="AJ815" s="794">
        <v>0.127169596365973</v>
      </c>
      <c r="AK815" s="781">
        <v>93.222976473844</v>
      </c>
      <c r="AL815" s="794">
        <v>0.118444980521138</v>
      </c>
      <c r="AM815" s="781">
        <v>86.827307376131898</v>
      </c>
      <c r="AN815" s="794">
        <v>0.127169596365973</v>
      </c>
      <c r="AO815" s="782">
        <v>93.222976473844</v>
      </c>
      <c r="AP815" s="793">
        <v>0.13720595104493499</v>
      </c>
      <c r="AQ815" s="778">
        <v>100.58022917304601</v>
      </c>
      <c r="AR815" s="793">
        <v>0.143708617277026</v>
      </c>
      <c r="AS815" s="778">
        <v>105.347075325698</v>
      </c>
      <c r="AT815" s="793">
        <v>0.13003534310496401</v>
      </c>
      <c r="AU815" s="779">
        <v>95.323741503090105</v>
      </c>
      <c r="AV815" s="794">
        <v>0.13720595104493499</v>
      </c>
      <c r="AW815" s="782">
        <v>100.58022917304601</v>
      </c>
      <c r="AX815" s="49" t="str">
        <f t="shared" si="657"/>
        <v>Follows SportsAthletics / Marathon</v>
      </c>
      <c r="AY815" s="49" t="b" cm="1">
        <f t="array" ref="AY815">NOT(OR(BX815="", NOT(ISNUMBER(MATCH(AX815, 'Overview Variables'!$C$2:$C$36 &amp; 'Overview Variables'!$D$2:$D$36, 0)))))</f>
        <v>0</v>
      </c>
      <c r="AZ815" s="753" t="str" cm="1">
        <f t="array" ref="AZ815">IF(AY815,1 + SUMPRODUCT((C:C=C815) * (BX:BX&gt;BX815) * (BX:BX&lt;&gt;"")* (AY:AY=TRUE)),"")</f>
        <v/>
      </c>
      <c r="BA815" s="717" t="str">
        <f t="shared" si="702"/>
        <v>Athletics / Marathon</v>
      </c>
      <c r="BB815" s="828">
        <f t="shared" si="658"/>
        <v>0</v>
      </c>
      <c r="BC815" s="828">
        <f t="shared" si="659"/>
        <v>0</v>
      </c>
      <c r="BD815" s="828">
        <f t="shared" si="660"/>
        <v>20.993025096785694</v>
      </c>
      <c r="BE815" s="808">
        <f t="shared" si="661"/>
        <v>113.95383757992111</v>
      </c>
      <c r="BF815" s="808">
        <f t="shared" si="662"/>
        <v>0</v>
      </c>
      <c r="BG815" s="829">
        <f t="shared" si="663"/>
        <v>188.02643697943907</v>
      </c>
      <c r="BH815" s="829">
        <f t="shared" si="664"/>
        <v>101.63480634460407</v>
      </c>
      <c r="BI815" s="829">
        <f t="shared" si="665"/>
        <v>0</v>
      </c>
      <c r="BJ815" s="829">
        <f t="shared" si="666"/>
        <v>0</v>
      </c>
      <c r="BK815" s="829">
        <f t="shared" si="667"/>
        <v>6.2651592952153194</v>
      </c>
      <c r="BL815" s="810">
        <f t="shared" si="668"/>
        <v>137.05739487785419</v>
      </c>
      <c r="BM815" s="810">
        <f t="shared" si="669"/>
        <v>74.629797152891712</v>
      </c>
      <c r="BN815" s="810">
        <f t="shared" si="670"/>
        <v>0</v>
      </c>
      <c r="BO815" s="810">
        <f t="shared" si="671"/>
        <v>0</v>
      </c>
      <c r="BP815" s="810">
        <f t="shared" si="672"/>
        <v>34.404293120645711</v>
      </c>
      <c r="BQ815" s="830">
        <f t="shared" si="673"/>
        <v>0</v>
      </c>
      <c r="BR815" s="830">
        <f t="shared" si="674"/>
        <v>3.790239376676416</v>
      </c>
      <c r="BS815" s="830">
        <f t="shared" si="675"/>
        <v>21.110152996751516</v>
      </c>
      <c r="BT815" s="810">
        <f t="shared" si="676"/>
        <v>0</v>
      </c>
      <c r="BU815" s="810">
        <f t="shared" si="677"/>
        <v>7.7602653329594036</v>
      </c>
      <c r="BV815" s="810">
        <f t="shared" si="678"/>
        <v>3.2508835776241001</v>
      </c>
      <c r="BW815" s="830">
        <f t="shared" si="679"/>
        <v>0</v>
      </c>
      <c r="BX815" s="816">
        <f t="shared" si="655"/>
        <v>712.87629173136816</v>
      </c>
      <c r="BY815" s="755">
        <f t="shared" si="706"/>
        <v>0.13888102313098932</v>
      </c>
      <c r="BZ815" s="805">
        <f t="shared" ca="1" si="703"/>
        <v>101.539662867123</v>
      </c>
      <c r="CA815" s="757" t="str" cm="1">
        <f t="array" ref="CA815">IF(AY815,INDEX(BA:BA,MATCH(1,(C:C=C815)*(AY:AY=TRUE)*(AZ:AZ=1),0)),"")</f>
        <v/>
      </c>
      <c r="CC815" s="765" t="str">
        <f t="shared" ref="CC815:CC822" si="710">D815</f>
        <v>Athletics / Marathon</v>
      </c>
      <c r="CD815" s="828">
        <f t="shared" ca="1" si="680"/>
        <v>0</v>
      </c>
      <c r="CE815" s="828">
        <f t="shared" ca="1" si="681"/>
        <v>5.9950110203622975</v>
      </c>
      <c r="CF815" s="828">
        <f t="shared" ca="1" si="682"/>
        <v>1891.5019858944443</v>
      </c>
      <c r="CG815" s="808">
        <f t="shared" ca="1" si="683"/>
        <v>9023.3486689286256</v>
      </c>
      <c r="CH815" s="808">
        <f t="shared" ca="1" si="684"/>
        <v>7.2485748691700636</v>
      </c>
      <c r="CI815" s="829">
        <f t="shared" ca="1" si="685"/>
        <v>6236.8327639140207</v>
      </c>
      <c r="CJ815" s="829">
        <f t="shared" ca="1" si="686"/>
        <v>3277.9313432566551</v>
      </c>
      <c r="CK815" s="829">
        <f t="shared" ca="1" si="687"/>
        <v>0</v>
      </c>
      <c r="CL815" s="829">
        <f t="shared" ca="1" si="688"/>
        <v>400.97019489378044</v>
      </c>
      <c r="CM815" s="829">
        <f t="shared" ca="1" si="689"/>
        <v>2062.4904399848833</v>
      </c>
      <c r="CN815" s="810">
        <f t="shared" ca="1" si="690"/>
        <v>4710.0326507975506</v>
      </c>
      <c r="CO815" s="810">
        <f t="shared" ca="1" si="691"/>
        <v>5138.5782286877593</v>
      </c>
      <c r="CP815" s="810">
        <f t="shared" ca="1" si="692"/>
        <v>1270.0479273891733</v>
      </c>
      <c r="CQ815" s="810">
        <f t="shared" ca="1" si="693"/>
        <v>0</v>
      </c>
      <c r="CR815" s="810">
        <f t="shared" ca="1" si="694"/>
        <v>1854.964804088148</v>
      </c>
      <c r="CS815" s="830">
        <f t="shared" ca="1" si="695"/>
        <v>1919.2435483552645</v>
      </c>
      <c r="CT815" s="830">
        <f t="shared" ca="1" si="696"/>
        <v>3323.0923735010479</v>
      </c>
      <c r="CU815" s="830">
        <f t="shared" ca="1" si="697"/>
        <v>3782.6596439058667</v>
      </c>
      <c r="CV815" s="810">
        <f t="shared" ca="1" si="698"/>
        <v>2909.1777800057566</v>
      </c>
      <c r="CW815" s="810">
        <f t="shared" ca="1" si="699"/>
        <v>1348.1305386757808</v>
      </c>
      <c r="CX815" s="810">
        <f t="shared" ca="1" si="700"/>
        <v>1130.1371669252421</v>
      </c>
      <c r="CY815" s="830">
        <f t="shared" ca="1" si="701"/>
        <v>776.03685911015236</v>
      </c>
      <c r="CZ815" s="816">
        <f t="shared" ca="1" si="707"/>
        <v>51068.420504203685</v>
      </c>
      <c r="DA815" s="755">
        <f t="shared" ca="1" si="705"/>
        <v>0.13677514698146284</v>
      </c>
      <c r="DB815" s="805"/>
    </row>
    <row r="816" spans="1:106" x14ac:dyDescent="0.25">
      <c r="A816" s="764">
        <v>1089</v>
      </c>
      <c r="B816" s="765" t="s">
        <v>412</v>
      </c>
      <c r="C816" s="765" t="s">
        <v>1114</v>
      </c>
      <c r="D816" s="717" t="s">
        <v>1119</v>
      </c>
      <c r="E816" s="785">
        <v>0.142759245111681</v>
      </c>
      <c r="F816" s="786">
        <v>0.19636775400457199</v>
      </c>
      <c r="G816" s="787">
        <v>137.55168980541501</v>
      </c>
      <c r="H816" s="786">
        <v>0.19636775400457199</v>
      </c>
      <c r="I816" s="787">
        <v>137.55168980541501</v>
      </c>
      <c r="J816" s="786">
        <v>0.20173274775814001</v>
      </c>
      <c r="K816" s="788">
        <v>141.309760779642</v>
      </c>
      <c r="L816" s="789">
        <v>0.18075156356122399</v>
      </c>
      <c r="M816" s="790">
        <v>126.61286028783699</v>
      </c>
      <c r="N816" s="789">
        <v>0.167330120294964</v>
      </c>
      <c r="O816" s="791">
        <v>117.211407334117</v>
      </c>
      <c r="P816" s="792">
        <v>0.15377148316811901</v>
      </c>
      <c r="Q816" s="775">
        <v>107.713852821106</v>
      </c>
      <c r="R816" s="792">
        <v>0.16072858871803</v>
      </c>
      <c r="S816" s="775">
        <v>112.58716631086899</v>
      </c>
      <c r="T816" s="792">
        <v>0.16546967958085601</v>
      </c>
      <c r="U816" s="775">
        <v>115.908205770777</v>
      </c>
      <c r="V816" s="792">
        <v>0.132216336508091</v>
      </c>
      <c r="W816" s="775">
        <v>92.614903087122599</v>
      </c>
      <c r="X816" s="792">
        <v>0.15377148316811901</v>
      </c>
      <c r="Y816" s="776">
        <v>107.713852821106</v>
      </c>
      <c r="Z816" s="793">
        <v>0.14376498774381899</v>
      </c>
      <c r="AA816" s="778">
        <v>100.70450262702801</v>
      </c>
      <c r="AB816" s="793">
        <v>0.15490744858644301</v>
      </c>
      <c r="AC816" s="778">
        <v>108.50957390903601</v>
      </c>
      <c r="AD816" s="793">
        <v>0.134733272514835</v>
      </c>
      <c r="AE816" s="778">
        <v>94.377966491370103</v>
      </c>
      <c r="AF816" s="793">
        <v>0.16801567689473701</v>
      </c>
      <c r="AG816" s="778">
        <v>117.691626040259</v>
      </c>
      <c r="AH816" s="793">
        <v>0.142604252007515</v>
      </c>
      <c r="AI816" s="779">
        <v>99.891430426068197</v>
      </c>
      <c r="AJ816" s="794">
        <v>0.112895545708455</v>
      </c>
      <c r="AK816" s="781">
        <v>79.0810750085829</v>
      </c>
      <c r="AL816" s="794">
        <v>9.8504288946990801E-2</v>
      </c>
      <c r="AM816" s="781">
        <v>69.000287070676407</v>
      </c>
      <c r="AN816" s="794">
        <v>0.117133863960874</v>
      </c>
      <c r="AO816" s="782">
        <v>82.049932296321501</v>
      </c>
      <c r="AP816" s="793">
        <v>0.11144767351141199</v>
      </c>
      <c r="AQ816" s="778">
        <v>78.066869451590506</v>
      </c>
      <c r="AR816" s="793">
        <v>0.13218586942493199</v>
      </c>
      <c r="AS816" s="778">
        <v>92.593561503861196</v>
      </c>
      <c r="AT816" s="793">
        <v>0.121897619422511</v>
      </c>
      <c r="AU816" s="779">
        <v>85.386847855037104</v>
      </c>
      <c r="AV816" s="794">
        <v>0.101004733539712</v>
      </c>
      <c r="AW816" s="782">
        <v>70.751798568769004</v>
      </c>
      <c r="AX816" s="49" t="str">
        <f t="shared" si="657"/>
        <v>Follows SportsCricket</v>
      </c>
      <c r="AY816" s="49" t="b" cm="1">
        <f t="array" ref="AY816">NOT(OR(BX816="", NOT(ISNUMBER(MATCH(AX816, 'Overview Variables'!$C$2:$C$36 &amp; 'Overview Variables'!$D$2:$D$36, 0)))))</f>
        <v>0</v>
      </c>
      <c r="AZ816" s="753" t="str" cm="1">
        <f t="array" ref="AZ816">IF(AY816,1 + SUMPRODUCT((C:C=C816) * (BX:BX&gt;BX816) * (BX:BX&lt;&gt;"")* (AY:AY=TRUE)),"")</f>
        <v/>
      </c>
      <c r="BA816" s="717" t="str">
        <f t="shared" si="702"/>
        <v>Cricket</v>
      </c>
      <c r="BB816" s="828">
        <f t="shared" si="658"/>
        <v>0</v>
      </c>
      <c r="BC816" s="828">
        <f t="shared" si="659"/>
        <v>0</v>
      </c>
      <c r="BD816" s="828">
        <f t="shared" si="660"/>
        <v>27.839119190623322</v>
      </c>
      <c r="BE816" s="808">
        <f t="shared" si="661"/>
        <v>135.38292110735676</v>
      </c>
      <c r="BF816" s="808">
        <f t="shared" si="662"/>
        <v>0</v>
      </c>
      <c r="BG816" s="829">
        <f t="shared" si="663"/>
        <v>208.97544562547372</v>
      </c>
      <c r="BH816" s="829">
        <f t="shared" si="664"/>
        <v>117.33186976416191</v>
      </c>
      <c r="BI816" s="829">
        <f t="shared" si="665"/>
        <v>0</v>
      </c>
      <c r="BJ816" s="829">
        <f t="shared" si="666"/>
        <v>0</v>
      </c>
      <c r="BK816" s="829">
        <f t="shared" si="667"/>
        <v>6.9197167425653552</v>
      </c>
      <c r="BL816" s="810">
        <f t="shared" si="668"/>
        <v>147.93417238838973</v>
      </c>
      <c r="BM816" s="810">
        <f t="shared" si="669"/>
        <v>83.959837133852105</v>
      </c>
      <c r="BN816" s="810">
        <f t="shared" si="670"/>
        <v>0</v>
      </c>
      <c r="BO816" s="810">
        <f t="shared" si="671"/>
        <v>0</v>
      </c>
      <c r="BP816" s="810">
        <f t="shared" si="672"/>
        <v>37.647522529983959</v>
      </c>
      <c r="BQ816" s="830">
        <f t="shared" si="673"/>
        <v>0</v>
      </c>
      <c r="BR816" s="830">
        <f t="shared" si="674"/>
        <v>3.1521372463037056</v>
      </c>
      <c r="BS816" s="830">
        <f t="shared" si="675"/>
        <v>19.444221417505084</v>
      </c>
      <c r="BT816" s="810">
        <f t="shared" si="676"/>
        <v>0</v>
      </c>
      <c r="BU816" s="810">
        <f t="shared" si="677"/>
        <v>7.1380369489463273</v>
      </c>
      <c r="BV816" s="810">
        <f t="shared" si="678"/>
        <v>3.0474404855627748</v>
      </c>
      <c r="BW816" s="830">
        <f t="shared" si="679"/>
        <v>0</v>
      </c>
      <c r="BX816" s="816">
        <f t="shared" si="655"/>
        <v>798.77244058072483</v>
      </c>
      <c r="BY816" s="755">
        <f t="shared" si="706"/>
        <v>0.15561512577064579</v>
      </c>
      <c r="BZ816" s="805">
        <f t="shared" ca="1" si="703"/>
        <v>107.3747232108304</v>
      </c>
      <c r="CA816" s="757" t="str" cm="1">
        <f t="array" ref="CA816">IF(AY816,INDEX(BA:BA,MATCH(1,(C:C=C816)*(AY:AY=TRUE)*(AZ:AZ=1),0)),"")</f>
        <v/>
      </c>
      <c r="CC816" s="765" t="str">
        <f t="shared" si="710"/>
        <v>Cricket</v>
      </c>
      <c r="CD816" s="828">
        <f t="shared" ca="1" si="680"/>
        <v>0</v>
      </c>
      <c r="CE816" s="828">
        <f t="shared" ca="1" si="681"/>
        <v>7.4619746521737351</v>
      </c>
      <c r="CF816" s="828">
        <f t="shared" ca="1" si="682"/>
        <v>2508.344985624713</v>
      </c>
      <c r="CG816" s="808">
        <f t="shared" ca="1" si="683"/>
        <v>10720.194483252633</v>
      </c>
      <c r="CH816" s="808">
        <f t="shared" ca="1" si="684"/>
        <v>8.0318457741582723</v>
      </c>
      <c r="CI816" s="829">
        <f t="shared" ca="1" si="685"/>
        <v>6931.7109182524682</v>
      </c>
      <c r="CJ816" s="829">
        <f t="shared" ca="1" si="686"/>
        <v>3784.1938927772985</v>
      </c>
      <c r="CK816" s="829">
        <f t="shared" ca="1" si="687"/>
        <v>0</v>
      </c>
      <c r="CL816" s="829">
        <f t="shared" ca="1" si="688"/>
        <v>380.78304914330209</v>
      </c>
      <c r="CM816" s="829">
        <f t="shared" ca="1" si="689"/>
        <v>2277.970751652515</v>
      </c>
      <c r="CN816" s="810">
        <f t="shared" ca="1" si="690"/>
        <v>5083.8174965969274</v>
      </c>
      <c r="CO816" s="810">
        <f t="shared" ca="1" si="691"/>
        <v>5780.9910737974669</v>
      </c>
      <c r="CP816" s="810">
        <f t="shared" ca="1" si="692"/>
        <v>1413.486761953134</v>
      </c>
      <c r="CQ816" s="810">
        <f t="shared" ca="1" si="693"/>
        <v>0</v>
      </c>
      <c r="CR816" s="810">
        <f t="shared" ca="1" si="694"/>
        <v>2029.8289230749685</v>
      </c>
      <c r="CS816" s="830">
        <f t="shared" ca="1" si="695"/>
        <v>1703.819575832003</v>
      </c>
      <c r="CT816" s="830">
        <f t="shared" ca="1" si="696"/>
        <v>2763.6363306967737</v>
      </c>
      <c r="CU816" s="830">
        <f t="shared" ca="1" si="697"/>
        <v>3484.146783516197</v>
      </c>
      <c r="CV816" s="810">
        <f t="shared" ca="1" si="698"/>
        <v>2363.0250214624684</v>
      </c>
      <c r="CW816" s="810">
        <f t="shared" ca="1" si="699"/>
        <v>1240.035641075287</v>
      </c>
      <c r="CX816" s="810">
        <f t="shared" ca="1" si="700"/>
        <v>1059.412210401043</v>
      </c>
      <c r="CY816" s="830">
        <f t="shared" ca="1" si="701"/>
        <v>571.28277290061101</v>
      </c>
      <c r="CZ816" s="816">
        <f t="shared" ca="1" si="707"/>
        <v>54112.174492436134</v>
      </c>
      <c r="DA816" s="755">
        <f t="shared" ca="1" si="705"/>
        <v>0.14492714962821865</v>
      </c>
      <c r="DB816" s="805"/>
    </row>
    <row r="817" spans="1:106" x14ac:dyDescent="0.25">
      <c r="A817" s="764">
        <v>1090</v>
      </c>
      <c r="B817" s="765" t="s">
        <v>412</v>
      </c>
      <c r="C817" s="765" t="s">
        <v>1114</v>
      </c>
      <c r="D817" s="717" t="s">
        <v>1071</v>
      </c>
      <c r="E817" s="785">
        <v>6.7632448398223202E-2</v>
      </c>
      <c r="F817" s="786">
        <v>0.12673399186649001</v>
      </c>
      <c r="G817" s="787">
        <v>187.386372766329</v>
      </c>
      <c r="H817" s="786">
        <v>8.7968664292297202E-2</v>
      </c>
      <c r="I817" s="787">
        <v>130.06872644079499</v>
      </c>
      <c r="J817" s="786">
        <v>8.7968664292297202E-2</v>
      </c>
      <c r="K817" s="788">
        <v>130.06872644079499</v>
      </c>
      <c r="L817" s="789">
        <v>7.9167935366505598E-2</v>
      </c>
      <c r="M817" s="790">
        <v>117.05614278572401</v>
      </c>
      <c r="N817" s="789">
        <v>7.89842348984819E-2</v>
      </c>
      <c r="O817" s="791">
        <v>116.784526908472</v>
      </c>
      <c r="P817" s="792">
        <v>8.1507411580101399E-2</v>
      </c>
      <c r="Q817" s="775">
        <v>120.515246025371</v>
      </c>
      <c r="R817" s="792">
        <v>7.3763742069139299E-2</v>
      </c>
      <c r="S817" s="775">
        <v>109.065609505683</v>
      </c>
      <c r="T817" s="792">
        <v>4.56827573978109E-2</v>
      </c>
      <c r="U817" s="775">
        <v>67.545621191810994</v>
      </c>
      <c r="V817" s="792">
        <v>6.5871399914733605E-2</v>
      </c>
      <c r="W817" s="775">
        <v>97.396148557094193</v>
      </c>
      <c r="X817" s="792">
        <v>8.0028008587150007E-2</v>
      </c>
      <c r="Y817" s="776">
        <v>118.32783003202999</v>
      </c>
      <c r="Z817" s="793">
        <v>6.6046554631829402E-2</v>
      </c>
      <c r="AA817" s="778">
        <v>97.655128856113507</v>
      </c>
      <c r="AB817" s="793">
        <v>6.7801307512081396E-2</v>
      </c>
      <c r="AC817" s="778">
        <v>100.249671744639</v>
      </c>
      <c r="AD817" s="793">
        <v>6.2038173427196898E-2</v>
      </c>
      <c r="AE817" s="778">
        <v>91.728415718314807</v>
      </c>
      <c r="AF817" s="793">
        <v>4.5656615191457403E-2</v>
      </c>
      <c r="AG817" s="778">
        <v>67.506967842756495</v>
      </c>
      <c r="AH817" s="793">
        <v>5.8480970702003601E-2</v>
      </c>
      <c r="AI817" s="779">
        <v>86.468806153024005</v>
      </c>
      <c r="AJ817" s="794">
        <v>5.7585259914582403E-2</v>
      </c>
      <c r="AK817" s="781">
        <v>85.144425905620807</v>
      </c>
      <c r="AL817" s="794">
        <v>5.6847053468003998E-2</v>
      </c>
      <c r="AM817" s="781">
        <v>84.052928460146305</v>
      </c>
      <c r="AN817" s="794">
        <v>6.1772596731232102E-2</v>
      </c>
      <c r="AO817" s="782">
        <v>91.335739270463705</v>
      </c>
      <c r="AP817" s="793">
        <v>6.6397138129255795E-2</v>
      </c>
      <c r="AQ817" s="778">
        <v>98.173494678628302</v>
      </c>
      <c r="AR817" s="793">
        <v>6.6956353923849798E-2</v>
      </c>
      <c r="AS817" s="778">
        <v>99.000340087656497</v>
      </c>
      <c r="AT817" s="793">
        <v>5.8947331347589602E-2</v>
      </c>
      <c r="AU817" s="779">
        <v>87.158357775996393</v>
      </c>
      <c r="AV817" s="794">
        <v>4.6027612626999698E-2</v>
      </c>
      <c r="AW817" s="782">
        <v>68.055517310251503</v>
      </c>
      <c r="AX817" s="49" t="str">
        <f t="shared" si="657"/>
        <v>Follows SportsCycling</v>
      </c>
      <c r="AY817" s="49" t="b" cm="1">
        <f t="array" ref="AY817">NOT(OR(BX817="", NOT(ISNUMBER(MATCH(AX817, 'Overview Variables'!$C$2:$C$36 &amp; 'Overview Variables'!$D$2:$D$36, 0)))))</f>
        <v>0</v>
      </c>
      <c r="AZ817" s="753" t="str" cm="1">
        <f t="array" ref="AZ817">IF(AY817,1 + SUMPRODUCT((C:C=C817) * (BX:BX&gt;BX817) * (BX:BX&lt;&gt;"")* (AY:AY=TRUE)),"")</f>
        <v/>
      </c>
      <c r="BA817" s="717" t="str">
        <f t="shared" si="702"/>
        <v>Cycling</v>
      </c>
      <c r="BB817" s="828">
        <f t="shared" si="658"/>
        <v>0</v>
      </c>
      <c r="BC817" s="828">
        <f t="shared" si="659"/>
        <v>0</v>
      </c>
      <c r="BD817" s="828">
        <f t="shared" si="660"/>
        <v>12.139675672337013</v>
      </c>
      <c r="BE817" s="808">
        <f t="shared" si="661"/>
        <v>59.296783589512692</v>
      </c>
      <c r="BF817" s="808">
        <f t="shared" si="662"/>
        <v>0</v>
      </c>
      <c r="BG817" s="829">
        <f t="shared" si="663"/>
        <v>110.7685723373578</v>
      </c>
      <c r="BH817" s="829">
        <f t="shared" si="664"/>
        <v>53.847531710471685</v>
      </c>
      <c r="BI817" s="829">
        <f t="shared" si="665"/>
        <v>0</v>
      </c>
      <c r="BJ817" s="829">
        <f t="shared" si="666"/>
        <v>0</v>
      </c>
      <c r="BK817" s="829">
        <f t="shared" si="667"/>
        <v>3.6012603864217505</v>
      </c>
      <c r="BL817" s="810">
        <f t="shared" si="668"/>
        <v>67.961904716152461</v>
      </c>
      <c r="BM817" s="810">
        <f t="shared" si="669"/>
        <v>36.748308671548116</v>
      </c>
      <c r="BN817" s="810">
        <f t="shared" si="670"/>
        <v>0</v>
      </c>
      <c r="BO817" s="810">
        <f t="shared" si="671"/>
        <v>0</v>
      </c>
      <c r="BP817" s="810">
        <f t="shared" si="672"/>
        <v>15.43897626532895</v>
      </c>
      <c r="BQ817" s="830">
        <f t="shared" si="673"/>
        <v>0</v>
      </c>
      <c r="BR817" s="830">
        <f t="shared" si="674"/>
        <v>1.8191057109761279</v>
      </c>
      <c r="BS817" s="830">
        <f t="shared" si="675"/>
        <v>10.254251057384529</v>
      </c>
      <c r="BT817" s="810">
        <f t="shared" si="676"/>
        <v>0</v>
      </c>
      <c r="BU817" s="810">
        <f t="shared" si="677"/>
        <v>3.6156431118878891</v>
      </c>
      <c r="BV817" s="810">
        <f t="shared" si="678"/>
        <v>1.47368328368974</v>
      </c>
      <c r="BW817" s="830">
        <f t="shared" si="679"/>
        <v>0</v>
      </c>
      <c r="BX817" s="816">
        <f t="shared" si="655"/>
        <v>376.96569651306879</v>
      </c>
      <c r="BY817" s="755">
        <f t="shared" si="706"/>
        <v>7.3439644752205102E-2</v>
      </c>
      <c r="BZ817" s="805">
        <f t="shared" ca="1" si="703"/>
        <v>105.29551656027365</v>
      </c>
      <c r="CA817" s="757" t="str" cm="1">
        <f t="array" ref="CA817">IF(AY817,INDEX(BA:BA,MATCH(1,(C:C=C817)*(AY:AY=TRUE)*(AZ:AZ=1),0)),"")</f>
        <v/>
      </c>
      <c r="CC817" s="765" t="str">
        <f t="shared" si="710"/>
        <v>Cycling</v>
      </c>
      <c r="CD817" s="828">
        <f t="shared" ca="1" si="680"/>
        <v>0</v>
      </c>
      <c r="CE817" s="828">
        <f t="shared" ca="1" si="681"/>
        <v>3.3428092431072938</v>
      </c>
      <c r="CF817" s="828">
        <f t="shared" ca="1" si="682"/>
        <v>1093.8023718104234</v>
      </c>
      <c r="CG817" s="808">
        <f t="shared" ca="1" si="683"/>
        <v>4695.3710786520805</v>
      </c>
      <c r="CH817" s="808">
        <f t="shared" ca="1" si="684"/>
        <v>3.7912432751271314</v>
      </c>
      <c r="CI817" s="829">
        <f t="shared" ca="1" si="685"/>
        <v>3674.191099207811</v>
      </c>
      <c r="CJ817" s="829">
        <f t="shared" ca="1" si="686"/>
        <v>1736.6935432758157</v>
      </c>
      <c r="CK817" s="829">
        <f t="shared" ca="1" si="687"/>
        <v>0</v>
      </c>
      <c r="CL817" s="829">
        <f t="shared" ca="1" si="688"/>
        <v>189.70963175443279</v>
      </c>
      <c r="CM817" s="829">
        <f t="shared" ca="1" si="689"/>
        <v>1185.5349192100402</v>
      </c>
      <c r="CN817" s="810">
        <f t="shared" ca="1" si="690"/>
        <v>2335.5382648907512</v>
      </c>
      <c r="CO817" s="810">
        <f t="shared" ca="1" si="691"/>
        <v>2530.2769950433658</v>
      </c>
      <c r="CP817" s="810">
        <f t="shared" ca="1" si="692"/>
        <v>650.84247742472269</v>
      </c>
      <c r="CQ817" s="810">
        <f t="shared" ca="1" si="693"/>
        <v>0</v>
      </c>
      <c r="CR817" s="810">
        <f t="shared" ca="1" si="694"/>
        <v>832.4181369723193</v>
      </c>
      <c r="CS817" s="830">
        <f t="shared" ca="1" si="695"/>
        <v>869.07674263087767</v>
      </c>
      <c r="CT817" s="830">
        <f t="shared" ca="1" si="696"/>
        <v>1594.9009320983203</v>
      </c>
      <c r="CU817" s="830">
        <f t="shared" ca="1" si="697"/>
        <v>1837.4258897704988</v>
      </c>
      <c r="CV817" s="810">
        <f t="shared" ca="1" si="698"/>
        <v>1407.8185197546106</v>
      </c>
      <c r="CW817" s="810">
        <f t="shared" ca="1" si="699"/>
        <v>628.117556159635</v>
      </c>
      <c r="CX817" s="810">
        <f t="shared" ca="1" si="700"/>
        <v>512.31125674190127</v>
      </c>
      <c r="CY817" s="830">
        <f t="shared" ca="1" si="701"/>
        <v>260.33217701831029</v>
      </c>
      <c r="CZ817" s="816">
        <f t="shared" ca="1" si="707"/>
        <v>26041.495644934152</v>
      </c>
      <c r="DA817" s="755">
        <f t="shared" ca="1" si="705"/>
        <v>6.9746222015223708E-2</v>
      </c>
      <c r="DB817" s="805"/>
    </row>
    <row r="818" spans="1:106" x14ac:dyDescent="0.25">
      <c r="A818" s="764">
        <v>1091</v>
      </c>
      <c r="B818" s="765" t="s">
        <v>412</v>
      </c>
      <c r="C818" s="765" t="s">
        <v>1114</v>
      </c>
      <c r="D818" s="717" t="s">
        <v>1120</v>
      </c>
      <c r="E818" s="785">
        <v>0.12880689554271901</v>
      </c>
      <c r="F818" s="786">
        <v>0.12974860364613</v>
      </c>
      <c r="G818" s="787">
        <v>100.731100691032</v>
      </c>
      <c r="H818" s="786">
        <v>0.15312603025173599</v>
      </c>
      <c r="I818" s="787">
        <v>118.880304976337</v>
      </c>
      <c r="J818" s="786">
        <v>0.12617061849484701</v>
      </c>
      <c r="K818" s="788">
        <v>97.953310623034</v>
      </c>
      <c r="L818" s="789">
        <v>0.14967286332910901</v>
      </c>
      <c r="M818" s="790">
        <v>116.19941828306</v>
      </c>
      <c r="N818" s="789">
        <v>0.103819880311298</v>
      </c>
      <c r="O818" s="791">
        <v>80.601182004938707</v>
      </c>
      <c r="P818" s="792">
        <v>0.14533099561657301</v>
      </c>
      <c r="Q818" s="775">
        <v>112.82858344208201</v>
      </c>
      <c r="R818" s="792">
        <v>0.13797259112806101</v>
      </c>
      <c r="S818" s="775">
        <v>107.115842320958</v>
      </c>
      <c r="T818" s="792">
        <v>0.11435678828179401</v>
      </c>
      <c r="U818" s="775">
        <v>88.781573222426502</v>
      </c>
      <c r="V818" s="792">
        <v>0.107065772046445</v>
      </c>
      <c r="W818" s="775">
        <v>83.121149372734394</v>
      </c>
      <c r="X818" s="792">
        <v>0.13972208268301201</v>
      </c>
      <c r="Y818" s="776">
        <v>108.474070502438</v>
      </c>
      <c r="Z818" s="793">
        <v>0.136964330259323</v>
      </c>
      <c r="AA818" s="778">
        <v>106.333072994449</v>
      </c>
      <c r="AB818" s="793">
        <v>0.13014923907223599</v>
      </c>
      <c r="AC818" s="778">
        <v>101.04213638863</v>
      </c>
      <c r="AD818" s="793">
        <v>0.12974860364613</v>
      </c>
      <c r="AE818" s="778">
        <v>100.731100691032</v>
      </c>
      <c r="AF818" s="793">
        <v>0.11760987257069901</v>
      </c>
      <c r="AG818" s="778">
        <v>91.307124572141703</v>
      </c>
      <c r="AH818" s="793">
        <v>0.12974860364613</v>
      </c>
      <c r="AI818" s="779">
        <v>100.731100691032</v>
      </c>
      <c r="AJ818" s="794">
        <v>0.118054236248399</v>
      </c>
      <c r="AK818" s="781">
        <v>91.652108958131507</v>
      </c>
      <c r="AL818" s="794">
        <v>0.123725634429144</v>
      </c>
      <c r="AM818" s="781">
        <v>96.055132691331806</v>
      </c>
      <c r="AN818" s="794">
        <v>0.12288365249302401</v>
      </c>
      <c r="AO818" s="782">
        <v>95.401455003834897</v>
      </c>
      <c r="AP818" s="793">
        <v>0.10530549446797199</v>
      </c>
      <c r="AQ818" s="778">
        <v>81.754547397695603</v>
      </c>
      <c r="AR818" s="793">
        <v>0.12607896098225199</v>
      </c>
      <c r="AS818" s="778">
        <v>97.882151767595204</v>
      </c>
      <c r="AT818" s="793">
        <v>0.12070233968192</v>
      </c>
      <c r="AU818" s="779">
        <v>93.7079798199847</v>
      </c>
      <c r="AV818" s="794">
        <v>0.111631080209246</v>
      </c>
      <c r="AW818" s="782">
        <v>86.665453537170094</v>
      </c>
      <c r="AX818" s="49" t="str">
        <f t="shared" si="657"/>
        <v>Follows SportsMotorsport</v>
      </c>
      <c r="AY818" s="49" t="b" cm="1">
        <f t="array" ref="AY818">NOT(OR(BX818="", NOT(ISNUMBER(MATCH(AX818, 'Overview Variables'!$C$2:$C$36 &amp; 'Overview Variables'!$D$2:$D$36, 0)))))</f>
        <v>0</v>
      </c>
      <c r="AZ818" s="753" t="str" cm="1">
        <f t="array" ref="AZ818">IF(AY818,1 + SUMPRODUCT((C:C=C818) * (BX:BX&gt;BX818) * (BX:BX&lt;&gt;"")* (AY:AY=TRUE)),"")</f>
        <v/>
      </c>
      <c r="BA818" s="717" t="str">
        <f t="shared" si="702"/>
        <v>Motorsport</v>
      </c>
      <c r="BB818" s="828">
        <f t="shared" si="658"/>
        <v>0</v>
      </c>
      <c r="BC818" s="828">
        <f t="shared" si="659"/>
        <v>0</v>
      </c>
      <c r="BD818" s="828">
        <f t="shared" si="660"/>
        <v>17.411545352288886</v>
      </c>
      <c r="BE818" s="808">
        <f t="shared" si="661"/>
        <v>112.10497463350265</v>
      </c>
      <c r="BF818" s="808">
        <f t="shared" si="662"/>
        <v>0</v>
      </c>
      <c r="BG818" s="829">
        <f t="shared" si="663"/>
        <v>197.50482304292271</v>
      </c>
      <c r="BH818" s="829">
        <f t="shared" si="664"/>
        <v>100.71999152348454</v>
      </c>
      <c r="BI818" s="829">
        <f t="shared" si="665"/>
        <v>0</v>
      </c>
      <c r="BJ818" s="829">
        <f t="shared" si="666"/>
        <v>0</v>
      </c>
      <c r="BK818" s="829">
        <f t="shared" si="667"/>
        <v>6.2874937207355401</v>
      </c>
      <c r="BL818" s="810">
        <f t="shared" si="668"/>
        <v>140.93629583684336</v>
      </c>
      <c r="BM818" s="810">
        <f t="shared" si="669"/>
        <v>70.540887577151906</v>
      </c>
      <c r="BN818" s="810">
        <f t="shared" si="670"/>
        <v>0</v>
      </c>
      <c r="BO818" s="810">
        <f t="shared" si="671"/>
        <v>0</v>
      </c>
      <c r="BP818" s="810">
        <f t="shared" si="672"/>
        <v>34.253631362578318</v>
      </c>
      <c r="BQ818" s="830">
        <f t="shared" si="673"/>
        <v>0</v>
      </c>
      <c r="BR818" s="830">
        <f t="shared" si="674"/>
        <v>3.959220301732608</v>
      </c>
      <c r="BS818" s="830">
        <f t="shared" si="675"/>
        <v>20.398686313841985</v>
      </c>
      <c r="BT818" s="810">
        <f t="shared" si="676"/>
        <v>0</v>
      </c>
      <c r="BU818" s="810">
        <f t="shared" si="677"/>
        <v>6.808263893041608</v>
      </c>
      <c r="BV818" s="810">
        <f t="shared" si="678"/>
        <v>3.0175584920479999</v>
      </c>
      <c r="BW818" s="830">
        <f t="shared" si="679"/>
        <v>0</v>
      </c>
      <c r="BX818" s="816">
        <f t="shared" si="655"/>
        <v>713.943372050172</v>
      </c>
      <c r="BY818" s="755">
        <f t="shared" si="706"/>
        <v>0.13908890941947633</v>
      </c>
      <c r="BZ818" s="805">
        <f t="shared" ca="1" si="703"/>
        <v>104.81456665864238</v>
      </c>
      <c r="CA818" s="757" t="str" cm="1">
        <f t="array" ref="CA818">IF(AY818,INDEX(BA:BA,MATCH(1,(C:C=C818)*(AY:AY=TRUE)*(AZ:AZ=1),0)),"")</f>
        <v/>
      </c>
      <c r="CC818" s="765" t="str">
        <f t="shared" si="710"/>
        <v>Motorsport</v>
      </c>
      <c r="CD818" s="828">
        <f t="shared" ca="1" si="680"/>
        <v>0</v>
      </c>
      <c r="CE818" s="828">
        <f t="shared" ca="1" si="681"/>
        <v>5.8187891495659674</v>
      </c>
      <c r="CF818" s="828">
        <f t="shared" ca="1" si="682"/>
        <v>1568.8054703649277</v>
      </c>
      <c r="CG818" s="808">
        <f t="shared" ca="1" si="683"/>
        <v>8876.9478511861253</v>
      </c>
      <c r="CH818" s="808">
        <f t="shared" ca="1" si="684"/>
        <v>4.983354254942304</v>
      </c>
      <c r="CI818" s="829">
        <f t="shared" ca="1" si="685"/>
        <v>6551.2306204038778</v>
      </c>
      <c r="CJ818" s="829">
        <f t="shared" ca="1" si="686"/>
        <v>3248.4266855190685</v>
      </c>
      <c r="CK818" s="829">
        <f t="shared" ca="1" si="687"/>
        <v>0</v>
      </c>
      <c r="CL818" s="829">
        <f t="shared" ca="1" si="688"/>
        <v>308.34942349376161</v>
      </c>
      <c r="CM818" s="829">
        <f t="shared" ca="1" si="689"/>
        <v>2069.84293286614</v>
      </c>
      <c r="CN818" s="810">
        <f t="shared" ca="1" si="690"/>
        <v>4843.3326466301796</v>
      </c>
      <c r="CO818" s="810">
        <f t="shared" ca="1" si="691"/>
        <v>4857.039452936775</v>
      </c>
      <c r="CP818" s="810">
        <f t="shared" ca="1" si="692"/>
        <v>1361.1926008515497</v>
      </c>
      <c r="CQ818" s="810">
        <f t="shared" ca="1" si="693"/>
        <v>0</v>
      </c>
      <c r="CR818" s="810">
        <f t="shared" ca="1" si="694"/>
        <v>1846.8416242990145</v>
      </c>
      <c r="CS818" s="830">
        <f t="shared" ca="1" si="695"/>
        <v>1781.6745334608377</v>
      </c>
      <c r="CT818" s="830">
        <f t="shared" ca="1" si="696"/>
        <v>3471.2463995440639</v>
      </c>
      <c r="CU818" s="830">
        <f t="shared" ca="1" si="697"/>
        <v>3655.1742434049993</v>
      </c>
      <c r="CV818" s="810">
        <f t="shared" ca="1" si="698"/>
        <v>2232.7923992044102</v>
      </c>
      <c r="CW818" s="810">
        <f t="shared" ca="1" si="699"/>
        <v>1182.7467329745059</v>
      </c>
      <c r="CX818" s="810">
        <f t="shared" ca="1" si="700"/>
        <v>1049.0240341755666</v>
      </c>
      <c r="CY818" s="830">
        <f t="shared" ca="1" si="701"/>
        <v>631.3853896634954</v>
      </c>
      <c r="CZ818" s="816">
        <f t="shared" ca="1" si="707"/>
        <v>49546.855184383807</v>
      </c>
      <c r="DA818" s="755">
        <f t="shared" ca="1" si="705"/>
        <v>0.13269998040678624</v>
      </c>
      <c r="DB818" s="805"/>
    </row>
    <row r="819" spans="1:106" x14ac:dyDescent="0.25">
      <c r="A819" s="764">
        <v>1092</v>
      </c>
      <c r="B819" s="765" t="s">
        <v>412</v>
      </c>
      <c r="C819" s="765" t="s">
        <v>1114</v>
      </c>
      <c r="D819" s="717" t="s">
        <v>1121</v>
      </c>
      <c r="E819" s="785">
        <v>0.16208789790137201</v>
      </c>
      <c r="F819" s="786">
        <v>0.29167297225801397</v>
      </c>
      <c r="G819" s="787">
        <v>179.947408803765</v>
      </c>
      <c r="H819" s="786">
        <v>0.30170777865356901</v>
      </c>
      <c r="I819" s="787">
        <v>186.13837464728601</v>
      </c>
      <c r="J819" s="786">
        <v>0.21263588576605699</v>
      </c>
      <c r="K819" s="788">
        <v>131.18554100531301</v>
      </c>
      <c r="L819" s="789">
        <v>0.19292894800228999</v>
      </c>
      <c r="M819" s="790">
        <v>119.02736138862301</v>
      </c>
      <c r="N819" s="789">
        <v>0.203630691945003</v>
      </c>
      <c r="O819" s="791">
        <v>125.629793822675</v>
      </c>
      <c r="P819" s="792">
        <v>0.179106805656294</v>
      </c>
      <c r="Q819" s="775">
        <v>110.499801635577</v>
      </c>
      <c r="R819" s="792">
        <v>0.177318673513021</v>
      </c>
      <c r="S819" s="775">
        <v>109.39661492859599</v>
      </c>
      <c r="T819" s="792">
        <v>0.19608939335366601</v>
      </c>
      <c r="U819" s="775">
        <v>120.977195640468</v>
      </c>
      <c r="V819" s="792">
        <v>0.177318673513021</v>
      </c>
      <c r="W819" s="775">
        <v>109.39661492859599</v>
      </c>
      <c r="X819" s="792">
        <v>0.16919548271513499</v>
      </c>
      <c r="Y819" s="776">
        <v>104.385018811267</v>
      </c>
      <c r="Z819" s="793">
        <v>0.154368288052872</v>
      </c>
      <c r="AA819" s="778">
        <v>95.2373928291684</v>
      </c>
      <c r="AB819" s="793">
        <v>0.15278779720576799</v>
      </c>
      <c r="AC819" s="778">
        <v>94.262310255104296</v>
      </c>
      <c r="AD819" s="793">
        <v>0.15220779169808199</v>
      </c>
      <c r="AE819" s="778">
        <v>93.904476317348099</v>
      </c>
      <c r="AF819" s="793">
        <v>0.185564900920383</v>
      </c>
      <c r="AG819" s="778">
        <v>114.484118384517</v>
      </c>
      <c r="AH819" s="793">
        <v>0.14862020350278399</v>
      </c>
      <c r="AI819" s="779">
        <v>91.691116626866901</v>
      </c>
      <c r="AJ819" s="794">
        <v>0.136986248458733</v>
      </c>
      <c r="AK819" s="781">
        <v>84.513557293516598</v>
      </c>
      <c r="AL819" s="794">
        <v>0.112424559692753</v>
      </c>
      <c r="AM819" s="781">
        <v>69.360242898060903</v>
      </c>
      <c r="AN819" s="794">
        <v>0.14505516141256999</v>
      </c>
      <c r="AO819" s="782">
        <v>89.491666738027106</v>
      </c>
      <c r="AP819" s="793">
        <v>0.12698041241784999</v>
      </c>
      <c r="AQ819" s="778">
        <v>78.340464687323902</v>
      </c>
      <c r="AR819" s="793">
        <v>0.15756529608947301</v>
      </c>
      <c r="AS819" s="778">
        <v>97.209784400651898</v>
      </c>
      <c r="AT819" s="793">
        <v>0.141114998910055</v>
      </c>
      <c r="AU819" s="779">
        <v>87.060786608461598</v>
      </c>
      <c r="AV819" s="794">
        <v>0.16510024181278199</v>
      </c>
      <c r="AW819" s="782">
        <v>101.858463185969</v>
      </c>
      <c r="AX819" s="49" t="str">
        <f t="shared" si="657"/>
        <v>Follows SportsTennis</v>
      </c>
      <c r="AY819" s="49" t="b" cm="1">
        <f t="array" ref="AY819">NOT(OR(BX819="", NOT(ISNUMBER(MATCH(AX819, 'Overview Variables'!$C$2:$C$36 &amp; 'Overview Variables'!$D$2:$D$36, 0)))))</f>
        <v>0</v>
      </c>
      <c r="AZ819" s="753" t="str" cm="1">
        <f t="array" ref="AZ819">IF(AY819,1 + SUMPRODUCT((C:C=C819) * (BX:BX&gt;BX819) * (BX:BX&lt;&gt;"")* (AY:AY=TRUE)),"")</f>
        <v/>
      </c>
      <c r="BA819" s="717" t="str">
        <f t="shared" si="702"/>
        <v>Tennis</v>
      </c>
      <c r="BB819" s="828">
        <f t="shared" si="658"/>
        <v>0</v>
      </c>
      <c r="BC819" s="828">
        <f t="shared" si="659"/>
        <v>0</v>
      </c>
      <c r="BD819" s="828">
        <f t="shared" si="660"/>
        <v>29.343752235715865</v>
      </c>
      <c r="BE819" s="808">
        <f t="shared" si="661"/>
        <v>144.50378205371521</v>
      </c>
      <c r="BF819" s="808">
        <f t="shared" si="662"/>
        <v>0</v>
      </c>
      <c r="BG819" s="829">
        <f t="shared" si="663"/>
        <v>243.40614888690354</v>
      </c>
      <c r="BH819" s="829">
        <f t="shared" si="664"/>
        <v>129.44263166450531</v>
      </c>
      <c r="BI819" s="829">
        <f t="shared" si="665"/>
        <v>0</v>
      </c>
      <c r="BJ819" s="829">
        <f t="shared" si="666"/>
        <v>0</v>
      </c>
      <c r="BK819" s="829">
        <f t="shared" si="667"/>
        <v>7.6137967221810747</v>
      </c>
      <c r="BL819" s="810">
        <f t="shared" si="668"/>
        <v>158.84496840640529</v>
      </c>
      <c r="BM819" s="810">
        <f t="shared" si="669"/>
        <v>82.810986085526253</v>
      </c>
      <c r="BN819" s="810">
        <f t="shared" si="670"/>
        <v>0</v>
      </c>
      <c r="BO819" s="810">
        <f t="shared" si="671"/>
        <v>0</v>
      </c>
      <c r="BP819" s="810">
        <f t="shared" si="672"/>
        <v>39.23573372473497</v>
      </c>
      <c r="BQ819" s="830">
        <f t="shared" si="673"/>
        <v>0</v>
      </c>
      <c r="BR819" s="830">
        <f t="shared" si="674"/>
        <v>3.597585910168096</v>
      </c>
      <c r="BS819" s="830">
        <f t="shared" si="675"/>
        <v>24.079156794486618</v>
      </c>
      <c r="BT819" s="810">
        <f t="shared" si="676"/>
        <v>0</v>
      </c>
      <c r="BU819" s="810">
        <f t="shared" si="677"/>
        <v>8.5085259888315417</v>
      </c>
      <c r="BV819" s="810">
        <f t="shared" si="678"/>
        <v>3.5278749727513747</v>
      </c>
      <c r="BW819" s="830">
        <f t="shared" si="679"/>
        <v>0</v>
      </c>
      <c r="BX819" s="816">
        <f t="shared" si="655"/>
        <v>874.91494344592513</v>
      </c>
      <c r="BY819" s="755">
        <f t="shared" si="706"/>
        <v>0.17044904411570722</v>
      </c>
      <c r="BZ819" s="805">
        <f t="shared" ca="1" si="703"/>
        <v>105.86930822528167</v>
      </c>
      <c r="CA819" s="757" t="str" cm="1">
        <f t="array" ref="CA819">IF(AY819,INDEX(BA:BA,MATCH(1,(C:C=C819)*(AY:AY=TRUE)*(AZ:AZ=1),0)),"")</f>
        <v/>
      </c>
      <c r="CC819" s="765" t="str">
        <f t="shared" si="710"/>
        <v>Tennis</v>
      </c>
      <c r="CD819" s="828">
        <f t="shared" ca="1" si="680"/>
        <v>0</v>
      </c>
      <c r="CE819" s="828">
        <f t="shared" ca="1" si="681"/>
        <v>11.464895588835622</v>
      </c>
      <c r="CF819" s="828">
        <f t="shared" ca="1" si="682"/>
        <v>2643.9146036151528</v>
      </c>
      <c r="CG819" s="808">
        <f t="shared" ca="1" si="683"/>
        <v>11442.422977067818</v>
      </c>
      <c r="CH819" s="808">
        <f t="shared" ca="1" si="684"/>
        <v>9.7742732133601429</v>
      </c>
      <c r="CI819" s="829">
        <f t="shared" ca="1" si="685"/>
        <v>8073.7765853744213</v>
      </c>
      <c r="CJ819" s="829">
        <f t="shared" ca="1" si="686"/>
        <v>4174.7908491905664</v>
      </c>
      <c r="CK819" s="829">
        <f t="shared" ca="1" si="687"/>
        <v>0</v>
      </c>
      <c r="CL819" s="829">
        <f t="shared" ca="1" si="688"/>
        <v>510.67777971750047</v>
      </c>
      <c r="CM819" s="829">
        <f t="shared" ca="1" si="689"/>
        <v>2506.4618809420099</v>
      </c>
      <c r="CN819" s="810">
        <f t="shared" ca="1" si="690"/>
        <v>5458.7714021256597</v>
      </c>
      <c r="CO819" s="810">
        <f t="shared" ca="1" si="691"/>
        <v>5701.8878039220554</v>
      </c>
      <c r="CP819" s="810">
        <f t="shared" ca="1" si="692"/>
        <v>1596.8119427045781</v>
      </c>
      <c r="CQ819" s="810">
        <f t="shared" ca="1" si="693"/>
        <v>0</v>
      </c>
      <c r="CR819" s="810">
        <f t="shared" ca="1" si="694"/>
        <v>2115.4599766586271</v>
      </c>
      <c r="CS819" s="830">
        <f t="shared" ca="1" si="695"/>
        <v>2067.3964617391985</v>
      </c>
      <c r="CT819" s="830">
        <f t="shared" ca="1" si="696"/>
        <v>3154.183446739878</v>
      </c>
      <c r="CU819" s="830">
        <f t="shared" ca="1" si="697"/>
        <v>4314.6657762168943</v>
      </c>
      <c r="CV819" s="810">
        <f t="shared" ca="1" si="698"/>
        <v>2692.3656844956736</v>
      </c>
      <c r="CW819" s="810">
        <f t="shared" ca="1" si="699"/>
        <v>1478.1200426153462</v>
      </c>
      <c r="CX819" s="810">
        <f t="shared" ca="1" si="700"/>
        <v>1226.4304555272879</v>
      </c>
      <c r="CY819" s="830">
        <f t="shared" ca="1" si="701"/>
        <v>933.80696769309498</v>
      </c>
      <c r="CZ819" s="816">
        <f t="shared" ca="1" si="707"/>
        <v>60113.18380514795</v>
      </c>
      <c r="DA819" s="755">
        <f t="shared" ca="1" si="705"/>
        <v>0.16099948792808289</v>
      </c>
      <c r="DB819" s="805"/>
    </row>
    <row r="820" spans="1:106" x14ac:dyDescent="0.25">
      <c r="A820" s="764">
        <v>1093</v>
      </c>
      <c r="B820" s="765" t="s">
        <v>412</v>
      </c>
      <c r="C820" s="765" t="s">
        <v>1114</v>
      </c>
      <c r="D820" s="717" t="s">
        <v>1122</v>
      </c>
      <c r="E820" s="785">
        <v>1.24316677086155E-2</v>
      </c>
      <c r="F820" s="786">
        <v>8.62491941758666E-2</v>
      </c>
      <c r="G820" s="787">
        <v>693.78619343318701</v>
      </c>
      <c r="H820" s="786">
        <v>3.0104932323787002E-2</v>
      </c>
      <c r="I820" s="787">
        <v>242.16326424911799</v>
      </c>
      <c r="J820" s="786">
        <v>3.0612966604370399E-2</v>
      </c>
      <c r="K820" s="788">
        <v>246.249878310008</v>
      </c>
      <c r="L820" s="789">
        <v>1.5192258484441E-2</v>
      </c>
      <c r="M820" s="790">
        <v>122.206117799563</v>
      </c>
      <c r="N820" s="789">
        <v>1.4428010267154699E-2</v>
      </c>
      <c r="O820" s="791">
        <v>116.058525737103</v>
      </c>
      <c r="P820" s="792">
        <v>1.87233290113651E-2</v>
      </c>
      <c r="Q820" s="775">
        <v>150.60995395162601</v>
      </c>
      <c r="R820" s="792">
        <v>9.4945523304338902E-3</v>
      </c>
      <c r="S820" s="775">
        <v>76.373923056629394</v>
      </c>
      <c r="T820" s="792">
        <v>8.0523826578218997E-3</v>
      </c>
      <c r="U820" s="775">
        <v>64.773149078311704</v>
      </c>
      <c r="V820" s="792">
        <v>1.2590069197637801E-2</v>
      </c>
      <c r="W820" s="775">
        <v>101.27417730858799</v>
      </c>
      <c r="X820" s="792">
        <v>1.2590069197637801E-2</v>
      </c>
      <c r="Y820" s="776">
        <v>101.27417730858799</v>
      </c>
      <c r="Z820" s="793">
        <v>1.2610474602520599E-2</v>
      </c>
      <c r="AA820" s="778">
        <v>101.43831783551499</v>
      </c>
      <c r="AB820" s="793">
        <v>7.4348084419849801E-3</v>
      </c>
      <c r="AC820" s="778">
        <v>59.805398730472902</v>
      </c>
      <c r="AD820" s="793">
        <v>1.07426827488136E-2</v>
      </c>
      <c r="AE820" s="778">
        <v>86.413850503489698</v>
      </c>
      <c r="AF820" s="793">
        <v>1.00911748522557E-2</v>
      </c>
      <c r="AG820" s="778">
        <v>81.173138542483997</v>
      </c>
      <c r="AH820" s="793">
        <v>1.07426827488136E-2</v>
      </c>
      <c r="AI820" s="779">
        <v>86.413850503489698</v>
      </c>
      <c r="AJ820" s="794">
        <v>1.00792177041048E-2</v>
      </c>
      <c r="AK820" s="781">
        <v>81.076955565017499</v>
      </c>
      <c r="AL820" s="794">
        <v>9.6005392077187397E-3</v>
      </c>
      <c r="AM820" s="781">
        <v>77.226478641037403</v>
      </c>
      <c r="AN820" s="794">
        <v>1.00792177041048E-2</v>
      </c>
      <c r="AO820" s="782">
        <v>81.076955565017499</v>
      </c>
      <c r="AP820" s="793">
        <v>1.15881035648973E-2</v>
      </c>
      <c r="AQ820" s="778">
        <v>93.214392762978804</v>
      </c>
      <c r="AR820" s="793">
        <v>1.23440438626335E-2</v>
      </c>
      <c r="AS820" s="778">
        <v>99.295156144486995</v>
      </c>
      <c r="AT820" s="793">
        <v>1.2470065274911299E-2</v>
      </c>
      <c r="AU820" s="779">
        <v>100.308868988424</v>
      </c>
      <c r="AV820" s="794">
        <v>1.33004027793646E-2</v>
      </c>
      <c r="AW820" s="782">
        <v>106.988081495671</v>
      </c>
      <c r="AX820" s="49" t="str">
        <f t="shared" si="657"/>
        <v>Follows SportsSailing</v>
      </c>
      <c r="AY820" s="49" t="b" cm="1">
        <f t="array" ref="AY820">NOT(OR(BX820="", NOT(ISNUMBER(MATCH(AX820, 'Overview Variables'!$C$2:$C$36 &amp; 'Overview Variables'!$D$2:$D$36, 0)))))</f>
        <v>0</v>
      </c>
      <c r="AZ820" s="753" t="str" cm="1">
        <f t="array" ref="AZ820">IF(AY820,1 + SUMPRODUCT((C:C=C820) * (BX:BX&gt;BX820) * (BX:BX&lt;&gt;"")* (AY:AY=TRUE)),"")</f>
        <v/>
      </c>
      <c r="BA820" s="717" t="str">
        <f t="shared" si="702"/>
        <v>Sailing</v>
      </c>
      <c r="BB820" s="828">
        <f t="shared" si="658"/>
        <v>0</v>
      </c>
      <c r="BC820" s="828">
        <f t="shared" si="659"/>
        <v>0</v>
      </c>
      <c r="BD820" s="828">
        <f t="shared" si="660"/>
        <v>4.2245893914031152</v>
      </c>
      <c r="BE820" s="808">
        <f t="shared" si="661"/>
        <v>11.379001604846309</v>
      </c>
      <c r="BF820" s="808">
        <f t="shared" si="662"/>
        <v>0</v>
      </c>
      <c r="BG820" s="829">
        <f t="shared" si="663"/>
        <v>25.44500412644517</v>
      </c>
      <c r="BH820" s="829">
        <f t="shared" si="664"/>
        <v>6.9310232012167399</v>
      </c>
      <c r="BI820" s="829">
        <f t="shared" si="665"/>
        <v>0</v>
      </c>
      <c r="BJ820" s="829">
        <f t="shared" si="666"/>
        <v>0</v>
      </c>
      <c r="BK820" s="829">
        <f t="shared" si="667"/>
        <v>0.566553113893701</v>
      </c>
      <c r="BL820" s="810">
        <f t="shared" si="668"/>
        <v>12.976178365993697</v>
      </c>
      <c r="BM820" s="810">
        <f t="shared" si="669"/>
        <v>4.0296661755558594</v>
      </c>
      <c r="BN820" s="810">
        <f t="shared" si="670"/>
        <v>0</v>
      </c>
      <c r="BO820" s="810">
        <f t="shared" si="671"/>
        <v>0</v>
      </c>
      <c r="BP820" s="810">
        <f t="shared" si="672"/>
        <v>2.8360682456867905</v>
      </c>
      <c r="BQ820" s="830">
        <f t="shared" si="673"/>
        <v>0</v>
      </c>
      <c r="BR820" s="830">
        <f t="shared" si="674"/>
        <v>0.30721725464699967</v>
      </c>
      <c r="BS820" s="830">
        <f t="shared" si="675"/>
        <v>1.6731501388813967</v>
      </c>
      <c r="BT820" s="810">
        <f t="shared" si="676"/>
        <v>0</v>
      </c>
      <c r="BU820" s="810">
        <f t="shared" si="677"/>
        <v>0.66657836858220898</v>
      </c>
      <c r="BV820" s="810">
        <f t="shared" si="678"/>
        <v>0.31175163187278249</v>
      </c>
      <c r="BW820" s="830">
        <f t="shared" si="679"/>
        <v>0</v>
      </c>
      <c r="BX820" s="816">
        <f t="shared" si="655"/>
        <v>71.346781619024767</v>
      </c>
      <c r="BY820" s="755">
        <f t="shared" si="706"/>
        <v>1.3899626265151913E-2</v>
      </c>
      <c r="BZ820" s="805">
        <f t="shared" ca="1" si="703"/>
        <v>107.4660795792753</v>
      </c>
      <c r="CA820" s="757" t="str" cm="1">
        <f t="array" ref="CA820">IF(AY820,INDEX(BA:BA,MATCH(1,(C:C=C820)*(AY:AY=TRUE)*(AZ:AZ=1),0)),"")</f>
        <v/>
      </c>
      <c r="CC820" s="765" t="str">
        <f t="shared" si="710"/>
        <v>Sailing</v>
      </c>
      <c r="CD820" s="828">
        <f t="shared" ca="1" si="680"/>
        <v>0</v>
      </c>
      <c r="CE820" s="828">
        <f t="shared" ca="1" si="681"/>
        <v>1.143987428303906</v>
      </c>
      <c r="CF820" s="828">
        <f t="shared" ca="1" si="682"/>
        <v>380.64162675874155</v>
      </c>
      <c r="CG820" s="808">
        <f t="shared" ca="1" si="683"/>
        <v>901.03765845371129</v>
      </c>
      <c r="CH820" s="808">
        <f t="shared" ca="1" si="684"/>
        <v>0.69254449282342556</v>
      </c>
      <c r="CI820" s="829">
        <f t="shared" ca="1" si="685"/>
        <v>844.01022517431602</v>
      </c>
      <c r="CJ820" s="829">
        <f t="shared" ca="1" si="686"/>
        <v>223.53974006773552</v>
      </c>
      <c r="CK820" s="829">
        <f t="shared" ca="1" si="687"/>
        <v>0</v>
      </c>
      <c r="CL820" s="829">
        <f t="shared" ca="1" si="688"/>
        <v>36.259399289196864</v>
      </c>
      <c r="CM820" s="829">
        <f t="shared" ca="1" si="689"/>
        <v>186.50928509380637</v>
      </c>
      <c r="CN820" s="810">
        <f t="shared" ca="1" si="690"/>
        <v>445.93160289433342</v>
      </c>
      <c r="CO820" s="810">
        <f t="shared" ca="1" si="691"/>
        <v>277.45961624643746</v>
      </c>
      <c r="CP820" s="810">
        <f t="shared" ca="1" si="692"/>
        <v>112.70148471780347</v>
      </c>
      <c r="CQ820" s="810">
        <f t="shared" ca="1" si="693"/>
        <v>0</v>
      </c>
      <c r="CR820" s="810">
        <f t="shared" ca="1" si="694"/>
        <v>152.91134624661277</v>
      </c>
      <c r="CS820" s="830">
        <f t="shared" ca="1" si="695"/>
        <v>152.11555359034963</v>
      </c>
      <c r="CT820" s="830">
        <f t="shared" ca="1" si="696"/>
        <v>269.35272801175694</v>
      </c>
      <c r="CU820" s="830">
        <f t="shared" ca="1" si="697"/>
        <v>299.80633060859731</v>
      </c>
      <c r="CV820" s="810">
        <f t="shared" ca="1" si="698"/>
        <v>245.70255988651743</v>
      </c>
      <c r="CW820" s="810">
        <f t="shared" ca="1" si="699"/>
        <v>115.79947547536486</v>
      </c>
      <c r="CX820" s="810">
        <f t="shared" ca="1" si="700"/>
        <v>108.3773373042541</v>
      </c>
      <c r="CY820" s="830">
        <f t="shared" ca="1" si="701"/>
        <v>75.227078120086176</v>
      </c>
      <c r="CZ820" s="816">
        <f t="shared" ca="1" si="707"/>
        <v>4829.2195798607481</v>
      </c>
      <c r="DA820" s="755">
        <f t="shared" ca="1" si="705"/>
        <v>1.293396606591429E-2</v>
      </c>
      <c r="DB820" s="805"/>
    </row>
    <row r="821" spans="1:106" x14ac:dyDescent="0.25">
      <c r="A821" s="764">
        <v>1094</v>
      </c>
      <c r="B821" s="765" t="s">
        <v>412</v>
      </c>
      <c r="C821" s="765" t="s">
        <v>1123</v>
      </c>
      <c r="D821" s="717" t="s">
        <v>386</v>
      </c>
      <c r="E821" s="785" t="s">
        <v>386</v>
      </c>
      <c r="F821" s="786" t="s">
        <v>386</v>
      </c>
      <c r="G821" s="787" t="s">
        <v>386</v>
      </c>
      <c r="H821" s="786" t="s">
        <v>386</v>
      </c>
      <c r="I821" s="787" t="s">
        <v>386</v>
      </c>
      <c r="J821" s="786" t="s">
        <v>386</v>
      </c>
      <c r="K821" s="788" t="s">
        <v>386</v>
      </c>
      <c r="L821" s="789" t="s">
        <v>386</v>
      </c>
      <c r="M821" s="790" t="s">
        <v>386</v>
      </c>
      <c r="N821" s="789" t="s">
        <v>386</v>
      </c>
      <c r="O821" s="791" t="s">
        <v>386</v>
      </c>
      <c r="P821" s="792" t="s">
        <v>386</v>
      </c>
      <c r="Q821" s="775" t="s">
        <v>386</v>
      </c>
      <c r="R821" s="792" t="s">
        <v>386</v>
      </c>
      <c r="S821" s="775" t="s">
        <v>386</v>
      </c>
      <c r="T821" s="792" t="s">
        <v>386</v>
      </c>
      <c r="U821" s="775" t="s">
        <v>386</v>
      </c>
      <c r="V821" s="792" t="s">
        <v>386</v>
      </c>
      <c r="W821" s="775" t="s">
        <v>386</v>
      </c>
      <c r="X821" s="792" t="s">
        <v>386</v>
      </c>
      <c r="Y821" s="776" t="s">
        <v>386</v>
      </c>
      <c r="Z821" s="793" t="s">
        <v>386</v>
      </c>
      <c r="AA821" s="778" t="s">
        <v>386</v>
      </c>
      <c r="AB821" s="793" t="s">
        <v>386</v>
      </c>
      <c r="AC821" s="778" t="s">
        <v>386</v>
      </c>
      <c r="AD821" s="793" t="s">
        <v>386</v>
      </c>
      <c r="AE821" s="778" t="s">
        <v>386</v>
      </c>
      <c r="AF821" s="793" t="s">
        <v>386</v>
      </c>
      <c r="AG821" s="778" t="s">
        <v>386</v>
      </c>
      <c r="AH821" s="793" t="s">
        <v>386</v>
      </c>
      <c r="AI821" s="779" t="s">
        <v>386</v>
      </c>
      <c r="AJ821" s="794" t="s">
        <v>386</v>
      </c>
      <c r="AK821" s="781" t="s">
        <v>386</v>
      </c>
      <c r="AL821" s="794" t="s">
        <v>386</v>
      </c>
      <c r="AM821" s="781" t="s">
        <v>386</v>
      </c>
      <c r="AN821" s="794" t="s">
        <v>386</v>
      </c>
      <c r="AO821" s="782" t="s">
        <v>386</v>
      </c>
      <c r="AP821" s="793" t="s">
        <v>386</v>
      </c>
      <c r="AQ821" s="778" t="s">
        <v>386</v>
      </c>
      <c r="AR821" s="793" t="s">
        <v>386</v>
      </c>
      <c r="AS821" s="778" t="s">
        <v>386</v>
      </c>
      <c r="AT821" s="793" t="s">
        <v>386</v>
      </c>
      <c r="AU821" s="779" t="s">
        <v>386</v>
      </c>
      <c r="AV821" s="794" t="s">
        <v>386</v>
      </c>
      <c r="AW821" s="782" t="s">
        <v>386</v>
      </c>
      <c r="AX821" s="49" t="str">
        <f t="shared" si="657"/>
        <v>Visited Pubs in the past 12 months</v>
      </c>
      <c r="AY821" s="49" t="b" cm="1">
        <f t="array" ref="AY821">NOT(OR(BX821="", NOT(ISNUMBER(MATCH(AX821, 'Overview Variables'!$C$2:$C$36 &amp; 'Overview Variables'!$D$2:$D$36, 0)))))</f>
        <v>0</v>
      </c>
      <c r="AZ821" s="753" t="str" cm="1">
        <f t="array" ref="AZ821">IF(AY821,1 + SUMPRODUCT((C:C=C821) * (BX:BX&gt;BX821) * (BX:BX&lt;&gt;"")* (AY:AY=TRUE)),"")</f>
        <v/>
      </c>
      <c r="BA821" s="717" t="str">
        <f t="shared" si="702"/>
        <v/>
      </c>
      <c r="BB821" s="828" t="str">
        <f t="shared" si="658"/>
        <v/>
      </c>
      <c r="BC821" s="828" t="str">
        <f t="shared" si="659"/>
        <v/>
      </c>
      <c r="BD821" s="828" t="str">
        <f t="shared" si="660"/>
        <v/>
      </c>
      <c r="BE821" s="808" t="str">
        <f t="shared" si="661"/>
        <v/>
      </c>
      <c r="BF821" s="808" t="str">
        <f t="shared" si="662"/>
        <v/>
      </c>
      <c r="BG821" s="829" t="str">
        <f t="shared" si="663"/>
        <v/>
      </c>
      <c r="BH821" s="829" t="str">
        <f t="shared" si="664"/>
        <v/>
      </c>
      <c r="BI821" s="829" t="str">
        <f t="shared" si="665"/>
        <v/>
      </c>
      <c r="BJ821" s="829" t="str">
        <f t="shared" si="666"/>
        <v/>
      </c>
      <c r="BK821" s="829" t="str">
        <f t="shared" si="667"/>
        <v/>
      </c>
      <c r="BL821" s="810" t="str">
        <f t="shared" si="668"/>
        <v/>
      </c>
      <c r="BM821" s="810" t="str">
        <f t="shared" si="669"/>
        <v/>
      </c>
      <c r="BN821" s="810" t="str">
        <f t="shared" si="670"/>
        <v/>
      </c>
      <c r="BO821" s="810" t="str">
        <f t="shared" si="671"/>
        <v/>
      </c>
      <c r="BP821" s="810" t="str">
        <f t="shared" si="672"/>
        <v/>
      </c>
      <c r="BQ821" s="830" t="str">
        <f t="shared" si="673"/>
        <v/>
      </c>
      <c r="BR821" s="830" t="str">
        <f t="shared" si="674"/>
        <v/>
      </c>
      <c r="BS821" s="830" t="str">
        <f t="shared" si="675"/>
        <v/>
      </c>
      <c r="BT821" s="810" t="str">
        <f t="shared" si="676"/>
        <v/>
      </c>
      <c r="BU821" s="810" t="str">
        <f t="shared" si="677"/>
        <v/>
      </c>
      <c r="BV821" s="810" t="str">
        <f t="shared" si="678"/>
        <v/>
      </c>
      <c r="BW821" s="830" t="str">
        <f t="shared" si="679"/>
        <v/>
      </c>
      <c r="BX821" s="816" t="str">
        <f t="shared" si="655"/>
        <v/>
      </c>
      <c r="BY821" s="755" t="str">
        <f t="shared" si="706"/>
        <v/>
      </c>
      <c r="BZ821" s="805" t="str">
        <f t="shared" ca="1" si="703"/>
        <v/>
      </c>
      <c r="CA821" s="757" t="str" cm="1">
        <f t="array" ref="CA821">IF(AY821,INDEX(BA:BA,MATCH(1,(C:C=C821)*(AY:AY=TRUE)*(AZ:AZ=1),0)),"")</f>
        <v/>
      </c>
      <c r="CC821" s="765" t="str">
        <f t="shared" si="710"/>
        <v/>
      </c>
      <c r="CD821" s="828" t="str">
        <f t="shared" si="680"/>
        <v/>
      </c>
      <c r="CE821" s="828" t="str">
        <f t="shared" si="681"/>
        <v/>
      </c>
      <c r="CF821" s="828" t="str">
        <f t="shared" si="682"/>
        <v/>
      </c>
      <c r="CG821" s="808" t="str">
        <f t="shared" si="683"/>
        <v/>
      </c>
      <c r="CH821" s="808" t="str">
        <f t="shared" si="684"/>
        <v/>
      </c>
      <c r="CI821" s="829" t="str">
        <f t="shared" si="685"/>
        <v/>
      </c>
      <c r="CJ821" s="829" t="str">
        <f t="shared" si="686"/>
        <v/>
      </c>
      <c r="CK821" s="829" t="str">
        <f t="shared" si="687"/>
        <v/>
      </c>
      <c r="CL821" s="829" t="str">
        <f t="shared" si="688"/>
        <v/>
      </c>
      <c r="CM821" s="829" t="str">
        <f t="shared" si="689"/>
        <v/>
      </c>
      <c r="CN821" s="810" t="str">
        <f t="shared" si="690"/>
        <v/>
      </c>
      <c r="CO821" s="810" t="str">
        <f t="shared" si="691"/>
        <v/>
      </c>
      <c r="CP821" s="810" t="str">
        <f t="shared" si="692"/>
        <v/>
      </c>
      <c r="CQ821" s="810" t="str">
        <f t="shared" si="693"/>
        <v/>
      </c>
      <c r="CR821" s="810" t="str">
        <f t="shared" si="694"/>
        <v/>
      </c>
      <c r="CS821" s="830" t="str">
        <f t="shared" si="695"/>
        <v/>
      </c>
      <c r="CT821" s="830" t="str">
        <f t="shared" si="696"/>
        <v/>
      </c>
      <c r="CU821" s="830" t="str">
        <f t="shared" si="697"/>
        <v/>
      </c>
      <c r="CV821" s="810" t="str">
        <f t="shared" si="698"/>
        <v/>
      </c>
      <c r="CW821" s="810" t="str">
        <f t="shared" si="699"/>
        <v/>
      </c>
      <c r="CX821" s="810" t="str">
        <f t="shared" si="700"/>
        <v/>
      </c>
      <c r="CY821" s="830" t="str">
        <f t="shared" si="701"/>
        <v/>
      </c>
      <c r="CZ821" s="816" t="str">
        <f t="shared" si="707"/>
        <v/>
      </c>
      <c r="DA821" s="755" t="str">
        <f t="shared" ca="1" si="705"/>
        <v/>
      </c>
      <c r="DB821" s="805"/>
    </row>
    <row r="822" spans="1:106" x14ac:dyDescent="0.25">
      <c r="A822" s="764">
        <v>1095</v>
      </c>
      <c r="B822" s="765" t="s">
        <v>412</v>
      </c>
      <c r="C822" s="765" t="s">
        <v>1123</v>
      </c>
      <c r="D822" s="717" t="s">
        <v>1016</v>
      </c>
      <c r="E822" s="785">
        <v>4.7614557602853498E-2</v>
      </c>
      <c r="F822" s="786">
        <v>4.4102363255540698E-2</v>
      </c>
      <c r="G822" s="787">
        <v>92.623696356464094</v>
      </c>
      <c r="H822" s="786">
        <v>4.7139929659702401E-2</v>
      </c>
      <c r="I822" s="787">
        <v>99.003187329576903</v>
      </c>
      <c r="J822" s="786">
        <v>5.3741872666280499E-2</v>
      </c>
      <c r="K822" s="788">
        <v>112.868575015511</v>
      </c>
      <c r="L822" s="789">
        <v>6.1218157644893002E-2</v>
      </c>
      <c r="M822" s="790">
        <v>128.57025398724701</v>
      </c>
      <c r="N822" s="789">
        <v>9.5855571756366706E-2</v>
      </c>
      <c r="O822" s="791">
        <v>201.315682812565</v>
      </c>
      <c r="P822" s="792">
        <v>3.3628181828436403E-2</v>
      </c>
      <c r="Q822" s="775">
        <v>70.625841174298898</v>
      </c>
      <c r="R822" s="792">
        <v>5.2174208921362403E-2</v>
      </c>
      <c r="S822" s="775">
        <v>109.57617070926101</v>
      </c>
      <c r="T822" s="792">
        <v>7.7346639677954604E-2</v>
      </c>
      <c r="U822" s="775">
        <v>162.44326015394699</v>
      </c>
      <c r="V822" s="792">
        <v>0.14440053544430601</v>
      </c>
      <c r="W822" s="775">
        <v>303.26971983806101</v>
      </c>
      <c r="X822" s="792">
        <v>5.1220212159594901E-2</v>
      </c>
      <c r="Y822" s="776">
        <v>107.57258859111001</v>
      </c>
      <c r="Z822" s="793">
        <v>3.8797338161869303E-2</v>
      </c>
      <c r="AA822" s="778">
        <v>81.482093114195393</v>
      </c>
      <c r="AB822" s="793">
        <v>3.9396833573999201E-2</v>
      </c>
      <c r="AC822" s="778">
        <v>82.741152196777406</v>
      </c>
      <c r="AD822" s="793">
        <v>3.8797338161869303E-2</v>
      </c>
      <c r="AE822" s="778">
        <v>81.482093114195393</v>
      </c>
      <c r="AF822" s="793">
        <v>3.5422571873853698E-2</v>
      </c>
      <c r="AG822" s="778">
        <v>74.394415609840493</v>
      </c>
      <c r="AH822" s="793">
        <v>3.5738460095454602E-2</v>
      </c>
      <c r="AI822" s="779">
        <v>75.057843430036996</v>
      </c>
      <c r="AJ822" s="794">
        <v>4.8579538678656498E-2</v>
      </c>
      <c r="AK822" s="781">
        <v>102.026651352831</v>
      </c>
      <c r="AL822" s="794">
        <v>2.5791597127355199E-2</v>
      </c>
      <c r="AM822" s="781">
        <v>54.167461435805798</v>
      </c>
      <c r="AN822" s="794">
        <v>3.7228444564051999E-2</v>
      </c>
      <c r="AO822" s="782">
        <v>78.187105873311694</v>
      </c>
      <c r="AP822" s="793">
        <v>4.51837463031345E-2</v>
      </c>
      <c r="AQ822" s="778">
        <v>94.894814900951005</v>
      </c>
      <c r="AR822" s="793">
        <v>2.0666961367898699E-2</v>
      </c>
      <c r="AS822" s="778">
        <v>43.4047115175972</v>
      </c>
      <c r="AT822" s="793">
        <v>4.7757015851369301E-2</v>
      </c>
      <c r="AU822" s="779">
        <v>100.29919053266001</v>
      </c>
      <c r="AV822" s="794">
        <v>4.6058228910708099E-2</v>
      </c>
      <c r="AW822" s="782">
        <v>96.731401549235201</v>
      </c>
      <c r="AX822" s="49" t="str">
        <f t="shared" si="657"/>
        <v>Visited Pubs in the past 12 monthsPremium</v>
      </c>
      <c r="AY822" s="49" t="b" cm="1">
        <f t="array" ref="AY822">NOT(OR(BX822="", NOT(ISNUMBER(MATCH(AX822, 'Overview Variables'!$C$2:$C$36 &amp; 'Overview Variables'!$D$2:$D$36, 0)))))</f>
        <v>0</v>
      </c>
      <c r="AZ822" s="753" t="str" cm="1">
        <f t="array" ref="AZ822">IF(AY822,1 + SUMPRODUCT((C:C=C822) * (BX:BX&gt;BX822) * (BX:BX&lt;&gt;"")* (AY:AY=TRUE)),"")</f>
        <v/>
      </c>
      <c r="BA822" s="717" t="str">
        <f t="shared" si="702"/>
        <v>Premium</v>
      </c>
      <c r="BB822" s="828">
        <f t="shared" si="658"/>
        <v>0</v>
      </c>
      <c r="BC822" s="828">
        <f t="shared" si="659"/>
        <v>0</v>
      </c>
      <c r="BD822" s="828">
        <f t="shared" si="660"/>
        <v>7.4163784279467091</v>
      </c>
      <c r="BE822" s="808">
        <f t="shared" si="661"/>
        <v>45.852400076024857</v>
      </c>
      <c r="BF822" s="808">
        <f t="shared" si="662"/>
        <v>0</v>
      </c>
      <c r="BG822" s="829">
        <f t="shared" si="663"/>
        <v>45.700699104845071</v>
      </c>
      <c r="BH822" s="829">
        <f t="shared" si="664"/>
        <v>38.087172512594556</v>
      </c>
      <c r="BI822" s="829">
        <f t="shared" si="665"/>
        <v>0</v>
      </c>
      <c r="BJ822" s="829">
        <f t="shared" si="666"/>
        <v>0</v>
      </c>
      <c r="BK822" s="829">
        <f t="shared" si="667"/>
        <v>2.3049095471817704</v>
      </c>
      <c r="BL822" s="810">
        <f t="shared" si="668"/>
        <v>39.922460968563513</v>
      </c>
      <c r="BM822" s="810">
        <f t="shared" si="669"/>
        <v>21.353083797107566</v>
      </c>
      <c r="BN822" s="810">
        <f t="shared" si="670"/>
        <v>0</v>
      </c>
      <c r="BO822" s="810">
        <f t="shared" si="671"/>
        <v>0</v>
      </c>
      <c r="BP822" s="810">
        <f t="shared" si="672"/>
        <v>9.4349534652000155</v>
      </c>
      <c r="BQ822" s="830">
        <f t="shared" si="673"/>
        <v>0</v>
      </c>
      <c r="BR822" s="830">
        <f t="shared" si="674"/>
        <v>0.82533110807536636</v>
      </c>
      <c r="BS822" s="830">
        <f t="shared" si="675"/>
        <v>6.1799217976326322</v>
      </c>
      <c r="BT822" s="810">
        <f t="shared" si="676"/>
        <v>0</v>
      </c>
      <c r="BU822" s="810">
        <f t="shared" si="677"/>
        <v>1.1160159138665298</v>
      </c>
      <c r="BV822" s="810">
        <f t="shared" si="678"/>
        <v>1.1939253962842324</v>
      </c>
      <c r="BW822" s="830">
        <f t="shared" si="679"/>
        <v>0</v>
      </c>
      <c r="BX822" s="816">
        <f t="shared" si="655"/>
        <v>219.38725211532284</v>
      </c>
      <c r="BY822" s="755">
        <f t="shared" si="706"/>
        <v>4.2740551746604877E-2</v>
      </c>
      <c r="BZ822" s="805">
        <f t="shared" ca="1" si="703"/>
        <v>97.461745068641292</v>
      </c>
      <c r="CA822" s="757" t="str" cm="1">
        <f t="array" ref="CA822">IF(AY822,INDEX(BA:BA,MATCH(1,(C:C=C822)*(AY:AY=TRUE)*(AZ:AZ=1),0)),"")</f>
        <v/>
      </c>
      <c r="CC822" s="765" t="str">
        <f t="shared" si="710"/>
        <v>Premium</v>
      </c>
      <c r="CD822" s="828">
        <f t="shared" ca="1" si="680"/>
        <v>0</v>
      </c>
      <c r="CE822" s="828">
        <f t="shared" ca="1" si="681"/>
        <v>1.7913173270686913</v>
      </c>
      <c r="CF822" s="828">
        <f t="shared" ca="1" si="682"/>
        <v>668.22644473253172</v>
      </c>
      <c r="CG822" s="808">
        <f t="shared" ca="1" si="683"/>
        <v>3630.7877117609592</v>
      </c>
      <c r="CH822" s="808">
        <f t="shared" ca="1" si="684"/>
        <v>4.6010674443056017</v>
      </c>
      <c r="CI822" s="829">
        <f t="shared" ca="1" si="685"/>
        <v>1515.8911804622562</v>
      </c>
      <c r="CJ822" s="829">
        <f t="shared" ca="1" si="686"/>
        <v>1228.3895748445564</v>
      </c>
      <c r="CK822" s="829">
        <f t="shared" ca="1" si="687"/>
        <v>0</v>
      </c>
      <c r="CL822" s="829">
        <f t="shared" ca="1" si="688"/>
        <v>415.87354207960129</v>
      </c>
      <c r="CM822" s="829">
        <f t="shared" ca="1" si="689"/>
        <v>758.77622293223885</v>
      </c>
      <c r="CN822" s="810">
        <f t="shared" ca="1" si="690"/>
        <v>1371.9514720800223</v>
      </c>
      <c r="CO822" s="810">
        <f t="shared" ca="1" si="691"/>
        <v>1470.2504321480762</v>
      </c>
      <c r="CP822" s="810">
        <f t="shared" ca="1" si="692"/>
        <v>407.02287465617087</v>
      </c>
      <c r="CQ822" s="810">
        <f t="shared" ca="1" si="693"/>
        <v>0</v>
      </c>
      <c r="CR822" s="810">
        <f t="shared" ca="1" si="694"/>
        <v>508.70124099870083</v>
      </c>
      <c r="CS822" s="830">
        <f t="shared" ca="1" si="695"/>
        <v>733.16239773828386</v>
      </c>
      <c r="CT822" s="830">
        <f t="shared" ca="1" si="696"/>
        <v>723.60904900507751</v>
      </c>
      <c r="CU822" s="830">
        <f t="shared" ca="1" si="697"/>
        <v>1107.3600835577267</v>
      </c>
      <c r="CV822" s="810">
        <f t="shared" ca="1" si="698"/>
        <v>958.03097286536081</v>
      </c>
      <c r="CW822" s="810">
        <f t="shared" ca="1" si="699"/>
        <v>193.8767645922577</v>
      </c>
      <c r="CX822" s="810">
        <f t="shared" ca="1" si="700"/>
        <v>415.0562247642506</v>
      </c>
      <c r="CY822" s="830">
        <f t="shared" ca="1" si="701"/>
        <v>260.50534271896498</v>
      </c>
      <c r="CZ822" s="816">
        <f t="shared" ca="1" si="707"/>
        <v>16373.863916708411</v>
      </c>
      <c r="DA822" s="755">
        <f t="shared" ca="1" si="705"/>
        <v>4.3853669679835047E-2</v>
      </c>
      <c r="DB822" s="805"/>
    </row>
    <row r="823" spans="1:106" x14ac:dyDescent="0.25">
      <c r="A823" s="764">
        <v>1096</v>
      </c>
      <c r="B823" s="765" t="s">
        <v>412</v>
      </c>
      <c r="C823" s="765" t="s">
        <v>1123</v>
      </c>
      <c r="D823" s="717" t="s">
        <v>1017</v>
      </c>
      <c r="E823" s="785">
        <v>0.14459880007391401</v>
      </c>
      <c r="F823" s="786">
        <v>0.23421947071458399</v>
      </c>
      <c r="G823" s="787">
        <v>161.97884809200201</v>
      </c>
      <c r="H823" s="786">
        <v>0.14328645229334599</v>
      </c>
      <c r="I823" s="787">
        <v>99.092421389459702</v>
      </c>
      <c r="J823" s="786">
        <v>0.121424195631752</v>
      </c>
      <c r="K823" s="788">
        <v>83.973169604231401</v>
      </c>
      <c r="L823" s="789">
        <v>0.160856029421726</v>
      </c>
      <c r="M823" s="790">
        <v>111.242990494735</v>
      </c>
      <c r="N823" s="789">
        <v>0.210078920173355</v>
      </c>
      <c r="O823" s="791">
        <v>145.283999636213</v>
      </c>
      <c r="P823" s="792">
        <v>0.14072575325994999</v>
      </c>
      <c r="Q823" s="775">
        <v>97.321522162020202</v>
      </c>
      <c r="R823" s="792">
        <v>0.147177499117259</v>
      </c>
      <c r="S823" s="775">
        <v>101.783347470398</v>
      </c>
      <c r="T823" s="792">
        <v>0.14328645229334599</v>
      </c>
      <c r="U823" s="775">
        <v>99.092421389459702</v>
      </c>
      <c r="V823" s="792">
        <v>0.19731410736219901</v>
      </c>
      <c r="W823" s="775">
        <v>136.45625500442401</v>
      </c>
      <c r="X823" s="792">
        <v>0.14160287884482101</v>
      </c>
      <c r="Y823" s="776">
        <v>97.928114737077806</v>
      </c>
      <c r="Z823" s="793">
        <v>0.123690187805816</v>
      </c>
      <c r="AA823" s="778">
        <v>85.540258800618702</v>
      </c>
      <c r="AB823" s="793">
        <v>0.123690187805816</v>
      </c>
      <c r="AC823" s="778">
        <v>85.540258800618702</v>
      </c>
      <c r="AD823" s="793">
        <v>0.123690187805816</v>
      </c>
      <c r="AE823" s="778">
        <v>85.540258800618702</v>
      </c>
      <c r="AF823" s="793">
        <v>8.2456378262532395E-2</v>
      </c>
      <c r="AG823" s="778">
        <v>57.024247933166102</v>
      </c>
      <c r="AH823" s="793">
        <v>0.123105273456077</v>
      </c>
      <c r="AI823" s="779">
        <v>85.135750361102396</v>
      </c>
      <c r="AJ823" s="794">
        <v>0.171085817737818</v>
      </c>
      <c r="AK823" s="781">
        <v>118.317591605438</v>
      </c>
      <c r="AL823" s="794">
        <v>0.171085817737818</v>
      </c>
      <c r="AM823" s="781">
        <v>118.317591605438</v>
      </c>
      <c r="AN823" s="794">
        <v>0.17266692450870999</v>
      </c>
      <c r="AO823" s="782">
        <v>119.411035513743</v>
      </c>
      <c r="AP823" s="793">
        <v>0.115661730390254</v>
      </c>
      <c r="AQ823" s="778">
        <v>79.988029175298394</v>
      </c>
      <c r="AR823" s="793">
        <v>0.103289148422024</v>
      </c>
      <c r="AS823" s="778">
        <v>71.431539106290202</v>
      </c>
      <c r="AT823" s="793">
        <v>0.115661730390254</v>
      </c>
      <c r="AU823" s="779">
        <v>79.988029175298394</v>
      </c>
      <c r="AV823" s="794">
        <v>0.14328645229334599</v>
      </c>
      <c r="AW823" s="782">
        <v>99.092421389459702</v>
      </c>
      <c r="AX823" s="49" t="str">
        <f t="shared" si="657"/>
        <v>Visited Pubs in the past 12 monthsMass Market</v>
      </c>
      <c r="AY823" s="49" t="b" cm="1">
        <f t="array" ref="AY823">NOT(OR(BX823="", NOT(ISNUMBER(MATCH(AX823, 'Overview Variables'!$C$2:$C$36 &amp; 'Overview Variables'!$D$2:$D$36, 0)))))</f>
        <v>0</v>
      </c>
      <c r="AZ823" s="753" t="str" cm="1">
        <f t="array" ref="AZ823">IF(AY823,1 + SUMPRODUCT((C:C=C823) * (BX:BX&gt;BX823) * (BX:BX&lt;&gt;"")* (AY:AY=TRUE)),"")</f>
        <v/>
      </c>
      <c r="BA823" s="717" t="str">
        <f t="shared" si="702"/>
        <v>Mass Market</v>
      </c>
      <c r="BB823" s="828">
        <f t="shared" si="658"/>
        <v>0</v>
      </c>
      <c r="BC823" s="828">
        <f t="shared" si="659"/>
        <v>0</v>
      </c>
      <c r="BD823" s="828">
        <f t="shared" si="660"/>
        <v>16.756538997181774</v>
      </c>
      <c r="BE823" s="808">
        <f t="shared" si="661"/>
        <v>120.48116603687278</v>
      </c>
      <c r="BF823" s="808">
        <f t="shared" si="662"/>
        <v>0</v>
      </c>
      <c r="BG823" s="829">
        <f t="shared" si="663"/>
        <v>191.24629868027202</v>
      </c>
      <c r="BH823" s="829">
        <f t="shared" si="664"/>
        <v>107.43957435559906</v>
      </c>
      <c r="BI823" s="829">
        <f t="shared" si="665"/>
        <v>0</v>
      </c>
      <c r="BJ823" s="829">
        <f t="shared" si="666"/>
        <v>0</v>
      </c>
      <c r="BK823" s="829">
        <f t="shared" si="667"/>
        <v>6.3721295480169449</v>
      </c>
      <c r="BL823" s="810">
        <f t="shared" si="668"/>
        <v>127.27720325218466</v>
      </c>
      <c r="BM823" s="810">
        <f t="shared" si="669"/>
        <v>67.040081790752268</v>
      </c>
      <c r="BN823" s="810">
        <f t="shared" si="670"/>
        <v>0</v>
      </c>
      <c r="BO823" s="810">
        <f t="shared" si="671"/>
        <v>0</v>
      </c>
      <c r="BP823" s="810">
        <f t="shared" si="672"/>
        <v>32.499792192404328</v>
      </c>
      <c r="BQ823" s="830">
        <f t="shared" si="673"/>
        <v>0</v>
      </c>
      <c r="BR823" s="830">
        <f t="shared" si="674"/>
        <v>5.4747461676101761</v>
      </c>
      <c r="BS823" s="830">
        <f t="shared" si="675"/>
        <v>28.662709468445858</v>
      </c>
      <c r="BT823" s="810">
        <f t="shared" si="676"/>
        <v>0</v>
      </c>
      <c r="BU823" s="810">
        <f t="shared" si="677"/>
        <v>5.5776140147892956</v>
      </c>
      <c r="BV823" s="810">
        <f t="shared" si="678"/>
        <v>2.8915432597563502</v>
      </c>
      <c r="BW823" s="830">
        <f t="shared" si="679"/>
        <v>0</v>
      </c>
      <c r="BX823" s="816">
        <f t="shared" si="655"/>
        <v>711.71939776388569</v>
      </c>
      <c r="BY823" s="755">
        <f t="shared" si="706"/>
        <v>0.13865563954098689</v>
      </c>
      <c r="BZ823" s="805">
        <f t="shared" ca="1" si="703"/>
        <v>97.06659333623881</v>
      </c>
      <c r="CA823" s="757" t="str" cm="1">
        <f t="array" ref="CA823">IF(AY823,INDEX(BA:BA,MATCH(1,(C:C=C823)*(AY:AY=TRUE)*(AZ:AZ=1),0)),"")</f>
        <v/>
      </c>
      <c r="CC823" s="765"/>
      <c r="CD823" s="828">
        <f t="shared" ca="1" si="680"/>
        <v>0</v>
      </c>
      <c r="CE823" s="828">
        <f t="shared" ca="1" si="681"/>
        <v>5.4448851871471478</v>
      </c>
      <c r="CF823" s="828">
        <f t="shared" ca="1" si="682"/>
        <v>1509.7884484852043</v>
      </c>
      <c r="CG823" s="808">
        <f t="shared" ca="1" si="683"/>
        <v>9540.2102489731478</v>
      </c>
      <c r="CH823" s="808">
        <f t="shared" ca="1" si="684"/>
        <v>10.083788168321039</v>
      </c>
      <c r="CI823" s="829">
        <f t="shared" ca="1" si="685"/>
        <v>6343.6355054520254</v>
      </c>
      <c r="CJ823" s="829">
        <f t="shared" ca="1" si="686"/>
        <v>3465.1470392167457</v>
      </c>
      <c r="CK823" s="829">
        <f t="shared" ca="1" si="687"/>
        <v>0</v>
      </c>
      <c r="CL823" s="829">
        <f t="shared" ca="1" si="688"/>
        <v>568.26462920313315</v>
      </c>
      <c r="CM823" s="829">
        <f t="shared" ca="1" si="689"/>
        <v>2097.7050472071783</v>
      </c>
      <c r="CN823" s="810">
        <f t="shared" ca="1" si="690"/>
        <v>4373.9324211892654</v>
      </c>
      <c r="CO823" s="810">
        <f t="shared" ca="1" si="691"/>
        <v>4615.9941187252471</v>
      </c>
      <c r="CP823" s="810">
        <f t="shared" ca="1" si="692"/>
        <v>1297.6337602708156</v>
      </c>
      <c r="CQ823" s="810">
        <f t="shared" ca="1" si="693"/>
        <v>0</v>
      </c>
      <c r="CR823" s="810">
        <f t="shared" ca="1" si="694"/>
        <v>1752.2804623738</v>
      </c>
      <c r="CS823" s="830">
        <f t="shared" ca="1" si="695"/>
        <v>2582.0271612991492</v>
      </c>
      <c r="CT823" s="830">
        <f t="shared" ca="1" si="696"/>
        <v>4799.9837024522221</v>
      </c>
      <c r="CU823" s="830">
        <f t="shared" ca="1" si="697"/>
        <v>5135.9776695115788</v>
      </c>
      <c r="CV823" s="810">
        <f t="shared" ca="1" si="698"/>
        <v>2452.3756694645554</v>
      </c>
      <c r="CW823" s="810">
        <f t="shared" ca="1" si="699"/>
        <v>968.95550134700716</v>
      </c>
      <c r="CX823" s="810">
        <f t="shared" ca="1" si="700"/>
        <v>1005.2160988216975</v>
      </c>
      <c r="CY823" s="830">
        <f t="shared" ca="1" si="701"/>
        <v>810.42817417116498</v>
      </c>
      <c r="CZ823" s="816">
        <f t="shared" ca="1" si="707"/>
        <v>53335.084331519414</v>
      </c>
      <c r="DA823" s="755">
        <f t="shared" ca="1" si="705"/>
        <v>0.14284589040915813</v>
      </c>
      <c r="DB823" s="805"/>
    </row>
    <row r="824" spans="1:106" x14ac:dyDescent="0.25">
      <c r="A824" s="764">
        <v>1097</v>
      </c>
      <c r="B824" s="765" t="s">
        <v>412</v>
      </c>
      <c r="C824" s="765" t="s">
        <v>1123</v>
      </c>
      <c r="D824" s="717" t="s">
        <v>385</v>
      </c>
      <c r="E824" s="785">
        <v>0.34713063515131498</v>
      </c>
      <c r="F824" s="786">
        <v>0.24589133130725499</v>
      </c>
      <c r="G824" s="787">
        <v>70.835387720841894</v>
      </c>
      <c r="H824" s="786">
        <v>0.222362767343008</v>
      </c>
      <c r="I824" s="787">
        <v>64.057373457136705</v>
      </c>
      <c r="J824" s="786">
        <v>0.18966962835173101</v>
      </c>
      <c r="K824" s="788">
        <v>54.639265206037798</v>
      </c>
      <c r="L824" s="789">
        <v>0.29495752189487101</v>
      </c>
      <c r="M824" s="790">
        <v>84.970178954761096</v>
      </c>
      <c r="N824" s="789">
        <v>0.29672908345641802</v>
      </c>
      <c r="O824" s="791">
        <v>85.480523298404094</v>
      </c>
      <c r="P824" s="792">
        <v>0.30094823251796099</v>
      </c>
      <c r="Q824" s="775">
        <v>86.695958824485999</v>
      </c>
      <c r="R824" s="792">
        <v>0.35123945314517502</v>
      </c>
      <c r="S824" s="775">
        <v>101.18365179497</v>
      </c>
      <c r="T824" s="792">
        <v>0.33594733220764</v>
      </c>
      <c r="U824" s="775">
        <v>96.778358977506997</v>
      </c>
      <c r="V824" s="792">
        <v>0.33594733220764</v>
      </c>
      <c r="W824" s="775">
        <v>96.778358977506997</v>
      </c>
      <c r="X824" s="792">
        <v>0.33594733220764</v>
      </c>
      <c r="Y824" s="776">
        <v>96.778358977506997</v>
      </c>
      <c r="Z824" s="793">
        <v>0.35323283674070399</v>
      </c>
      <c r="AA824" s="778">
        <v>101.75789773977399</v>
      </c>
      <c r="AB824" s="793">
        <v>0.41959499011653001</v>
      </c>
      <c r="AC824" s="778">
        <v>120.875240508123</v>
      </c>
      <c r="AD824" s="793">
        <v>0.374202291298111</v>
      </c>
      <c r="AE824" s="778">
        <v>107.798694037763</v>
      </c>
      <c r="AF824" s="793">
        <v>0.245437631349636</v>
      </c>
      <c r="AG824" s="778">
        <v>70.704687658192199</v>
      </c>
      <c r="AH824" s="793">
        <v>0.31608333384397902</v>
      </c>
      <c r="AI824" s="779">
        <v>91.056018062536495</v>
      </c>
      <c r="AJ824" s="794">
        <v>0.37208105036025202</v>
      </c>
      <c r="AK824" s="781">
        <v>107.187615462997</v>
      </c>
      <c r="AL824" s="794">
        <v>0.37208105036025202</v>
      </c>
      <c r="AM824" s="781">
        <v>107.187615462997</v>
      </c>
      <c r="AN824" s="794">
        <v>0.398876440541308</v>
      </c>
      <c r="AO824" s="782">
        <v>114.90672391027501</v>
      </c>
      <c r="AP824" s="793">
        <v>0.39340088416649899</v>
      </c>
      <c r="AQ824" s="778">
        <v>113.329347608578</v>
      </c>
      <c r="AR824" s="793">
        <v>0.29542846277933399</v>
      </c>
      <c r="AS824" s="778">
        <v>85.105845714411103</v>
      </c>
      <c r="AT824" s="793">
        <v>0.35691010988687</v>
      </c>
      <c r="AU824" s="779">
        <v>102.817231827231</v>
      </c>
      <c r="AV824" s="794">
        <v>0.34573391388659502</v>
      </c>
      <c r="AW824" s="782">
        <v>99.597638144466401</v>
      </c>
      <c r="AX824" s="49" t="str">
        <f t="shared" si="657"/>
        <v>Visited Pubs in the past 12 monthsValue</v>
      </c>
      <c r="AY824" s="49" t="b" cm="1">
        <f t="array" ref="AY824">NOT(OR(BX824="", NOT(ISNUMBER(MATCH(AX824, 'Overview Variables'!$C$2:$C$36 &amp; 'Overview Variables'!$D$2:$D$36, 0)))))</f>
        <v>0</v>
      </c>
      <c r="AZ824" s="753" t="str" cm="1">
        <f t="array" ref="AZ824">IF(AY824,1 + SUMPRODUCT((C:C=C824) * (BX:BX&gt;BX824) * (BX:BX&lt;&gt;"")* (AY:AY=TRUE)),"")</f>
        <v/>
      </c>
      <c r="BA824" s="717" t="str">
        <f t="shared" si="702"/>
        <v>Value</v>
      </c>
      <c r="BB824" s="828">
        <f t="shared" si="658"/>
        <v>0</v>
      </c>
      <c r="BC824" s="828">
        <f t="shared" si="659"/>
        <v>0</v>
      </c>
      <c r="BD824" s="828">
        <f t="shared" si="660"/>
        <v>26.174408712538881</v>
      </c>
      <c r="BE824" s="808">
        <f t="shared" si="661"/>
        <v>220.92318389925839</v>
      </c>
      <c r="BF824" s="808">
        <f t="shared" si="662"/>
        <v>0</v>
      </c>
      <c r="BG824" s="829">
        <f t="shared" si="663"/>
        <v>408.98864799190898</v>
      </c>
      <c r="BH824" s="829">
        <f t="shared" si="664"/>
        <v>256.40480079597774</v>
      </c>
      <c r="BI824" s="829">
        <f t="shared" si="665"/>
        <v>0</v>
      </c>
      <c r="BJ824" s="829">
        <f t="shared" si="666"/>
        <v>0</v>
      </c>
      <c r="BK824" s="829">
        <f t="shared" si="667"/>
        <v>15.117629949343801</v>
      </c>
      <c r="BL824" s="810">
        <f t="shared" si="668"/>
        <v>363.47658900618438</v>
      </c>
      <c r="BM824" s="810">
        <f t="shared" si="669"/>
        <v>227.42048464315926</v>
      </c>
      <c r="BN824" s="810">
        <f t="shared" si="670"/>
        <v>0</v>
      </c>
      <c r="BO824" s="810">
        <f t="shared" si="671"/>
        <v>0</v>
      </c>
      <c r="BP824" s="810">
        <f t="shared" si="672"/>
        <v>83.446000134810461</v>
      </c>
      <c r="BQ824" s="830">
        <f t="shared" si="673"/>
        <v>0</v>
      </c>
      <c r="BR824" s="830">
        <f t="shared" si="674"/>
        <v>11.906593611528065</v>
      </c>
      <c r="BS824" s="830">
        <f t="shared" si="675"/>
        <v>66.213489129857123</v>
      </c>
      <c r="BT824" s="810">
        <f t="shared" si="676"/>
        <v>0</v>
      </c>
      <c r="BU824" s="810">
        <f t="shared" si="677"/>
        <v>15.953136990084035</v>
      </c>
      <c r="BV824" s="810">
        <f t="shared" si="678"/>
        <v>8.9227527471717494</v>
      </c>
      <c r="BW824" s="830">
        <f t="shared" si="679"/>
        <v>0</v>
      </c>
      <c r="BX824" s="816">
        <f t="shared" si="655"/>
        <v>1704.9477176118228</v>
      </c>
      <c r="BY824" s="755">
        <f t="shared" si="706"/>
        <v>0.33215424071923294</v>
      </c>
      <c r="BZ824" s="805">
        <f t="shared" ca="1" si="703"/>
        <v>96.648543146930137</v>
      </c>
      <c r="CA824" s="757" t="str" cm="1">
        <f t="array" ref="CA824">IF(AY824,INDEX(BA:BA,MATCH(1,(C:C=C824)*(AY:AY=TRUE)*(AZ:AZ=1),0)),"")</f>
        <v/>
      </c>
      <c r="CC824" s="765" t="str">
        <f t="shared" ref="CC824:CC831" si="711">D824</f>
        <v>Value</v>
      </c>
      <c r="CD824" s="828">
        <f t="shared" ca="1" si="680"/>
        <v>0</v>
      </c>
      <c r="CE824" s="828">
        <f t="shared" ca="1" si="681"/>
        <v>8.4497851590343043</v>
      </c>
      <c r="CF824" s="828">
        <f t="shared" ca="1" si="682"/>
        <v>2358.3521589254233</v>
      </c>
      <c r="CG824" s="808">
        <f t="shared" ca="1" si="683"/>
        <v>17493.635666062906</v>
      </c>
      <c r="CH824" s="808">
        <f t="shared" ca="1" si="684"/>
        <v>14.242996005908065</v>
      </c>
      <c r="CI824" s="829">
        <f t="shared" ca="1" si="685"/>
        <v>13566.144425444645</v>
      </c>
      <c r="CJ824" s="829">
        <f t="shared" ca="1" si="686"/>
        <v>8269.5816848499999</v>
      </c>
      <c r="CK824" s="829">
        <f t="shared" ca="1" si="687"/>
        <v>0</v>
      </c>
      <c r="CL824" s="829">
        <f t="shared" ca="1" si="688"/>
        <v>967.52831675800326</v>
      </c>
      <c r="CM824" s="829">
        <f t="shared" ca="1" si="689"/>
        <v>4976.7237793239792</v>
      </c>
      <c r="CN824" s="810">
        <f t="shared" ca="1" si="690"/>
        <v>12491.019572824775</v>
      </c>
      <c r="CO824" s="810">
        <f t="shared" ca="1" si="691"/>
        <v>15658.865436158783</v>
      </c>
      <c r="CP824" s="810">
        <f t="shared" ca="1" si="692"/>
        <v>3925.7562380084823</v>
      </c>
      <c r="CQ824" s="810">
        <f t="shared" ca="1" si="693"/>
        <v>0</v>
      </c>
      <c r="CR824" s="810">
        <f t="shared" ca="1" si="694"/>
        <v>4499.1301739351975</v>
      </c>
      <c r="CS824" s="830">
        <f t="shared" ca="1" si="695"/>
        <v>5615.4472120369237</v>
      </c>
      <c r="CT824" s="830">
        <f t="shared" ca="1" si="696"/>
        <v>10439.10594890723</v>
      </c>
      <c r="CU824" s="830">
        <f t="shared" ca="1" si="697"/>
        <v>11864.579723901206</v>
      </c>
      <c r="CV824" s="810">
        <f t="shared" ca="1" si="698"/>
        <v>8341.2789469822783</v>
      </c>
      <c r="CW824" s="810">
        <f t="shared" ca="1" si="699"/>
        <v>2771.4144093329323</v>
      </c>
      <c r="CX824" s="810">
        <f t="shared" ca="1" si="700"/>
        <v>3101.9057650267873</v>
      </c>
      <c r="CY824" s="830">
        <f t="shared" ca="1" si="701"/>
        <v>1955.4710169425814</v>
      </c>
      <c r="CZ824" s="816">
        <f t="shared" ca="1" si="707"/>
        <v>128318.63325658708</v>
      </c>
      <c r="DA824" s="755">
        <f t="shared" ca="1" si="705"/>
        <v>0.34367226851446153</v>
      </c>
      <c r="DB824" s="805"/>
    </row>
    <row r="825" spans="1:106" x14ac:dyDescent="0.25">
      <c r="A825" s="764">
        <v>1098</v>
      </c>
      <c r="B825" s="765" t="s">
        <v>412</v>
      </c>
      <c r="C825" s="765" t="s">
        <v>1124</v>
      </c>
      <c r="D825" s="717" t="s">
        <v>386</v>
      </c>
      <c r="E825" s="785" t="s">
        <v>386</v>
      </c>
      <c r="F825" s="786" t="s">
        <v>386</v>
      </c>
      <c r="G825" s="787" t="s">
        <v>386</v>
      </c>
      <c r="H825" s="786" t="s">
        <v>386</v>
      </c>
      <c r="I825" s="787" t="s">
        <v>386</v>
      </c>
      <c r="J825" s="786" t="s">
        <v>386</v>
      </c>
      <c r="K825" s="788" t="s">
        <v>386</v>
      </c>
      <c r="L825" s="789" t="s">
        <v>386</v>
      </c>
      <c r="M825" s="790" t="s">
        <v>386</v>
      </c>
      <c r="N825" s="789" t="s">
        <v>386</v>
      </c>
      <c r="O825" s="791" t="s">
        <v>386</v>
      </c>
      <c r="P825" s="792" t="s">
        <v>386</v>
      </c>
      <c r="Q825" s="775" t="s">
        <v>386</v>
      </c>
      <c r="R825" s="792" t="s">
        <v>386</v>
      </c>
      <c r="S825" s="775" t="s">
        <v>386</v>
      </c>
      <c r="T825" s="792" t="s">
        <v>386</v>
      </c>
      <c r="U825" s="775" t="s">
        <v>386</v>
      </c>
      <c r="V825" s="792" t="s">
        <v>386</v>
      </c>
      <c r="W825" s="775" t="s">
        <v>386</v>
      </c>
      <c r="X825" s="792" t="s">
        <v>386</v>
      </c>
      <c r="Y825" s="776" t="s">
        <v>386</v>
      </c>
      <c r="Z825" s="793" t="s">
        <v>386</v>
      </c>
      <c r="AA825" s="778" t="s">
        <v>386</v>
      </c>
      <c r="AB825" s="793" t="s">
        <v>386</v>
      </c>
      <c r="AC825" s="778" t="s">
        <v>386</v>
      </c>
      <c r="AD825" s="793" t="s">
        <v>386</v>
      </c>
      <c r="AE825" s="778" t="s">
        <v>386</v>
      </c>
      <c r="AF825" s="793" t="s">
        <v>386</v>
      </c>
      <c r="AG825" s="778" t="s">
        <v>386</v>
      </c>
      <c r="AH825" s="793" t="s">
        <v>386</v>
      </c>
      <c r="AI825" s="779" t="s">
        <v>386</v>
      </c>
      <c r="AJ825" s="794" t="s">
        <v>386</v>
      </c>
      <c r="AK825" s="781" t="s">
        <v>386</v>
      </c>
      <c r="AL825" s="794" t="s">
        <v>386</v>
      </c>
      <c r="AM825" s="781" t="s">
        <v>386</v>
      </c>
      <c r="AN825" s="794" t="s">
        <v>386</v>
      </c>
      <c r="AO825" s="782" t="s">
        <v>386</v>
      </c>
      <c r="AP825" s="793" t="s">
        <v>386</v>
      </c>
      <c r="AQ825" s="778" t="s">
        <v>386</v>
      </c>
      <c r="AR825" s="793" t="s">
        <v>386</v>
      </c>
      <c r="AS825" s="778" t="s">
        <v>386</v>
      </c>
      <c r="AT825" s="793" t="s">
        <v>386</v>
      </c>
      <c r="AU825" s="779" t="s">
        <v>386</v>
      </c>
      <c r="AV825" s="794" t="s">
        <v>386</v>
      </c>
      <c r="AW825" s="782" t="s">
        <v>386</v>
      </c>
      <c r="AX825" s="49" t="str">
        <f t="shared" si="657"/>
        <v>Restaurants - Most Often</v>
      </c>
      <c r="AY825" s="49" t="b" cm="1">
        <f t="array" ref="AY825">NOT(OR(BX825="", NOT(ISNUMBER(MATCH(AX825, 'Overview Variables'!$C$2:$C$36 &amp; 'Overview Variables'!$D$2:$D$36, 0)))))</f>
        <v>0</v>
      </c>
      <c r="AZ825" s="832" t="str" cm="1">
        <f t="array" ref="AZ825">IF(AY825,1 + SUMPRODUCT((C:C=C825) * (BX:BX&gt;BX825) * (BX:BX&lt;&gt;"")* (AY:AY=TRUE)),"")</f>
        <v/>
      </c>
      <c r="BA825" s="717" t="str">
        <f t="shared" si="702"/>
        <v/>
      </c>
      <c r="BB825" s="828" t="str">
        <f t="shared" si="658"/>
        <v/>
      </c>
      <c r="BC825" s="828" t="str">
        <f t="shared" si="659"/>
        <v/>
      </c>
      <c r="BD825" s="828" t="str">
        <f t="shared" si="660"/>
        <v/>
      </c>
      <c r="BE825" s="808" t="str">
        <f t="shared" si="661"/>
        <v/>
      </c>
      <c r="BF825" s="808" t="str">
        <f t="shared" si="662"/>
        <v/>
      </c>
      <c r="BG825" s="829" t="str">
        <f t="shared" si="663"/>
        <v/>
      </c>
      <c r="BH825" s="829" t="str">
        <f t="shared" si="664"/>
        <v/>
      </c>
      <c r="BI825" s="829" t="str">
        <f t="shared" si="665"/>
        <v/>
      </c>
      <c r="BJ825" s="829" t="str">
        <f t="shared" si="666"/>
        <v/>
      </c>
      <c r="BK825" s="829" t="str">
        <f t="shared" si="667"/>
        <v/>
      </c>
      <c r="BL825" s="810" t="str">
        <f t="shared" si="668"/>
        <v/>
      </c>
      <c r="BM825" s="810" t="str">
        <f t="shared" si="669"/>
        <v/>
      </c>
      <c r="BN825" s="810" t="str">
        <f t="shared" si="670"/>
        <v/>
      </c>
      <c r="BO825" s="810" t="str">
        <f t="shared" si="671"/>
        <v/>
      </c>
      <c r="BP825" s="810" t="str">
        <f t="shared" si="672"/>
        <v/>
      </c>
      <c r="BQ825" s="830" t="str">
        <f t="shared" si="673"/>
        <v/>
      </c>
      <c r="BR825" s="830" t="str">
        <f t="shared" si="674"/>
        <v/>
      </c>
      <c r="BS825" s="830" t="str">
        <f t="shared" si="675"/>
        <v/>
      </c>
      <c r="BT825" s="810" t="str">
        <f t="shared" si="676"/>
        <v/>
      </c>
      <c r="BU825" s="810" t="str">
        <f t="shared" si="677"/>
        <v/>
      </c>
      <c r="BV825" s="810" t="str">
        <f t="shared" si="678"/>
        <v/>
      </c>
      <c r="BW825" s="830" t="str">
        <f t="shared" si="679"/>
        <v/>
      </c>
      <c r="BX825" s="816" t="str">
        <f t="shared" si="655"/>
        <v/>
      </c>
      <c r="BY825" s="755" t="str">
        <f t="shared" si="706"/>
        <v/>
      </c>
      <c r="BZ825" s="805" t="str">
        <f t="shared" ca="1" si="703"/>
        <v/>
      </c>
      <c r="CA825" s="757" t="str" cm="1">
        <f t="array" ref="CA825">IF(AY825,INDEX(BA:BA,MATCH(1,(C:C=C825)*(AY:AY=TRUE)*(AZ:AZ=1),0)),"")</f>
        <v/>
      </c>
      <c r="CC825" s="765" t="str">
        <f t="shared" si="711"/>
        <v/>
      </c>
      <c r="CD825" s="828" t="str">
        <f t="shared" si="680"/>
        <v/>
      </c>
      <c r="CE825" s="828" t="str">
        <f t="shared" si="681"/>
        <v/>
      </c>
      <c r="CF825" s="828" t="str">
        <f t="shared" si="682"/>
        <v/>
      </c>
      <c r="CG825" s="808" t="str">
        <f t="shared" si="683"/>
        <v/>
      </c>
      <c r="CH825" s="808" t="str">
        <f t="shared" si="684"/>
        <v/>
      </c>
      <c r="CI825" s="829" t="str">
        <f t="shared" si="685"/>
        <v/>
      </c>
      <c r="CJ825" s="829" t="str">
        <f t="shared" si="686"/>
        <v/>
      </c>
      <c r="CK825" s="829" t="str">
        <f t="shared" si="687"/>
        <v/>
      </c>
      <c r="CL825" s="829" t="str">
        <f t="shared" si="688"/>
        <v/>
      </c>
      <c r="CM825" s="829" t="str">
        <f t="shared" si="689"/>
        <v/>
      </c>
      <c r="CN825" s="810" t="str">
        <f t="shared" si="690"/>
        <v/>
      </c>
      <c r="CO825" s="810" t="str">
        <f t="shared" si="691"/>
        <v/>
      </c>
      <c r="CP825" s="810" t="str">
        <f t="shared" si="692"/>
        <v/>
      </c>
      <c r="CQ825" s="810" t="str">
        <f t="shared" si="693"/>
        <v/>
      </c>
      <c r="CR825" s="810" t="str">
        <f t="shared" si="694"/>
        <v/>
      </c>
      <c r="CS825" s="830" t="str">
        <f t="shared" si="695"/>
        <v/>
      </c>
      <c r="CT825" s="830" t="str">
        <f t="shared" si="696"/>
        <v/>
      </c>
      <c r="CU825" s="830" t="str">
        <f t="shared" si="697"/>
        <v/>
      </c>
      <c r="CV825" s="810" t="str">
        <f t="shared" si="698"/>
        <v/>
      </c>
      <c r="CW825" s="810" t="str">
        <f t="shared" si="699"/>
        <v/>
      </c>
      <c r="CX825" s="810" t="str">
        <f t="shared" si="700"/>
        <v/>
      </c>
      <c r="CY825" s="830" t="str">
        <f t="shared" si="701"/>
        <v/>
      </c>
      <c r="CZ825" s="816" t="str">
        <f t="shared" si="707"/>
        <v/>
      </c>
      <c r="DA825" s="755" t="str">
        <f t="shared" ca="1" si="705"/>
        <v/>
      </c>
      <c r="DB825" s="805"/>
    </row>
    <row r="826" spans="1:106" x14ac:dyDescent="0.25">
      <c r="A826" s="764">
        <v>1099</v>
      </c>
      <c r="B826" s="765" t="s">
        <v>412</v>
      </c>
      <c r="C826" s="765" t="s">
        <v>1124</v>
      </c>
      <c r="D826" s="717" t="s">
        <v>1016</v>
      </c>
      <c r="E826" s="785">
        <v>3.22960503666129E-2</v>
      </c>
      <c r="F826" s="786">
        <v>0.27913880395871299</v>
      </c>
      <c r="G826" s="787">
        <v>864.31251125147196</v>
      </c>
      <c r="H826" s="786">
        <v>0.21171722764709</v>
      </c>
      <c r="I826" s="787">
        <v>655.55145364140003</v>
      </c>
      <c r="J826" s="786">
        <v>0.107732651715055</v>
      </c>
      <c r="K826" s="788">
        <v>333.57841126736298</v>
      </c>
      <c r="L826" s="789">
        <v>4.1043706011179598E-2</v>
      </c>
      <c r="M826" s="790">
        <v>127.08583726265699</v>
      </c>
      <c r="N826" s="789">
        <v>4.6442979634331402E-2</v>
      </c>
      <c r="O826" s="791">
        <v>143.80389895088601</v>
      </c>
      <c r="P826" s="792">
        <v>3.2044336355515297E-2</v>
      </c>
      <c r="Q826" s="775">
        <v>99.220604351800702</v>
      </c>
      <c r="R826" s="792">
        <v>2.3122501603933601E-2</v>
      </c>
      <c r="S826" s="775">
        <v>71.595446939967701</v>
      </c>
      <c r="T826" s="792">
        <v>3.2044336355515297E-2</v>
      </c>
      <c r="U826" s="775">
        <v>99.220604351800702</v>
      </c>
      <c r="V826" s="792">
        <v>3.2044336355515297E-2</v>
      </c>
      <c r="W826" s="775">
        <v>99.220604351800702</v>
      </c>
      <c r="X826" s="792">
        <v>3.2044336355515297E-2</v>
      </c>
      <c r="Y826" s="776">
        <v>99.220604351800702</v>
      </c>
      <c r="Z826" s="793">
        <v>2.66816911418329E-2</v>
      </c>
      <c r="AA826" s="778">
        <v>82.615957180373798</v>
      </c>
      <c r="AB826" s="793">
        <v>3.2044336355515297E-2</v>
      </c>
      <c r="AC826" s="778">
        <v>99.220604351800702</v>
      </c>
      <c r="AD826" s="793">
        <v>1.3917888435424601E-2</v>
      </c>
      <c r="AE826" s="778">
        <v>43.094707487243198</v>
      </c>
      <c r="AF826" s="793">
        <v>7.7507682369378605E-2</v>
      </c>
      <c r="AG826" s="778">
        <v>239.991210967098</v>
      </c>
      <c r="AH826" s="793">
        <v>3.2044336355515297E-2</v>
      </c>
      <c r="AI826" s="779">
        <v>99.220604351800702</v>
      </c>
      <c r="AJ826" s="794">
        <v>3.8391826105126599E-2</v>
      </c>
      <c r="AK826" s="781">
        <v>118.87467869698099</v>
      </c>
      <c r="AL826" s="794">
        <v>2.7945544832741798E-2</v>
      </c>
      <c r="AM826" s="781">
        <v>86.529295426264696</v>
      </c>
      <c r="AN826" s="794">
        <v>1.2600469719204E-2</v>
      </c>
      <c r="AO826" s="782">
        <v>39.015512968824801</v>
      </c>
      <c r="AP826" s="793">
        <v>2.0375953044527301E-2</v>
      </c>
      <c r="AQ826" s="778">
        <v>63.091160724692102</v>
      </c>
      <c r="AR826" s="793">
        <v>2.0375953044527301E-2</v>
      </c>
      <c r="AS826" s="778">
        <v>63.091160724692102</v>
      </c>
      <c r="AT826" s="793">
        <v>1.6916976594984E-2</v>
      </c>
      <c r="AU826" s="779">
        <v>52.380945666571399</v>
      </c>
      <c r="AV826" s="794">
        <v>3.2044336355515297E-2</v>
      </c>
      <c r="AW826" s="782">
        <v>99.220604351800702</v>
      </c>
      <c r="AX826" s="49" t="str">
        <f t="shared" si="657"/>
        <v>Restaurants - Most OftenPremium</v>
      </c>
      <c r="AY826" s="49" t="b" cm="1">
        <f t="array" ref="AY826">NOT(OR(BX826="", NOT(ISNUMBER(MATCH(AX826, 'Overview Variables'!$C$2:$C$36 &amp; 'Overview Variables'!$D$2:$D$36, 0)))))</f>
        <v>0</v>
      </c>
      <c r="AZ826" s="753" t="str" cm="1">
        <f t="array" ref="AZ826">IF(AY826,1 + SUMPRODUCT((C:C=C826) * (BX:BX&gt;BX826) * (BX:BX&lt;&gt;"")* (AY:AY=TRUE)),"")</f>
        <v/>
      </c>
      <c r="BA826" s="717" t="str">
        <f t="shared" si="702"/>
        <v>Premium</v>
      </c>
      <c r="BB826" s="828">
        <f t="shared" si="658"/>
        <v>0</v>
      </c>
      <c r="BC826" s="828">
        <f t="shared" si="659"/>
        <v>0</v>
      </c>
      <c r="BD826" s="828">
        <f t="shared" si="660"/>
        <v>14.867105936677589</v>
      </c>
      <c r="BE826" s="808">
        <f t="shared" si="661"/>
        <v>30.741735802373519</v>
      </c>
      <c r="BF826" s="808">
        <f t="shared" si="662"/>
        <v>0</v>
      </c>
      <c r="BG826" s="829">
        <f t="shared" si="663"/>
        <v>43.548253107145293</v>
      </c>
      <c r="BH826" s="829">
        <f t="shared" si="664"/>
        <v>16.879426170871529</v>
      </c>
      <c r="BI826" s="829">
        <f t="shared" si="665"/>
        <v>0</v>
      </c>
      <c r="BJ826" s="829">
        <f t="shared" si="666"/>
        <v>0</v>
      </c>
      <c r="BK826" s="829">
        <f t="shared" si="667"/>
        <v>1.4419951359981884</v>
      </c>
      <c r="BL826" s="810">
        <f t="shared" si="668"/>
        <v>27.455460184946055</v>
      </c>
      <c r="BM826" s="810">
        <f t="shared" si="669"/>
        <v>17.368030304689292</v>
      </c>
      <c r="BN826" s="810">
        <f t="shared" si="670"/>
        <v>0</v>
      </c>
      <c r="BO826" s="810">
        <f t="shared" si="671"/>
        <v>0</v>
      </c>
      <c r="BP826" s="810">
        <f t="shared" si="672"/>
        <v>8.4597047978560393</v>
      </c>
      <c r="BQ826" s="830">
        <f t="shared" si="673"/>
        <v>0</v>
      </c>
      <c r="BR826" s="830">
        <f t="shared" si="674"/>
        <v>0.89425743464773755</v>
      </c>
      <c r="BS826" s="830">
        <f t="shared" si="675"/>
        <v>2.0916779733878639</v>
      </c>
      <c r="BT826" s="810">
        <f t="shared" si="676"/>
        <v>0</v>
      </c>
      <c r="BU826" s="810">
        <f t="shared" si="677"/>
        <v>1.1003014644044742</v>
      </c>
      <c r="BV826" s="810">
        <f t="shared" si="678"/>
        <v>0.42292441487459997</v>
      </c>
      <c r="BW826" s="830">
        <f t="shared" si="679"/>
        <v>0</v>
      </c>
      <c r="BX826" s="816">
        <f t="shared" si="655"/>
        <v>165.27087272787216</v>
      </c>
      <c r="BY826" s="755">
        <f t="shared" si="706"/>
        <v>3.2197715318112635E-2</v>
      </c>
      <c r="BZ826" s="805">
        <f t="shared" ca="1" si="703"/>
        <v>102.12932041393039</v>
      </c>
      <c r="CA826" s="757" t="str" cm="1">
        <f t="array" ref="CA826">IF(AY826,INDEX(BA:BA,MATCH(1,(C:C=C826)*(AY:AY=TRUE)*(AZ:AZ=1),0)),"")</f>
        <v/>
      </c>
      <c r="CC826" s="765" t="str">
        <f t="shared" si="711"/>
        <v>Premium</v>
      </c>
      <c r="CD826" s="828">
        <f t="shared" ca="1" si="680"/>
        <v>0</v>
      </c>
      <c r="CE826" s="828">
        <f t="shared" ca="1" si="681"/>
        <v>8.0452546505894205</v>
      </c>
      <c r="CF826" s="828">
        <f t="shared" ca="1" si="682"/>
        <v>1339.5477914249939</v>
      </c>
      <c r="CG826" s="808">
        <f t="shared" ca="1" si="683"/>
        <v>2434.2611598170506</v>
      </c>
      <c r="CH826" s="808">
        <f t="shared" ca="1" si="684"/>
        <v>2.2292630224479071</v>
      </c>
      <c r="CI826" s="829">
        <f t="shared" ca="1" si="685"/>
        <v>1444.4945942339186</v>
      </c>
      <c r="CJ826" s="829">
        <f t="shared" ca="1" si="686"/>
        <v>544.3961777630127</v>
      </c>
      <c r="CK826" s="829">
        <f t="shared" ca="1" si="687"/>
        <v>0</v>
      </c>
      <c r="CL826" s="829">
        <f t="shared" ca="1" si="688"/>
        <v>92.287688703884058</v>
      </c>
      <c r="CM826" s="829">
        <f t="shared" ca="1" si="689"/>
        <v>474.70479877060359</v>
      </c>
      <c r="CN826" s="810">
        <f t="shared" ca="1" si="690"/>
        <v>943.51796215749505</v>
      </c>
      <c r="CO826" s="810">
        <f t="shared" ca="1" si="691"/>
        <v>1195.8625884514754</v>
      </c>
      <c r="CP826" s="810">
        <f t="shared" ca="1" si="692"/>
        <v>146.01256757603949</v>
      </c>
      <c r="CQ826" s="810">
        <f t="shared" ca="1" si="693"/>
        <v>0</v>
      </c>
      <c r="CR826" s="810">
        <f t="shared" ca="1" si="694"/>
        <v>456.11908368440476</v>
      </c>
      <c r="CS826" s="830">
        <f t="shared" ca="1" si="695"/>
        <v>579.40943957857064</v>
      </c>
      <c r="CT826" s="830">
        <f t="shared" ca="1" si="696"/>
        <v>784.04020582740395</v>
      </c>
      <c r="CU826" s="830">
        <f t="shared" ca="1" si="697"/>
        <v>374.80097179772298</v>
      </c>
      <c r="CV826" s="810">
        <f t="shared" ca="1" si="698"/>
        <v>432.03133240311234</v>
      </c>
      <c r="CW826" s="810">
        <f t="shared" ca="1" si="699"/>
        <v>191.14681551071061</v>
      </c>
      <c r="CX826" s="810">
        <f t="shared" ca="1" si="700"/>
        <v>147.02544358700595</v>
      </c>
      <c r="CY826" s="830">
        <f t="shared" ca="1" si="701"/>
        <v>181.24276642679453</v>
      </c>
      <c r="CZ826" s="816">
        <f t="shared" ca="1" si="707"/>
        <v>11771.175905387239</v>
      </c>
      <c r="DA826" s="755">
        <f t="shared" ca="1" si="705"/>
        <v>3.1526416887545337E-2</v>
      </c>
      <c r="DB826" s="805"/>
    </row>
    <row r="827" spans="1:106" x14ac:dyDescent="0.25">
      <c r="A827" s="764">
        <v>1100</v>
      </c>
      <c r="B827" s="765" t="s">
        <v>412</v>
      </c>
      <c r="C827" s="765" t="s">
        <v>1124</v>
      </c>
      <c r="D827" s="717" t="s">
        <v>1017</v>
      </c>
      <c r="E827" s="785">
        <v>0.25990423480146102</v>
      </c>
      <c r="F827" s="786">
        <v>0.38577900478980698</v>
      </c>
      <c r="G827" s="787">
        <v>148.43121162858299</v>
      </c>
      <c r="H827" s="786">
        <v>0.55500225085460697</v>
      </c>
      <c r="I827" s="787">
        <v>213.541057258481</v>
      </c>
      <c r="J827" s="786">
        <v>0.401071022660559</v>
      </c>
      <c r="K827" s="788">
        <v>154.31492409769001</v>
      </c>
      <c r="L827" s="789">
        <v>0.30962365289559202</v>
      </c>
      <c r="M827" s="790">
        <v>119.12989918464</v>
      </c>
      <c r="N827" s="789">
        <v>0.309313045919486</v>
      </c>
      <c r="O827" s="791">
        <v>119.01039094486801</v>
      </c>
      <c r="P827" s="792">
        <v>0.24194524543512999</v>
      </c>
      <c r="Q827" s="775">
        <v>93.090151308981106</v>
      </c>
      <c r="R827" s="792">
        <v>0.27476102129756302</v>
      </c>
      <c r="S827" s="775">
        <v>105.71625410699799</v>
      </c>
      <c r="T827" s="792">
        <v>0.188777277968187</v>
      </c>
      <c r="U827" s="775">
        <v>72.633398263938702</v>
      </c>
      <c r="V827" s="792">
        <v>0.25832181976295898</v>
      </c>
      <c r="W827" s="775">
        <v>99.391154576719003</v>
      </c>
      <c r="X827" s="792">
        <v>0.23154541850163399</v>
      </c>
      <c r="Y827" s="776">
        <v>89.088744043939698</v>
      </c>
      <c r="Z827" s="793">
        <v>0.24621466772884801</v>
      </c>
      <c r="AA827" s="778">
        <v>94.732841854973998</v>
      </c>
      <c r="AB827" s="793">
        <v>0.25687554899968001</v>
      </c>
      <c r="AC827" s="778">
        <v>98.834691630132596</v>
      </c>
      <c r="AD827" s="793">
        <v>0.25687554899968001</v>
      </c>
      <c r="AE827" s="778">
        <v>98.834691630132596</v>
      </c>
      <c r="AF827" s="793">
        <v>0.303595172326518</v>
      </c>
      <c r="AG827" s="778">
        <v>116.810398475589</v>
      </c>
      <c r="AH827" s="793">
        <v>0.21719914364144299</v>
      </c>
      <c r="AI827" s="779">
        <v>83.568912914158702</v>
      </c>
      <c r="AJ827" s="794">
        <v>0.29742923073929201</v>
      </c>
      <c r="AK827" s="781">
        <v>114.43800866365</v>
      </c>
      <c r="AL827" s="794">
        <v>0.24986458246219501</v>
      </c>
      <c r="AM827" s="781">
        <v>96.137172467799303</v>
      </c>
      <c r="AN827" s="794">
        <v>0.194386612223231</v>
      </c>
      <c r="AO827" s="782">
        <v>74.791629452179293</v>
      </c>
      <c r="AP827" s="793">
        <v>0.27738953262430299</v>
      </c>
      <c r="AQ827" s="778">
        <v>106.727592505831</v>
      </c>
      <c r="AR827" s="793">
        <v>0.18957132213576799</v>
      </c>
      <c r="AS827" s="778">
        <v>72.938912396167794</v>
      </c>
      <c r="AT827" s="793">
        <v>0.249400552393932</v>
      </c>
      <c r="AU827" s="779">
        <v>95.958633603814704</v>
      </c>
      <c r="AV827" s="794">
        <v>0.237619791659507</v>
      </c>
      <c r="AW827" s="782">
        <v>91.425902252429097</v>
      </c>
      <c r="AX827" s="49" t="str">
        <f t="shared" si="657"/>
        <v>Restaurants - Most OftenMass Market</v>
      </c>
      <c r="AY827" s="49" t="b" cm="1">
        <f t="array" ref="AY827">NOT(OR(BX827="", NOT(ISNUMBER(MATCH(AX827, 'Overview Variables'!$C$2:$C$36 &amp; 'Overview Variables'!$D$2:$D$36, 0)))))</f>
        <v>0</v>
      </c>
      <c r="AZ827" s="753" t="str" cm="1">
        <f t="array" ref="AZ827">IF(AY827,1 + SUMPRODUCT((C:C=C827) * (BX:BX&gt;BX827) * (BX:BX&lt;&gt;"")* (AY:AY=TRUE)),"")</f>
        <v/>
      </c>
      <c r="BA827" s="717" t="str">
        <f t="shared" si="702"/>
        <v>Mass Market</v>
      </c>
      <c r="BB827" s="828">
        <f t="shared" si="658"/>
        <v>0</v>
      </c>
      <c r="BC827" s="828">
        <f t="shared" si="659"/>
        <v>0</v>
      </c>
      <c r="BD827" s="828">
        <f t="shared" si="660"/>
        <v>55.34780112715714</v>
      </c>
      <c r="BE827" s="808">
        <f t="shared" si="661"/>
        <v>231.90811601879841</v>
      </c>
      <c r="BF827" s="808">
        <f t="shared" si="662"/>
        <v>0</v>
      </c>
      <c r="BG827" s="829">
        <f t="shared" si="663"/>
        <v>328.80358854634164</v>
      </c>
      <c r="BH827" s="829">
        <f t="shared" si="664"/>
        <v>200.575545547221</v>
      </c>
      <c r="BI827" s="829">
        <f t="shared" si="665"/>
        <v>0</v>
      </c>
      <c r="BJ827" s="829">
        <f t="shared" si="666"/>
        <v>0</v>
      </c>
      <c r="BK827" s="829">
        <f t="shared" si="667"/>
        <v>10.419543832573529</v>
      </c>
      <c r="BL827" s="810">
        <f t="shared" si="668"/>
        <v>253.35489309298461</v>
      </c>
      <c r="BM827" s="810">
        <f t="shared" si="669"/>
        <v>139.22654755782656</v>
      </c>
      <c r="BN827" s="810">
        <f t="shared" si="670"/>
        <v>0</v>
      </c>
      <c r="BO827" s="810">
        <f t="shared" si="671"/>
        <v>0</v>
      </c>
      <c r="BP827" s="810">
        <f t="shared" si="672"/>
        <v>57.340573921340948</v>
      </c>
      <c r="BQ827" s="830">
        <f t="shared" si="673"/>
        <v>0</v>
      </c>
      <c r="BR827" s="830">
        <f t="shared" si="674"/>
        <v>7.9956666387902402</v>
      </c>
      <c r="BS827" s="830">
        <f t="shared" si="675"/>
        <v>32.268177629056346</v>
      </c>
      <c r="BT827" s="810">
        <f t="shared" si="676"/>
        <v>0</v>
      </c>
      <c r="BU827" s="810">
        <f t="shared" si="677"/>
        <v>10.236851395331472</v>
      </c>
      <c r="BV827" s="810">
        <f t="shared" si="678"/>
        <v>6.2350138098482999</v>
      </c>
      <c r="BW827" s="830">
        <f t="shared" si="679"/>
        <v>0</v>
      </c>
      <c r="BX827" s="816">
        <f t="shared" si="655"/>
        <v>1333.7123191172702</v>
      </c>
      <c r="BY827" s="755">
        <f t="shared" si="706"/>
        <v>0.25983096028000591</v>
      </c>
      <c r="BZ827" s="805">
        <f t="shared" ca="1" si="703"/>
        <v>99.534937797830068</v>
      </c>
      <c r="CA827" s="757" t="str" cm="1">
        <f t="array" ref="CA827">IF(AY827,INDEX(BA:BA,MATCH(1,(C:C=C827)*(AY:AY=TRUE)*(AZ:AZ=1),0)),"")</f>
        <v/>
      </c>
      <c r="CC827" s="765" t="str">
        <f t="shared" si="711"/>
        <v>Mass Market</v>
      </c>
      <c r="CD827" s="828">
        <f t="shared" ca="1" si="680"/>
        <v>0</v>
      </c>
      <c r="CE827" s="828">
        <f t="shared" ca="1" si="681"/>
        <v>21.090085532475065</v>
      </c>
      <c r="CF827" s="828">
        <f t="shared" ca="1" si="682"/>
        <v>4986.9170957613906</v>
      </c>
      <c r="CG827" s="808">
        <f t="shared" ca="1" si="683"/>
        <v>18363.469229584665</v>
      </c>
      <c r="CH827" s="808">
        <f t="shared" ca="1" si="684"/>
        <v>14.847026204135329</v>
      </c>
      <c r="CI827" s="829">
        <f t="shared" ca="1" si="685"/>
        <v>10906.40777372479</v>
      </c>
      <c r="CJ827" s="829">
        <f t="shared" ca="1" si="686"/>
        <v>6468.973485429824</v>
      </c>
      <c r="CK827" s="829">
        <f t="shared" ca="1" si="687"/>
        <v>0</v>
      </c>
      <c r="CL827" s="829">
        <f t="shared" ca="1" si="688"/>
        <v>743.96684091732186</v>
      </c>
      <c r="CM827" s="829">
        <f t="shared" ca="1" si="689"/>
        <v>3430.1138296832059</v>
      </c>
      <c r="CN827" s="810">
        <f t="shared" ca="1" si="690"/>
        <v>8706.6430802275227</v>
      </c>
      <c r="CO827" s="810">
        <f t="shared" ca="1" si="691"/>
        <v>9586.3386131190582</v>
      </c>
      <c r="CP827" s="810">
        <f t="shared" ca="1" si="692"/>
        <v>2694.8813845556429</v>
      </c>
      <c r="CQ827" s="810">
        <f t="shared" ca="1" si="693"/>
        <v>0</v>
      </c>
      <c r="CR827" s="810">
        <f t="shared" ca="1" si="694"/>
        <v>3091.6126105922995</v>
      </c>
      <c r="CS827" s="830">
        <f t="shared" ca="1" si="695"/>
        <v>4488.8019503173946</v>
      </c>
      <c r="CT827" s="830">
        <f t="shared" ca="1" si="696"/>
        <v>7010.2007255593435</v>
      </c>
      <c r="CU827" s="830">
        <f t="shared" ca="1" si="697"/>
        <v>5782.0297805800064</v>
      </c>
      <c r="CV827" s="810">
        <f t="shared" ca="1" si="698"/>
        <v>5881.4902602330967</v>
      </c>
      <c r="CW827" s="810">
        <f t="shared" ca="1" si="699"/>
        <v>1778.3685729556396</v>
      </c>
      <c r="CX827" s="810">
        <f t="shared" ca="1" si="700"/>
        <v>2167.540200855663</v>
      </c>
      <c r="CY827" s="830">
        <f t="shared" ca="1" si="701"/>
        <v>1343.9775416261716</v>
      </c>
      <c r="CZ827" s="816">
        <f t="shared" ca="1" si="707"/>
        <v>97467.670087459672</v>
      </c>
      <c r="DA827" s="755">
        <f t="shared" ca="1" si="705"/>
        <v>0.26104498182111729</v>
      </c>
      <c r="DB827" s="805"/>
    </row>
    <row r="828" spans="1:106" x14ac:dyDescent="0.25">
      <c r="A828" s="764">
        <v>1101</v>
      </c>
      <c r="B828" s="765" t="s">
        <v>412</v>
      </c>
      <c r="C828" s="765" t="s">
        <v>1124</v>
      </c>
      <c r="D828" s="717" t="s">
        <v>385</v>
      </c>
      <c r="E828" s="785">
        <v>0.123881268716571</v>
      </c>
      <c r="F828" s="786">
        <v>0.11757070193475599</v>
      </c>
      <c r="G828" s="787">
        <v>94.905955640272694</v>
      </c>
      <c r="H828" s="786">
        <v>0.12525923234643199</v>
      </c>
      <c r="I828" s="787">
        <v>101.112326055534</v>
      </c>
      <c r="J828" s="786">
        <v>8.2379937890177501E-2</v>
      </c>
      <c r="K828" s="788">
        <v>66.499107365985296</v>
      </c>
      <c r="L828" s="789">
        <v>0.108261595872086</v>
      </c>
      <c r="M828" s="790">
        <v>87.391416792621797</v>
      </c>
      <c r="N828" s="789">
        <v>0.14129727825944499</v>
      </c>
      <c r="O828" s="791">
        <v>114.05863027018199</v>
      </c>
      <c r="P828" s="792">
        <v>9.1619556944852201E-2</v>
      </c>
      <c r="Q828" s="775">
        <v>73.957554595658195</v>
      </c>
      <c r="R828" s="792">
        <v>0.100177170789832</v>
      </c>
      <c r="S828" s="775">
        <v>80.865470484507497</v>
      </c>
      <c r="T828" s="792">
        <v>0.154366760091358</v>
      </c>
      <c r="U828" s="775">
        <v>124.608636713702</v>
      </c>
      <c r="V828" s="792">
        <v>0.13091691142898201</v>
      </c>
      <c r="W828" s="775">
        <v>105.679343443364</v>
      </c>
      <c r="X828" s="792">
        <v>0.10550345067411999</v>
      </c>
      <c r="Y828" s="776">
        <v>85.164974307377094</v>
      </c>
      <c r="Z828" s="793">
        <v>9.3261333624929901E-2</v>
      </c>
      <c r="AA828" s="778">
        <v>75.282837018971094</v>
      </c>
      <c r="AB828" s="793">
        <v>0.13145638591454301</v>
      </c>
      <c r="AC828" s="778">
        <v>106.114820486141</v>
      </c>
      <c r="AD828" s="793">
        <v>0.121866734382579</v>
      </c>
      <c r="AE828" s="778">
        <v>98.373818451439703</v>
      </c>
      <c r="AF828" s="793">
        <v>0.19512802479354299</v>
      </c>
      <c r="AG828" s="778">
        <v>157.51212981195499</v>
      </c>
      <c r="AH828" s="793">
        <v>0.113332911348139</v>
      </c>
      <c r="AI828" s="779">
        <v>91.485107088654701</v>
      </c>
      <c r="AJ828" s="794">
        <v>0.13331374435733101</v>
      </c>
      <c r="AK828" s="781">
        <v>107.614125798421</v>
      </c>
      <c r="AL828" s="794">
        <v>0.212885483994699</v>
      </c>
      <c r="AM828" s="781">
        <v>171.84638662505299</v>
      </c>
      <c r="AN828" s="794">
        <v>0.103327177330826</v>
      </c>
      <c r="AO828" s="782">
        <v>83.408233061633695</v>
      </c>
      <c r="AP828" s="793">
        <v>0.14328724723504799</v>
      </c>
      <c r="AQ828" s="778">
        <v>115.66498205864799</v>
      </c>
      <c r="AR828" s="793">
        <v>0.131446854757333</v>
      </c>
      <c r="AS828" s="778">
        <v>106.107126702158</v>
      </c>
      <c r="AT828" s="793">
        <v>0.131446854757333</v>
      </c>
      <c r="AU828" s="779">
        <v>106.107126702158</v>
      </c>
      <c r="AV828" s="794">
        <v>0.121866734382579</v>
      </c>
      <c r="AW828" s="782">
        <v>98.373818451439703</v>
      </c>
      <c r="AX828" s="49" t="str">
        <f t="shared" si="657"/>
        <v>Restaurants - Most OftenValue</v>
      </c>
      <c r="AY828" s="49" t="b" cm="1">
        <f t="array" ref="AY828">NOT(OR(BX828="", NOT(ISNUMBER(MATCH(AX828, 'Overview Variables'!$C$2:$C$36 &amp; 'Overview Variables'!$D$2:$D$36, 0)))))</f>
        <v>0</v>
      </c>
      <c r="AZ828" s="753" t="str" cm="1">
        <f t="array" ref="AZ828">IF(AY828,1 + SUMPRODUCT((C:C=C828) * (BX:BX&gt;BX828) * (BX:BX&lt;&gt;"")* (AY:AY=TRUE)),"")</f>
        <v/>
      </c>
      <c r="BA828" s="717" t="str">
        <f t="shared" si="702"/>
        <v>Value</v>
      </c>
      <c r="BB828" s="828">
        <f t="shared" si="658"/>
        <v>0</v>
      </c>
      <c r="BC828" s="828">
        <f t="shared" si="659"/>
        <v>0</v>
      </c>
      <c r="BD828" s="828">
        <f t="shared" si="660"/>
        <v>11.368431428844495</v>
      </c>
      <c r="BE828" s="808">
        <f t="shared" si="661"/>
        <v>81.087935308192414</v>
      </c>
      <c r="BF828" s="808">
        <f t="shared" si="662"/>
        <v>0</v>
      </c>
      <c r="BG828" s="829">
        <f t="shared" si="663"/>
        <v>124.51097788805414</v>
      </c>
      <c r="BH828" s="829">
        <f t="shared" si="664"/>
        <v>73.129334676577358</v>
      </c>
      <c r="BI828" s="829">
        <f t="shared" si="665"/>
        <v>0</v>
      </c>
      <c r="BJ828" s="829">
        <f t="shared" si="666"/>
        <v>0</v>
      </c>
      <c r="BK828" s="829">
        <f t="shared" si="667"/>
        <v>4.7476552803354002</v>
      </c>
      <c r="BL828" s="810">
        <f t="shared" si="668"/>
        <v>95.965912300052864</v>
      </c>
      <c r="BM828" s="810">
        <f t="shared" si="669"/>
        <v>71.249361165682302</v>
      </c>
      <c r="BN828" s="810">
        <f t="shared" si="670"/>
        <v>0</v>
      </c>
      <c r="BO828" s="810">
        <f t="shared" si="671"/>
        <v>0</v>
      </c>
      <c r="BP828" s="810">
        <f t="shared" si="672"/>
        <v>29.919888595908695</v>
      </c>
      <c r="BQ828" s="830">
        <f t="shared" si="673"/>
        <v>0</v>
      </c>
      <c r="BR828" s="830">
        <f t="shared" si="674"/>
        <v>6.8123354878303681</v>
      </c>
      <c r="BS828" s="830">
        <f t="shared" si="675"/>
        <v>17.152311436917117</v>
      </c>
      <c r="BT828" s="810">
        <f t="shared" si="676"/>
        <v>0</v>
      </c>
      <c r="BU828" s="810">
        <f t="shared" si="677"/>
        <v>7.0981301568959818</v>
      </c>
      <c r="BV828" s="810">
        <f t="shared" si="678"/>
        <v>3.2861713689333252</v>
      </c>
      <c r="BW828" s="830">
        <f t="shared" si="679"/>
        <v>0</v>
      </c>
      <c r="BX828" s="816">
        <f t="shared" si="655"/>
        <v>526.32844509422443</v>
      </c>
      <c r="BY828" s="755">
        <f t="shared" si="706"/>
        <v>0.10253817360105677</v>
      </c>
      <c r="BZ828" s="805">
        <f t="shared" ca="1" si="703"/>
        <v>86.732323783259105</v>
      </c>
      <c r="CA828" s="757" t="str" cm="1">
        <f t="array" ref="CA828">IF(AY828,INDEX(BA:BA,MATCH(1,(C:C=C828)*(AY:AY=TRUE)*(AZ:AZ=1),0)),"")</f>
        <v/>
      </c>
      <c r="CC828" s="765" t="str">
        <f t="shared" si="711"/>
        <v>Value</v>
      </c>
      <c r="CD828" s="828">
        <f t="shared" ca="1" si="680"/>
        <v>0</v>
      </c>
      <c r="CE828" s="828">
        <f t="shared" ca="1" si="681"/>
        <v>4.7598508291644155</v>
      </c>
      <c r="CF828" s="828">
        <f t="shared" ca="1" si="682"/>
        <v>1024.3121477264669</v>
      </c>
      <c r="CG828" s="808">
        <f t="shared" ca="1" si="683"/>
        <v>6420.8869895775488</v>
      </c>
      <c r="CH828" s="808">
        <f t="shared" ca="1" si="684"/>
        <v>6.7822693564533596</v>
      </c>
      <c r="CI828" s="829">
        <f t="shared" ca="1" si="685"/>
        <v>4130.0263879600479</v>
      </c>
      <c r="CJ828" s="829">
        <f t="shared" ca="1" si="686"/>
        <v>2358.5713090758045</v>
      </c>
      <c r="CK828" s="829">
        <f t="shared" ca="1" si="687"/>
        <v>0</v>
      </c>
      <c r="CL828" s="829">
        <f t="shared" ca="1" si="688"/>
        <v>377.04070491546821</v>
      </c>
      <c r="CM828" s="829">
        <f t="shared" ca="1" si="689"/>
        <v>1562.9281182864136</v>
      </c>
      <c r="CN828" s="810">
        <f t="shared" ca="1" si="690"/>
        <v>3297.9072796447713</v>
      </c>
      <c r="CO828" s="810">
        <f t="shared" ca="1" si="691"/>
        <v>4905.8208659448301</v>
      </c>
      <c r="CP828" s="810">
        <f t="shared" ca="1" si="692"/>
        <v>1278.5039104076363</v>
      </c>
      <c r="CQ828" s="810">
        <f t="shared" ca="1" si="693"/>
        <v>0</v>
      </c>
      <c r="CR828" s="810">
        <f t="shared" ca="1" si="694"/>
        <v>1613.1806601294104</v>
      </c>
      <c r="CS828" s="830">
        <f t="shared" ca="1" si="695"/>
        <v>2011.9710298408395</v>
      </c>
      <c r="CT828" s="830">
        <f t="shared" ca="1" si="696"/>
        <v>5972.7151389552755</v>
      </c>
      <c r="CU828" s="830">
        <f t="shared" ca="1" si="697"/>
        <v>3073.4668897054194</v>
      </c>
      <c r="CV828" s="810">
        <f t="shared" ca="1" si="698"/>
        <v>3038.1195031247225</v>
      </c>
      <c r="CW828" s="810">
        <f t="shared" ca="1" si="699"/>
        <v>1233.1029444785408</v>
      </c>
      <c r="CX828" s="810">
        <f t="shared" ca="1" si="700"/>
        <v>1142.4046146959811</v>
      </c>
      <c r="CY828" s="830">
        <f t="shared" ca="1" si="701"/>
        <v>689.27824966786682</v>
      </c>
      <c r="CZ828" s="816">
        <f t="shared" ca="1" si="707"/>
        <v>44141.778864322674</v>
      </c>
      <c r="DA828" s="755">
        <f t="shared" ca="1" si="705"/>
        <v>0.11822371306146012</v>
      </c>
      <c r="DB828" s="805"/>
    </row>
    <row r="829" spans="1:106" x14ac:dyDescent="0.25">
      <c r="A829" s="764">
        <v>1102</v>
      </c>
      <c r="B829" s="765" t="s">
        <v>412</v>
      </c>
      <c r="C829" s="765" t="s">
        <v>1125</v>
      </c>
      <c r="D829" s="717" t="s">
        <v>386</v>
      </c>
      <c r="E829" s="785" t="s">
        <v>386</v>
      </c>
      <c r="F829" s="786" t="s">
        <v>386</v>
      </c>
      <c r="G829" s="787" t="s">
        <v>386</v>
      </c>
      <c r="H829" s="786" t="s">
        <v>386</v>
      </c>
      <c r="I829" s="787" t="s">
        <v>386</v>
      </c>
      <c r="J829" s="786" t="s">
        <v>386</v>
      </c>
      <c r="K829" s="788" t="s">
        <v>386</v>
      </c>
      <c r="L829" s="789" t="s">
        <v>386</v>
      </c>
      <c r="M829" s="790" t="s">
        <v>386</v>
      </c>
      <c r="N829" s="789" t="s">
        <v>386</v>
      </c>
      <c r="O829" s="791" t="s">
        <v>386</v>
      </c>
      <c r="P829" s="792" t="s">
        <v>386</v>
      </c>
      <c r="Q829" s="775" t="s">
        <v>386</v>
      </c>
      <c r="R829" s="792" t="s">
        <v>386</v>
      </c>
      <c r="S829" s="775" t="s">
        <v>386</v>
      </c>
      <c r="T829" s="792" t="s">
        <v>386</v>
      </c>
      <c r="U829" s="775" t="s">
        <v>386</v>
      </c>
      <c r="V829" s="792" t="s">
        <v>386</v>
      </c>
      <c r="W829" s="775" t="s">
        <v>386</v>
      </c>
      <c r="X829" s="792" t="s">
        <v>386</v>
      </c>
      <c r="Y829" s="776" t="s">
        <v>386</v>
      </c>
      <c r="Z829" s="793" t="s">
        <v>386</v>
      </c>
      <c r="AA829" s="778" t="s">
        <v>386</v>
      </c>
      <c r="AB829" s="793" t="s">
        <v>386</v>
      </c>
      <c r="AC829" s="778" t="s">
        <v>386</v>
      </c>
      <c r="AD829" s="793" t="s">
        <v>386</v>
      </c>
      <c r="AE829" s="778" t="s">
        <v>386</v>
      </c>
      <c r="AF829" s="793" t="s">
        <v>386</v>
      </c>
      <c r="AG829" s="778" t="s">
        <v>386</v>
      </c>
      <c r="AH829" s="793" t="s">
        <v>386</v>
      </c>
      <c r="AI829" s="779" t="s">
        <v>386</v>
      </c>
      <c r="AJ829" s="794" t="s">
        <v>386</v>
      </c>
      <c r="AK829" s="781" t="s">
        <v>386</v>
      </c>
      <c r="AL829" s="794" t="s">
        <v>386</v>
      </c>
      <c r="AM829" s="781" t="s">
        <v>386</v>
      </c>
      <c r="AN829" s="794" t="s">
        <v>386</v>
      </c>
      <c r="AO829" s="782" t="s">
        <v>386</v>
      </c>
      <c r="AP829" s="793" t="s">
        <v>386</v>
      </c>
      <c r="AQ829" s="778" t="s">
        <v>386</v>
      </c>
      <c r="AR829" s="793" t="s">
        <v>386</v>
      </c>
      <c r="AS829" s="778" t="s">
        <v>386</v>
      </c>
      <c r="AT829" s="793" t="s">
        <v>386</v>
      </c>
      <c r="AU829" s="779" t="s">
        <v>386</v>
      </c>
      <c r="AV829" s="794" t="s">
        <v>386</v>
      </c>
      <c r="AW829" s="782" t="s">
        <v>386</v>
      </c>
      <c r="AX829" s="49" t="str">
        <f t="shared" si="657"/>
        <v>Holiday Destination / Type</v>
      </c>
      <c r="AY829" s="49" t="b" cm="1">
        <f t="array" ref="AY829">NOT(OR(BX829="", NOT(ISNUMBER(MATCH(AX829, 'Overview Variables'!$C$2:$C$36 &amp; 'Overview Variables'!$D$2:$D$36, 0)))))</f>
        <v>0</v>
      </c>
      <c r="AZ829" s="753" t="str" cm="1">
        <f t="array" ref="AZ829">IF(AY829,1 + SUMPRODUCT((C:C=C829) * (BX:BX&gt;BX829) * (BX:BX&lt;&gt;"")* (AY:AY=TRUE)),"")</f>
        <v/>
      </c>
      <c r="BA829" s="717" t="str">
        <f t="shared" si="702"/>
        <v/>
      </c>
      <c r="BB829" s="828" t="str">
        <f t="shared" si="658"/>
        <v/>
      </c>
      <c r="BC829" s="828" t="str">
        <f t="shared" si="659"/>
        <v/>
      </c>
      <c r="BD829" s="828" t="str">
        <f t="shared" si="660"/>
        <v/>
      </c>
      <c r="BE829" s="808" t="str">
        <f t="shared" si="661"/>
        <v/>
      </c>
      <c r="BF829" s="808" t="str">
        <f t="shared" si="662"/>
        <v/>
      </c>
      <c r="BG829" s="829" t="str">
        <f t="shared" si="663"/>
        <v/>
      </c>
      <c r="BH829" s="829" t="str">
        <f t="shared" si="664"/>
        <v/>
      </c>
      <c r="BI829" s="829" t="str">
        <f t="shared" si="665"/>
        <v/>
      </c>
      <c r="BJ829" s="829" t="str">
        <f t="shared" si="666"/>
        <v/>
      </c>
      <c r="BK829" s="829" t="str">
        <f t="shared" si="667"/>
        <v/>
      </c>
      <c r="BL829" s="810" t="str">
        <f t="shared" si="668"/>
        <v/>
      </c>
      <c r="BM829" s="810" t="str">
        <f t="shared" si="669"/>
        <v/>
      </c>
      <c r="BN829" s="810" t="str">
        <f t="shared" si="670"/>
        <v/>
      </c>
      <c r="BO829" s="810" t="str">
        <f t="shared" si="671"/>
        <v/>
      </c>
      <c r="BP829" s="810" t="str">
        <f t="shared" si="672"/>
        <v/>
      </c>
      <c r="BQ829" s="830" t="str">
        <f t="shared" si="673"/>
        <v/>
      </c>
      <c r="BR829" s="830" t="str">
        <f t="shared" si="674"/>
        <v/>
      </c>
      <c r="BS829" s="830" t="str">
        <f t="shared" si="675"/>
        <v/>
      </c>
      <c r="BT829" s="810" t="str">
        <f t="shared" si="676"/>
        <v/>
      </c>
      <c r="BU829" s="810" t="str">
        <f t="shared" si="677"/>
        <v/>
      </c>
      <c r="BV829" s="810" t="str">
        <f t="shared" si="678"/>
        <v/>
      </c>
      <c r="BW829" s="830" t="str">
        <f t="shared" si="679"/>
        <v/>
      </c>
      <c r="BX829" s="816" t="str">
        <f t="shared" si="655"/>
        <v/>
      </c>
      <c r="BY829" s="755" t="str">
        <f t="shared" si="706"/>
        <v/>
      </c>
      <c r="BZ829" s="805" t="str">
        <f t="shared" ca="1" si="703"/>
        <v/>
      </c>
      <c r="CA829" s="757" t="str" cm="1">
        <f t="array" ref="CA829">IF(AY829,INDEX(BA:BA,MATCH(1,(C:C=C829)*(AY:AY=TRUE)*(AZ:AZ=1),0)),"")</f>
        <v/>
      </c>
      <c r="CC829" s="765" t="str">
        <f t="shared" si="711"/>
        <v/>
      </c>
      <c r="CD829" s="828" t="str">
        <f t="shared" si="680"/>
        <v/>
      </c>
      <c r="CE829" s="828" t="str">
        <f t="shared" si="681"/>
        <v/>
      </c>
      <c r="CF829" s="828" t="str">
        <f t="shared" si="682"/>
        <v/>
      </c>
      <c r="CG829" s="808" t="str">
        <f t="shared" si="683"/>
        <v/>
      </c>
      <c r="CH829" s="808" t="str">
        <f t="shared" si="684"/>
        <v/>
      </c>
      <c r="CI829" s="829" t="str">
        <f t="shared" si="685"/>
        <v/>
      </c>
      <c r="CJ829" s="829" t="str">
        <f t="shared" si="686"/>
        <v/>
      </c>
      <c r="CK829" s="829" t="str">
        <f t="shared" si="687"/>
        <v/>
      </c>
      <c r="CL829" s="829" t="str">
        <f t="shared" si="688"/>
        <v/>
      </c>
      <c r="CM829" s="829" t="str">
        <f t="shared" si="689"/>
        <v/>
      </c>
      <c r="CN829" s="810" t="str">
        <f t="shared" si="690"/>
        <v/>
      </c>
      <c r="CO829" s="810" t="str">
        <f t="shared" si="691"/>
        <v/>
      </c>
      <c r="CP829" s="810" t="str">
        <f t="shared" si="692"/>
        <v/>
      </c>
      <c r="CQ829" s="810" t="str">
        <f t="shared" si="693"/>
        <v/>
      </c>
      <c r="CR829" s="810" t="str">
        <f t="shared" si="694"/>
        <v/>
      </c>
      <c r="CS829" s="830" t="str">
        <f t="shared" si="695"/>
        <v/>
      </c>
      <c r="CT829" s="830" t="str">
        <f t="shared" si="696"/>
        <v/>
      </c>
      <c r="CU829" s="830" t="str">
        <f t="shared" si="697"/>
        <v/>
      </c>
      <c r="CV829" s="810" t="str">
        <f t="shared" si="698"/>
        <v/>
      </c>
      <c r="CW829" s="810" t="str">
        <f t="shared" si="699"/>
        <v/>
      </c>
      <c r="CX829" s="810" t="str">
        <f t="shared" si="700"/>
        <v/>
      </c>
      <c r="CY829" s="830" t="str">
        <f t="shared" si="701"/>
        <v/>
      </c>
      <c r="CZ829" s="816" t="str">
        <f t="shared" si="707"/>
        <v/>
      </c>
      <c r="DA829" s="755" t="str">
        <f t="shared" ca="1" si="705"/>
        <v/>
      </c>
      <c r="DB829" s="805"/>
    </row>
    <row r="830" spans="1:106" x14ac:dyDescent="0.25">
      <c r="A830" s="764">
        <v>1103</v>
      </c>
      <c r="B830" s="765" t="s">
        <v>412</v>
      </c>
      <c r="C830" s="765" t="s">
        <v>1125</v>
      </c>
      <c r="D830" s="717" t="s">
        <v>1126</v>
      </c>
      <c r="E830" s="785">
        <v>0.30771333870230599</v>
      </c>
      <c r="F830" s="786">
        <v>0.19956540295716499</v>
      </c>
      <c r="G830" s="787">
        <v>64.854323117345501</v>
      </c>
      <c r="H830" s="786">
        <v>0.24304260880022999</v>
      </c>
      <c r="I830" s="787">
        <v>78.9834492795122</v>
      </c>
      <c r="J830" s="786">
        <v>0.40398658180124303</v>
      </c>
      <c r="K830" s="788">
        <v>131.286665539083</v>
      </c>
      <c r="L830" s="789">
        <v>0.41785841657822997</v>
      </c>
      <c r="M830" s="790">
        <v>135.79470371366699</v>
      </c>
      <c r="N830" s="789">
        <v>0.41365000864448898</v>
      </c>
      <c r="O830" s="791">
        <v>134.42706461440301</v>
      </c>
      <c r="P830" s="792">
        <v>0.37514239662943499</v>
      </c>
      <c r="Q830" s="775">
        <v>121.91294605930599</v>
      </c>
      <c r="R830" s="792">
        <v>0.37542327387873498</v>
      </c>
      <c r="S830" s="775">
        <v>122.00422492634701</v>
      </c>
      <c r="T830" s="792">
        <v>0.32604009035394999</v>
      </c>
      <c r="U830" s="775">
        <v>105.955787204068</v>
      </c>
      <c r="V830" s="792">
        <v>0.364803718056396</v>
      </c>
      <c r="W830" s="775">
        <v>118.553105170823</v>
      </c>
      <c r="X830" s="792">
        <v>0.364803718056396</v>
      </c>
      <c r="Y830" s="776">
        <v>118.553105170823</v>
      </c>
      <c r="Z830" s="793">
        <v>0.31481758797951498</v>
      </c>
      <c r="AA830" s="778">
        <v>102.30872321205401</v>
      </c>
      <c r="AB830" s="793">
        <v>0.345408088296489</v>
      </c>
      <c r="AC830" s="778">
        <v>112.24995632400901</v>
      </c>
      <c r="AD830" s="793">
        <v>0.26911296614900099</v>
      </c>
      <c r="AE830" s="778">
        <v>87.455736330413501</v>
      </c>
      <c r="AF830" s="793">
        <v>0.18760047905094501</v>
      </c>
      <c r="AG830" s="778">
        <v>60.965988618529501</v>
      </c>
      <c r="AH830" s="793">
        <v>0.29908302179858798</v>
      </c>
      <c r="AI830" s="779">
        <v>97.195338707085497</v>
      </c>
      <c r="AJ830" s="794">
        <v>0.30939061673645402</v>
      </c>
      <c r="AK830" s="781">
        <v>100.545078104582</v>
      </c>
      <c r="AL830" s="794">
        <v>0.25367901008549598</v>
      </c>
      <c r="AM830" s="781">
        <v>82.4400434363085</v>
      </c>
      <c r="AN830" s="794">
        <v>0.23531473556157401</v>
      </c>
      <c r="AO830" s="782">
        <v>76.472062132225901</v>
      </c>
      <c r="AP830" s="793">
        <v>0.208219681959188</v>
      </c>
      <c r="AQ830" s="778">
        <v>67.666771559951201</v>
      </c>
      <c r="AR830" s="793">
        <v>0.23109822042850001</v>
      </c>
      <c r="AS830" s="778">
        <v>75.101788373260504</v>
      </c>
      <c r="AT830" s="793">
        <v>0.22378401971761699</v>
      </c>
      <c r="AU830" s="779">
        <v>72.724835608804995</v>
      </c>
      <c r="AV830" s="794">
        <v>0.27635710482320403</v>
      </c>
      <c r="AW830" s="782">
        <v>89.809920489199996</v>
      </c>
      <c r="AX830" s="49" t="str">
        <f t="shared" si="657"/>
        <v>Holiday Destination / TypeHoliday: short haul</v>
      </c>
      <c r="AY830" s="49" t="b" cm="1">
        <f t="array" ref="AY830">NOT(OR(BX830="", NOT(ISNUMBER(MATCH(AX830, 'Overview Variables'!$C$2:$C$36 &amp; 'Overview Variables'!$D$2:$D$36, 0)))))</f>
        <v>0</v>
      </c>
      <c r="AZ830" s="753" t="str" cm="1">
        <f t="array" ref="AZ830">IF(AY830,1 + SUMPRODUCT((C:C=C830) * (BX:BX&gt;BX830) * (BX:BX&lt;&gt;"")* (AY:AY=TRUE)),"")</f>
        <v/>
      </c>
      <c r="BA830" s="717" t="str">
        <f t="shared" si="702"/>
        <v>Holiday: short haul</v>
      </c>
      <c r="BB830" s="828">
        <f t="shared" si="658"/>
        <v>0</v>
      </c>
      <c r="BC830" s="828">
        <f t="shared" si="659"/>
        <v>0</v>
      </c>
      <c r="BD830" s="828">
        <f t="shared" si="660"/>
        <v>55.750148288571538</v>
      </c>
      <c r="BE830" s="808">
        <f t="shared" si="661"/>
        <v>312.97595401709424</v>
      </c>
      <c r="BF830" s="808">
        <f t="shared" si="662"/>
        <v>0</v>
      </c>
      <c r="BG830" s="829">
        <f t="shared" si="663"/>
        <v>509.81851701940218</v>
      </c>
      <c r="BH830" s="829">
        <f t="shared" si="664"/>
        <v>274.05898993147656</v>
      </c>
      <c r="BI830" s="829">
        <f t="shared" si="665"/>
        <v>0</v>
      </c>
      <c r="BJ830" s="829">
        <f t="shared" si="666"/>
        <v>0</v>
      </c>
      <c r="BK830" s="829">
        <f t="shared" si="667"/>
        <v>16.416167312537819</v>
      </c>
      <c r="BL830" s="810">
        <f t="shared" si="668"/>
        <v>323.94729803092093</v>
      </c>
      <c r="BM830" s="810">
        <f t="shared" si="669"/>
        <v>187.21118385669703</v>
      </c>
      <c r="BN830" s="810">
        <f t="shared" si="670"/>
        <v>0</v>
      </c>
      <c r="BO830" s="810">
        <f t="shared" si="671"/>
        <v>0</v>
      </c>
      <c r="BP830" s="810">
        <f t="shared" si="672"/>
        <v>78.957917754827221</v>
      </c>
      <c r="BQ830" s="830">
        <f t="shared" si="673"/>
        <v>0</v>
      </c>
      <c r="BR830" s="830">
        <f t="shared" si="674"/>
        <v>8.1177283227358714</v>
      </c>
      <c r="BS830" s="830">
        <f t="shared" si="675"/>
        <v>39.062246103221284</v>
      </c>
      <c r="BT830" s="810">
        <f t="shared" si="676"/>
        <v>0</v>
      </c>
      <c r="BU830" s="810">
        <f t="shared" si="677"/>
        <v>12.479303903139</v>
      </c>
      <c r="BV830" s="810">
        <f t="shared" si="678"/>
        <v>5.5946004929404252</v>
      </c>
      <c r="BW830" s="830">
        <f t="shared" si="679"/>
        <v>0</v>
      </c>
      <c r="BX830" s="816">
        <f t="shared" si="655"/>
        <v>1824.3900550335641</v>
      </c>
      <c r="BY830" s="755">
        <f t="shared" si="706"/>
        <v>0.35542373953507972</v>
      </c>
      <c r="BZ830" s="805">
        <f t="shared" ca="1" si="703"/>
        <v>108.75826167153745</v>
      </c>
      <c r="CA830" s="757" t="str" cm="1">
        <f t="array" ref="CA830">IF(AY830,INDEX(BA:BA,MATCH(1,(C:C=C830)*(AY:AY=TRUE)*(AZ:AZ=1),0)),"")</f>
        <v/>
      </c>
      <c r="CC830" s="765" t="str">
        <f t="shared" si="711"/>
        <v>Holiday: short haul</v>
      </c>
      <c r="CD830" s="828">
        <f t="shared" ca="1" si="680"/>
        <v>0</v>
      </c>
      <c r="CE830" s="828">
        <f t="shared" ca="1" si="681"/>
        <v>9.2356191344087399</v>
      </c>
      <c r="CF830" s="828">
        <f t="shared" ca="1" si="682"/>
        <v>5023.169158116656</v>
      </c>
      <c r="CG830" s="808">
        <f t="shared" ca="1" si="683"/>
        <v>24782.764828838241</v>
      </c>
      <c r="CH830" s="808">
        <f t="shared" ca="1" si="684"/>
        <v>19.855200414935471</v>
      </c>
      <c r="CI830" s="829">
        <f t="shared" ca="1" si="685"/>
        <v>16910.66895526167</v>
      </c>
      <c r="CJ830" s="829">
        <f t="shared" ca="1" si="686"/>
        <v>8838.965560200937</v>
      </c>
      <c r="CK830" s="829">
        <f t="shared" ca="1" si="687"/>
        <v>0</v>
      </c>
      <c r="CL830" s="829">
        <f t="shared" ca="1" si="688"/>
        <v>1050.6347080024204</v>
      </c>
      <c r="CM830" s="829">
        <f t="shared" ca="1" si="689"/>
        <v>5404.2022792874504</v>
      </c>
      <c r="CN830" s="810">
        <f t="shared" ca="1" si="690"/>
        <v>11132.579546131608</v>
      </c>
      <c r="CO830" s="810">
        <f t="shared" ca="1" si="691"/>
        <v>12890.284447136673</v>
      </c>
      <c r="CP830" s="810">
        <f t="shared" ca="1" si="692"/>
        <v>2823.2641278691694</v>
      </c>
      <c r="CQ830" s="810">
        <f t="shared" ca="1" si="693"/>
        <v>0</v>
      </c>
      <c r="CR830" s="810">
        <f t="shared" ca="1" si="694"/>
        <v>4257.1477322811015</v>
      </c>
      <c r="CS830" s="830">
        <f t="shared" ca="1" si="695"/>
        <v>4669.3231877865637</v>
      </c>
      <c r="CT830" s="830">
        <f t="shared" ca="1" si="696"/>
        <v>7117.2183069586754</v>
      </c>
      <c r="CU830" s="830">
        <f t="shared" ca="1" si="697"/>
        <v>6999.4368092790191</v>
      </c>
      <c r="CV830" s="810">
        <f t="shared" ca="1" si="698"/>
        <v>4414.8819165806635</v>
      </c>
      <c r="CW830" s="810">
        <f t="shared" ca="1" si="699"/>
        <v>2167.9324058397588</v>
      </c>
      <c r="CX830" s="810">
        <f t="shared" ca="1" si="700"/>
        <v>1944.9069153658093</v>
      </c>
      <c r="CY830" s="830">
        <f t="shared" ca="1" si="701"/>
        <v>1563.075784880042</v>
      </c>
      <c r="CZ830" s="816">
        <f t="shared" ca="1" si="707"/>
        <v>122019.54748936581</v>
      </c>
      <c r="DA830" s="755">
        <f t="shared" ca="1" si="705"/>
        <v>0.32680160023934601</v>
      </c>
      <c r="DB830" s="805"/>
    </row>
    <row r="831" spans="1:106" x14ac:dyDescent="0.25">
      <c r="A831" s="764">
        <v>1104</v>
      </c>
      <c r="B831" s="765" t="s">
        <v>412</v>
      </c>
      <c r="C831" s="765" t="s">
        <v>1125</v>
      </c>
      <c r="D831" s="717" t="s">
        <v>1127</v>
      </c>
      <c r="E831" s="785">
        <v>0.118680614273611</v>
      </c>
      <c r="F831" s="786">
        <v>8.0455775395762194E-2</v>
      </c>
      <c r="G831" s="787">
        <v>67.791842743816701</v>
      </c>
      <c r="H831" s="786">
        <v>0.13780541256670201</v>
      </c>
      <c r="I831" s="787">
        <v>116.114509020824</v>
      </c>
      <c r="J831" s="786">
        <v>0.16148960506986301</v>
      </c>
      <c r="K831" s="788">
        <v>136.07075263156099</v>
      </c>
      <c r="L831" s="789">
        <v>0.17691962199050101</v>
      </c>
      <c r="M831" s="790">
        <v>149.072047758889</v>
      </c>
      <c r="N831" s="789">
        <v>0.17210823619603899</v>
      </c>
      <c r="O831" s="791">
        <v>145.01798566634699</v>
      </c>
      <c r="P831" s="792">
        <v>0.14831938314186499</v>
      </c>
      <c r="Q831" s="775">
        <v>124.973555327177</v>
      </c>
      <c r="R831" s="792">
        <v>0.127704074962953</v>
      </c>
      <c r="S831" s="775">
        <v>107.603146263246</v>
      </c>
      <c r="T831" s="792">
        <v>0.162135083369744</v>
      </c>
      <c r="U831" s="775">
        <v>136.614631093795</v>
      </c>
      <c r="V831" s="792">
        <v>0.15127642559895199</v>
      </c>
      <c r="W831" s="775">
        <v>127.465152185843</v>
      </c>
      <c r="X831" s="792">
        <v>0.12600882986794401</v>
      </c>
      <c r="Y831" s="776">
        <v>106.174736825542</v>
      </c>
      <c r="Z831" s="793">
        <v>0.10592733362186101</v>
      </c>
      <c r="AA831" s="778">
        <v>89.254116411676605</v>
      </c>
      <c r="AB831" s="793">
        <v>0.10860254539917601</v>
      </c>
      <c r="AC831" s="778">
        <v>91.508243417749298</v>
      </c>
      <c r="AD831" s="793">
        <v>0.103886567456103</v>
      </c>
      <c r="AE831" s="778">
        <v>87.534571751203501</v>
      </c>
      <c r="AF831" s="793">
        <v>0.11845586959083899</v>
      </c>
      <c r="AG831" s="778">
        <v>99.810630671110204</v>
      </c>
      <c r="AH831" s="793">
        <v>0.10860254539917601</v>
      </c>
      <c r="AI831" s="779">
        <v>91.508243417749298</v>
      </c>
      <c r="AJ831" s="794">
        <v>0.140568385563797</v>
      </c>
      <c r="AK831" s="781">
        <v>118.4425834195</v>
      </c>
      <c r="AL831" s="794">
        <v>7.0447839786991803E-2</v>
      </c>
      <c r="AM831" s="781">
        <v>59.359180282449799</v>
      </c>
      <c r="AN831" s="794">
        <v>6.9998354985537095E-2</v>
      </c>
      <c r="AO831" s="782">
        <v>58.980445470361303</v>
      </c>
      <c r="AP831" s="793">
        <v>9.2788753572743798E-2</v>
      </c>
      <c r="AQ831" s="778">
        <v>78.183580478295099</v>
      </c>
      <c r="AR831" s="793">
        <v>8.97364394806653E-2</v>
      </c>
      <c r="AS831" s="778">
        <v>75.611707969241806</v>
      </c>
      <c r="AT831" s="793">
        <v>9.2788753572743798E-2</v>
      </c>
      <c r="AU831" s="779">
        <v>78.183580478295099</v>
      </c>
      <c r="AV831" s="794">
        <v>0.118190694293117</v>
      </c>
      <c r="AW831" s="782">
        <v>99.587194603354405</v>
      </c>
      <c r="AX831" s="49" t="str">
        <f t="shared" si="657"/>
        <v>Holiday Destination / TypeHoliday: long haul</v>
      </c>
      <c r="AY831" s="49" t="b" cm="1">
        <f t="array" ref="AY831">NOT(OR(BX831="", NOT(ISNUMBER(MATCH(AX831, 'Overview Variables'!$C$2:$C$36 &amp; 'Overview Variables'!$D$2:$D$36, 0)))))</f>
        <v>0</v>
      </c>
      <c r="AZ831" s="753" t="str" cm="1">
        <f t="array" ref="AZ831">IF(AY831,1 + SUMPRODUCT((C:C=C831) * (BX:BX&gt;BX831) * (BX:BX&lt;&gt;"")* (AY:AY=TRUE)),"")</f>
        <v/>
      </c>
      <c r="BA831" s="717" t="str">
        <f t="shared" si="702"/>
        <v>Holiday: long haul</v>
      </c>
      <c r="BB831" s="828">
        <f t="shared" si="658"/>
        <v>0</v>
      </c>
      <c r="BC831" s="828">
        <f t="shared" si="659"/>
        <v>0</v>
      </c>
      <c r="BD831" s="828">
        <f t="shared" si="660"/>
        <v>22.285565499641095</v>
      </c>
      <c r="BE831" s="808">
        <f t="shared" si="661"/>
        <v>132.51279687088527</v>
      </c>
      <c r="BF831" s="808">
        <f t="shared" si="662"/>
        <v>0</v>
      </c>
      <c r="BG831" s="829">
        <f t="shared" si="663"/>
        <v>201.56604168979453</v>
      </c>
      <c r="BH831" s="829">
        <f t="shared" si="664"/>
        <v>93.223974722955688</v>
      </c>
      <c r="BI831" s="829">
        <f t="shared" si="665"/>
        <v>0</v>
      </c>
      <c r="BJ831" s="829">
        <f t="shared" si="666"/>
        <v>0</v>
      </c>
      <c r="BK831" s="829">
        <f t="shared" si="667"/>
        <v>5.6703973440574806</v>
      </c>
      <c r="BL831" s="810">
        <f t="shared" si="668"/>
        <v>108.99922629689497</v>
      </c>
      <c r="BM831" s="810">
        <f t="shared" si="669"/>
        <v>58.862579606353393</v>
      </c>
      <c r="BN831" s="810">
        <f t="shared" si="670"/>
        <v>0</v>
      </c>
      <c r="BO831" s="810">
        <f t="shared" si="671"/>
        <v>0</v>
      </c>
      <c r="BP831" s="810">
        <f t="shared" si="672"/>
        <v>28.671071985382465</v>
      </c>
      <c r="BQ831" s="830">
        <f t="shared" si="673"/>
        <v>0</v>
      </c>
      <c r="BR831" s="830">
        <f t="shared" si="674"/>
        <v>2.2543308731837377</v>
      </c>
      <c r="BS831" s="830">
        <f t="shared" si="675"/>
        <v>11.619726927599158</v>
      </c>
      <c r="BT831" s="810">
        <f t="shared" si="676"/>
        <v>0</v>
      </c>
      <c r="BU831" s="810">
        <f t="shared" si="677"/>
        <v>4.8457677319559265</v>
      </c>
      <c r="BV831" s="810">
        <f t="shared" si="678"/>
        <v>2.319718839318595</v>
      </c>
      <c r="BW831" s="830">
        <f t="shared" si="679"/>
        <v>0</v>
      </c>
      <c r="BX831" s="816">
        <f t="shared" si="655"/>
        <v>672.83119838802236</v>
      </c>
      <c r="BY831" s="755">
        <f t="shared" si="706"/>
        <v>0.13107952433041542</v>
      </c>
      <c r="BZ831" s="805">
        <f t="shared" ca="1" si="703"/>
        <v>107.78236639101533</v>
      </c>
      <c r="CA831" s="757" t="str" cm="1">
        <f t="array" ref="CA831">IF(AY831,INDEX(BA:BA,MATCH(1,(C:C=C831)*(AY:AY=TRUE)*(AZ:AZ=1),0)),"")</f>
        <v/>
      </c>
      <c r="CC831" s="765" t="str">
        <f t="shared" si="711"/>
        <v>Holiday: long haul</v>
      </c>
      <c r="CD831" s="828">
        <f t="shared" ca="1" si="680"/>
        <v>0</v>
      </c>
      <c r="CE831" s="828">
        <f t="shared" ca="1" si="681"/>
        <v>5.2366056775346763</v>
      </c>
      <c r="CF831" s="828">
        <f t="shared" ca="1" si="682"/>
        <v>2007.9617494386766</v>
      </c>
      <c r="CG831" s="808">
        <f t="shared" ca="1" si="683"/>
        <v>10492.925860634625</v>
      </c>
      <c r="CH831" s="808">
        <f t="shared" ca="1" si="684"/>
        <v>8.2611953374098714</v>
      </c>
      <c r="CI831" s="829">
        <f t="shared" ca="1" si="685"/>
        <v>6685.9411532689901</v>
      </c>
      <c r="CJ831" s="829">
        <f t="shared" ca="1" si="686"/>
        <v>3006.6647409277653</v>
      </c>
      <c r="CK831" s="829">
        <f t="shared" ca="1" si="687"/>
        <v>0</v>
      </c>
      <c r="CL831" s="829">
        <f t="shared" ca="1" si="688"/>
        <v>435.67610572498171</v>
      </c>
      <c r="CM831" s="829">
        <f t="shared" ca="1" si="689"/>
        <v>1866.6948056637225</v>
      </c>
      <c r="CN831" s="810">
        <f t="shared" ca="1" si="690"/>
        <v>3745.8023715362488</v>
      </c>
      <c r="CO831" s="810">
        <f t="shared" ca="1" si="691"/>
        <v>4052.9383917518494</v>
      </c>
      <c r="CP831" s="810">
        <f t="shared" ca="1" si="692"/>
        <v>1089.8739791819767</v>
      </c>
      <c r="CQ831" s="810">
        <f t="shared" ca="1" si="693"/>
        <v>0</v>
      </c>
      <c r="CR831" s="810">
        <f t="shared" ca="1" si="694"/>
        <v>1545.8486312118712</v>
      </c>
      <c r="CS831" s="830">
        <f t="shared" ca="1" si="695"/>
        <v>2121.4580749288243</v>
      </c>
      <c r="CT831" s="830">
        <f t="shared" ca="1" si="696"/>
        <v>1976.4845930638421</v>
      </c>
      <c r="CU831" s="830">
        <f t="shared" ca="1" si="697"/>
        <v>2082.1010690448011</v>
      </c>
      <c r="CV831" s="810">
        <f t="shared" ca="1" si="698"/>
        <v>1967.3999420028867</v>
      </c>
      <c r="CW831" s="810">
        <f t="shared" ca="1" si="699"/>
        <v>841.81753876812115</v>
      </c>
      <c r="CX831" s="810">
        <f t="shared" ca="1" si="700"/>
        <v>806.42705730071634</v>
      </c>
      <c r="CY831" s="830">
        <f t="shared" ca="1" si="701"/>
        <v>668.48656692186978</v>
      </c>
      <c r="CZ831" s="816">
        <f t="shared" ca="1" si="707"/>
        <v>45408.000432386703</v>
      </c>
      <c r="DA831" s="755">
        <f t="shared" ca="1" si="705"/>
        <v>0.1216149994841291</v>
      </c>
      <c r="DB831" s="805"/>
    </row>
    <row r="832" spans="1:106" x14ac:dyDescent="0.25">
      <c r="A832" s="764">
        <v>1105</v>
      </c>
      <c r="B832" s="765" t="s">
        <v>412</v>
      </c>
      <c r="C832" s="765" t="s">
        <v>1125</v>
      </c>
      <c r="D832" s="717" t="s">
        <v>1128</v>
      </c>
      <c r="E832" s="785">
        <v>0.41735029660890099</v>
      </c>
      <c r="F832" s="786">
        <v>0.136580149495589</v>
      </c>
      <c r="G832" s="787">
        <v>32.725542692875699</v>
      </c>
      <c r="H832" s="786">
        <v>0.29404542167117198</v>
      </c>
      <c r="I832" s="787">
        <v>70.455304347542395</v>
      </c>
      <c r="J832" s="786">
        <v>0.46347344317344602</v>
      </c>
      <c r="K832" s="788">
        <v>111.051422974731</v>
      </c>
      <c r="L832" s="789">
        <v>0.53703415844279001</v>
      </c>
      <c r="M832" s="790">
        <v>128.67707602135599</v>
      </c>
      <c r="N832" s="789">
        <v>0.39360633385469201</v>
      </c>
      <c r="O832" s="791">
        <v>94.310783304304294</v>
      </c>
      <c r="P832" s="792">
        <v>0.53356075211557197</v>
      </c>
      <c r="Q832" s="775">
        <v>127.844823988605</v>
      </c>
      <c r="R832" s="792">
        <v>0.48070486093437098</v>
      </c>
      <c r="S832" s="775">
        <v>115.18018912176299</v>
      </c>
      <c r="T832" s="792">
        <v>0.29924676444710901</v>
      </c>
      <c r="U832" s="775">
        <v>71.701581831516805</v>
      </c>
      <c r="V832" s="792">
        <v>0.384530450541748</v>
      </c>
      <c r="W832" s="775">
        <v>92.136139273453495</v>
      </c>
      <c r="X832" s="792">
        <v>0.468558306877919</v>
      </c>
      <c r="Y832" s="776">
        <v>112.269791272487</v>
      </c>
      <c r="Z832" s="793">
        <v>0.50010817163207699</v>
      </c>
      <c r="AA832" s="778">
        <v>119.829355746386</v>
      </c>
      <c r="AB832" s="793">
        <v>0.51539513475074195</v>
      </c>
      <c r="AC832" s="778">
        <v>123.49221719464001</v>
      </c>
      <c r="AD832" s="793">
        <v>0.42915921218418301</v>
      </c>
      <c r="AE832" s="778">
        <v>102.829497348206</v>
      </c>
      <c r="AF832" s="793">
        <v>0.23429341536109299</v>
      </c>
      <c r="AG832" s="778">
        <v>56.138312890825603</v>
      </c>
      <c r="AH832" s="793">
        <v>0.47327761226242698</v>
      </c>
      <c r="AI832" s="779">
        <v>113.400569283873</v>
      </c>
      <c r="AJ832" s="794">
        <v>0.361180550785972</v>
      </c>
      <c r="AK832" s="781">
        <v>86.541342781034203</v>
      </c>
      <c r="AL832" s="794">
        <v>0.38954602015775203</v>
      </c>
      <c r="AM832" s="781">
        <v>93.337904231273598</v>
      </c>
      <c r="AN832" s="794">
        <v>0.36524002102750203</v>
      </c>
      <c r="AO832" s="782">
        <v>87.514019756350805</v>
      </c>
      <c r="AP832" s="793">
        <v>0.28006761324700302</v>
      </c>
      <c r="AQ832" s="778">
        <v>67.106125363426898</v>
      </c>
      <c r="AR832" s="793">
        <v>0.35766023140460301</v>
      </c>
      <c r="AS832" s="778">
        <v>85.697850058021302</v>
      </c>
      <c r="AT832" s="793">
        <v>0.30671687726323899</v>
      </c>
      <c r="AU832" s="779">
        <v>73.491472213008507</v>
      </c>
      <c r="AV832" s="794">
        <v>0.36167836622053501</v>
      </c>
      <c r="AW832" s="782">
        <v>86.660622781218393</v>
      </c>
      <c r="AX832" s="49" t="str">
        <f t="shared" si="657"/>
        <v>Holiday Destination / TypeHoliday: UK / Ireland</v>
      </c>
      <c r="AY832" s="49" t="b" cm="1">
        <f t="array" ref="AY832">NOT(OR(BX832="", NOT(ISNUMBER(MATCH(AX832, 'Overview Variables'!$C$2:$C$36 &amp; 'Overview Variables'!$D$2:$D$36, 0)))))</f>
        <v>0</v>
      </c>
      <c r="AZ832" s="753" t="str" cm="1">
        <f t="array" ref="AZ832">IF(AY832,1 + SUMPRODUCT((C:C=C832) * (BX:BX&gt;BX832) * (BX:BX&lt;&gt;"")* (AY:AY=TRUE)),"")</f>
        <v/>
      </c>
      <c r="BA832" s="717" t="str">
        <f t="shared" si="702"/>
        <v>Holiday: UK / Ireland</v>
      </c>
      <c r="BB832" s="828">
        <f t="shared" si="658"/>
        <v>0</v>
      </c>
      <c r="BC832" s="828">
        <f t="shared" si="659"/>
        <v>0</v>
      </c>
      <c r="BD832" s="828">
        <f t="shared" si="660"/>
        <v>63.959335157935548</v>
      </c>
      <c r="BE832" s="808">
        <f t="shared" si="661"/>
        <v>402.23858467364971</v>
      </c>
      <c r="BF832" s="808">
        <f t="shared" si="662"/>
        <v>0</v>
      </c>
      <c r="BG832" s="829">
        <f t="shared" si="663"/>
        <v>725.10906212506234</v>
      </c>
      <c r="BH832" s="829">
        <f t="shared" si="664"/>
        <v>350.91454848209082</v>
      </c>
      <c r="BI832" s="829">
        <f t="shared" si="665"/>
        <v>0</v>
      </c>
      <c r="BJ832" s="829">
        <f t="shared" si="666"/>
        <v>0</v>
      </c>
      <c r="BK832" s="829">
        <f t="shared" si="667"/>
        <v>21.085123809506356</v>
      </c>
      <c r="BL832" s="810">
        <f t="shared" si="668"/>
        <v>514.61130860940727</v>
      </c>
      <c r="BM832" s="810">
        <f t="shared" si="669"/>
        <v>279.34416303490212</v>
      </c>
      <c r="BN832" s="810">
        <f t="shared" si="670"/>
        <v>0</v>
      </c>
      <c r="BO832" s="810">
        <f t="shared" si="671"/>
        <v>0</v>
      </c>
      <c r="BP832" s="810">
        <f t="shared" si="672"/>
        <v>124.94528963728072</v>
      </c>
      <c r="BQ832" s="830">
        <f t="shared" si="673"/>
        <v>0</v>
      </c>
      <c r="BR832" s="830">
        <f t="shared" si="674"/>
        <v>12.465472645048065</v>
      </c>
      <c r="BS832" s="830">
        <f t="shared" si="675"/>
        <v>60.629843490565335</v>
      </c>
      <c r="BT832" s="810">
        <f t="shared" si="676"/>
        <v>0</v>
      </c>
      <c r="BU832" s="810">
        <f t="shared" si="677"/>
        <v>19.313652495848562</v>
      </c>
      <c r="BV832" s="810">
        <f t="shared" si="678"/>
        <v>7.6679219315809748</v>
      </c>
      <c r="BW832" s="830">
        <f t="shared" si="679"/>
        <v>0</v>
      </c>
      <c r="BX832" s="816">
        <f t="shared" ref="BX832:BX895" si="712">IF(SUM(BB832:BW832)=0,"",SUM(BB832:BW832))</f>
        <v>2582.2843060928781</v>
      </c>
      <c r="BY832" s="755">
        <f t="shared" si="706"/>
        <v>0.50307506450280115</v>
      </c>
      <c r="BZ832" s="805">
        <f t="shared" ca="1" si="703"/>
        <v>110.18769568842855</v>
      </c>
      <c r="CA832" s="757" t="str" cm="1">
        <f t="array" ref="CA832">IF(AY832,INDEX(BA:BA,MATCH(1,(C:C=C832)*(AY:AY=TRUE)*(AZ:AZ=1),0)),"")</f>
        <v/>
      </c>
      <c r="CC832" s="765"/>
      <c r="CD832" s="828">
        <f t="shared" ca="1" si="680"/>
        <v>0</v>
      </c>
      <c r="CE832" s="828">
        <f t="shared" ca="1" si="681"/>
        <v>11.173726023504535</v>
      </c>
      <c r="CF832" s="828">
        <f t="shared" ca="1" si="682"/>
        <v>5762.8287924186279</v>
      </c>
      <c r="CG832" s="808">
        <f t="shared" ca="1" si="683"/>
        <v>31850.958903083432</v>
      </c>
      <c r="CH832" s="808">
        <f t="shared" ca="1" si="684"/>
        <v>18.893104025025217</v>
      </c>
      <c r="CI832" s="829">
        <f t="shared" ca="1" si="685"/>
        <v>24051.851583865755</v>
      </c>
      <c r="CJ832" s="829">
        <f t="shared" ca="1" si="686"/>
        <v>11317.71524583883</v>
      </c>
      <c r="CK832" s="829">
        <f t="shared" ca="1" si="687"/>
        <v>0</v>
      </c>
      <c r="CL832" s="829">
        <f t="shared" ca="1" si="688"/>
        <v>1107.4476975602342</v>
      </c>
      <c r="CM832" s="829">
        <f t="shared" ca="1" si="689"/>
        <v>6941.2227580894923</v>
      </c>
      <c r="CN832" s="810">
        <f t="shared" ca="1" si="690"/>
        <v>17684.825165253507</v>
      </c>
      <c r="CO832" s="810">
        <f t="shared" ca="1" si="691"/>
        <v>19234.031033762938</v>
      </c>
      <c r="CP832" s="810">
        <f t="shared" ca="1" si="692"/>
        <v>4502.3092950242644</v>
      </c>
      <c r="CQ832" s="810">
        <f t="shared" ca="1" si="693"/>
        <v>0</v>
      </c>
      <c r="CR832" s="810">
        <f t="shared" ca="1" si="694"/>
        <v>6736.6335329433859</v>
      </c>
      <c r="CS832" s="830">
        <f t="shared" ca="1" si="695"/>
        <v>5450.9368724618898</v>
      </c>
      <c r="CT832" s="830">
        <f t="shared" ca="1" si="696"/>
        <v>10929.103141545891</v>
      </c>
      <c r="CU832" s="830">
        <f t="shared" ca="1" si="697"/>
        <v>10864.064425463048</v>
      </c>
      <c r="CV832" s="810">
        <f t="shared" ca="1" si="698"/>
        <v>5938.2736036762053</v>
      </c>
      <c r="CW832" s="810">
        <f t="shared" ca="1" si="699"/>
        <v>3355.2106308065809</v>
      </c>
      <c r="CX832" s="810">
        <f t="shared" ca="1" si="700"/>
        <v>2665.6763802948099</v>
      </c>
      <c r="CY832" s="830">
        <f t="shared" ca="1" si="701"/>
        <v>2045.6528393433459</v>
      </c>
      <c r="CZ832" s="816">
        <f t="shared" ca="1" si="707"/>
        <v>170468.80873148079</v>
      </c>
      <c r="DA832" s="755">
        <f t="shared" ca="1" si="705"/>
        <v>0.45656192495877013</v>
      </c>
      <c r="DB832" s="805"/>
    </row>
    <row r="833" spans="1:106" x14ac:dyDescent="0.25">
      <c r="A833" s="764">
        <v>1113</v>
      </c>
      <c r="B833" s="765" t="s">
        <v>412</v>
      </c>
      <c r="C833" s="765" t="s">
        <v>1125</v>
      </c>
      <c r="D833" s="717" t="s">
        <v>1129</v>
      </c>
      <c r="E833" s="785">
        <v>0.22104802603284901</v>
      </c>
      <c r="F833" s="786">
        <v>8.6471915502343094E-2</v>
      </c>
      <c r="G833" s="787">
        <v>39.119062519695497</v>
      </c>
      <c r="H833" s="786">
        <v>0.19947414356754001</v>
      </c>
      <c r="I833" s="787">
        <v>90.240183161779299</v>
      </c>
      <c r="J833" s="786">
        <v>0.19947414356754001</v>
      </c>
      <c r="K833" s="788">
        <v>90.240183161779299</v>
      </c>
      <c r="L833" s="789">
        <v>0.31160025179471801</v>
      </c>
      <c r="M833" s="790">
        <v>140.964955619378</v>
      </c>
      <c r="N833" s="789">
        <v>0.224645635216318</v>
      </c>
      <c r="O833" s="791">
        <v>101.62752377754001</v>
      </c>
      <c r="P833" s="792">
        <v>0.309400734211563</v>
      </c>
      <c r="Q833" s="775">
        <v>139.96991502904601</v>
      </c>
      <c r="R833" s="792">
        <v>0.26430174795706701</v>
      </c>
      <c r="S833" s="775">
        <v>119.567567600803</v>
      </c>
      <c r="T833" s="792">
        <v>0.169973555289787</v>
      </c>
      <c r="U833" s="775">
        <v>76.894400886678</v>
      </c>
      <c r="V833" s="792">
        <v>0.26430174795706701</v>
      </c>
      <c r="W833" s="775">
        <v>119.567567600803</v>
      </c>
      <c r="X833" s="792">
        <v>0.26430174795706701</v>
      </c>
      <c r="Y833" s="776">
        <v>119.567567600803</v>
      </c>
      <c r="Z833" s="793">
        <v>0.24739381676099201</v>
      </c>
      <c r="AA833" s="778">
        <v>111.918582219878</v>
      </c>
      <c r="AB833" s="793">
        <v>0.25893921261622799</v>
      </c>
      <c r="AC833" s="778">
        <v>117.141608212211</v>
      </c>
      <c r="AD833" s="793">
        <v>0.23044743696241399</v>
      </c>
      <c r="AE833" s="778">
        <v>104.252203061142</v>
      </c>
      <c r="AF833" s="793">
        <v>0.13079877344218799</v>
      </c>
      <c r="AG833" s="778">
        <v>59.172106527995403</v>
      </c>
      <c r="AH833" s="793">
        <v>0.23978831264397199</v>
      </c>
      <c r="AI833" s="779">
        <v>108.477925339328</v>
      </c>
      <c r="AJ833" s="794">
        <v>0.176431209132554</v>
      </c>
      <c r="AK833" s="781">
        <v>79.815781348047594</v>
      </c>
      <c r="AL833" s="794">
        <v>0.17361610106928901</v>
      </c>
      <c r="AM833" s="781">
        <v>78.5422535478735</v>
      </c>
      <c r="AN833" s="794">
        <v>0.16192727769892301</v>
      </c>
      <c r="AO833" s="782">
        <v>73.254342327788706</v>
      </c>
      <c r="AP833" s="793">
        <v>0.147637277391167</v>
      </c>
      <c r="AQ833" s="778">
        <v>66.789683690379107</v>
      </c>
      <c r="AR833" s="793">
        <v>0.162858445294711</v>
      </c>
      <c r="AS833" s="778">
        <v>73.675593588205004</v>
      </c>
      <c r="AT833" s="793">
        <v>0.162858445294711</v>
      </c>
      <c r="AU833" s="779">
        <v>73.675593588205004</v>
      </c>
      <c r="AV833" s="794">
        <v>0.206753645309283</v>
      </c>
      <c r="AW833" s="782">
        <v>93.533359704627401</v>
      </c>
      <c r="AX833" s="49" t="str">
        <f t="shared" si="657"/>
        <v>Holiday Destination / TypeActivity / Outdoor Sports</v>
      </c>
      <c r="AY833" s="49" t="b" cm="1">
        <f t="array" ref="AY833">NOT(OR(BX833="", NOT(ISNUMBER(MATCH(AX833, 'Overview Variables'!$C$2:$C$36 &amp; 'Overview Variables'!$D$2:$D$36, 0)))))</f>
        <v>0</v>
      </c>
      <c r="AZ833" s="753" t="str" cm="1">
        <f t="array" ref="AZ833">IF(AY833,1 + SUMPRODUCT((C:C=C833) * (BX:BX&gt;BX833) * (BX:BX&lt;&gt;"")* (AY:AY=TRUE)),"")</f>
        <v/>
      </c>
      <c r="BA833" s="717" t="str">
        <f t="shared" si="702"/>
        <v>Activity / Outdoor Sports</v>
      </c>
      <c r="BB833" s="828">
        <f t="shared" si="658"/>
        <v>0</v>
      </c>
      <c r="BC833" s="828">
        <f t="shared" si="659"/>
        <v>0</v>
      </c>
      <c r="BD833" s="828">
        <f t="shared" si="660"/>
        <v>27.527431812320522</v>
      </c>
      <c r="BE833" s="808">
        <f t="shared" si="661"/>
        <v>233.3885885942438</v>
      </c>
      <c r="BF833" s="808">
        <f t="shared" si="662"/>
        <v>0</v>
      </c>
      <c r="BG833" s="829">
        <f t="shared" si="663"/>
        <v>420.47559779351411</v>
      </c>
      <c r="BH833" s="829">
        <f t="shared" si="664"/>
        <v>192.94027600865891</v>
      </c>
      <c r="BI833" s="829">
        <f t="shared" si="665"/>
        <v>0</v>
      </c>
      <c r="BJ833" s="829">
        <f t="shared" si="666"/>
        <v>0</v>
      </c>
      <c r="BK833" s="829">
        <f t="shared" si="667"/>
        <v>11.893578658068016</v>
      </c>
      <c r="BL833" s="810">
        <f t="shared" si="668"/>
        <v>254.56823744706077</v>
      </c>
      <c r="BM833" s="810">
        <f t="shared" si="669"/>
        <v>140.34505323799556</v>
      </c>
      <c r="BN833" s="810">
        <f t="shared" si="670"/>
        <v>0</v>
      </c>
      <c r="BO833" s="810">
        <f t="shared" si="671"/>
        <v>0</v>
      </c>
      <c r="BP833" s="810">
        <f t="shared" si="672"/>
        <v>63.304114538008605</v>
      </c>
      <c r="BQ833" s="830">
        <f t="shared" si="673"/>
        <v>0</v>
      </c>
      <c r="BR833" s="830">
        <f t="shared" si="674"/>
        <v>5.5557152342172484</v>
      </c>
      <c r="BS833" s="830">
        <f t="shared" si="675"/>
        <v>26.879928098021221</v>
      </c>
      <c r="BT833" s="810">
        <f t="shared" si="676"/>
        <v>0</v>
      </c>
      <c r="BU833" s="810">
        <f t="shared" si="677"/>
        <v>8.7943560459143946</v>
      </c>
      <c r="BV833" s="810">
        <f t="shared" si="678"/>
        <v>4.0714611323677747</v>
      </c>
      <c r="BW833" s="830">
        <f t="shared" si="679"/>
        <v>0</v>
      </c>
      <c r="BX833" s="816">
        <f t="shared" si="712"/>
        <v>1389.7443386003913</v>
      </c>
      <c r="BY833" s="755">
        <f t="shared" si="706"/>
        <v>0.27074699758433496</v>
      </c>
      <c r="BZ833" s="805">
        <f t="shared" ca="1" si="703"/>
        <v>112.74662973935644</v>
      </c>
      <c r="CA833" s="757" t="str" cm="1">
        <f t="array" ref="CA833">IF(AY833,INDEX(BA:BA,MATCH(1,(C:C=C833)*(AY:AY=TRUE)*(AZ:AZ=1),0)),"")</f>
        <v/>
      </c>
      <c r="CC833" s="765" t="str">
        <f t="shared" ref="CC833:CC840" si="713">D833</f>
        <v>Activity / Outdoor Sports</v>
      </c>
      <c r="CD833" s="828">
        <f t="shared" ca="1" si="680"/>
        <v>0</v>
      </c>
      <c r="CE833" s="828">
        <f t="shared" ca="1" si="681"/>
        <v>7.5800174555665203</v>
      </c>
      <c r="CF833" s="828">
        <f t="shared" ca="1" si="682"/>
        <v>2480.2615011187922</v>
      </c>
      <c r="CG833" s="808">
        <f t="shared" ca="1" si="683"/>
        <v>18480.69933369293</v>
      </c>
      <c r="CH833" s="808">
        <f t="shared" ca="1" si="684"/>
        <v>10.782990490383265</v>
      </c>
      <c r="CI833" s="829">
        <f t="shared" ca="1" si="685"/>
        <v>13947.166296788837</v>
      </c>
      <c r="CJ833" s="829">
        <f t="shared" ca="1" si="686"/>
        <v>6222.7203539011862</v>
      </c>
      <c r="CK833" s="829">
        <f t="shared" ca="1" si="687"/>
        <v>0</v>
      </c>
      <c r="CL833" s="829">
        <f t="shared" ca="1" si="688"/>
        <v>761.18903411635301</v>
      </c>
      <c r="CM833" s="829">
        <f t="shared" ca="1" si="689"/>
        <v>3915.3660942359907</v>
      </c>
      <c r="CN833" s="810">
        <f t="shared" ca="1" si="690"/>
        <v>8748.3401483021989</v>
      </c>
      <c r="CO833" s="810">
        <f t="shared" ca="1" si="691"/>
        <v>9663.3524756250117</v>
      </c>
      <c r="CP833" s="810">
        <f t="shared" ca="1" si="692"/>
        <v>2417.6240611726853</v>
      </c>
      <c r="CQ833" s="810">
        <f t="shared" ca="1" si="693"/>
        <v>0</v>
      </c>
      <c r="CR833" s="810">
        <f t="shared" ca="1" si="694"/>
        <v>3413.1468421742975</v>
      </c>
      <c r="CS833" s="830">
        <f t="shared" ca="1" si="695"/>
        <v>2662.6998082285049</v>
      </c>
      <c r="CT833" s="830">
        <f t="shared" ca="1" si="696"/>
        <v>4870.9733315999729</v>
      </c>
      <c r="CU833" s="830">
        <f t="shared" ca="1" si="697"/>
        <v>4816.5268751544654</v>
      </c>
      <c r="CV833" s="810">
        <f t="shared" ca="1" si="698"/>
        <v>3130.353192524914</v>
      </c>
      <c r="CW833" s="810">
        <f t="shared" ca="1" si="699"/>
        <v>1527.7750753096839</v>
      </c>
      <c r="CX833" s="810">
        <f t="shared" ca="1" si="700"/>
        <v>1415.4027480563332</v>
      </c>
      <c r="CY833" s="830">
        <f t="shared" ca="1" si="701"/>
        <v>1169.3986178693046</v>
      </c>
      <c r="CZ833" s="816">
        <f t="shared" ca="1" si="707"/>
        <v>89661.358797817404</v>
      </c>
      <c r="DA833" s="755">
        <f t="shared" ca="1" si="705"/>
        <v>0.24013755285655816</v>
      </c>
      <c r="DB833" s="805"/>
    </row>
    <row r="834" spans="1:106" x14ac:dyDescent="0.25">
      <c r="A834" s="764">
        <v>1115</v>
      </c>
      <c r="B834" s="765" t="s">
        <v>412</v>
      </c>
      <c r="C834" s="765" t="s">
        <v>1125</v>
      </c>
      <c r="D834" s="717" t="s">
        <v>1130</v>
      </c>
      <c r="E834" s="785">
        <v>1.9005704411859801E-2</v>
      </c>
      <c r="F834" s="786">
        <v>1.36740823365989E-2</v>
      </c>
      <c r="G834" s="787">
        <v>71.947253520717297</v>
      </c>
      <c r="H834" s="786">
        <v>1.49266159085501E-2</v>
      </c>
      <c r="I834" s="787">
        <v>78.537556857065297</v>
      </c>
      <c r="J834" s="786">
        <v>1.03192178736232E-2</v>
      </c>
      <c r="K834" s="788">
        <v>54.295371799973502</v>
      </c>
      <c r="L834" s="789">
        <v>1.7733934819754101E-2</v>
      </c>
      <c r="M834" s="790">
        <v>93.308484839361896</v>
      </c>
      <c r="N834" s="789">
        <v>2.0557525317225399E-2</v>
      </c>
      <c r="O834" s="791">
        <v>108.165027045234</v>
      </c>
      <c r="P834" s="792">
        <v>2.4503118670089301E-2</v>
      </c>
      <c r="Q834" s="775">
        <v>128.92507501484101</v>
      </c>
      <c r="R834" s="792">
        <v>1.49605756112682E-2</v>
      </c>
      <c r="S834" s="775">
        <v>78.716238488548598</v>
      </c>
      <c r="T834" s="792">
        <v>1.4563756335440801E-2</v>
      </c>
      <c r="U834" s="775">
        <v>76.628342837705404</v>
      </c>
      <c r="V834" s="792">
        <v>1.83703176275705E-2</v>
      </c>
      <c r="W834" s="775">
        <v>96.656862747519298</v>
      </c>
      <c r="X834" s="792">
        <v>1.25373776192279E-2</v>
      </c>
      <c r="Y834" s="776">
        <v>65.966392760504505</v>
      </c>
      <c r="Z834" s="793">
        <v>1.9538926452885699E-2</v>
      </c>
      <c r="AA834" s="778">
        <v>102.805589466566</v>
      </c>
      <c r="AB834" s="793">
        <v>2.0864174796267499E-2</v>
      </c>
      <c r="AC834" s="778">
        <v>109.77848725905601</v>
      </c>
      <c r="AD834" s="793">
        <v>1.38746949022658E-2</v>
      </c>
      <c r="AE834" s="778">
        <v>73.002792222780201</v>
      </c>
      <c r="AF834" s="793">
        <v>1.8265696352588699E-2</v>
      </c>
      <c r="AG834" s="778">
        <v>96.106389727868404</v>
      </c>
      <c r="AH834" s="793">
        <v>1.9121404448178999E-2</v>
      </c>
      <c r="AI834" s="779">
        <v>100.60876478877999</v>
      </c>
      <c r="AJ834" s="794">
        <v>1.9121404448178999E-2</v>
      </c>
      <c r="AK834" s="781">
        <v>100.60876478877999</v>
      </c>
      <c r="AL834" s="794">
        <v>1.9121404448178999E-2</v>
      </c>
      <c r="AM834" s="781">
        <v>100.60876478877999</v>
      </c>
      <c r="AN834" s="794">
        <v>1.9121404448178999E-2</v>
      </c>
      <c r="AO834" s="782">
        <v>100.60876478877999</v>
      </c>
      <c r="AP834" s="793">
        <v>1.5875186486090698E-2</v>
      </c>
      <c r="AQ834" s="778">
        <v>83.528535128560804</v>
      </c>
      <c r="AR834" s="793">
        <v>4.3404038655841699E-2</v>
      </c>
      <c r="AS834" s="778">
        <v>228.37374356278499</v>
      </c>
      <c r="AT834" s="793">
        <v>2.5625285623538201E-2</v>
      </c>
      <c r="AU834" s="779">
        <v>134.82944419333199</v>
      </c>
      <c r="AV834" s="794">
        <v>1.9121404448178999E-2</v>
      </c>
      <c r="AW834" s="782">
        <v>100.60876478877999</v>
      </c>
      <c r="AX834" s="49" t="str">
        <f t="shared" si="657"/>
        <v>Holiday Destination / TypeHoliday: coach tour</v>
      </c>
      <c r="AY834" s="49" t="b" cm="1">
        <f t="array" ref="AY834">NOT(OR(BX834="", NOT(ISNUMBER(MATCH(AX834, 'Overview Variables'!$C$2:$C$36 &amp; 'Overview Variables'!$D$2:$D$36, 0)))))</f>
        <v>0</v>
      </c>
      <c r="AZ834" s="753" t="str" cm="1">
        <f t="array" ref="AZ834">IF(AY834,1 + SUMPRODUCT((C:C=C834) * (BX:BX&gt;BX834) * (BX:BX&lt;&gt;"")* (AY:AY=TRUE)),"")</f>
        <v/>
      </c>
      <c r="BA834" s="717" t="str">
        <f t="shared" si="702"/>
        <v>Holiday: coach tour</v>
      </c>
      <c r="BB834" s="828">
        <f t="shared" si="658"/>
        <v>0</v>
      </c>
      <c r="BC834" s="828">
        <f t="shared" si="659"/>
        <v>0</v>
      </c>
      <c r="BD834" s="828">
        <f t="shared" si="660"/>
        <v>1.4240520665600016</v>
      </c>
      <c r="BE834" s="808">
        <f t="shared" si="661"/>
        <v>13.282717179995823</v>
      </c>
      <c r="BF834" s="808">
        <f t="shared" si="662"/>
        <v>0</v>
      </c>
      <c r="BG834" s="829">
        <f t="shared" si="663"/>
        <v>33.299738272651361</v>
      </c>
      <c r="BH834" s="829">
        <f t="shared" si="664"/>
        <v>10.921220196225786</v>
      </c>
      <c r="BI834" s="829">
        <f t="shared" si="665"/>
        <v>0</v>
      </c>
      <c r="BJ834" s="829">
        <f t="shared" si="666"/>
        <v>0</v>
      </c>
      <c r="BK834" s="829">
        <f t="shared" si="667"/>
        <v>0.5641819928652555</v>
      </c>
      <c r="BL834" s="810">
        <f t="shared" si="668"/>
        <v>20.105555320019384</v>
      </c>
      <c r="BM834" s="810">
        <f t="shared" si="669"/>
        <v>11.308382739576984</v>
      </c>
      <c r="BN834" s="810">
        <f t="shared" si="670"/>
        <v>0</v>
      </c>
      <c r="BO834" s="810">
        <f t="shared" si="671"/>
        <v>0</v>
      </c>
      <c r="BP834" s="810">
        <f t="shared" si="672"/>
        <v>5.0480507743192558</v>
      </c>
      <c r="BQ834" s="830">
        <f t="shared" si="673"/>
        <v>0</v>
      </c>
      <c r="BR834" s="830">
        <f t="shared" si="674"/>
        <v>0.61188494234172797</v>
      </c>
      <c r="BS834" s="830">
        <f t="shared" si="675"/>
        <v>3.1741531383977137</v>
      </c>
      <c r="BT834" s="810">
        <f t="shared" si="676"/>
        <v>0</v>
      </c>
      <c r="BU834" s="810">
        <f t="shared" si="677"/>
        <v>2.3438180874154519</v>
      </c>
      <c r="BV834" s="810">
        <f t="shared" si="678"/>
        <v>0.64063214058845508</v>
      </c>
      <c r="BW834" s="830">
        <f t="shared" si="679"/>
        <v>0</v>
      </c>
      <c r="BX834" s="816">
        <f t="shared" si="712"/>
        <v>102.72438685095719</v>
      </c>
      <c r="BY834" s="755">
        <f t="shared" si="706"/>
        <v>2.0012543707570073E-2</v>
      </c>
      <c r="BZ834" s="805">
        <f t="shared" ca="1" si="703"/>
        <v>103.30948999704697</v>
      </c>
      <c r="CA834" s="757" t="str" cm="1">
        <f t="array" ref="CA834">IF(AY834,INDEX(BA:BA,MATCH(1,(C:C=C834)*(AY:AY=TRUE)*(AZ:AZ=1),0)),"")</f>
        <v/>
      </c>
      <c r="CC834" s="765" t="str">
        <f t="shared" si="713"/>
        <v>Holiday: coach tour</v>
      </c>
      <c r="CD834" s="828">
        <f t="shared" ca="1" si="680"/>
        <v>0</v>
      </c>
      <c r="CE834" s="828">
        <f t="shared" ca="1" si="681"/>
        <v>0.56721140452490382</v>
      </c>
      <c r="CF834" s="828">
        <f t="shared" ca="1" si="682"/>
        <v>128.30915504063088</v>
      </c>
      <c r="CG834" s="808">
        <f t="shared" ca="1" si="683"/>
        <v>1051.781940224796</v>
      </c>
      <c r="CH834" s="808">
        <f t="shared" ca="1" si="684"/>
        <v>0.98676121522681914</v>
      </c>
      <c r="CI834" s="829">
        <f t="shared" ca="1" si="685"/>
        <v>1104.5515834102855</v>
      </c>
      <c r="CJ834" s="829">
        <f t="shared" ca="1" si="686"/>
        <v>352.2317921916985</v>
      </c>
      <c r="CK834" s="829">
        <f t="shared" ca="1" si="687"/>
        <v>0</v>
      </c>
      <c r="CL834" s="829">
        <f t="shared" ca="1" si="688"/>
        <v>52.906514767403038</v>
      </c>
      <c r="CM834" s="829">
        <f t="shared" ca="1" si="689"/>
        <v>185.72871205124213</v>
      </c>
      <c r="CN834" s="810">
        <f t="shared" ca="1" si="690"/>
        <v>690.93551722694406</v>
      </c>
      <c r="CO834" s="810">
        <f t="shared" ca="1" si="691"/>
        <v>778.6301392219068</v>
      </c>
      <c r="CP834" s="810">
        <f t="shared" ca="1" si="692"/>
        <v>145.55942421967052</v>
      </c>
      <c r="CQ834" s="810">
        <f t="shared" ca="1" si="693"/>
        <v>0</v>
      </c>
      <c r="CR834" s="810">
        <f t="shared" ca="1" si="694"/>
        <v>272.17407091537984</v>
      </c>
      <c r="CS834" s="830">
        <f t="shared" ca="1" si="695"/>
        <v>288.58023593191746</v>
      </c>
      <c r="CT834" s="830">
        <f t="shared" ca="1" si="696"/>
        <v>536.47012319810995</v>
      </c>
      <c r="CU834" s="830">
        <f t="shared" ca="1" si="697"/>
        <v>568.76617531108434</v>
      </c>
      <c r="CV834" s="810">
        <f t="shared" ca="1" si="698"/>
        <v>336.60157906458107</v>
      </c>
      <c r="CW834" s="810">
        <f t="shared" ca="1" si="699"/>
        <v>407.173286630451</v>
      </c>
      <c r="CX834" s="810">
        <f t="shared" ca="1" si="700"/>
        <v>222.70935735417052</v>
      </c>
      <c r="CY834" s="830">
        <f t="shared" ca="1" si="701"/>
        <v>108.15066355890042</v>
      </c>
      <c r="CZ834" s="816">
        <f t="shared" ca="1" si="707"/>
        <v>7232.8142429389236</v>
      </c>
      <c r="DA834" s="755">
        <f t="shared" ca="1" si="705"/>
        <v>1.9371447587382455E-2</v>
      </c>
      <c r="DB834" s="805"/>
    </row>
    <row r="835" spans="1:106" x14ac:dyDescent="0.25">
      <c r="A835" s="764">
        <v>1116</v>
      </c>
      <c r="B835" s="765" t="s">
        <v>412</v>
      </c>
      <c r="C835" s="765" t="s">
        <v>1125</v>
      </c>
      <c r="D835" s="717" t="s">
        <v>1131</v>
      </c>
      <c r="E835" s="785">
        <v>3.35783424527024E-2</v>
      </c>
      <c r="F835" s="786">
        <v>7.9439510287910006E-2</v>
      </c>
      <c r="G835" s="787">
        <v>236.57960603566499</v>
      </c>
      <c r="H835" s="786">
        <v>2.1603812906273601E-2</v>
      </c>
      <c r="I835" s="787">
        <v>64.338532900199496</v>
      </c>
      <c r="J835" s="786">
        <v>4.9469380190743997E-2</v>
      </c>
      <c r="K835" s="788">
        <v>147.32525960870501</v>
      </c>
      <c r="L835" s="789">
        <v>5.9101449663640802E-2</v>
      </c>
      <c r="M835" s="790">
        <v>176.01062276045801</v>
      </c>
      <c r="N835" s="789">
        <v>2.8413334453955202E-2</v>
      </c>
      <c r="O835" s="791">
        <v>84.618037635352295</v>
      </c>
      <c r="P835" s="792">
        <v>5.4960004756764602E-2</v>
      </c>
      <c r="Q835" s="775">
        <v>163.67694395332299</v>
      </c>
      <c r="R835" s="792">
        <v>3.5410133099217103E-2</v>
      </c>
      <c r="S835" s="775">
        <v>105.455274181847</v>
      </c>
      <c r="T835" s="792">
        <v>1.70710260142053E-2</v>
      </c>
      <c r="U835" s="775">
        <v>50.839394583729501</v>
      </c>
      <c r="V835" s="792">
        <v>3.1685370233476902E-2</v>
      </c>
      <c r="W835" s="775">
        <v>94.362520359985496</v>
      </c>
      <c r="X835" s="792">
        <v>2.9135033027414398E-2</v>
      </c>
      <c r="Y835" s="776">
        <v>86.767335428939901</v>
      </c>
      <c r="Z835" s="793">
        <v>4.5088172891819399E-2</v>
      </c>
      <c r="AA835" s="778">
        <v>134.27754200592</v>
      </c>
      <c r="AB835" s="793">
        <v>4.3513936542851003E-2</v>
      </c>
      <c r="AC835" s="778">
        <v>129.58929287276001</v>
      </c>
      <c r="AD835" s="793">
        <v>2.6073569429729201E-2</v>
      </c>
      <c r="AE835" s="778">
        <v>77.649959840798601</v>
      </c>
      <c r="AF835" s="793">
        <v>2.5893719814380399E-2</v>
      </c>
      <c r="AG835" s="778">
        <v>77.114347889130201</v>
      </c>
      <c r="AH835" s="793">
        <v>3.9554522227960902E-2</v>
      </c>
      <c r="AI835" s="779">
        <v>117.797721205793</v>
      </c>
      <c r="AJ835" s="794">
        <v>2.70901391727905E-2</v>
      </c>
      <c r="AK835" s="781">
        <v>80.677416435754793</v>
      </c>
      <c r="AL835" s="794">
        <v>2.70901391727905E-2</v>
      </c>
      <c r="AM835" s="781">
        <v>80.677416435754793</v>
      </c>
      <c r="AN835" s="794">
        <v>2.5655083608337501E-2</v>
      </c>
      <c r="AO835" s="782">
        <v>76.403662999371207</v>
      </c>
      <c r="AP835" s="793">
        <v>1.8738832629301299E-2</v>
      </c>
      <c r="AQ835" s="778">
        <v>55.806306269275602</v>
      </c>
      <c r="AR835" s="793">
        <v>1.8738832629301299E-2</v>
      </c>
      <c r="AS835" s="778">
        <v>55.806306269275602</v>
      </c>
      <c r="AT835" s="793">
        <v>1.1787653949993201E-2</v>
      </c>
      <c r="AU835" s="779">
        <v>35.104931003062603</v>
      </c>
      <c r="AV835" s="794">
        <v>3.4272076331427398E-2</v>
      </c>
      <c r="AW835" s="782">
        <v>102.06601585442201</v>
      </c>
      <c r="AX835" s="49" t="str">
        <f t="shared" si="657"/>
        <v>Holiday Destination / TypeHoliday: Cruise</v>
      </c>
      <c r="AY835" s="49" t="b" cm="1">
        <f t="array" ref="AY835">NOT(OR(BX835="", NOT(ISNUMBER(MATCH(AX835, 'Overview Variables'!$C$2:$C$36 &amp; 'Overview Variables'!$D$2:$D$36, 0)))))</f>
        <v>0</v>
      </c>
      <c r="AZ835" s="753" t="str" cm="1">
        <f t="array" ref="AZ835">IF(AY835,1 + SUMPRODUCT((C:C=C835) * (BX:BX&gt;BX835) * (BX:BX&lt;&gt;"")* (AY:AY=TRUE)),"")</f>
        <v/>
      </c>
      <c r="BA835" s="717" t="str">
        <f t="shared" si="702"/>
        <v>Holiday: Cruise</v>
      </c>
      <c r="BB835" s="828">
        <f t="shared" si="658"/>
        <v>0</v>
      </c>
      <c r="BC835" s="828">
        <f t="shared" si="659"/>
        <v>0</v>
      </c>
      <c r="BD835" s="828">
        <f t="shared" si="660"/>
        <v>6.8267744663226715</v>
      </c>
      <c r="BE835" s="808">
        <f t="shared" si="661"/>
        <v>44.266985798066962</v>
      </c>
      <c r="BF835" s="808">
        <f t="shared" si="662"/>
        <v>0</v>
      </c>
      <c r="BG835" s="829">
        <f t="shared" si="663"/>
        <v>74.690646464443091</v>
      </c>
      <c r="BH835" s="829">
        <f t="shared" si="664"/>
        <v>25.849397162428485</v>
      </c>
      <c r="BI835" s="829">
        <f t="shared" si="665"/>
        <v>0</v>
      </c>
      <c r="BJ835" s="829">
        <f t="shared" si="666"/>
        <v>0</v>
      </c>
      <c r="BK835" s="829">
        <f t="shared" si="667"/>
        <v>1.3110764862336479</v>
      </c>
      <c r="BL835" s="810">
        <f t="shared" si="668"/>
        <v>46.39572990568216</v>
      </c>
      <c r="BM835" s="810">
        <f t="shared" si="669"/>
        <v>23.584553606225242</v>
      </c>
      <c r="BN835" s="810">
        <f t="shared" si="670"/>
        <v>0</v>
      </c>
      <c r="BO835" s="810">
        <f t="shared" si="671"/>
        <v>0</v>
      </c>
      <c r="BP835" s="810">
        <f t="shared" si="672"/>
        <v>10.442393868181679</v>
      </c>
      <c r="BQ835" s="830">
        <f t="shared" si="673"/>
        <v>0</v>
      </c>
      <c r="BR835" s="830">
        <f t="shared" si="674"/>
        <v>0.866884453529296</v>
      </c>
      <c r="BS835" s="830">
        <f t="shared" si="675"/>
        <v>4.2587438789840251</v>
      </c>
      <c r="BT835" s="810">
        <f t="shared" si="676"/>
        <v>0</v>
      </c>
      <c r="BU835" s="810">
        <f t="shared" si="677"/>
        <v>1.0118969619822702</v>
      </c>
      <c r="BV835" s="810">
        <f t="shared" si="678"/>
        <v>0.29469134874983</v>
      </c>
      <c r="BW835" s="830">
        <f t="shared" si="679"/>
        <v>0</v>
      </c>
      <c r="BX835" s="816">
        <f t="shared" si="712"/>
        <v>239.79977440082939</v>
      </c>
      <c r="BY835" s="755">
        <f t="shared" si="706"/>
        <v>4.6717275355704149E-2</v>
      </c>
      <c r="BZ835" s="805">
        <f t="shared" ca="1" si="703"/>
        <v>117.75642162960138</v>
      </c>
      <c r="CA835" s="757" t="str" cm="1">
        <f t="array" ref="CA835">IF(AY835,INDEX(BA:BA,MATCH(1,(C:C=C835)*(AY:AY=TRUE)*(AZ:AZ=1),0)),"")</f>
        <v/>
      </c>
      <c r="CC835" s="765" t="str">
        <f t="shared" si="713"/>
        <v>Holiday: Cruise</v>
      </c>
      <c r="CD835" s="828">
        <f t="shared" ca="1" si="680"/>
        <v>0</v>
      </c>
      <c r="CE835" s="828">
        <f t="shared" ca="1" si="681"/>
        <v>0.8209448904383968</v>
      </c>
      <c r="CF835" s="828">
        <f t="shared" ca="1" si="682"/>
        <v>615.10227329171084</v>
      </c>
      <c r="CG835" s="808">
        <f t="shared" ca="1" si="683"/>
        <v>3505.2478781008722</v>
      </c>
      <c r="CH835" s="808">
        <f t="shared" ca="1" si="684"/>
        <v>1.3638400537898496</v>
      </c>
      <c r="CI835" s="829">
        <f t="shared" ca="1" si="685"/>
        <v>2477.4870944254349</v>
      </c>
      <c r="CJ835" s="829">
        <f t="shared" ca="1" si="686"/>
        <v>833.69617368796753</v>
      </c>
      <c r="CK835" s="829">
        <f t="shared" ca="1" si="687"/>
        <v>0</v>
      </c>
      <c r="CL835" s="829">
        <f t="shared" ca="1" si="688"/>
        <v>91.253866272413475</v>
      </c>
      <c r="CM835" s="829">
        <f t="shared" ca="1" si="689"/>
        <v>431.60637926811688</v>
      </c>
      <c r="CN835" s="810">
        <f t="shared" ca="1" si="690"/>
        <v>1594.4079698005175</v>
      </c>
      <c r="CO835" s="810">
        <f t="shared" ca="1" si="691"/>
        <v>1623.8965978426565</v>
      </c>
      <c r="CP835" s="810">
        <f t="shared" ca="1" si="692"/>
        <v>273.53781688728907</v>
      </c>
      <c r="CQ835" s="810">
        <f t="shared" ca="1" si="693"/>
        <v>0</v>
      </c>
      <c r="CR835" s="810">
        <f t="shared" ca="1" si="694"/>
        <v>563.01906939279547</v>
      </c>
      <c r="CS835" s="830">
        <f t="shared" ca="1" si="695"/>
        <v>408.84438039575423</v>
      </c>
      <c r="CT835" s="830">
        <f t="shared" ca="1" si="696"/>
        <v>760.04094463181025</v>
      </c>
      <c r="CU835" s="830">
        <f t="shared" ca="1" si="697"/>
        <v>763.11046192999891</v>
      </c>
      <c r="CV835" s="810">
        <f t="shared" ca="1" si="698"/>
        <v>397.31946823907543</v>
      </c>
      <c r="CW835" s="810">
        <f t="shared" ca="1" si="699"/>
        <v>175.78898889547548</v>
      </c>
      <c r="CX835" s="810">
        <f t="shared" ca="1" si="700"/>
        <v>102.44650047939091</v>
      </c>
      <c r="CY835" s="830">
        <f t="shared" ca="1" si="701"/>
        <v>193.84286373055338</v>
      </c>
      <c r="CZ835" s="816">
        <f t="shared" ca="1" si="707"/>
        <v>14812.833512216061</v>
      </c>
      <c r="DA835" s="755">
        <f t="shared" ca="1" si="705"/>
        <v>3.9672804853608468E-2</v>
      </c>
      <c r="DB835" s="805"/>
    </row>
    <row r="836" spans="1:106" x14ac:dyDescent="0.25">
      <c r="A836" s="764">
        <v>1119</v>
      </c>
      <c r="B836" s="765" t="s">
        <v>412</v>
      </c>
      <c r="C836" s="765" t="s">
        <v>1125</v>
      </c>
      <c r="D836" s="717" t="s">
        <v>1132</v>
      </c>
      <c r="E836" s="785">
        <v>0.35922826628292498</v>
      </c>
      <c r="F836" s="786">
        <v>0.13509217291093401</v>
      </c>
      <c r="G836" s="787">
        <v>37.606220220024802</v>
      </c>
      <c r="H836" s="786">
        <v>0.296284332265976</v>
      </c>
      <c r="I836" s="787">
        <v>82.478011914748606</v>
      </c>
      <c r="J836" s="786">
        <v>0.39622728007306701</v>
      </c>
      <c r="K836" s="788">
        <v>110.299583096003</v>
      </c>
      <c r="L836" s="789">
        <v>0.47189047636958398</v>
      </c>
      <c r="M836" s="790">
        <v>131.36228984773899</v>
      </c>
      <c r="N836" s="789">
        <v>0.41333559135383302</v>
      </c>
      <c r="O836" s="791">
        <v>115.062101217918</v>
      </c>
      <c r="P836" s="792">
        <v>0.47760354854057802</v>
      </c>
      <c r="Q836" s="775">
        <v>132.95266363154701</v>
      </c>
      <c r="R836" s="792">
        <v>0.41491320894766998</v>
      </c>
      <c r="S836" s="775">
        <v>115.501269775048</v>
      </c>
      <c r="T836" s="792">
        <v>0.28376876363332298</v>
      </c>
      <c r="U836" s="775">
        <v>78.993996371607807</v>
      </c>
      <c r="V836" s="792">
        <v>0.35158584016358102</v>
      </c>
      <c r="W836" s="775">
        <v>97.872543216483606</v>
      </c>
      <c r="X836" s="792">
        <v>0.41074833013522899</v>
      </c>
      <c r="Y836" s="776">
        <v>114.341873590684</v>
      </c>
      <c r="Z836" s="793">
        <v>0.43011333587741402</v>
      </c>
      <c r="AA836" s="778">
        <v>119.73259797397399</v>
      </c>
      <c r="AB836" s="793">
        <v>0.42636432947325098</v>
      </c>
      <c r="AC836" s="778">
        <v>118.688970076049</v>
      </c>
      <c r="AD836" s="793">
        <v>0.34740812292376</v>
      </c>
      <c r="AE836" s="778">
        <v>96.709573140924505</v>
      </c>
      <c r="AF836" s="793">
        <v>0.20750286704908599</v>
      </c>
      <c r="AG836" s="778">
        <v>57.763513210193501</v>
      </c>
      <c r="AH836" s="793">
        <v>0.40920256609271699</v>
      </c>
      <c r="AI836" s="779">
        <v>113.91157225095201</v>
      </c>
      <c r="AJ836" s="794">
        <v>0.30917513182400602</v>
      </c>
      <c r="AK836" s="781">
        <v>86.066482190603097</v>
      </c>
      <c r="AL836" s="794">
        <v>0.31635971803598401</v>
      </c>
      <c r="AM836" s="781">
        <v>88.066488004822503</v>
      </c>
      <c r="AN836" s="794">
        <v>0.286465683625376</v>
      </c>
      <c r="AO836" s="782">
        <v>79.744750208425401</v>
      </c>
      <c r="AP836" s="793">
        <v>0.23631932415516399</v>
      </c>
      <c r="AQ836" s="778">
        <v>65.785280930270901</v>
      </c>
      <c r="AR836" s="793">
        <v>0.31615535585326499</v>
      </c>
      <c r="AS836" s="778">
        <v>88.009598778138297</v>
      </c>
      <c r="AT836" s="793">
        <v>0.265593396082345</v>
      </c>
      <c r="AU836" s="779">
        <v>73.934436961362593</v>
      </c>
      <c r="AV836" s="794">
        <v>0.28255377112283298</v>
      </c>
      <c r="AW836" s="782">
        <v>78.655773401833599</v>
      </c>
      <c r="AX836" s="49" t="str">
        <f t="shared" si="657"/>
        <v>Holiday Destination / TypeHoliday: Weekend short break</v>
      </c>
      <c r="AY836" s="49" t="b" cm="1">
        <f t="array" ref="AY836">NOT(OR(BX836="", NOT(ISNUMBER(MATCH(AX836, 'Overview Variables'!$C$2:$C$36 &amp; 'Overview Variables'!$D$2:$D$36, 0)))))</f>
        <v>0</v>
      </c>
      <c r="AZ836" s="753" t="str" cm="1">
        <f t="array" ref="AZ836">IF(AY836,1 + SUMPRODUCT((C:C=C836) * (BX:BX&gt;BX836) * (BX:BX&lt;&gt;"")* (AY:AY=TRUE)),"")</f>
        <v/>
      </c>
      <c r="BA836" s="717" t="str">
        <f t="shared" si="702"/>
        <v>Holiday: Weekend short break</v>
      </c>
      <c r="BB836" s="828">
        <f t="shared" si="658"/>
        <v>0</v>
      </c>
      <c r="BC836" s="828">
        <f t="shared" si="659"/>
        <v>0</v>
      </c>
      <c r="BD836" s="828">
        <f t="shared" si="660"/>
        <v>54.679364650083251</v>
      </c>
      <c r="BE836" s="808">
        <f t="shared" si="661"/>
        <v>353.44596680081838</v>
      </c>
      <c r="BF836" s="808">
        <f t="shared" si="662"/>
        <v>0</v>
      </c>
      <c r="BG836" s="829">
        <f t="shared" si="663"/>
        <v>649.06322246664547</v>
      </c>
      <c r="BH836" s="829">
        <f t="shared" si="664"/>
        <v>302.88664253179905</v>
      </c>
      <c r="BI836" s="829">
        <f t="shared" si="665"/>
        <v>0</v>
      </c>
      <c r="BJ836" s="829">
        <f t="shared" si="666"/>
        <v>0</v>
      </c>
      <c r="BK836" s="829">
        <f t="shared" si="667"/>
        <v>18.483674856085305</v>
      </c>
      <c r="BL836" s="810">
        <f t="shared" si="668"/>
        <v>442.58662261785901</v>
      </c>
      <c r="BM836" s="810">
        <f t="shared" si="669"/>
        <v>231.08946657450204</v>
      </c>
      <c r="BN836" s="810">
        <f t="shared" si="670"/>
        <v>0</v>
      </c>
      <c r="BO836" s="810">
        <f t="shared" si="671"/>
        <v>0</v>
      </c>
      <c r="BP836" s="810">
        <f t="shared" si="672"/>
        <v>108.02947744847728</v>
      </c>
      <c r="BQ836" s="830">
        <f t="shared" si="673"/>
        <v>0</v>
      </c>
      <c r="BR836" s="830">
        <f t="shared" si="674"/>
        <v>10.123510977151488</v>
      </c>
      <c r="BS836" s="830">
        <f t="shared" si="675"/>
        <v>47.553303481812414</v>
      </c>
      <c r="BT836" s="810">
        <f t="shared" si="676"/>
        <v>0</v>
      </c>
      <c r="BU836" s="810">
        <f t="shared" si="677"/>
        <v>17.07238921607631</v>
      </c>
      <c r="BV836" s="810">
        <f t="shared" si="678"/>
        <v>6.6398349020586247</v>
      </c>
      <c r="BW836" s="830">
        <f t="shared" si="679"/>
        <v>0</v>
      </c>
      <c r="BX836" s="816">
        <f t="shared" si="712"/>
        <v>2241.6534765233687</v>
      </c>
      <c r="BY836" s="755">
        <f t="shared" si="706"/>
        <v>0.43671410023833407</v>
      </c>
      <c r="BZ836" s="805">
        <f t="shared" ca="1" si="703"/>
        <v>111.77798699418291</v>
      </c>
      <c r="CA836" s="757" t="str" cm="1">
        <f t="array" ref="CA836">IF(AY836,INDEX(BA:BA,MATCH(1,(C:C=C836)*(AY:AY=TRUE)*(AZ:AZ=1),0)),"")</f>
        <v/>
      </c>
      <c r="CC836" s="765" t="str">
        <f t="shared" si="713"/>
        <v>Holiday: Weekend short break</v>
      </c>
      <c r="CD836" s="828">
        <f t="shared" ca="1" si="680"/>
        <v>0</v>
      </c>
      <c r="CE836" s="828">
        <f t="shared" ca="1" si="681"/>
        <v>11.258804626107088</v>
      </c>
      <c r="CF836" s="828">
        <f t="shared" ca="1" si="682"/>
        <v>4926.6900004285153</v>
      </c>
      <c r="CG836" s="808">
        <f t="shared" ca="1" si="683"/>
        <v>27987.352263003657</v>
      </c>
      <c r="CH836" s="808">
        <f t="shared" ca="1" si="684"/>
        <v>19.840108384983985</v>
      </c>
      <c r="CI836" s="829">
        <f t="shared" ca="1" si="685"/>
        <v>21529.412761112177</v>
      </c>
      <c r="CJ836" s="829">
        <f t="shared" ca="1" si="686"/>
        <v>9768.7165914639427</v>
      </c>
      <c r="CK836" s="829">
        <f t="shared" ca="1" si="687"/>
        <v>0</v>
      </c>
      <c r="CL836" s="829">
        <f t="shared" ca="1" si="688"/>
        <v>1012.5672196711133</v>
      </c>
      <c r="CM836" s="829">
        <f t="shared" ca="1" si="689"/>
        <v>6084.8257626232826</v>
      </c>
      <c r="CN836" s="810">
        <f t="shared" ca="1" si="690"/>
        <v>15209.667783297115</v>
      </c>
      <c r="CO836" s="810">
        <f t="shared" ca="1" si="691"/>
        <v>15911.490411612253</v>
      </c>
      <c r="CP836" s="810">
        <f t="shared" ca="1" si="692"/>
        <v>3644.6586175931661</v>
      </c>
      <c r="CQ836" s="810">
        <f t="shared" ca="1" si="693"/>
        <v>0</v>
      </c>
      <c r="CR836" s="810">
        <f t="shared" ca="1" si="694"/>
        <v>5824.5893257637335</v>
      </c>
      <c r="CS836" s="830">
        <f t="shared" ca="1" si="695"/>
        <v>4666.0710894878985</v>
      </c>
      <c r="CT836" s="830">
        <f t="shared" ca="1" si="696"/>
        <v>8875.7882492175668</v>
      </c>
      <c r="CU836" s="830">
        <f t="shared" ca="1" si="697"/>
        <v>8520.9217594368092</v>
      </c>
      <c r="CV836" s="810">
        <f t="shared" ca="1" si="698"/>
        <v>5010.6786300619424</v>
      </c>
      <c r="CW836" s="810">
        <f t="shared" ca="1" si="699"/>
        <v>2965.8533932594787</v>
      </c>
      <c r="CX836" s="810">
        <f t="shared" ca="1" si="700"/>
        <v>2308.2722053516604</v>
      </c>
      <c r="CY836" s="830">
        <f t="shared" ca="1" si="701"/>
        <v>1598.1241294707434</v>
      </c>
      <c r="CZ836" s="816">
        <f t="shared" ca="1" si="707"/>
        <v>145876.77910586615</v>
      </c>
      <c r="DA836" s="755">
        <f t="shared" ca="1" si="705"/>
        <v>0.39069776794339778</v>
      </c>
      <c r="DB836" s="805"/>
    </row>
    <row r="837" spans="1:106" x14ac:dyDescent="0.25">
      <c r="A837" s="764">
        <v>1126</v>
      </c>
      <c r="B837" s="765" t="s">
        <v>412</v>
      </c>
      <c r="C837" s="765" t="s">
        <v>1133</v>
      </c>
      <c r="D837" s="717" t="s">
        <v>386</v>
      </c>
      <c r="E837" s="785" t="s">
        <v>386</v>
      </c>
      <c r="F837" s="786" t="s">
        <v>386</v>
      </c>
      <c r="G837" s="787" t="s">
        <v>386</v>
      </c>
      <c r="H837" s="786" t="s">
        <v>386</v>
      </c>
      <c r="I837" s="787" t="s">
        <v>386</v>
      </c>
      <c r="J837" s="786" t="s">
        <v>386</v>
      </c>
      <c r="K837" s="788" t="s">
        <v>386</v>
      </c>
      <c r="L837" s="789" t="s">
        <v>386</v>
      </c>
      <c r="M837" s="790" t="s">
        <v>386</v>
      </c>
      <c r="N837" s="789" t="s">
        <v>386</v>
      </c>
      <c r="O837" s="791" t="s">
        <v>386</v>
      </c>
      <c r="P837" s="792" t="s">
        <v>386</v>
      </c>
      <c r="Q837" s="775" t="s">
        <v>386</v>
      </c>
      <c r="R837" s="792" t="s">
        <v>386</v>
      </c>
      <c r="S837" s="775" t="s">
        <v>386</v>
      </c>
      <c r="T837" s="792" t="s">
        <v>386</v>
      </c>
      <c r="U837" s="775" t="s">
        <v>386</v>
      </c>
      <c r="V837" s="792" t="s">
        <v>386</v>
      </c>
      <c r="W837" s="775" t="s">
        <v>386</v>
      </c>
      <c r="X837" s="792" t="s">
        <v>386</v>
      </c>
      <c r="Y837" s="776" t="s">
        <v>386</v>
      </c>
      <c r="Z837" s="793" t="s">
        <v>386</v>
      </c>
      <c r="AA837" s="778" t="s">
        <v>386</v>
      </c>
      <c r="AB837" s="793" t="s">
        <v>386</v>
      </c>
      <c r="AC837" s="778" t="s">
        <v>386</v>
      </c>
      <c r="AD837" s="793" t="s">
        <v>386</v>
      </c>
      <c r="AE837" s="778" t="s">
        <v>386</v>
      </c>
      <c r="AF837" s="793" t="s">
        <v>386</v>
      </c>
      <c r="AG837" s="778" t="s">
        <v>386</v>
      </c>
      <c r="AH837" s="793" t="s">
        <v>386</v>
      </c>
      <c r="AI837" s="779" t="s">
        <v>386</v>
      </c>
      <c r="AJ837" s="794" t="s">
        <v>386</v>
      </c>
      <c r="AK837" s="781" t="s">
        <v>386</v>
      </c>
      <c r="AL837" s="794" t="s">
        <v>386</v>
      </c>
      <c r="AM837" s="781" t="s">
        <v>386</v>
      </c>
      <c r="AN837" s="794" t="s">
        <v>386</v>
      </c>
      <c r="AO837" s="782" t="s">
        <v>386</v>
      </c>
      <c r="AP837" s="793" t="s">
        <v>386</v>
      </c>
      <c r="AQ837" s="778" t="s">
        <v>386</v>
      </c>
      <c r="AR837" s="793" t="s">
        <v>386</v>
      </c>
      <c r="AS837" s="778" t="s">
        <v>386</v>
      </c>
      <c r="AT837" s="793" t="s">
        <v>386</v>
      </c>
      <c r="AU837" s="779" t="s">
        <v>386</v>
      </c>
      <c r="AV837" s="794" t="s">
        <v>386</v>
      </c>
      <c r="AW837" s="782" t="s">
        <v>386</v>
      </c>
      <c r="AX837" s="49" t="str">
        <f t="shared" si="657"/>
        <v>Eating Habits</v>
      </c>
      <c r="AY837" s="49" t="b" cm="1">
        <f t="array" ref="AY837">NOT(OR(BX837="", NOT(ISNUMBER(MATCH(AX837, 'Overview Variables'!$C$2:$C$36 &amp; 'Overview Variables'!$D$2:$D$36, 0)))))</f>
        <v>0</v>
      </c>
      <c r="AZ837" s="753" t="str" cm="1">
        <f t="array" ref="AZ837">IF(AY837,1 + SUMPRODUCT((C:C=C837) * (BX:BX&gt;BX837) * (BX:BX&lt;&gt;"")* (AY:AY=TRUE)),"")</f>
        <v/>
      </c>
      <c r="BA837" s="717" t="str">
        <f t="shared" si="702"/>
        <v/>
      </c>
      <c r="BB837" s="828" t="str">
        <f t="shared" si="658"/>
        <v/>
      </c>
      <c r="BC837" s="828" t="str">
        <f t="shared" si="659"/>
        <v/>
      </c>
      <c r="BD837" s="828" t="str">
        <f t="shared" si="660"/>
        <v/>
      </c>
      <c r="BE837" s="808" t="str">
        <f t="shared" si="661"/>
        <v/>
      </c>
      <c r="BF837" s="808" t="str">
        <f t="shared" si="662"/>
        <v/>
      </c>
      <c r="BG837" s="829" t="str">
        <f t="shared" si="663"/>
        <v/>
      </c>
      <c r="BH837" s="829" t="str">
        <f t="shared" si="664"/>
        <v/>
      </c>
      <c r="BI837" s="829" t="str">
        <f t="shared" si="665"/>
        <v/>
      </c>
      <c r="BJ837" s="829" t="str">
        <f t="shared" si="666"/>
        <v/>
      </c>
      <c r="BK837" s="829" t="str">
        <f t="shared" si="667"/>
        <v/>
      </c>
      <c r="BL837" s="810" t="str">
        <f t="shared" si="668"/>
        <v/>
      </c>
      <c r="BM837" s="810" t="str">
        <f t="shared" si="669"/>
        <v/>
      </c>
      <c r="BN837" s="810" t="str">
        <f t="shared" si="670"/>
        <v/>
      </c>
      <c r="BO837" s="810" t="str">
        <f t="shared" si="671"/>
        <v/>
      </c>
      <c r="BP837" s="810" t="str">
        <f t="shared" si="672"/>
        <v/>
      </c>
      <c r="BQ837" s="830" t="str">
        <f t="shared" si="673"/>
        <v/>
      </c>
      <c r="BR837" s="830" t="str">
        <f t="shared" si="674"/>
        <v/>
      </c>
      <c r="BS837" s="830" t="str">
        <f t="shared" si="675"/>
        <v/>
      </c>
      <c r="BT837" s="810" t="str">
        <f t="shared" si="676"/>
        <v/>
      </c>
      <c r="BU837" s="810" t="str">
        <f t="shared" si="677"/>
        <v/>
      </c>
      <c r="BV837" s="810" t="str">
        <f t="shared" si="678"/>
        <v/>
      </c>
      <c r="BW837" s="830" t="str">
        <f t="shared" si="679"/>
        <v/>
      </c>
      <c r="BX837" s="816" t="str">
        <f t="shared" si="712"/>
        <v/>
      </c>
      <c r="BY837" s="755" t="str">
        <f t="shared" si="706"/>
        <v/>
      </c>
      <c r="BZ837" s="805" t="str">
        <f t="shared" ca="1" si="703"/>
        <v/>
      </c>
      <c r="CA837" s="757" t="str" cm="1">
        <f t="array" ref="CA837">IF(AY837,INDEX(BA:BA,MATCH(1,(C:C=C837)*(AY:AY=TRUE)*(AZ:AZ=1),0)),"")</f>
        <v/>
      </c>
      <c r="CC837" s="765" t="str">
        <f t="shared" si="713"/>
        <v/>
      </c>
      <c r="CD837" s="828" t="str">
        <f t="shared" si="680"/>
        <v/>
      </c>
      <c r="CE837" s="828" t="str">
        <f t="shared" si="681"/>
        <v/>
      </c>
      <c r="CF837" s="828" t="str">
        <f t="shared" si="682"/>
        <v/>
      </c>
      <c r="CG837" s="808" t="str">
        <f t="shared" si="683"/>
        <v/>
      </c>
      <c r="CH837" s="808" t="str">
        <f t="shared" si="684"/>
        <v/>
      </c>
      <c r="CI837" s="829" t="str">
        <f t="shared" si="685"/>
        <v/>
      </c>
      <c r="CJ837" s="829" t="str">
        <f t="shared" si="686"/>
        <v/>
      </c>
      <c r="CK837" s="829" t="str">
        <f t="shared" si="687"/>
        <v/>
      </c>
      <c r="CL837" s="829" t="str">
        <f t="shared" si="688"/>
        <v/>
      </c>
      <c r="CM837" s="829" t="str">
        <f t="shared" si="689"/>
        <v/>
      </c>
      <c r="CN837" s="810" t="str">
        <f t="shared" si="690"/>
        <v/>
      </c>
      <c r="CO837" s="810" t="str">
        <f t="shared" si="691"/>
        <v/>
      </c>
      <c r="CP837" s="810" t="str">
        <f t="shared" si="692"/>
        <v/>
      </c>
      <c r="CQ837" s="810" t="str">
        <f t="shared" si="693"/>
        <v/>
      </c>
      <c r="CR837" s="810" t="str">
        <f t="shared" si="694"/>
        <v/>
      </c>
      <c r="CS837" s="830" t="str">
        <f t="shared" si="695"/>
        <v/>
      </c>
      <c r="CT837" s="830" t="str">
        <f t="shared" si="696"/>
        <v/>
      </c>
      <c r="CU837" s="830" t="str">
        <f t="shared" si="697"/>
        <v/>
      </c>
      <c r="CV837" s="810" t="str">
        <f t="shared" si="698"/>
        <v/>
      </c>
      <c r="CW837" s="810" t="str">
        <f t="shared" si="699"/>
        <v/>
      </c>
      <c r="CX837" s="810" t="str">
        <f t="shared" si="700"/>
        <v/>
      </c>
      <c r="CY837" s="830" t="str">
        <f t="shared" si="701"/>
        <v/>
      </c>
      <c r="CZ837" s="816" t="str">
        <f t="shared" si="707"/>
        <v/>
      </c>
      <c r="DA837" s="755" t="str">
        <f t="shared" ca="1" si="705"/>
        <v/>
      </c>
      <c r="DB837" s="805"/>
    </row>
    <row r="838" spans="1:106" x14ac:dyDescent="0.25">
      <c r="A838" s="764">
        <v>1127</v>
      </c>
      <c r="B838" s="765" t="s">
        <v>412</v>
      </c>
      <c r="C838" s="765" t="s">
        <v>1133</v>
      </c>
      <c r="D838" s="717" t="s">
        <v>1134</v>
      </c>
      <c r="E838" s="785">
        <v>0.76388514675257602</v>
      </c>
      <c r="F838" s="786">
        <v>0.74586898653630695</v>
      </c>
      <c r="G838" s="787">
        <v>97.641509290649395</v>
      </c>
      <c r="H838" s="786">
        <v>0.70697139313427304</v>
      </c>
      <c r="I838" s="787">
        <v>92.549435754805003</v>
      </c>
      <c r="J838" s="786">
        <v>0.78633816008773405</v>
      </c>
      <c r="K838" s="788">
        <v>102.939317962996</v>
      </c>
      <c r="L838" s="789">
        <v>0.79174423166728003</v>
      </c>
      <c r="M838" s="790">
        <v>103.647025345778</v>
      </c>
      <c r="N838" s="789">
        <v>0.68446560400700596</v>
      </c>
      <c r="O838" s="791">
        <v>89.603208926996601</v>
      </c>
      <c r="P838" s="792">
        <v>0.75999480819363097</v>
      </c>
      <c r="Q838" s="775">
        <v>99.490716821045098</v>
      </c>
      <c r="R838" s="792">
        <v>0.76428016195330895</v>
      </c>
      <c r="S838" s="775">
        <v>100.05171133414601</v>
      </c>
      <c r="T838" s="792">
        <v>0.70232992292010599</v>
      </c>
      <c r="U838" s="775">
        <v>91.941822132011097</v>
      </c>
      <c r="V838" s="792">
        <v>0.69274925669826004</v>
      </c>
      <c r="W838" s="775">
        <v>90.687619682523106</v>
      </c>
      <c r="X838" s="792">
        <v>0.78301702885154201</v>
      </c>
      <c r="Y838" s="776">
        <v>102.504549562234</v>
      </c>
      <c r="Z838" s="793">
        <v>0.78605401780314199</v>
      </c>
      <c r="AA838" s="778">
        <v>102.90212097261001</v>
      </c>
      <c r="AB838" s="793">
        <v>0.80496698075482898</v>
      </c>
      <c r="AC838" s="778">
        <v>105.37801188789901</v>
      </c>
      <c r="AD838" s="793">
        <v>0.79582563932544004</v>
      </c>
      <c r="AE838" s="778">
        <v>104.181321329345</v>
      </c>
      <c r="AF838" s="793">
        <v>0.72473574677818997</v>
      </c>
      <c r="AG838" s="778">
        <v>94.874962533200502</v>
      </c>
      <c r="AH838" s="793">
        <v>0.79390603132279103</v>
      </c>
      <c r="AI838" s="779">
        <v>103.930025959771</v>
      </c>
      <c r="AJ838" s="794">
        <v>0.67347247689592604</v>
      </c>
      <c r="AK838" s="781">
        <v>88.164101600742995</v>
      </c>
      <c r="AL838" s="794">
        <v>0.78612592334440701</v>
      </c>
      <c r="AM838" s="781">
        <v>102.91153410776199</v>
      </c>
      <c r="AN838" s="794">
        <v>0.77550955360236096</v>
      </c>
      <c r="AO838" s="782">
        <v>101.521747987796</v>
      </c>
      <c r="AP838" s="793">
        <v>0.78992275421601799</v>
      </c>
      <c r="AQ838" s="778">
        <v>103.40857622040799</v>
      </c>
      <c r="AR838" s="793">
        <v>0.77951897258822</v>
      </c>
      <c r="AS838" s="778">
        <v>102.04661995355001</v>
      </c>
      <c r="AT838" s="793">
        <v>0.77141153073415003</v>
      </c>
      <c r="AU838" s="779">
        <v>100.985276911531</v>
      </c>
      <c r="AV838" s="794">
        <v>0.71163377804058803</v>
      </c>
      <c r="AW838" s="782">
        <v>93.159787314347099</v>
      </c>
      <c r="AX838" s="49" t="str">
        <f t="shared" si="657"/>
        <v>Eating HabitsEats meat</v>
      </c>
      <c r="AY838" s="49" t="b" cm="1">
        <f t="array" ref="AY838">NOT(OR(BX838="", NOT(ISNUMBER(MATCH(AX838, 'Overview Variables'!$C$2:$C$36 &amp; 'Overview Variables'!$D$2:$D$36, 0)))))</f>
        <v>0</v>
      </c>
      <c r="AZ838" s="753" t="str" cm="1">
        <f t="array" ref="AZ838">IF(AY838,1 + SUMPRODUCT((C:C=C838) * (BX:BX&gt;BX838) * (BX:BX&lt;&gt;"")* (AY:AY=TRUE)),"")</f>
        <v/>
      </c>
      <c r="BA838" s="717" t="str">
        <f t="shared" si="702"/>
        <v>Eats meat</v>
      </c>
      <c r="BB838" s="828">
        <f t="shared" si="658"/>
        <v>0</v>
      </c>
      <c r="BC838" s="828">
        <f t="shared" si="659"/>
        <v>0</v>
      </c>
      <c r="BD838" s="828">
        <f t="shared" si="660"/>
        <v>108.5146660921073</v>
      </c>
      <c r="BE838" s="808">
        <f t="shared" si="661"/>
        <v>593.01642951879273</v>
      </c>
      <c r="BF838" s="808">
        <f t="shared" si="662"/>
        <v>0</v>
      </c>
      <c r="BG838" s="829">
        <f t="shared" si="663"/>
        <v>1032.8329443351445</v>
      </c>
      <c r="BH838" s="829">
        <f t="shared" si="664"/>
        <v>557.92451822591556</v>
      </c>
      <c r="BI838" s="829">
        <f t="shared" si="665"/>
        <v>0</v>
      </c>
      <c r="BJ838" s="829">
        <f t="shared" si="666"/>
        <v>0</v>
      </c>
      <c r="BK838" s="829">
        <f t="shared" si="667"/>
        <v>35.23576629831939</v>
      </c>
      <c r="BL838" s="810">
        <f t="shared" si="668"/>
        <v>808.84958431943312</v>
      </c>
      <c r="BM838" s="810">
        <f t="shared" si="669"/>
        <v>436.29210356911733</v>
      </c>
      <c r="BN838" s="810">
        <f t="shared" si="670"/>
        <v>0</v>
      </c>
      <c r="BO838" s="810">
        <f t="shared" si="671"/>
        <v>0</v>
      </c>
      <c r="BP838" s="810">
        <f t="shared" si="672"/>
        <v>209.59119226921683</v>
      </c>
      <c r="BQ838" s="830">
        <f t="shared" si="673"/>
        <v>0</v>
      </c>
      <c r="BR838" s="830">
        <f t="shared" si="674"/>
        <v>25.156029547021024</v>
      </c>
      <c r="BS838" s="830">
        <f t="shared" si="675"/>
        <v>128.73458589799191</v>
      </c>
      <c r="BT838" s="810">
        <f t="shared" si="676"/>
        <v>0</v>
      </c>
      <c r="BU838" s="810">
        <f t="shared" si="677"/>
        <v>42.094024519763877</v>
      </c>
      <c r="BV838" s="810">
        <f t="shared" si="678"/>
        <v>19.285288268353749</v>
      </c>
      <c r="BW838" s="830">
        <f t="shared" si="679"/>
        <v>0</v>
      </c>
      <c r="BX838" s="816">
        <f t="shared" si="712"/>
        <v>3997.5271328611775</v>
      </c>
      <c r="BY838" s="755">
        <f t="shared" si="706"/>
        <v>0.77878962261078855</v>
      </c>
      <c r="BZ838" s="805">
        <f t="shared" ca="1" si="703"/>
        <v>100.19766697911032</v>
      </c>
      <c r="CA838" s="757" t="str" cm="1">
        <f t="array" ref="CA838">IF(AY838,INDEX(BA:BA,MATCH(1,(C:C=C838)*(AY:AY=TRUE)*(AZ:AZ=1),0)),"")</f>
        <v/>
      </c>
      <c r="CC838" s="765" t="str">
        <f t="shared" si="713"/>
        <v>Eats meat</v>
      </c>
      <c r="CD838" s="828">
        <f t="shared" ca="1" si="680"/>
        <v>0</v>
      </c>
      <c r="CE838" s="828">
        <f t="shared" ca="1" si="681"/>
        <v>26.864912939102375</v>
      </c>
      <c r="CF838" s="828">
        <f t="shared" ca="1" si="682"/>
        <v>9777.328682530886</v>
      </c>
      <c r="CG838" s="808">
        <f t="shared" ca="1" si="683"/>
        <v>46957.558635954709</v>
      </c>
      <c r="CH838" s="808">
        <f t="shared" ca="1" si="684"/>
        <v>32.854348992336284</v>
      </c>
      <c r="CI838" s="829">
        <f t="shared" ca="1" si="685"/>
        <v>34259.045963752498</v>
      </c>
      <c r="CJ838" s="829">
        <f t="shared" ca="1" si="686"/>
        <v>17994.212133028705</v>
      </c>
      <c r="CK838" s="829">
        <f t="shared" ca="1" si="687"/>
        <v>0</v>
      </c>
      <c r="CL838" s="829">
        <f t="shared" ca="1" si="688"/>
        <v>1995.1178592909889</v>
      </c>
      <c r="CM838" s="829">
        <f t="shared" ca="1" si="689"/>
        <v>11599.614265406743</v>
      </c>
      <c r="CN838" s="810">
        <f t="shared" ca="1" si="690"/>
        <v>27796.442177554709</v>
      </c>
      <c r="CO838" s="810">
        <f t="shared" ca="1" si="691"/>
        <v>30040.562754789462</v>
      </c>
      <c r="CP838" s="810">
        <f t="shared" ca="1" si="692"/>
        <v>8349.006782163191</v>
      </c>
      <c r="CQ838" s="810">
        <f t="shared" ca="1" si="693"/>
        <v>0</v>
      </c>
      <c r="CR838" s="810">
        <f t="shared" ca="1" si="694"/>
        <v>11300.458449848607</v>
      </c>
      <c r="CS838" s="830">
        <f t="shared" ca="1" si="695"/>
        <v>10164.046621313315</v>
      </c>
      <c r="CT838" s="830">
        <f t="shared" ca="1" si="696"/>
        <v>22055.548905350683</v>
      </c>
      <c r="CU838" s="830">
        <f t="shared" ca="1" si="697"/>
        <v>23067.531671902227</v>
      </c>
      <c r="CV838" s="810">
        <f t="shared" ca="1" si="698"/>
        <v>16748.732157642229</v>
      </c>
      <c r="CW838" s="810">
        <f t="shared" ca="1" si="699"/>
        <v>7312.6674818500915</v>
      </c>
      <c r="CX838" s="810">
        <f t="shared" ca="1" si="700"/>
        <v>6704.337613610498</v>
      </c>
      <c r="CY838" s="830">
        <f t="shared" ca="1" si="701"/>
        <v>4025.0006485975659</v>
      </c>
      <c r="CZ838" s="816">
        <f t="shared" ca="1" si="707"/>
        <v>290206.93206651852</v>
      </c>
      <c r="DA838" s="755">
        <f t="shared" ca="1" si="705"/>
        <v>0.77725324959228259</v>
      </c>
      <c r="DB838" s="805"/>
    </row>
    <row r="839" spans="1:106" x14ac:dyDescent="0.25">
      <c r="A839" s="764">
        <v>1128</v>
      </c>
      <c r="B839" s="765" t="s">
        <v>412</v>
      </c>
      <c r="C839" s="765" t="s">
        <v>1133</v>
      </c>
      <c r="D839" s="717" t="s">
        <v>1135</v>
      </c>
      <c r="E839" s="785">
        <v>0.178333494161655</v>
      </c>
      <c r="F839" s="786">
        <v>0.24265979036433699</v>
      </c>
      <c r="G839" s="787">
        <v>136.07078777045101</v>
      </c>
      <c r="H839" s="786">
        <v>0.24779974922027501</v>
      </c>
      <c r="I839" s="787">
        <v>138.95300509036699</v>
      </c>
      <c r="J839" s="786">
        <v>0.189956780269843</v>
      </c>
      <c r="K839" s="788">
        <v>106.517724650004</v>
      </c>
      <c r="L839" s="789">
        <v>0.16766776170143299</v>
      </c>
      <c r="M839" s="790">
        <v>94.0192208365781</v>
      </c>
      <c r="N839" s="789">
        <v>0.23888342427770401</v>
      </c>
      <c r="O839" s="791">
        <v>133.95320122038399</v>
      </c>
      <c r="P839" s="792">
        <v>0.181542521767525</v>
      </c>
      <c r="Q839" s="775">
        <v>101.799453109442</v>
      </c>
      <c r="R839" s="792">
        <v>0.181542521767525</v>
      </c>
      <c r="S839" s="775">
        <v>101.799453109442</v>
      </c>
      <c r="T839" s="792">
        <v>0.23797591260040199</v>
      </c>
      <c r="U839" s="775">
        <v>133.44431662662399</v>
      </c>
      <c r="V839" s="792">
        <v>0.21340293848271</v>
      </c>
      <c r="W839" s="775">
        <v>119.66509123029</v>
      </c>
      <c r="X839" s="792">
        <v>0.164695153454996</v>
      </c>
      <c r="Y839" s="776">
        <v>92.352339210997499</v>
      </c>
      <c r="Z839" s="793">
        <v>0.15762936058972901</v>
      </c>
      <c r="AA839" s="778">
        <v>88.390215943866295</v>
      </c>
      <c r="AB839" s="793">
        <v>0.15606573386210201</v>
      </c>
      <c r="AC839" s="778">
        <v>87.513416700416201</v>
      </c>
      <c r="AD839" s="793">
        <v>0.15762936058972901</v>
      </c>
      <c r="AE839" s="778">
        <v>88.390215943866295</v>
      </c>
      <c r="AF839" s="793">
        <v>0.17847204051573801</v>
      </c>
      <c r="AG839" s="778">
        <v>100.077689474282</v>
      </c>
      <c r="AH839" s="793">
        <v>0.154585620127796</v>
      </c>
      <c r="AI839" s="779">
        <v>86.683447130614695</v>
      </c>
      <c r="AJ839" s="794">
        <v>0.205564064356766</v>
      </c>
      <c r="AK839" s="781">
        <v>115.26946484345</v>
      </c>
      <c r="AL839" s="794">
        <v>0.17818268908516799</v>
      </c>
      <c r="AM839" s="781">
        <v>99.915436481970801</v>
      </c>
      <c r="AN839" s="794">
        <v>0.1662241348638</v>
      </c>
      <c r="AO839" s="782">
        <v>93.209711190384596</v>
      </c>
      <c r="AP839" s="793">
        <v>0.160918031685613</v>
      </c>
      <c r="AQ839" s="778">
        <v>90.234328913975205</v>
      </c>
      <c r="AR839" s="793">
        <v>0.17354477782296901</v>
      </c>
      <c r="AS839" s="778">
        <v>97.314740923348594</v>
      </c>
      <c r="AT839" s="793">
        <v>0.18516002596154901</v>
      </c>
      <c r="AU839" s="779">
        <v>103.827958304739</v>
      </c>
      <c r="AV839" s="794">
        <v>0.23506794255505301</v>
      </c>
      <c r="AW839" s="782">
        <v>131.813680688592</v>
      </c>
      <c r="AX839" s="49" t="str">
        <f t="shared" ref="AX839:AX902" si="714">_xlfn.CONCAT(C839,D839)</f>
        <v>Eating HabitsPescatarian, flexitarian, other</v>
      </c>
      <c r="AY839" s="49" t="b" cm="1">
        <f t="array" ref="AY839">NOT(OR(BX839="", NOT(ISNUMBER(MATCH(AX839, 'Overview Variables'!$C$2:$C$36 &amp; 'Overview Variables'!$D$2:$D$36, 0)))))</f>
        <v>0</v>
      </c>
      <c r="AZ839" s="832" t="str" cm="1">
        <f t="array" ref="AZ839">IF(AY839,1 + SUMPRODUCT((C:C=C839) * (BX:BX&gt;BX839) * (BX:BX&lt;&gt;"")* (AY:AY=TRUE)),"")</f>
        <v/>
      </c>
      <c r="BA839" s="717" t="str">
        <f t="shared" si="702"/>
        <v>Pescatarian, flexitarian, other</v>
      </c>
      <c r="BB839" s="828">
        <f t="shared" ref="BB839:BB902" si="715">IF(OR(F839="",F839="*"),"",BB$5*F839)</f>
        <v>0</v>
      </c>
      <c r="BC839" s="828">
        <f t="shared" ref="BC839:BC902" si="716">IF(OR(H839="",H839="*"),"",BC$5*H839)</f>
        <v>0</v>
      </c>
      <c r="BD839" s="828">
        <f t="shared" ref="BD839:BD902" si="717">IF(OR(J839="",J839="*"),"",BD$5*J839)</f>
        <v>26.214035677238336</v>
      </c>
      <c r="BE839" s="808">
        <f t="shared" ref="BE839:BE902" si="718">IF(OR(L839="",L839="*"),"",BE$5*L839)</f>
        <v>125.58315351437331</v>
      </c>
      <c r="BF839" s="808">
        <f t="shared" ref="BF839:BF902" si="719">IF(OR(N839="",N839="*"),"",BF$5*N839)</f>
        <v>0</v>
      </c>
      <c r="BG839" s="829">
        <f t="shared" ref="BG839:BG902" si="720">IF(OR(P839="",P839="*"),"",BG$5*P839)</f>
        <v>246.71628708206649</v>
      </c>
      <c r="BH839" s="829">
        <f t="shared" ref="BH839:BH902" si="721">IF(OR(R839="",R839="*"),"",BH$5*R839)</f>
        <v>132.52604089029325</v>
      </c>
      <c r="BI839" s="829">
        <f t="shared" ref="BI839:BI902" si="722">IF(OR(T839="",T839="*"),"",BI$5*T839)</f>
        <v>0</v>
      </c>
      <c r="BJ839" s="829">
        <f t="shared" ref="BJ839:BJ902" si="723">IF(OR(V839="",V839="*"),"",BJ$5*V839)</f>
        <v>0</v>
      </c>
      <c r="BK839" s="829">
        <f t="shared" ref="BK839:BK902" si="724">IF(OR(X839="",X839="*"),"",BK$5*X839)</f>
        <v>7.4112819054748202</v>
      </c>
      <c r="BL839" s="810">
        <f t="shared" ref="BL839:BL902" si="725">IF(OR(Z839="",Z839="*"),"",BL$5*Z839)</f>
        <v>162.20061204683114</v>
      </c>
      <c r="BM839" s="810">
        <f t="shared" ref="BM839:BM902" si="726">IF(OR(AB839="",AB839="*"),"",BM$5*AB839)</f>
        <v>84.587627753259298</v>
      </c>
      <c r="BN839" s="810">
        <f t="shared" ref="BN839:BN902" si="727">IF(OR(AD839="",AD839="*"),"",BN$5*AD839)</f>
        <v>0</v>
      </c>
      <c r="BO839" s="810">
        <f t="shared" ref="BO839:BO902" si="728">IF(OR(AF839="",AF839="*"),"",BO$5*AF839)</f>
        <v>0</v>
      </c>
      <c r="BP839" s="810">
        <f t="shared" ref="BP839:BP902" si="729">IF(OR(AH839="",AH839="*"),"",BP$5*AH839)</f>
        <v>40.810603713738146</v>
      </c>
      <c r="BQ839" s="830">
        <f t="shared" ref="BQ839:BQ902" si="730">IF(OR(AJ839="",AJ839="*"),"",BQ$5*AJ839)</f>
        <v>0</v>
      </c>
      <c r="BR839" s="830">
        <f t="shared" ref="BR839:BR902" si="731">IF(OR(AL839="",AL839="*"),"",BR$5*AL839)</f>
        <v>5.7018460507253756</v>
      </c>
      <c r="BS839" s="830">
        <f t="shared" ref="BS839:BS902" si="732">IF(OR(AN839="",AN839="*"),"",BS$5*AN839)</f>
        <v>27.593206387390801</v>
      </c>
      <c r="BT839" s="810">
        <f t="shared" ref="BT839:BT902" si="733">IF(OR(AP839="",AP839="*"),"",BT$5*AP839)</f>
        <v>0</v>
      </c>
      <c r="BU839" s="810">
        <f t="shared" ref="BU839:BU902" si="734">IF(OR(AR839="",AR839="*"),"",BU$5*AR839)</f>
        <v>9.3714180024403273</v>
      </c>
      <c r="BV839" s="810">
        <f t="shared" ref="BV839:BV902" si="735">IF(OR(AT839="",AT839="*"),"",BV$5*AT839)</f>
        <v>4.6290006490387254</v>
      </c>
      <c r="BW839" s="830">
        <f t="shared" ref="BW839:BW889" si="736">IF(OR(AV839="",AV839="*"),"",BW$5*AV839)</f>
        <v>0</v>
      </c>
      <c r="BX839" s="816">
        <f t="shared" si="712"/>
        <v>873.34511367286996</v>
      </c>
      <c r="BY839" s="755">
        <f t="shared" si="706"/>
        <v>0.17014321326180984</v>
      </c>
      <c r="BZ839" s="805">
        <f t="shared" ca="1" si="703"/>
        <v>99.081501514637139</v>
      </c>
      <c r="CA839" s="757" t="str" cm="1">
        <f t="array" ref="CA839">IF(AY839,INDEX(BA:BA,MATCH(1,(C:C=C839)*(AY:AY=TRUE)*(AZ:AZ=1),0)),"")</f>
        <v/>
      </c>
      <c r="CC839" s="765" t="str">
        <f t="shared" si="713"/>
        <v>Pescatarian, flexitarian, other</v>
      </c>
      <c r="CD839" s="828">
        <f t="shared" ref="CD839:CD902" ca="1" si="737">IF(OR(F839="",F839="*"),"",CD$5*F839)</f>
        <v>0</v>
      </c>
      <c r="CE839" s="828">
        <f t="shared" ref="CE839:CE902" ca="1" si="738">IF(OR(H839="",H839="*"),"",CE$5*H839)</f>
        <v>9.41639047037045</v>
      </c>
      <c r="CF839" s="828">
        <f t="shared" ref="CF839:CF902" ca="1" si="739">IF(OR(J839="",J839="*"),"",CF$5*J839)</f>
        <v>2361.9226058752279</v>
      </c>
      <c r="CG839" s="808">
        <f t="shared" ref="CG839:CG902" ca="1" si="740">IF(OR(L839="",L839="*"),"",CG$5*L839)</f>
        <v>9944.2072787502893</v>
      </c>
      <c r="CH839" s="808">
        <f t="shared" ref="CH839:CH902" ca="1" si="741">IF(OR(N839="",N839="*"),"",CH$5*N839)</f>
        <v>11.466404365329792</v>
      </c>
      <c r="CI839" s="829">
        <f t="shared" ref="CI839:CI902" ca="1" si="742">IF(OR(P839="",P839="*"),"",CI$5*P839)</f>
        <v>8183.5737962364919</v>
      </c>
      <c r="CJ839" s="829">
        <f t="shared" ref="CJ839:CJ902" ca="1" si="743">IF(OR(R839="",R839="*"),"",CJ$5*R839)</f>
        <v>4274.2371324946089</v>
      </c>
      <c r="CK839" s="829">
        <f t="shared" ref="CK839:CK902" ca="1" si="744">IF(OR(T839="",T839="*"),"",CK$5*T839)</f>
        <v>0</v>
      </c>
      <c r="CL839" s="829">
        <f t="shared" ref="CL839:CL902" ca="1" si="745">IF(OR(V839="",V839="*"),"",CL$5*V839)</f>
        <v>614.60046283020483</v>
      </c>
      <c r="CM839" s="829">
        <f t="shared" ref="CM839:CM902" ca="1" si="746">IF(OR(X839="",X839="*"),"",CM$5*X839)</f>
        <v>2439.7940032823108</v>
      </c>
      <c r="CN839" s="810">
        <f t="shared" ref="CN839:CN902" ca="1" si="747">IF(OR(Z839="",Z839="*"),"",CN$5*Z839)</f>
        <v>5574.0894491739973</v>
      </c>
      <c r="CO839" s="810">
        <f t="shared" ref="CO839:CO902" ca="1" si="748">IF(OR(AB839="",AB839="*"),"",CO$5*AB839)</f>
        <v>5824.2171219997854</v>
      </c>
      <c r="CP839" s="810">
        <f t="shared" ref="CP839:CP902" ca="1" si="749">IF(OR(AD839="",AD839="*"),"",CP$5*AD839)</f>
        <v>1653.689621946847</v>
      </c>
      <c r="CQ839" s="810">
        <f t="shared" ref="CQ839:CQ902" ca="1" si="750">IF(OR(AF839="",AF839="*"),"",CQ$5*AF839)</f>
        <v>0</v>
      </c>
      <c r="CR839" s="810">
        <f t="shared" ref="CR839:CR902" ca="1" si="751">IF(OR(AH839="",AH839="*"),"",CR$5*AH839)</f>
        <v>2200.3717168990484</v>
      </c>
      <c r="CS839" s="830">
        <f t="shared" ref="CS839:CS902" ca="1" si="752">IF(OR(AJ839="",AJ839="*"),"",CS$5*AJ839)</f>
        <v>3102.3728592723123</v>
      </c>
      <c r="CT839" s="830">
        <f t="shared" ref="CT839:CT902" ca="1" si="753">IF(OR(AL839="",AL839="*"),"",CT$5*AL839)</f>
        <v>4999.093524973473</v>
      </c>
      <c r="CU839" s="830">
        <f t="shared" ref="CU839:CU902" ca="1" si="754">IF(OR(AN839="",AN839="*"),"",CU$5*AN839)</f>
        <v>4944.3368915237306</v>
      </c>
      <c r="CV839" s="810">
        <f t="shared" ref="CV839:CV902" ca="1" si="755">IF(OR(AP839="",AP839="*"),"",CV$5*AP839)</f>
        <v>3411.9450258300526</v>
      </c>
      <c r="CW839" s="810">
        <f t="shared" ref="CW839:CW902" ca="1" si="756">IF(OR(AR839="",AR839="*"),"",CW$5*AR839)</f>
        <v>1628.0235607572722</v>
      </c>
      <c r="CX839" s="810">
        <f t="shared" ref="CX839:CX902" ca="1" si="757">IF(OR(AT839="",AT839="*"),"",CX$5*AT839)</f>
        <v>1609.2257856318224</v>
      </c>
      <c r="CY839" s="830">
        <f t="shared" ref="CY839:CY902" ca="1" si="758">IF(OR(AV839="",AV839="*"),"",CY$5*AV839)</f>
        <v>1329.5442830913798</v>
      </c>
      <c r="CZ839" s="816">
        <f t="shared" ca="1" si="707"/>
        <v>64116.127915404555</v>
      </c>
      <c r="DA839" s="755">
        <f t="shared" ca="1" si="705"/>
        <v>0.17172046311457531</v>
      </c>
      <c r="DB839" s="805"/>
    </row>
    <row r="840" spans="1:106" x14ac:dyDescent="0.25">
      <c r="A840" s="764">
        <v>1129</v>
      </c>
      <c r="B840" s="765" t="s">
        <v>412</v>
      </c>
      <c r="C840" s="765" t="s">
        <v>1133</v>
      </c>
      <c r="D840" s="717" t="s">
        <v>1136</v>
      </c>
      <c r="E840" s="785">
        <v>4.3563160454679097E-2</v>
      </c>
      <c r="F840" s="786">
        <v>3.2313790491520798E-2</v>
      </c>
      <c r="G840" s="787">
        <v>74.176873657131495</v>
      </c>
      <c r="H840" s="786">
        <v>3.2313790491520798E-2</v>
      </c>
      <c r="I840" s="787">
        <v>74.176873657131495</v>
      </c>
      <c r="J840" s="786">
        <v>3.1914113044867097E-2</v>
      </c>
      <c r="K840" s="788">
        <v>73.259407058101004</v>
      </c>
      <c r="L840" s="789">
        <v>3.5502199244075001E-2</v>
      </c>
      <c r="M840" s="790">
        <v>81.495921952241503</v>
      </c>
      <c r="N840" s="789">
        <v>5.9075482081310797E-2</v>
      </c>
      <c r="O840" s="791">
        <v>135.608806764077</v>
      </c>
      <c r="P840" s="792">
        <v>5.2802092416824403E-2</v>
      </c>
      <c r="Q840" s="775">
        <v>121.20813059869</v>
      </c>
      <c r="R840" s="792">
        <v>3.9848165761492201E-2</v>
      </c>
      <c r="S840" s="775">
        <v>91.472164428813997</v>
      </c>
      <c r="T840" s="792">
        <v>4.1081580109598601E-2</v>
      </c>
      <c r="U840" s="775">
        <v>94.303488729514399</v>
      </c>
      <c r="V840" s="792">
        <v>7.3188419733943702E-2</v>
      </c>
      <c r="W840" s="775">
        <v>168.005303036002</v>
      </c>
      <c r="X840" s="792">
        <v>4.3547698569027897E-2</v>
      </c>
      <c r="Y840" s="776">
        <v>99.964506969903297</v>
      </c>
      <c r="Z840" s="793">
        <v>4.7713066485215498E-2</v>
      </c>
      <c r="AA840" s="778">
        <v>109.526182185183</v>
      </c>
      <c r="AB840" s="793">
        <v>2.5111823693453099E-2</v>
      </c>
      <c r="AC840" s="778">
        <v>57.644632371377497</v>
      </c>
      <c r="AD840" s="793">
        <v>3.5463665959044197E-2</v>
      </c>
      <c r="AE840" s="778">
        <v>81.407468119625406</v>
      </c>
      <c r="AF840" s="793">
        <v>7.18659165493441E-2</v>
      </c>
      <c r="AG840" s="778">
        <v>164.96947374630801</v>
      </c>
      <c r="AH840" s="793">
        <v>4.31463478145451E-2</v>
      </c>
      <c r="AI840" s="779">
        <v>99.043199263359995</v>
      </c>
      <c r="AJ840" s="794">
        <v>7.0683785687913003E-2</v>
      </c>
      <c r="AK840" s="781">
        <v>162.255871590053</v>
      </c>
      <c r="AL840" s="794">
        <v>2.1808230138090499E-2</v>
      </c>
      <c r="AM840" s="781">
        <v>50.061175338227997</v>
      </c>
      <c r="AN840" s="794">
        <v>4.4783209196101598E-2</v>
      </c>
      <c r="AO840" s="782">
        <v>102.800643315793</v>
      </c>
      <c r="AP840" s="793">
        <v>3.6163977119523301E-2</v>
      </c>
      <c r="AQ840" s="778">
        <v>83.015044689299899</v>
      </c>
      <c r="AR840" s="793">
        <v>3.6019794289737297E-2</v>
      </c>
      <c r="AS840" s="778">
        <v>82.684070470989795</v>
      </c>
      <c r="AT840" s="793">
        <v>3.5824559349251002E-2</v>
      </c>
      <c r="AU840" s="779">
        <v>82.2359052358496</v>
      </c>
      <c r="AV840" s="794">
        <v>4.31463478145451E-2</v>
      </c>
      <c r="AW840" s="782">
        <v>99.043199263359995</v>
      </c>
      <c r="AX840" s="49" t="str">
        <f t="shared" si="714"/>
        <v>Eating HabitsVegetarian</v>
      </c>
      <c r="AY840" s="49" t="b" cm="1">
        <f t="array" ref="AY840">NOT(OR(BX840="", NOT(ISNUMBER(MATCH(AX840, 'Overview Variables'!$C$2:$C$36 &amp; 'Overview Variables'!$D$2:$D$36, 0)))))</f>
        <v>0</v>
      </c>
      <c r="AZ840" s="753" t="str" cm="1">
        <f t="array" ref="AZ840">IF(AY840,1 + SUMPRODUCT((C:C=C840) * (BX:BX&gt;BX840) * (BX:BX&lt;&gt;"")* (AY:AY=TRUE)),"")</f>
        <v/>
      </c>
      <c r="BA840" s="717" t="str">
        <f t="shared" ref="BA840:BA903" si="759">D840</f>
        <v>Vegetarian</v>
      </c>
      <c r="BB840" s="828">
        <f t="shared" si="715"/>
        <v>0</v>
      </c>
      <c r="BC840" s="828">
        <f t="shared" si="716"/>
        <v>0</v>
      </c>
      <c r="BD840" s="828">
        <f t="shared" si="717"/>
        <v>4.4041476001916591</v>
      </c>
      <c r="BE840" s="808">
        <f t="shared" si="718"/>
        <v>26.591147233812176</v>
      </c>
      <c r="BF840" s="808">
        <f t="shared" si="719"/>
        <v>0</v>
      </c>
      <c r="BG840" s="829">
        <f t="shared" si="720"/>
        <v>71.758043594464368</v>
      </c>
      <c r="BH840" s="829">
        <f t="shared" si="721"/>
        <v>29.089161005889306</v>
      </c>
      <c r="BI840" s="829">
        <f t="shared" si="722"/>
        <v>0</v>
      </c>
      <c r="BJ840" s="829">
        <f t="shared" si="723"/>
        <v>0</v>
      </c>
      <c r="BK840" s="829">
        <f t="shared" si="724"/>
        <v>1.9596464356062553</v>
      </c>
      <c r="BL840" s="810">
        <f t="shared" si="725"/>
        <v>49.096745413286747</v>
      </c>
      <c r="BM840" s="810">
        <f t="shared" si="726"/>
        <v>13.61060844185158</v>
      </c>
      <c r="BN840" s="810">
        <f t="shared" si="727"/>
        <v>0</v>
      </c>
      <c r="BO840" s="810">
        <f t="shared" si="728"/>
        <v>0</v>
      </c>
      <c r="BP840" s="810">
        <f t="shared" si="729"/>
        <v>11.390635823039906</v>
      </c>
      <c r="BQ840" s="830">
        <f t="shared" si="730"/>
        <v>0</v>
      </c>
      <c r="BR840" s="830">
        <f t="shared" si="731"/>
        <v>0.69786336441889596</v>
      </c>
      <c r="BS840" s="830">
        <f t="shared" si="732"/>
        <v>7.434012726552865</v>
      </c>
      <c r="BT840" s="810">
        <f t="shared" si="733"/>
        <v>0</v>
      </c>
      <c r="BU840" s="810">
        <f t="shared" si="734"/>
        <v>1.9450688916458141</v>
      </c>
      <c r="BV840" s="810">
        <f t="shared" si="735"/>
        <v>0.8956139837312751</v>
      </c>
      <c r="BW840" s="830">
        <f t="shared" si="736"/>
        <v>0</v>
      </c>
      <c r="BX840" s="816">
        <f t="shared" si="712"/>
        <v>218.87269451449083</v>
      </c>
      <c r="BY840" s="755">
        <f t="shared" si="706"/>
        <v>4.2640306743520519E-2</v>
      </c>
      <c r="BZ840" s="805">
        <f t="shared" ref="BZ840:BZ888" ca="1" si="760">IFERROR(IF(DA840&gt;0,BY840/DA840*100,""),"")</f>
        <v>106.40759281766113</v>
      </c>
      <c r="CA840" s="757" t="str" cm="1">
        <f t="array" ref="CA840">IF(AY840,INDEX(BA:BA,MATCH(1,(C:C=C840)*(AY:AY=TRUE)*(AZ:AZ=1),0)),"")</f>
        <v/>
      </c>
      <c r="CC840" s="765" t="str">
        <f t="shared" si="713"/>
        <v>Vegetarian</v>
      </c>
      <c r="CD840" s="828">
        <f t="shared" ca="1" si="737"/>
        <v>0</v>
      </c>
      <c r="CE840" s="828">
        <f t="shared" ca="1" si="738"/>
        <v>1.2279240386777903</v>
      </c>
      <c r="CF840" s="828">
        <f t="shared" ca="1" si="739"/>
        <v>396.82008159987748</v>
      </c>
      <c r="CG840" s="808">
        <f t="shared" ca="1" si="740"/>
        <v>2105.5999349668441</v>
      </c>
      <c r="CH840" s="808">
        <f t="shared" ca="1" si="741"/>
        <v>2.8356231399029181</v>
      </c>
      <c r="CI840" s="829">
        <f t="shared" ca="1" si="742"/>
        <v>2380.2127219656104</v>
      </c>
      <c r="CJ840" s="829">
        <f t="shared" ca="1" si="743"/>
        <v>938.18521468857239</v>
      </c>
      <c r="CK840" s="829">
        <f t="shared" ca="1" si="744"/>
        <v>0</v>
      </c>
      <c r="CL840" s="829">
        <f t="shared" ca="1" si="745"/>
        <v>210.78264883375786</v>
      </c>
      <c r="CM840" s="829">
        <f t="shared" ca="1" si="746"/>
        <v>645.11560660157932</v>
      </c>
      <c r="CN840" s="810">
        <f t="shared" ca="1" si="747"/>
        <v>1687.2294570501904</v>
      </c>
      <c r="CO840" s="810">
        <f t="shared" ca="1" si="748"/>
        <v>937.14814841597615</v>
      </c>
      <c r="CP840" s="810">
        <f t="shared" ca="1" si="749"/>
        <v>372.04931957633266</v>
      </c>
      <c r="CQ840" s="810">
        <f t="shared" ca="1" si="750"/>
        <v>0</v>
      </c>
      <c r="CR840" s="810">
        <f t="shared" ca="1" si="751"/>
        <v>614.14511479223495</v>
      </c>
      <c r="CS840" s="830">
        <f t="shared" ca="1" si="752"/>
        <v>1066.7596936019831</v>
      </c>
      <c r="CT840" s="830">
        <f t="shared" ca="1" si="753"/>
        <v>611.85170475426708</v>
      </c>
      <c r="CU840" s="830">
        <f t="shared" ca="1" si="754"/>
        <v>1332.0765575380419</v>
      </c>
      <c r="CV840" s="810">
        <f t="shared" ca="1" si="755"/>
        <v>766.78480686525256</v>
      </c>
      <c r="CW840" s="810">
        <f t="shared" ca="1" si="756"/>
        <v>337.9016902320256</v>
      </c>
      <c r="CX840" s="810">
        <f t="shared" ca="1" si="757"/>
        <v>311.35124530434047</v>
      </c>
      <c r="CY840" s="830">
        <f t="shared" ca="1" si="758"/>
        <v>244.03574323906707</v>
      </c>
      <c r="CZ840" s="816">
        <f t="shared" ca="1" si="707"/>
        <v>14962.113237204532</v>
      </c>
      <c r="DA840" s="755">
        <f t="shared" ca="1" si="705"/>
        <v>4.0072616637976649E-2</v>
      </c>
      <c r="DB840" s="805"/>
    </row>
    <row r="841" spans="1:106" x14ac:dyDescent="0.25">
      <c r="A841" s="764">
        <v>1130</v>
      </c>
      <c r="B841" s="765" t="s">
        <v>412</v>
      </c>
      <c r="C841" s="765" t="s">
        <v>1133</v>
      </c>
      <c r="D841" s="717" t="s">
        <v>1137</v>
      </c>
      <c r="E841" s="785">
        <v>1.42181986310892E-2</v>
      </c>
      <c r="F841" s="786">
        <v>9.9429955672294401E-3</v>
      </c>
      <c r="G841" s="787">
        <v>69.931471807464305</v>
      </c>
      <c r="H841" s="786">
        <v>9.9429955672294401E-3</v>
      </c>
      <c r="I841" s="787">
        <v>69.931471807464305</v>
      </c>
      <c r="J841" s="786">
        <v>7.26788420405445E-3</v>
      </c>
      <c r="K841" s="788">
        <v>51.116772191961402</v>
      </c>
      <c r="L841" s="789">
        <v>9.9070688955882492E-3</v>
      </c>
      <c r="M841" s="790">
        <v>69.678790911850498</v>
      </c>
      <c r="N841" s="789">
        <v>9.9070688955882492E-3</v>
      </c>
      <c r="O841" s="791">
        <v>69.678790911850498</v>
      </c>
      <c r="P841" s="792">
        <v>7.3582902829090998E-3</v>
      </c>
      <c r="Q841" s="775">
        <v>51.752619820767002</v>
      </c>
      <c r="R841" s="792">
        <v>1.1045040716250801E-2</v>
      </c>
      <c r="S841" s="775">
        <v>77.682419572476704</v>
      </c>
      <c r="T841" s="792">
        <v>1.9434186522991E-2</v>
      </c>
      <c r="U841" s="775">
        <v>136.68529345550499</v>
      </c>
      <c r="V841" s="792">
        <v>1.1362750463896299E-2</v>
      </c>
      <c r="W841" s="775">
        <v>79.916948403370796</v>
      </c>
      <c r="X841" s="792">
        <v>1.1362750463896299E-2</v>
      </c>
      <c r="Y841" s="776">
        <v>79.916948403370796</v>
      </c>
      <c r="Z841" s="793">
        <v>1.38104524737872E-2</v>
      </c>
      <c r="AA841" s="778">
        <v>97.132223512404494</v>
      </c>
      <c r="AB841" s="793">
        <v>1.38104524737872E-2</v>
      </c>
      <c r="AC841" s="778">
        <v>97.132223512404494</v>
      </c>
      <c r="AD841" s="793">
        <v>1.38104524737872E-2</v>
      </c>
      <c r="AE841" s="778">
        <v>97.132223512404494</v>
      </c>
      <c r="AF841" s="793">
        <v>1.38104524737872E-2</v>
      </c>
      <c r="AG841" s="778">
        <v>97.132223512404494</v>
      </c>
      <c r="AH841" s="793">
        <v>6.5548160088508703E-3</v>
      </c>
      <c r="AI841" s="779">
        <v>46.1015926062408</v>
      </c>
      <c r="AJ841" s="794">
        <v>3.8046592658941197E-2</v>
      </c>
      <c r="AK841" s="781">
        <v>267.590808414712</v>
      </c>
      <c r="AL841" s="794">
        <v>1.4818105336019301E-2</v>
      </c>
      <c r="AM841" s="781">
        <v>104.21928769245299</v>
      </c>
      <c r="AN841" s="794">
        <v>1.68471846968954E-2</v>
      </c>
      <c r="AO841" s="782">
        <v>118.49028933987201</v>
      </c>
      <c r="AP841" s="793">
        <v>1.38104524737872E-2</v>
      </c>
      <c r="AQ841" s="778">
        <v>97.132223512404494</v>
      </c>
      <c r="AR841" s="793">
        <v>1.38104524737872E-2</v>
      </c>
      <c r="AS841" s="778">
        <v>97.132223512404494</v>
      </c>
      <c r="AT841" s="793">
        <v>1.38104524737872E-2</v>
      </c>
      <c r="AU841" s="779">
        <v>97.132223512404494</v>
      </c>
      <c r="AV841" s="794">
        <v>1.38104524737872E-2</v>
      </c>
      <c r="AW841" s="782">
        <v>97.132223512404494</v>
      </c>
      <c r="AX841" s="49" t="str">
        <f t="shared" si="714"/>
        <v>Eating HabitsVegan</v>
      </c>
      <c r="AY841" s="49" t="b" cm="1">
        <f t="array" ref="AY841">NOT(OR(BX841="", NOT(ISNUMBER(MATCH(AX841, 'Overview Variables'!$C$2:$C$36 &amp; 'Overview Variables'!$D$2:$D$36, 0)))))</f>
        <v>0</v>
      </c>
      <c r="AZ841" s="753" t="str" cm="1">
        <f t="array" ref="AZ841">IF(AY841,1 + SUMPRODUCT((C:C=C841) * (BX:BX&gt;BX841) * (BX:BX&lt;&gt;"")* (AY:AY=TRUE)),"")</f>
        <v/>
      </c>
      <c r="BA841" s="717" t="str">
        <f t="shared" si="759"/>
        <v>Vegan</v>
      </c>
      <c r="BB841" s="828">
        <f t="shared" si="715"/>
        <v>0</v>
      </c>
      <c r="BC841" s="828">
        <f t="shared" si="716"/>
        <v>0</v>
      </c>
      <c r="BD841" s="828">
        <f t="shared" si="717"/>
        <v>1.0029680201595141</v>
      </c>
      <c r="BE841" s="808">
        <f t="shared" si="718"/>
        <v>7.4203946027955983</v>
      </c>
      <c r="BF841" s="808">
        <f t="shared" si="719"/>
        <v>0</v>
      </c>
      <c r="BG841" s="829">
        <f t="shared" si="720"/>
        <v>9.9999164944734673</v>
      </c>
      <c r="BH841" s="829">
        <f t="shared" si="721"/>
        <v>8.0628797228630837</v>
      </c>
      <c r="BI841" s="829">
        <f t="shared" si="722"/>
        <v>0</v>
      </c>
      <c r="BJ841" s="829">
        <f t="shared" si="723"/>
        <v>0</v>
      </c>
      <c r="BK841" s="829">
        <f t="shared" si="724"/>
        <v>0.51132377087533343</v>
      </c>
      <c r="BL841" s="810">
        <f t="shared" si="725"/>
        <v>14.210955595527029</v>
      </c>
      <c r="BM841" s="810">
        <f t="shared" si="726"/>
        <v>7.4852652407926623</v>
      </c>
      <c r="BN841" s="810">
        <f t="shared" si="727"/>
        <v>0</v>
      </c>
      <c r="BO841" s="810">
        <f t="shared" si="728"/>
        <v>0</v>
      </c>
      <c r="BP841" s="810">
        <f t="shared" si="729"/>
        <v>1.7304714263366299</v>
      </c>
      <c r="BQ841" s="830">
        <f t="shared" si="730"/>
        <v>0</v>
      </c>
      <c r="BR841" s="830">
        <f t="shared" si="731"/>
        <v>0.47417937075261762</v>
      </c>
      <c r="BS841" s="830">
        <f t="shared" si="732"/>
        <v>2.7966326596846365</v>
      </c>
      <c r="BT841" s="810">
        <f t="shared" si="733"/>
        <v>0</v>
      </c>
      <c r="BU841" s="810">
        <f t="shared" si="734"/>
        <v>0.74576443358450872</v>
      </c>
      <c r="BV841" s="810">
        <f t="shared" si="735"/>
        <v>0.34526131184468001</v>
      </c>
      <c r="BW841" s="830">
        <f t="shared" si="736"/>
        <v>0</v>
      </c>
      <c r="BX841" s="816">
        <f t="shared" si="712"/>
        <v>54.786012649689766</v>
      </c>
      <c r="BY841" s="755">
        <f t="shared" si="706"/>
        <v>1.0673292937792669E-2</v>
      </c>
      <c r="BZ841" s="805">
        <f t="shared" ca="1" si="760"/>
        <v>82.591679660879421</v>
      </c>
      <c r="CA841" s="757" t="str" cm="1">
        <f t="array" ref="CA841">IF(AY841,INDEX(BA:BA,MATCH(1,(C:C=C841)*(AY:AY=TRUE)*(AZ:AZ=1),0)),"")</f>
        <v/>
      </c>
      <c r="CC841" s="765"/>
      <c r="CD841" s="828">
        <f t="shared" ca="1" si="737"/>
        <v>0</v>
      </c>
      <c r="CE841" s="828">
        <f t="shared" ca="1" si="738"/>
        <v>0.37783383155471872</v>
      </c>
      <c r="CF841" s="828">
        <f t="shared" ca="1" si="739"/>
        <v>90.368872193213036</v>
      </c>
      <c r="CG841" s="808">
        <f t="shared" ca="1" si="740"/>
        <v>587.57834912844351</v>
      </c>
      <c r="CH841" s="808">
        <f t="shared" ca="1" si="741"/>
        <v>0.47553930698823599</v>
      </c>
      <c r="CI841" s="829">
        <f t="shared" ca="1" si="742"/>
        <v>331.69700937297642</v>
      </c>
      <c r="CJ841" s="829">
        <f t="shared" ca="1" si="743"/>
        <v>260.04443862340884</v>
      </c>
      <c r="CK841" s="829">
        <f t="shared" ca="1" si="744"/>
        <v>0</v>
      </c>
      <c r="CL841" s="829">
        <f t="shared" ca="1" si="745"/>
        <v>32.724721336021339</v>
      </c>
      <c r="CM841" s="829">
        <f t="shared" ca="1" si="746"/>
        <v>168.32778537215978</v>
      </c>
      <c r="CN841" s="810">
        <f t="shared" ca="1" si="747"/>
        <v>488.36522037806293</v>
      </c>
      <c r="CO841" s="810">
        <f t="shared" ca="1" si="748"/>
        <v>515.39227586926449</v>
      </c>
      <c r="CP841" s="810">
        <f t="shared" ca="1" si="749"/>
        <v>144.88545690250152</v>
      </c>
      <c r="CQ841" s="810">
        <f t="shared" ca="1" si="750"/>
        <v>0</v>
      </c>
      <c r="CR841" s="810">
        <f t="shared" ca="1" si="751"/>
        <v>93.301251069983294</v>
      </c>
      <c r="CS841" s="830">
        <f t="shared" ca="1" si="752"/>
        <v>574.19917640874053</v>
      </c>
      <c r="CT841" s="830">
        <f t="shared" ca="1" si="753"/>
        <v>415.73676330735748</v>
      </c>
      <c r="CU841" s="830">
        <f t="shared" ca="1" si="754"/>
        <v>501.11950880915367</v>
      </c>
      <c r="CV841" s="810">
        <f t="shared" ca="1" si="755"/>
        <v>292.82302380171001</v>
      </c>
      <c r="CW841" s="810">
        <f t="shared" ca="1" si="756"/>
        <v>129.55585465659772</v>
      </c>
      <c r="CX841" s="810">
        <f t="shared" ca="1" si="757"/>
        <v>120.02664244968454</v>
      </c>
      <c r="CY841" s="830">
        <f t="shared" ca="1" si="758"/>
        <v>78.111919191740398</v>
      </c>
      <c r="CZ841" s="816">
        <f t="shared" ca="1" si="707"/>
        <v>4825.1116420095632</v>
      </c>
      <c r="DA841" s="755">
        <f t="shared" ref="DA841:DA904" ca="1" si="761">IFERROR(CZ841/$CZ$5,"")</f>
        <v>1.2922963888877304E-2</v>
      </c>
      <c r="DB841" s="805"/>
    </row>
    <row r="842" spans="1:106" x14ac:dyDescent="0.25">
      <c r="A842" s="764">
        <v>1131</v>
      </c>
      <c r="B842" s="765" t="s">
        <v>412</v>
      </c>
      <c r="C842" s="765" t="s">
        <v>1133</v>
      </c>
      <c r="D842" s="717" t="s">
        <v>386</v>
      </c>
      <c r="E842" s="785" t="s">
        <v>386</v>
      </c>
      <c r="F842" s="786" t="s">
        <v>386</v>
      </c>
      <c r="G842" s="787" t="s">
        <v>386</v>
      </c>
      <c r="H842" s="786" t="s">
        <v>386</v>
      </c>
      <c r="I842" s="787" t="s">
        <v>386</v>
      </c>
      <c r="J842" s="786" t="s">
        <v>386</v>
      </c>
      <c r="K842" s="788" t="s">
        <v>386</v>
      </c>
      <c r="L842" s="789" t="s">
        <v>386</v>
      </c>
      <c r="M842" s="790" t="s">
        <v>386</v>
      </c>
      <c r="N842" s="789" t="s">
        <v>386</v>
      </c>
      <c r="O842" s="791" t="s">
        <v>386</v>
      </c>
      <c r="P842" s="792" t="s">
        <v>386</v>
      </c>
      <c r="Q842" s="775" t="s">
        <v>386</v>
      </c>
      <c r="R842" s="792" t="s">
        <v>386</v>
      </c>
      <c r="S842" s="775" t="s">
        <v>386</v>
      </c>
      <c r="T842" s="792" t="s">
        <v>386</v>
      </c>
      <c r="U842" s="775" t="s">
        <v>386</v>
      </c>
      <c r="V842" s="792" t="s">
        <v>386</v>
      </c>
      <c r="W842" s="775" t="s">
        <v>386</v>
      </c>
      <c r="X842" s="792" t="s">
        <v>386</v>
      </c>
      <c r="Y842" s="776" t="s">
        <v>386</v>
      </c>
      <c r="Z842" s="793" t="s">
        <v>386</v>
      </c>
      <c r="AA842" s="778" t="s">
        <v>386</v>
      </c>
      <c r="AB842" s="793" t="s">
        <v>386</v>
      </c>
      <c r="AC842" s="778" t="s">
        <v>386</v>
      </c>
      <c r="AD842" s="793" t="s">
        <v>386</v>
      </c>
      <c r="AE842" s="778" t="s">
        <v>386</v>
      </c>
      <c r="AF842" s="793" t="s">
        <v>386</v>
      </c>
      <c r="AG842" s="778" t="s">
        <v>386</v>
      </c>
      <c r="AH842" s="793" t="s">
        <v>386</v>
      </c>
      <c r="AI842" s="779" t="s">
        <v>386</v>
      </c>
      <c r="AJ842" s="794" t="s">
        <v>386</v>
      </c>
      <c r="AK842" s="781" t="s">
        <v>386</v>
      </c>
      <c r="AL842" s="794" t="s">
        <v>386</v>
      </c>
      <c r="AM842" s="781" t="s">
        <v>386</v>
      </c>
      <c r="AN842" s="794" t="s">
        <v>386</v>
      </c>
      <c r="AO842" s="782" t="s">
        <v>386</v>
      </c>
      <c r="AP842" s="793" t="s">
        <v>386</v>
      </c>
      <c r="AQ842" s="778" t="s">
        <v>386</v>
      </c>
      <c r="AR842" s="793" t="s">
        <v>386</v>
      </c>
      <c r="AS842" s="778" t="s">
        <v>386</v>
      </c>
      <c r="AT842" s="793" t="s">
        <v>386</v>
      </c>
      <c r="AU842" s="779" t="s">
        <v>386</v>
      </c>
      <c r="AV842" s="794" t="s">
        <v>386</v>
      </c>
      <c r="AW842" s="782" t="s">
        <v>386</v>
      </c>
      <c r="AX842" s="49" t="str">
        <f t="shared" si="714"/>
        <v>Eating Habits</v>
      </c>
      <c r="AY842" s="49" t="b" cm="1">
        <f t="array" ref="AY842">NOT(OR(BX842="", NOT(ISNUMBER(MATCH(AX842, 'Overview Variables'!$C$2:$C$36 &amp; 'Overview Variables'!$D$2:$D$36, 0)))))</f>
        <v>0</v>
      </c>
      <c r="AZ842" s="753" t="str" cm="1">
        <f t="array" ref="AZ842">IF(AY842,1 + SUMPRODUCT((C:C=C842) * (BX:BX&gt;BX842) * (BX:BX&lt;&gt;"")* (AY:AY=TRUE)),"")</f>
        <v/>
      </c>
      <c r="BA842" s="717" t="str">
        <f t="shared" si="759"/>
        <v/>
      </c>
      <c r="BB842" s="828" t="str">
        <f t="shared" si="715"/>
        <v/>
      </c>
      <c r="BC842" s="828" t="str">
        <f t="shared" si="716"/>
        <v/>
      </c>
      <c r="BD842" s="828" t="str">
        <f t="shared" si="717"/>
        <v/>
      </c>
      <c r="BE842" s="808" t="str">
        <f t="shared" si="718"/>
        <v/>
      </c>
      <c r="BF842" s="808" t="str">
        <f t="shared" si="719"/>
        <v/>
      </c>
      <c r="BG842" s="829" t="str">
        <f t="shared" si="720"/>
        <v/>
      </c>
      <c r="BH842" s="829" t="str">
        <f t="shared" si="721"/>
        <v/>
      </c>
      <c r="BI842" s="829" t="str">
        <f t="shared" si="722"/>
        <v/>
      </c>
      <c r="BJ842" s="829" t="str">
        <f t="shared" si="723"/>
        <v/>
      </c>
      <c r="BK842" s="829" t="str">
        <f t="shared" si="724"/>
        <v/>
      </c>
      <c r="BL842" s="810" t="str">
        <f t="shared" si="725"/>
        <v/>
      </c>
      <c r="BM842" s="810" t="str">
        <f t="shared" si="726"/>
        <v/>
      </c>
      <c r="BN842" s="810" t="str">
        <f t="shared" si="727"/>
        <v/>
      </c>
      <c r="BO842" s="810" t="str">
        <f t="shared" si="728"/>
        <v/>
      </c>
      <c r="BP842" s="810" t="str">
        <f t="shared" si="729"/>
        <v/>
      </c>
      <c r="BQ842" s="830" t="str">
        <f t="shared" si="730"/>
        <v/>
      </c>
      <c r="BR842" s="830" t="str">
        <f t="shared" si="731"/>
        <v/>
      </c>
      <c r="BS842" s="830" t="str">
        <f t="shared" si="732"/>
        <v/>
      </c>
      <c r="BT842" s="810" t="str">
        <f t="shared" si="733"/>
        <v/>
      </c>
      <c r="BU842" s="810" t="str">
        <f t="shared" si="734"/>
        <v/>
      </c>
      <c r="BV842" s="810" t="str">
        <f t="shared" si="735"/>
        <v/>
      </c>
      <c r="BW842" s="830" t="str">
        <f t="shared" si="736"/>
        <v/>
      </c>
      <c r="BX842" s="816" t="str">
        <f t="shared" si="712"/>
        <v/>
      </c>
      <c r="BY842" s="755" t="str">
        <f t="shared" si="706"/>
        <v/>
      </c>
      <c r="BZ842" s="805" t="str">
        <f t="shared" ca="1" si="760"/>
        <v/>
      </c>
      <c r="CA842" s="757" t="str" cm="1">
        <f t="array" ref="CA842">IF(AY842,INDEX(BA:BA,MATCH(1,(C:C=C842)*(AY:AY=TRUE)*(AZ:AZ=1),0)),"")</f>
        <v/>
      </c>
      <c r="CC842" s="765" t="str">
        <f t="shared" ref="CC842:CC849" si="762">D842</f>
        <v/>
      </c>
      <c r="CD842" s="828" t="str">
        <f t="shared" si="737"/>
        <v/>
      </c>
      <c r="CE842" s="828" t="str">
        <f t="shared" si="738"/>
        <v/>
      </c>
      <c r="CF842" s="828" t="str">
        <f t="shared" si="739"/>
        <v/>
      </c>
      <c r="CG842" s="808" t="str">
        <f t="shared" si="740"/>
        <v/>
      </c>
      <c r="CH842" s="808" t="str">
        <f t="shared" si="741"/>
        <v/>
      </c>
      <c r="CI842" s="829" t="str">
        <f t="shared" si="742"/>
        <v/>
      </c>
      <c r="CJ842" s="829" t="str">
        <f t="shared" si="743"/>
        <v/>
      </c>
      <c r="CK842" s="829" t="str">
        <f t="shared" si="744"/>
        <v/>
      </c>
      <c r="CL842" s="829" t="str">
        <f t="shared" si="745"/>
        <v/>
      </c>
      <c r="CM842" s="829" t="str">
        <f t="shared" si="746"/>
        <v/>
      </c>
      <c r="CN842" s="810" t="str">
        <f t="shared" si="747"/>
        <v/>
      </c>
      <c r="CO842" s="810" t="str">
        <f t="shared" si="748"/>
        <v/>
      </c>
      <c r="CP842" s="810" t="str">
        <f t="shared" si="749"/>
        <v/>
      </c>
      <c r="CQ842" s="810" t="str">
        <f t="shared" si="750"/>
        <v/>
      </c>
      <c r="CR842" s="810" t="str">
        <f t="shared" si="751"/>
        <v/>
      </c>
      <c r="CS842" s="830" t="str">
        <f t="shared" si="752"/>
        <v/>
      </c>
      <c r="CT842" s="830" t="str">
        <f t="shared" si="753"/>
        <v/>
      </c>
      <c r="CU842" s="830" t="str">
        <f t="shared" si="754"/>
        <v/>
      </c>
      <c r="CV842" s="810" t="str">
        <f t="shared" si="755"/>
        <v/>
      </c>
      <c r="CW842" s="810" t="str">
        <f t="shared" si="756"/>
        <v/>
      </c>
      <c r="CX842" s="810" t="str">
        <f t="shared" si="757"/>
        <v/>
      </c>
      <c r="CY842" s="830" t="str">
        <f t="shared" si="758"/>
        <v/>
      </c>
      <c r="CZ842" s="816" t="str">
        <f t="shared" si="707"/>
        <v/>
      </c>
      <c r="DA842" s="755" t="str">
        <f t="shared" ca="1" si="761"/>
        <v/>
      </c>
      <c r="DB842" s="805"/>
    </row>
    <row r="843" spans="1:106" x14ac:dyDescent="0.25">
      <c r="A843" s="764">
        <v>1132</v>
      </c>
      <c r="B843" s="765" t="s">
        <v>414</v>
      </c>
      <c r="C843" s="765" t="s">
        <v>1138</v>
      </c>
      <c r="D843" s="717" t="s">
        <v>386</v>
      </c>
      <c r="E843" s="785" t="s">
        <v>386</v>
      </c>
      <c r="F843" s="786" t="s">
        <v>386</v>
      </c>
      <c r="G843" s="787" t="s">
        <v>386</v>
      </c>
      <c r="H843" s="786" t="s">
        <v>386</v>
      </c>
      <c r="I843" s="787" t="s">
        <v>386</v>
      </c>
      <c r="J843" s="786" t="s">
        <v>386</v>
      </c>
      <c r="K843" s="788" t="s">
        <v>386</v>
      </c>
      <c r="L843" s="789" t="s">
        <v>386</v>
      </c>
      <c r="M843" s="790" t="s">
        <v>386</v>
      </c>
      <c r="N843" s="789" t="s">
        <v>386</v>
      </c>
      <c r="O843" s="791" t="s">
        <v>386</v>
      </c>
      <c r="P843" s="792" t="s">
        <v>386</v>
      </c>
      <c r="Q843" s="775" t="s">
        <v>386</v>
      </c>
      <c r="R843" s="792" t="s">
        <v>386</v>
      </c>
      <c r="S843" s="775" t="s">
        <v>386</v>
      </c>
      <c r="T843" s="792" t="s">
        <v>386</v>
      </c>
      <c r="U843" s="775" t="s">
        <v>386</v>
      </c>
      <c r="V843" s="792" t="s">
        <v>386</v>
      </c>
      <c r="W843" s="775" t="s">
        <v>386</v>
      </c>
      <c r="X843" s="792" t="s">
        <v>386</v>
      </c>
      <c r="Y843" s="776" t="s">
        <v>386</v>
      </c>
      <c r="Z843" s="793" t="s">
        <v>386</v>
      </c>
      <c r="AA843" s="778" t="s">
        <v>386</v>
      </c>
      <c r="AB843" s="793" t="s">
        <v>386</v>
      </c>
      <c r="AC843" s="778" t="s">
        <v>386</v>
      </c>
      <c r="AD843" s="793" t="s">
        <v>386</v>
      </c>
      <c r="AE843" s="778" t="s">
        <v>386</v>
      </c>
      <c r="AF843" s="793" t="s">
        <v>386</v>
      </c>
      <c r="AG843" s="778" t="s">
        <v>386</v>
      </c>
      <c r="AH843" s="793" t="s">
        <v>386</v>
      </c>
      <c r="AI843" s="779" t="s">
        <v>386</v>
      </c>
      <c r="AJ843" s="794" t="s">
        <v>386</v>
      </c>
      <c r="AK843" s="781" t="s">
        <v>386</v>
      </c>
      <c r="AL843" s="794" t="s">
        <v>386</v>
      </c>
      <c r="AM843" s="781" t="s">
        <v>386</v>
      </c>
      <c r="AN843" s="794" t="s">
        <v>386</v>
      </c>
      <c r="AO843" s="782" t="s">
        <v>386</v>
      </c>
      <c r="AP843" s="793" t="s">
        <v>386</v>
      </c>
      <c r="AQ843" s="778" t="s">
        <v>386</v>
      </c>
      <c r="AR843" s="793" t="s">
        <v>386</v>
      </c>
      <c r="AS843" s="778" t="s">
        <v>386</v>
      </c>
      <c r="AT843" s="793" t="s">
        <v>386</v>
      </c>
      <c r="AU843" s="779" t="s">
        <v>386</v>
      </c>
      <c r="AV843" s="794" t="s">
        <v>386</v>
      </c>
      <c r="AW843" s="782" t="s">
        <v>386</v>
      </c>
      <c r="AX843" s="49" t="str">
        <f t="shared" si="714"/>
        <v>Action</v>
      </c>
      <c r="AY843" s="49" t="b" cm="1">
        <f t="array" ref="AY843">NOT(OR(BX843="", NOT(ISNUMBER(MATCH(AX843, 'Overview Variables'!$C$2:$C$36 &amp; 'Overview Variables'!$D$2:$D$36, 0)))))</f>
        <v>0</v>
      </c>
      <c r="AZ843" s="753" t="str" cm="1">
        <f t="array" ref="AZ843">IF(AY843,1 + SUMPRODUCT((C:C=C843) * (BX:BX&gt;BX843) * (BX:BX&lt;&gt;"")* (AY:AY=TRUE)),"")</f>
        <v/>
      </c>
      <c r="BA843" s="717" t="str">
        <f t="shared" si="759"/>
        <v/>
      </c>
      <c r="BB843" s="828" t="str">
        <f t="shared" si="715"/>
        <v/>
      </c>
      <c r="BC843" s="828" t="str">
        <f t="shared" si="716"/>
        <v/>
      </c>
      <c r="BD843" s="828" t="str">
        <f t="shared" si="717"/>
        <v/>
      </c>
      <c r="BE843" s="808" t="str">
        <f t="shared" si="718"/>
        <v/>
      </c>
      <c r="BF843" s="808" t="str">
        <f t="shared" si="719"/>
        <v/>
      </c>
      <c r="BG843" s="829" t="str">
        <f t="shared" si="720"/>
        <v/>
      </c>
      <c r="BH843" s="829" t="str">
        <f t="shared" si="721"/>
        <v/>
      </c>
      <c r="BI843" s="829" t="str">
        <f t="shared" si="722"/>
        <v/>
      </c>
      <c r="BJ843" s="829" t="str">
        <f t="shared" si="723"/>
        <v/>
      </c>
      <c r="BK843" s="829" t="str">
        <f t="shared" si="724"/>
        <v/>
      </c>
      <c r="BL843" s="810" t="str">
        <f t="shared" si="725"/>
        <v/>
      </c>
      <c r="BM843" s="810" t="str">
        <f t="shared" si="726"/>
        <v/>
      </c>
      <c r="BN843" s="810" t="str">
        <f t="shared" si="727"/>
        <v/>
      </c>
      <c r="BO843" s="810" t="str">
        <f t="shared" si="728"/>
        <v/>
      </c>
      <c r="BP843" s="810" t="str">
        <f t="shared" si="729"/>
        <v/>
      </c>
      <c r="BQ843" s="830" t="str">
        <f t="shared" si="730"/>
        <v/>
      </c>
      <c r="BR843" s="830" t="str">
        <f t="shared" si="731"/>
        <v/>
      </c>
      <c r="BS843" s="830" t="str">
        <f t="shared" si="732"/>
        <v/>
      </c>
      <c r="BT843" s="810" t="str">
        <f t="shared" si="733"/>
        <v/>
      </c>
      <c r="BU843" s="810" t="str">
        <f t="shared" si="734"/>
        <v/>
      </c>
      <c r="BV843" s="810" t="str">
        <f t="shared" si="735"/>
        <v/>
      </c>
      <c r="BW843" s="830" t="str">
        <f t="shared" si="736"/>
        <v/>
      </c>
      <c r="BX843" s="816" t="str">
        <f t="shared" si="712"/>
        <v/>
      </c>
      <c r="BY843" s="755" t="str">
        <f t="shared" si="706"/>
        <v/>
      </c>
      <c r="BZ843" s="805" t="str">
        <f t="shared" ca="1" si="760"/>
        <v/>
      </c>
      <c r="CA843" s="757" t="str" cm="1">
        <f t="array" ref="CA843">IF(AY843,INDEX(BA:BA,MATCH(1,(C:C=C843)*(AY:AY=TRUE)*(AZ:AZ=1),0)),"")</f>
        <v/>
      </c>
      <c r="CC843" s="765" t="str">
        <f t="shared" si="762"/>
        <v/>
      </c>
      <c r="CD843" s="828" t="str">
        <f t="shared" si="737"/>
        <v/>
      </c>
      <c r="CE843" s="828" t="str">
        <f t="shared" si="738"/>
        <v/>
      </c>
      <c r="CF843" s="828" t="str">
        <f t="shared" si="739"/>
        <v/>
      </c>
      <c r="CG843" s="808" t="str">
        <f t="shared" si="740"/>
        <v/>
      </c>
      <c r="CH843" s="808" t="str">
        <f t="shared" si="741"/>
        <v/>
      </c>
      <c r="CI843" s="829" t="str">
        <f t="shared" si="742"/>
        <v/>
      </c>
      <c r="CJ843" s="829" t="str">
        <f t="shared" si="743"/>
        <v/>
      </c>
      <c r="CK843" s="829" t="str">
        <f t="shared" si="744"/>
        <v/>
      </c>
      <c r="CL843" s="829" t="str">
        <f t="shared" si="745"/>
        <v/>
      </c>
      <c r="CM843" s="829" t="str">
        <f t="shared" si="746"/>
        <v/>
      </c>
      <c r="CN843" s="810" t="str">
        <f t="shared" si="747"/>
        <v/>
      </c>
      <c r="CO843" s="810" t="str">
        <f t="shared" si="748"/>
        <v/>
      </c>
      <c r="CP843" s="810" t="str">
        <f t="shared" si="749"/>
        <v/>
      </c>
      <c r="CQ843" s="810" t="str">
        <f t="shared" si="750"/>
        <v/>
      </c>
      <c r="CR843" s="810" t="str">
        <f t="shared" si="751"/>
        <v/>
      </c>
      <c r="CS843" s="830" t="str">
        <f t="shared" si="752"/>
        <v/>
      </c>
      <c r="CT843" s="830" t="str">
        <f t="shared" si="753"/>
        <v/>
      </c>
      <c r="CU843" s="830" t="str">
        <f t="shared" si="754"/>
        <v/>
      </c>
      <c r="CV843" s="810" t="str">
        <f t="shared" si="755"/>
        <v/>
      </c>
      <c r="CW843" s="810" t="str">
        <f t="shared" si="756"/>
        <v/>
      </c>
      <c r="CX843" s="810" t="str">
        <f t="shared" si="757"/>
        <v/>
      </c>
      <c r="CY843" s="830" t="str">
        <f t="shared" si="758"/>
        <v/>
      </c>
      <c r="CZ843" s="816" t="str">
        <f t="shared" si="707"/>
        <v/>
      </c>
      <c r="DA843" s="755" t="str">
        <f t="shared" ca="1" si="761"/>
        <v/>
      </c>
      <c r="DB843" s="805"/>
    </row>
    <row r="844" spans="1:106" x14ac:dyDescent="0.25">
      <c r="A844" s="764">
        <v>1133</v>
      </c>
      <c r="B844" s="765" t="s">
        <v>414</v>
      </c>
      <c r="C844" s="765" t="s">
        <v>1138</v>
      </c>
      <c r="D844" s="717" t="s">
        <v>1139</v>
      </c>
      <c r="E844" s="785">
        <v>0.73527898947188597</v>
      </c>
      <c r="F844" s="786">
        <v>0.65218388231492896</v>
      </c>
      <c r="G844" s="787">
        <v>88.698832912845802</v>
      </c>
      <c r="H844" s="786">
        <v>0.66894454090157096</v>
      </c>
      <c r="I844" s="787">
        <v>90.978329379714793</v>
      </c>
      <c r="J844" s="786">
        <v>0.77691530579864898</v>
      </c>
      <c r="K844" s="788">
        <v>105.662655525716</v>
      </c>
      <c r="L844" s="789">
        <v>0.77908582239481405</v>
      </c>
      <c r="M844" s="790">
        <v>105.957851856258</v>
      </c>
      <c r="N844" s="789">
        <v>0.74675674397632297</v>
      </c>
      <c r="O844" s="791">
        <v>101.561006729252</v>
      </c>
      <c r="P844" s="792">
        <v>0.76806923729211296</v>
      </c>
      <c r="Q844" s="775">
        <v>104.459565456069</v>
      </c>
      <c r="R844" s="792">
        <v>0.76122523563515798</v>
      </c>
      <c r="S844" s="775">
        <v>103.52876208007901</v>
      </c>
      <c r="T844" s="792">
        <v>0.74448000307644102</v>
      </c>
      <c r="U844" s="775">
        <v>101.251363596172</v>
      </c>
      <c r="V844" s="792">
        <v>0.76122523563515798</v>
      </c>
      <c r="W844" s="775">
        <v>103.52876208007901</v>
      </c>
      <c r="X844" s="792">
        <v>0.76122523563515798</v>
      </c>
      <c r="Y844" s="776">
        <v>103.52876208007901</v>
      </c>
      <c r="Z844" s="793">
        <v>0.76470049527297401</v>
      </c>
      <c r="AA844" s="778">
        <v>104.00140711517101</v>
      </c>
      <c r="AB844" s="793">
        <v>0.74758334476072097</v>
      </c>
      <c r="AC844" s="778">
        <v>101.67342674889601</v>
      </c>
      <c r="AD844" s="793">
        <v>0.77117937616828602</v>
      </c>
      <c r="AE844" s="778">
        <v>104.88255304591</v>
      </c>
      <c r="AF844" s="793">
        <v>0.66439512895517505</v>
      </c>
      <c r="AG844" s="778">
        <v>90.359596625000407</v>
      </c>
      <c r="AH844" s="793">
        <v>0.74742568781163599</v>
      </c>
      <c r="AI844" s="779">
        <v>101.65198496267</v>
      </c>
      <c r="AJ844" s="794">
        <v>0.72555999852579101</v>
      </c>
      <c r="AK844" s="781">
        <v>98.678190035992301</v>
      </c>
      <c r="AL844" s="794">
        <v>0.71695495159126599</v>
      </c>
      <c r="AM844" s="781">
        <v>97.507879574556995</v>
      </c>
      <c r="AN844" s="794">
        <v>0.69737532277261904</v>
      </c>
      <c r="AO844" s="782">
        <v>94.844995268191894</v>
      </c>
      <c r="AP844" s="793">
        <v>0.67343838072563</v>
      </c>
      <c r="AQ844" s="778">
        <v>91.589504170291505</v>
      </c>
      <c r="AR844" s="793">
        <v>0.71092498200344001</v>
      </c>
      <c r="AS844" s="778">
        <v>96.687786837763696</v>
      </c>
      <c r="AT844" s="793">
        <v>0.69080923826534002</v>
      </c>
      <c r="AU844" s="779">
        <v>93.951989402215105</v>
      </c>
      <c r="AV844" s="794">
        <v>0.70138004546338595</v>
      </c>
      <c r="AW844" s="782">
        <v>95.389648760010402</v>
      </c>
      <c r="AX844" s="49" t="str">
        <f t="shared" si="714"/>
        <v>ActionRarely keep the tap running while brushing teeth</v>
      </c>
      <c r="AY844" s="49" t="b" cm="1">
        <f t="array" ref="AY844">NOT(OR(BX844="", NOT(ISNUMBER(MATCH(AX844, 'Overview Variables'!$C$2:$C$36 &amp; 'Overview Variables'!$D$2:$D$36, 0)))))</f>
        <v>0</v>
      </c>
      <c r="AZ844" s="753" t="str" cm="1">
        <f t="array" ref="AZ844">IF(AY844,1 + SUMPRODUCT((C:C=C844) * (BX:BX&gt;BX844) * (BX:BX&lt;&gt;"")* (AY:AY=TRUE)),"")</f>
        <v/>
      </c>
      <c r="BA844" s="717" t="str">
        <f t="shared" si="759"/>
        <v>Rarely keep the tap running while brushing teeth</v>
      </c>
      <c r="BB844" s="828">
        <f t="shared" si="715"/>
        <v>0</v>
      </c>
      <c r="BC844" s="828">
        <f t="shared" si="716"/>
        <v>0</v>
      </c>
      <c r="BD844" s="828">
        <f t="shared" si="717"/>
        <v>107.21431220021356</v>
      </c>
      <c r="BE844" s="808">
        <f t="shared" si="718"/>
        <v>583.53528097371577</v>
      </c>
      <c r="BF844" s="808">
        <f t="shared" si="719"/>
        <v>0</v>
      </c>
      <c r="BG844" s="829">
        <f t="shared" si="720"/>
        <v>1043.8060934799814</v>
      </c>
      <c r="BH844" s="829">
        <f t="shared" si="721"/>
        <v>555.6944220136653</v>
      </c>
      <c r="BI844" s="829">
        <f t="shared" si="722"/>
        <v>0</v>
      </c>
      <c r="BJ844" s="829">
        <f t="shared" si="723"/>
        <v>0</v>
      </c>
      <c r="BK844" s="829">
        <f t="shared" si="724"/>
        <v>34.255135603582112</v>
      </c>
      <c r="BL844" s="810">
        <f t="shared" si="725"/>
        <v>786.87680963589025</v>
      </c>
      <c r="BM844" s="810">
        <f t="shared" si="726"/>
        <v>405.19017286031078</v>
      </c>
      <c r="BN844" s="810">
        <f t="shared" si="727"/>
        <v>0</v>
      </c>
      <c r="BO844" s="810">
        <f t="shared" si="728"/>
        <v>0</v>
      </c>
      <c r="BP844" s="810">
        <f t="shared" si="729"/>
        <v>197.32038158227189</v>
      </c>
      <c r="BQ844" s="830">
        <f t="shared" si="730"/>
        <v>0</v>
      </c>
      <c r="BR844" s="830">
        <f t="shared" si="731"/>
        <v>22.942558450920512</v>
      </c>
      <c r="BS844" s="830">
        <f t="shared" si="732"/>
        <v>115.76430358025476</v>
      </c>
      <c r="BT844" s="810">
        <f t="shared" si="733"/>
        <v>0</v>
      </c>
      <c r="BU844" s="810">
        <f t="shared" si="734"/>
        <v>38.389949028185761</v>
      </c>
      <c r="BV844" s="810">
        <f t="shared" si="735"/>
        <v>17.270230956633501</v>
      </c>
      <c r="BW844" s="830">
        <f t="shared" si="736"/>
        <v>0</v>
      </c>
      <c r="BX844" s="816">
        <f t="shared" si="712"/>
        <v>3908.259650365625</v>
      </c>
      <c r="BY844" s="755">
        <f t="shared" si="706"/>
        <v>0.7613987240143435</v>
      </c>
      <c r="BZ844" s="805">
        <f t="shared" ca="1" si="760"/>
        <v>102.13677224110489</v>
      </c>
      <c r="CA844" s="757" t="str" cm="1">
        <f t="array" ref="CA844">IF(AY844,INDEX(BA:BA,MATCH(1,(C:C=C844)*(AY:AY=TRUE)*(AZ:AZ=1),0)),"")</f>
        <v/>
      </c>
      <c r="CC844" s="765" t="str">
        <f t="shared" si="762"/>
        <v>Rarely keep the tap running while brushing teeth</v>
      </c>
      <c r="CD844" s="828">
        <f t="shared" ca="1" si="737"/>
        <v>0</v>
      </c>
      <c r="CE844" s="828">
        <f t="shared" ca="1" si="738"/>
        <v>25.419892554259697</v>
      </c>
      <c r="CF844" s="828">
        <f t="shared" ca="1" si="739"/>
        <v>9660.1649123004008</v>
      </c>
      <c r="CG844" s="808">
        <f t="shared" ca="1" si="740"/>
        <v>46206.80104041403</v>
      </c>
      <c r="CH844" s="808">
        <f t="shared" ca="1" si="741"/>
        <v>35.844323710863506</v>
      </c>
      <c r="CI844" s="829">
        <f t="shared" ca="1" si="742"/>
        <v>34623.025078653867</v>
      </c>
      <c r="CJ844" s="829">
        <f t="shared" ca="1" si="743"/>
        <v>17922.28694779416</v>
      </c>
      <c r="CK844" s="829">
        <f t="shared" ca="1" si="744"/>
        <v>0</v>
      </c>
      <c r="CL844" s="829">
        <f t="shared" ca="1" si="745"/>
        <v>2192.3286786292551</v>
      </c>
      <c r="CM844" s="829">
        <f t="shared" ca="1" si="746"/>
        <v>11276.79064069923</v>
      </c>
      <c r="CN844" s="810">
        <f t="shared" ca="1" si="747"/>
        <v>27041.338913842908</v>
      </c>
      <c r="CO844" s="810">
        <f t="shared" ca="1" si="748"/>
        <v>27899.062843125346</v>
      </c>
      <c r="CP844" s="810">
        <f t="shared" ca="1" si="749"/>
        <v>8090.4428353814883</v>
      </c>
      <c r="CQ844" s="810">
        <f t="shared" ca="1" si="750"/>
        <v>0</v>
      </c>
      <c r="CR844" s="810">
        <f t="shared" ca="1" si="751"/>
        <v>10638.857240310826</v>
      </c>
      <c r="CS844" s="830">
        <f t="shared" ca="1" si="752"/>
        <v>10950.151497751238</v>
      </c>
      <c r="CT844" s="830">
        <f t="shared" ca="1" si="753"/>
        <v>20114.888121844557</v>
      </c>
      <c r="CU844" s="830">
        <f t="shared" ca="1" si="754"/>
        <v>20743.428975871553</v>
      </c>
      <c r="CV844" s="810">
        <f t="shared" ca="1" si="755"/>
        <v>14278.913986525533</v>
      </c>
      <c r="CW844" s="810">
        <f t="shared" ca="1" si="756"/>
        <v>6669.1872561742712</v>
      </c>
      <c r="CX844" s="810">
        <f t="shared" ca="1" si="757"/>
        <v>6003.8230897640697</v>
      </c>
      <c r="CY844" s="830">
        <f t="shared" ca="1" si="758"/>
        <v>3967.0055371409107</v>
      </c>
      <c r="CZ844" s="816">
        <f t="shared" ca="1" si="707"/>
        <v>278339.76181248878</v>
      </c>
      <c r="DA844" s="755">
        <f t="shared" ca="1" si="761"/>
        <v>0.74546973367924685</v>
      </c>
      <c r="DB844" s="805"/>
    </row>
    <row r="845" spans="1:106" x14ac:dyDescent="0.25">
      <c r="A845" s="764">
        <v>1138</v>
      </c>
      <c r="B845" s="765" t="s">
        <v>414</v>
      </c>
      <c r="C845" s="765" t="s">
        <v>1138</v>
      </c>
      <c r="D845" s="717" t="s">
        <v>1140</v>
      </c>
      <c r="E845" s="785">
        <v>0.71421480651704305</v>
      </c>
      <c r="F845" s="786">
        <v>0.50819622228335204</v>
      </c>
      <c r="G845" s="787">
        <v>71.1545346926695</v>
      </c>
      <c r="H845" s="786">
        <v>0.66523797821012798</v>
      </c>
      <c r="I845" s="787">
        <v>93.142563293281995</v>
      </c>
      <c r="J845" s="786">
        <v>0.76636988446421495</v>
      </c>
      <c r="K845" s="788">
        <v>107.302435831807</v>
      </c>
      <c r="L845" s="789">
        <v>0.75000992806111999</v>
      </c>
      <c r="M845" s="790">
        <v>105.011814543391</v>
      </c>
      <c r="N845" s="789">
        <v>0.72078910168150101</v>
      </c>
      <c r="O845" s="791">
        <v>100.920492701141</v>
      </c>
      <c r="P845" s="792">
        <v>0.74329861976884104</v>
      </c>
      <c r="Q845" s="775">
        <v>104.072138099968</v>
      </c>
      <c r="R845" s="792">
        <v>0.73827501717398303</v>
      </c>
      <c r="S845" s="775">
        <v>103.36876391211599</v>
      </c>
      <c r="T845" s="792">
        <v>0.61023990729030098</v>
      </c>
      <c r="U845" s="775">
        <v>85.442068929683899</v>
      </c>
      <c r="V845" s="792">
        <v>0.70777708866852695</v>
      </c>
      <c r="W845" s="775">
        <v>99.098630021420206</v>
      </c>
      <c r="X845" s="792">
        <v>0.71635818155860198</v>
      </c>
      <c r="Y845" s="776">
        <v>100.30010229723599</v>
      </c>
      <c r="Z845" s="793">
        <v>0.75652581416416798</v>
      </c>
      <c r="AA845" s="778">
        <v>105.92412916409</v>
      </c>
      <c r="AB845" s="793">
        <v>0.73236934525556696</v>
      </c>
      <c r="AC845" s="778">
        <v>102.54188775881801</v>
      </c>
      <c r="AD845" s="793">
        <v>0.70453585952787601</v>
      </c>
      <c r="AE845" s="778">
        <v>98.644812890905001</v>
      </c>
      <c r="AF845" s="793">
        <v>0.64548518214156603</v>
      </c>
      <c r="AG845" s="778">
        <v>90.376897293596301</v>
      </c>
      <c r="AH845" s="793">
        <v>0.74015116596778097</v>
      </c>
      <c r="AI845" s="779">
        <v>103.631450820407</v>
      </c>
      <c r="AJ845" s="794">
        <v>0.71559351365134305</v>
      </c>
      <c r="AK845" s="781">
        <v>100.193038161869</v>
      </c>
      <c r="AL845" s="794">
        <v>0.71382484040984095</v>
      </c>
      <c r="AM845" s="781">
        <v>99.945399324734893</v>
      </c>
      <c r="AN845" s="794">
        <v>0.70923775367052</v>
      </c>
      <c r="AO845" s="782">
        <v>99.303143423923899</v>
      </c>
      <c r="AP845" s="793">
        <v>0.68992524194580296</v>
      </c>
      <c r="AQ845" s="778">
        <v>96.599123352021905</v>
      </c>
      <c r="AR845" s="793">
        <v>0.680751392122801</v>
      </c>
      <c r="AS845" s="778">
        <v>95.314656866688296</v>
      </c>
      <c r="AT845" s="793">
        <v>0.68992524194580296</v>
      </c>
      <c r="AU845" s="779">
        <v>96.599123352021905</v>
      </c>
      <c r="AV845" s="794">
        <v>0.59811340275173397</v>
      </c>
      <c r="AW845" s="782">
        <v>83.744189744330299</v>
      </c>
      <c r="AX845" s="49" t="str">
        <f t="shared" si="714"/>
        <v>ActionMake an effort to cut down on the use of gas / electricity at home</v>
      </c>
      <c r="AY845" s="49" t="b" cm="1">
        <f t="array" ref="AY845">NOT(OR(BX845="", NOT(ISNUMBER(MATCH(AX845, 'Overview Variables'!$C$2:$C$36 &amp; 'Overview Variables'!$D$2:$D$36, 0)))))</f>
        <v>0</v>
      </c>
      <c r="AZ845" s="753" t="str" cm="1">
        <f t="array" ref="AZ845">IF(AY845,1 + SUMPRODUCT((C:C=C845) * (BX:BX&gt;BX845) * (BX:BX&lt;&gt;"")* (AY:AY=TRUE)),"")</f>
        <v/>
      </c>
      <c r="BA845" s="717" t="str">
        <f t="shared" si="759"/>
        <v>Make an effort to cut down on the use of gas / electricity at home</v>
      </c>
      <c r="BB845" s="828">
        <f t="shared" si="715"/>
        <v>0</v>
      </c>
      <c r="BC845" s="828">
        <f t="shared" si="716"/>
        <v>0</v>
      </c>
      <c r="BD845" s="828">
        <f t="shared" si="717"/>
        <v>105.75904405606167</v>
      </c>
      <c r="BE845" s="808">
        <f t="shared" si="718"/>
        <v>561.75743611777887</v>
      </c>
      <c r="BF845" s="808">
        <f t="shared" si="719"/>
        <v>0</v>
      </c>
      <c r="BG845" s="829">
        <f t="shared" si="720"/>
        <v>1010.142824265855</v>
      </c>
      <c r="BH845" s="829">
        <f t="shared" si="721"/>
        <v>538.94076253700757</v>
      </c>
      <c r="BI845" s="829">
        <f t="shared" si="722"/>
        <v>0</v>
      </c>
      <c r="BJ845" s="829">
        <f t="shared" si="723"/>
        <v>0</v>
      </c>
      <c r="BK845" s="829">
        <f t="shared" si="724"/>
        <v>32.23611817013709</v>
      </c>
      <c r="BL845" s="810">
        <f t="shared" si="725"/>
        <v>778.46506277492881</v>
      </c>
      <c r="BM845" s="810">
        <f t="shared" si="726"/>
        <v>396.94418512851729</v>
      </c>
      <c r="BN845" s="810">
        <f t="shared" si="727"/>
        <v>0</v>
      </c>
      <c r="BO845" s="810">
        <f t="shared" si="728"/>
        <v>0</v>
      </c>
      <c r="BP845" s="810">
        <f t="shared" si="729"/>
        <v>195.39990781549417</v>
      </c>
      <c r="BQ845" s="830">
        <f t="shared" si="730"/>
        <v>0</v>
      </c>
      <c r="BR845" s="830">
        <f t="shared" si="731"/>
        <v>22.842394893114911</v>
      </c>
      <c r="BS845" s="830">
        <f t="shared" si="732"/>
        <v>117.73346710930632</v>
      </c>
      <c r="BT845" s="810">
        <f t="shared" si="733"/>
        <v>0</v>
      </c>
      <c r="BU845" s="810">
        <f t="shared" si="734"/>
        <v>36.760575174631256</v>
      </c>
      <c r="BV845" s="810">
        <f t="shared" si="735"/>
        <v>17.248131048645075</v>
      </c>
      <c r="BW845" s="830">
        <f t="shared" si="736"/>
        <v>0</v>
      </c>
      <c r="BX845" s="816">
        <f t="shared" si="712"/>
        <v>3814.2299090914785</v>
      </c>
      <c r="BY845" s="755">
        <f t="shared" ref="BY845:BY893" si="763">IF(BX845&lt;&gt;"", BX845 / $BX$5, "")</f>
        <v>0.74308005242382202</v>
      </c>
      <c r="BZ845" s="805">
        <f t="shared" ca="1" si="760"/>
        <v>102.02636702236671</v>
      </c>
      <c r="CA845" s="757" t="str" cm="1">
        <f t="array" ref="CA845">IF(AY845,INDEX(BA:BA,MATCH(1,(C:C=C845)*(AY:AY=TRUE)*(AZ:AZ=1),0)),"")</f>
        <v/>
      </c>
      <c r="CC845" s="765" t="str">
        <f t="shared" si="762"/>
        <v>Make an effort to cut down on the use of gas / electricity at home</v>
      </c>
      <c r="CD845" s="828">
        <f t="shared" ca="1" si="737"/>
        <v>0</v>
      </c>
      <c r="CE845" s="828">
        <f t="shared" ca="1" si="738"/>
        <v>25.279043171984863</v>
      </c>
      <c r="CF845" s="828">
        <f t="shared" ca="1" si="739"/>
        <v>9529.043143428049</v>
      </c>
      <c r="CG845" s="808">
        <f t="shared" ca="1" si="740"/>
        <v>44482.338823376966</v>
      </c>
      <c r="CH845" s="808">
        <f t="shared" ca="1" si="741"/>
        <v>34.59787688071205</v>
      </c>
      <c r="CI845" s="829">
        <f t="shared" ca="1" si="742"/>
        <v>33506.415181939818</v>
      </c>
      <c r="CJ845" s="829">
        <f t="shared" ca="1" si="743"/>
        <v>17381.947004344256</v>
      </c>
      <c r="CK845" s="829">
        <f t="shared" ca="1" si="744"/>
        <v>0</v>
      </c>
      <c r="CL845" s="829">
        <f t="shared" ca="1" si="745"/>
        <v>2038.3980153653577</v>
      </c>
      <c r="CM845" s="829">
        <f t="shared" ca="1" si="746"/>
        <v>10612.130101609129</v>
      </c>
      <c r="CN845" s="810">
        <f t="shared" ca="1" si="747"/>
        <v>26752.265840473308</v>
      </c>
      <c r="CO845" s="810">
        <f t="shared" ca="1" si="748"/>
        <v>27331.291595592502</v>
      </c>
      <c r="CP845" s="810">
        <f t="shared" ca="1" si="749"/>
        <v>7391.2857023069473</v>
      </c>
      <c r="CQ845" s="810">
        <f t="shared" ca="1" si="750"/>
        <v>0</v>
      </c>
      <c r="CR845" s="810">
        <f t="shared" ca="1" si="751"/>
        <v>10535.311696385394</v>
      </c>
      <c r="CS845" s="830">
        <f t="shared" ca="1" si="752"/>
        <v>10799.73730802607</v>
      </c>
      <c r="CT845" s="830">
        <f t="shared" ca="1" si="753"/>
        <v>20027.069722538497</v>
      </c>
      <c r="CU845" s="830">
        <f t="shared" ca="1" si="754"/>
        <v>21096.276982929616</v>
      </c>
      <c r="CV845" s="810">
        <f t="shared" ca="1" si="755"/>
        <v>14628.48490497686</v>
      </c>
      <c r="CW845" s="810">
        <f t="shared" ca="1" si="756"/>
        <v>6386.1288095039963</v>
      </c>
      <c r="CX845" s="810">
        <f t="shared" ca="1" si="757"/>
        <v>5996.1402777509738</v>
      </c>
      <c r="CY845" s="830">
        <f t="shared" ca="1" si="758"/>
        <v>3382.9294059638073</v>
      </c>
      <c r="CZ845" s="816">
        <f t="shared" ca="1" si="707"/>
        <v>271937.07143656421</v>
      </c>
      <c r="DA845" s="755">
        <f t="shared" ca="1" si="761"/>
        <v>0.72832158402829383</v>
      </c>
      <c r="DB845" s="805"/>
    </row>
    <row r="846" spans="1:106" ht="15.75" thickBot="1" x14ac:dyDescent="0.3">
      <c r="A846" s="764">
        <v>1140</v>
      </c>
      <c r="B846" s="765" t="s">
        <v>414</v>
      </c>
      <c r="C846" s="765" t="s">
        <v>1138</v>
      </c>
      <c r="D846" s="717" t="s">
        <v>1141</v>
      </c>
      <c r="E846" s="785">
        <v>0.384811740070307</v>
      </c>
      <c r="F846" s="786">
        <v>0.48912447347246601</v>
      </c>
      <c r="G846" s="787">
        <v>127.107471664741</v>
      </c>
      <c r="H846" s="786">
        <v>0.557081260677602</v>
      </c>
      <c r="I846" s="787">
        <v>144.767220609178</v>
      </c>
      <c r="J846" s="786">
        <v>0.48912447347246601</v>
      </c>
      <c r="K846" s="788">
        <v>127.107471664741</v>
      </c>
      <c r="L846" s="789">
        <v>0.453938494062122</v>
      </c>
      <c r="M846" s="790">
        <v>117.96378509116801</v>
      </c>
      <c r="N846" s="789">
        <v>0.46215318787968601</v>
      </c>
      <c r="O846" s="791">
        <v>120.09851565215899</v>
      </c>
      <c r="P846" s="792">
        <v>0.38472751019787998</v>
      </c>
      <c r="Q846" s="775">
        <v>99.9781114078245</v>
      </c>
      <c r="R846" s="792">
        <v>0.38472751019787998</v>
      </c>
      <c r="S846" s="775">
        <v>99.9781114078245</v>
      </c>
      <c r="T846" s="792">
        <v>0.44242832819406502</v>
      </c>
      <c r="U846" s="775">
        <v>114.97266900257</v>
      </c>
      <c r="V846" s="792">
        <v>0.45897944459399398</v>
      </c>
      <c r="W846" s="775">
        <v>119.273763453821</v>
      </c>
      <c r="X846" s="792">
        <v>0.37327664799966298</v>
      </c>
      <c r="Y846" s="776">
        <v>97.002406405652494</v>
      </c>
      <c r="Z846" s="793">
        <v>0.372011204589139</v>
      </c>
      <c r="AA846" s="778">
        <v>96.673559003467602</v>
      </c>
      <c r="AB846" s="793">
        <v>0.36616244848771301</v>
      </c>
      <c r="AC846" s="778">
        <v>95.153658363129097</v>
      </c>
      <c r="AD846" s="793">
        <v>0.35729037511800998</v>
      </c>
      <c r="AE846" s="778">
        <v>92.848096332178201</v>
      </c>
      <c r="AF846" s="793">
        <v>0.36616244848771301</v>
      </c>
      <c r="AG846" s="778">
        <v>95.153658363129097</v>
      </c>
      <c r="AH846" s="793">
        <v>0.355551815675482</v>
      </c>
      <c r="AI846" s="779">
        <v>92.396301529293495</v>
      </c>
      <c r="AJ846" s="794">
        <v>0.39067849144829597</v>
      </c>
      <c r="AK846" s="781">
        <v>101.524577024837</v>
      </c>
      <c r="AL846" s="794">
        <v>0.35314279827078998</v>
      </c>
      <c r="AM846" s="781">
        <v>91.770276604936498</v>
      </c>
      <c r="AN846" s="794">
        <v>0.36193981312786699</v>
      </c>
      <c r="AO846" s="782">
        <v>94.056333380509201</v>
      </c>
      <c r="AP846" s="793">
        <v>0.26264627727679501</v>
      </c>
      <c r="AQ846" s="778">
        <v>68.253187189353397</v>
      </c>
      <c r="AR846" s="793">
        <v>0.31417020037847898</v>
      </c>
      <c r="AS846" s="778">
        <v>81.642571591261103</v>
      </c>
      <c r="AT846" s="793">
        <v>0.29184925080834301</v>
      </c>
      <c r="AU846" s="779">
        <v>75.842085991196697</v>
      </c>
      <c r="AV846" s="794">
        <v>0.38377430009539998</v>
      </c>
      <c r="AW846" s="782">
        <v>99.730403242188501</v>
      </c>
      <c r="AX846" s="49" t="str">
        <f t="shared" si="714"/>
        <v>ActionImportant when buying a car: environmentally friendly / low co2 emissions</v>
      </c>
      <c r="AY846" s="49" t="b" cm="1">
        <f t="array" ref="AY846">NOT(OR(BX846="", NOT(ISNUMBER(MATCH(AX846, 'Overview Variables'!$C$2:$C$36 &amp; 'Overview Variables'!$D$2:$D$36, 0)))))</f>
        <v>0</v>
      </c>
      <c r="AZ846" s="753" t="str" cm="1">
        <f t="array" ref="AZ846">IF(AY846,1 + SUMPRODUCT((C:C=C846) * (BX:BX&gt;BX846) * (BX:BX&lt;&gt;"")* (AY:AY=TRUE)),"")</f>
        <v/>
      </c>
      <c r="BA846" s="717" t="str">
        <f t="shared" si="759"/>
        <v>Important when buying a car: environmentally friendly / low co2 emissions</v>
      </c>
      <c r="BB846" s="828">
        <f t="shared" si="715"/>
        <v>0</v>
      </c>
      <c r="BC846" s="828">
        <f t="shared" si="716"/>
        <v>0</v>
      </c>
      <c r="BD846" s="828">
        <f t="shared" si="717"/>
        <v>67.499177339200315</v>
      </c>
      <c r="BE846" s="808">
        <f t="shared" si="718"/>
        <v>339.9999320525294</v>
      </c>
      <c r="BF846" s="808">
        <f t="shared" si="719"/>
        <v>0</v>
      </c>
      <c r="BG846" s="829">
        <f t="shared" si="720"/>
        <v>522.84468635891892</v>
      </c>
      <c r="BH846" s="829">
        <f t="shared" si="721"/>
        <v>280.8510824444524</v>
      </c>
      <c r="BI846" s="829">
        <f t="shared" si="722"/>
        <v>0</v>
      </c>
      <c r="BJ846" s="829">
        <f t="shared" si="723"/>
        <v>0</v>
      </c>
      <c r="BK846" s="829">
        <f t="shared" si="724"/>
        <v>16.797449159984833</v>
      </c>
      <c r="BL846" s="810">
        <f t="shared" si="725"/>
        <v>382.79952952222402</v>
      </c>
      <c r="BM846" s="810">
        <f t="shared" si="726"/>
        <v>198.46004708034044</v>
      </c>
      <c r="BN846" s="810">
        <f t="shared" si="727"/>
        <v>0</v>
      </c>
      <c r="BO846" s="810">
        <f t="shared" si="728"/>
        <v>0</v>
      </c>
      <c r="BP846" s="810">
        <f t="shared" si="729"/>
        <v>93.865679338327254</v>
      </c>
      <c r="BQ846" s="830">
        <f t="shared" si="730"/>
        <v>0</v>
      </c>
      <c r="BR846" s="830">
        <f t="shared" si="731"/>
        <v>11.300569544665279</v>
      </c>
      <c r="BS846" s="830">
        <f t="shared" si="732"/>
        <v>60.082008979225918</v>
      </c>
      <c r="BT846" s="810">
        <f t="shared" si="733"/>
        <v>0</v>
      </c>
      <c r="BU846" s="810">
        <f t="shared" si="734"/>
        <v>16.965190820437865</v>
      </c>
      <c r="BV846" s="810">
        <f t="shared" si="735"/>
        <v>7.2962312702085752</v>
      </c>
      <c r="BW846" s="830">
        <f t="shared" si="736"/>
        <v>0</v>
      </c>
      <c r="BX846" s="816">
        <f t="shared" si="712"/>
        <v>1998.7615839105151</v>
      </c>
      <c r="BY846" s="755">
        <f t="shared" si="763"/>
        <v>0.38939442507510524</v>
      </c>
      <c r="BZ846" s="805">
        <f t="shared" ca="1" si="760"/>
        <v>102.58808300991527</v>
      </c>
      <c r="CA846" s="757" t="str" cm="1">
        <f t="array" ref="CA846">IF(AY846,INDEX(BA:BA,MATCH(1,(C:C=C846)*(AY:AY=TRUE)*(AZ:AZ=1),0)),"")</f>
        <v/>
      </c>
      <c r="CC846" s="765" t="str">
        <f t="shared" si="762"/>
        <v>Important when buying a car: environmentally friendly / low co2 emissions</v>
      </c>
      <c r="CD846" s="828">
        <f t="shared" ca="1" si="737"/>
        <v>0</v>
      </c>
      <c r="CE846" s="828">
        <f t="shared" ca="1" si="738"/>
        <v>21.169087905748874</v>
      </c>
      <c r="CF846" s="828">
        <f t="shared" ca="1" si="739"/>
        <v>6081.7737031566421</v>
      </c>
      <c r="CG846" s="808">
        <f t="shared" ca="1" si="740"/>
        <v>26922.638144330394</v>
      </c>
      <c r="CH846" s="808">
        <f t="shared" ca="1" si="741"/>
        <v>22.183353018224928</v>
      </c>
      <c r="CI846" s="829">
        <f t="shared" ca="1" si="742"/>
        <v>17342.746704700035</v>
      </c>
      <c r="CJ846" s="829">
        <f t="shared" ca="1" si="743"/>
        <v>9058.0245000988871</v>
      </c>
      <c r="CK846" s="829">
        <f t="shared" ca="1" si="744"/>
        <v>0</v>
      </c>
      <c r="CL846" s="829">
        <f t="shared" ca="1" si="745"/>
        <v>1321.8608004307027</v>
      </c>
      <c r="CM846" s="829">
        <f t="shared" ca="1" si="746"/>
        <v>5529.7202634670075</v>
      </c>
      <c r="CN846" s="810">
        <f t="shared" ca="1" si="747"/>
        <v>13155.060216681133</v>
      </c>
      <c r="CO846" s="810">
        <f t="shared" ca="1" si="748"/>
        <v>13664.816415112962</v>
      </c>
      <c r="CP846" s="810">
        <f t="shared" ca="1" si="749"/>
        <v>3748.3333253630426</v>
      </c>
      <c r="CQ846" s="810">
        <f t="shared" ca="1" si="750"/>
        <v>0</v>
      </c>
      <c r="CR846" s="810">
        <f t="shared" ca="1" si="751"/>
        <v>5060.924544324811</v>
      </c>
      <c r="CS846" s="830">
        <f t="shared" ca="1" si="752"/>
        <v>5896.1197929376831</v>
      </c>
      <c r="CT846" s="830">
        <f t="shared" ca="1" si="753"/>
        <v>9907.7743482852838</v>
      </c>
      <c r="CU846" s="830">
        <f t="shared" ca="1" si="754"/>
        <v>10765.899741488403</v>
      </c>
      <c r="CV846" s="810">
        <f t="shared" ca="1" si="755"/>
        <v>5568.8890170998848</v>
      </c>
      <c r="CW846" s="810">
        <f t="shared" ca="1" si="756"/>
        <v>2947.2306497505115</v>
      </c>
      <c r="CX846" s="810">
        <f t="shared" ca="1" si="757"/>
        <v>2536.4618387753089</v>
      </c>
      <c r="CY846" s="830">
        <f t="shared" ca="1" si="758"/>
        <v>2170.6274413395822</v>
      </c>
      <c r="CZ846" s="816">
        <f t="shared" ca="1" si="707"/>
        <v>141722.25388826622</v>
      </c>
      <c r="DA846" s="755">
        <f t="shared" ca="1" si="761"/>
        <v>0.37957081724343145</v>
      </c>
      <c r="DB846" s="805"/>
    </row>
    <row r="847" spans="1:106" x14ac:dyDescent="0.25">
      <c r="A847" s="764">
        <v>1141</v>
      </c>
      <c r="B847" s="765" t="s">
        <v>414</v>
      </c>
      <c r="C847" s="765" t="s">
        <v>1020</v>
      </c>
      <c r="D847" s="717" t="s">
        <v>386</v>
      </c>
      <c r="E847" s="785" t="s">
        <v>386</v>
      </c>
      <c r="F847" s="786" t="s">
        <v>386</v>
      </c>
      <c r="G847" s="787" t="s">
        <v>386</v>
      </c>
      <c r="H847" s="786" t="s">
        <v>386</v>
      </c>
      <c r="I847" s="787" t="s">
        <v>386</v>
      </c>
      <c r="J847" s="786" t="s">
        <v>386</v>
      </c>
      <c r="K847" s="788" t="s">
        <v>386</v>
      </c>
      <c r="L847" s="789" t="s">
        <v>386</v>
      </c>
      <c r="M847" s="790" t="s">
        <v>386</v>
      </c>
      <c r="N847" s="789" t="s">
        <v>386</v>
      </c>
      <c r="O847" s="791" t="s">
        <v>386</v>
      </c>
      <c r="P847" s="792" t="s">
        <v>386</v>
      </c>
      <c r="Q847" s="775" t="s">
        <v>386</v>
      </c>
      <c r="R847" s="792" t="s">
        <v>386</v>
      </c>
      <c r="S847" s="775" t="s">
        <v>386</v>
      </c>
      <c r="T847" s="792" t="s">
        <v>386</v>
      </c>
      <c r="U847" s="775" t="s">
        <v>386</v>
      </c>
      <c r="V847" s="792" t="s">
        <v>386</v>
      </c>
      <c r="W847" s="775" t="s">
        <v>386</v>
      </c>
      <c r="X847" s="792" t="s">
        <v>386</v>
      </c>
      <c r="Y847" s="776" t="s">
        <v>386</v>
      </c>
      <c r="Z847" s="793" t="s">
        <v>386</v>
      </c>
      <c r="AA847" s="778" t="s">
        <v>386</v>
      </c>
      <c r="AB847" s="793" t="s">
        <v>386</v>
      </c>
      <c r="AC847" s="778" t="s">
        <v>386</v>
      </c>
      <c r="AD847" s="793" t="s">
        <v>386</v>
      </c>
      <c r="AE847" s="778" t="s">
        <v>386</v>
      </c>
      <c r="AF847" s="793" t="s">
        <v>386</v>
      </c>
      <c r="AG847" s="778" t="s">
        <v>386</v>
      </c>
      <c r="AH847" s="793" t="s">
        <v>386</v>
      </c>
      <c r="AI847" s="779" t="s">
        <v>386</v>
      </c>
      <c r="AJ847" s="794" t="s">
        <v>386</v>
      </c>
      <c r="AK847" s="781" t="s">
        <v>386</v>
      </c>
      <c r="AL847" s="794" t="s">
        <v>386</v>
      </c>
      <c r="AM847" s="781" t="s">
        <v>386</v>
      </c>
      <c r="AN847" s="794" t="s">
        <v>386</v>
      </c>
      <c r="AO847" s="782" t="s">
        <v>386</v>
      </c>
      <c r="AP847" s="793" t="s">
        <v>386</v>
      </c>
      <c r="AQ847" s="778" t="s">
        <v>386</v>
      </c>
      <c r="AR847" s="793" t="s">
        <v>386</v>
      </c>
      <c r="AS847" s="778" t="s">
        <v>386</v>
      </c>
      <c r="AT847" s="793" t="s">
        <v>386</v>
      </c>
      <c r="AU847" s="779" t="s">
        <v>386</v>
      </c>
      <c r="AV847" s="794" t="s">
        <v>386</v>
      </c>
      <c r="AW847" s="782" t="s">
        <v>386</v>
      </c>
      <c r="AX847" s="49" t="str">
        <f t="shared" si="714"/>
        <v>Attitudes</v>
      </c>
      <c r="AY847" s="49" t="b" cm="1">
        <f t="array" ref="AY847">NOT(OR(BX847="", NOT(ISNUMBER(MATCH(AX847, 'Overview Variables'!$C$2:$C$36 &amp; 'Overview Variables'!$D$2:$D$36, 0)))))</f>
        <v>0</v>
      </c>
      <c r="AZ847" s="753" t="str" cm="1">
        <f t="array" ref="AZ847">IF(AY847,1 + SUMPRODUCT((C:C=C847) * (BX:BX&gt;BX847) * (BX:BX&lt;&gt;"")* (AY:AY=TRUE)),"")</f>
        <v/>
      </c>
      <c r="BA847" s="717" t="str">
        <f t="shared" si="759"/>
        <v/>
      </c>
      <c r="BB847" s="828" t="str">
        <f t="shared" si="715"/>
        <v/>
      </c>
      <c r="BC847" s="828" t="str">
        <f t="shared" si="716"/>
        <v/>
      </c>
      <c r="BD847" s="828" t="str">
        <f t="shared" si="717"/>
        <v/>
      </c>
      <c r="BE847" s="808" t="str">
        <f t="shared" si="718"/>
        <v/>
      </c>
      <c r="BF847" s="808" t="str">
        <f t="shared" si="719"/>
        <v/>
      </c>
      <c r="BG847" s="829" t="str">
        <f t="shared" si="720"/>
        <v/>
      </c>
      <c r="BH847" s="829" t="str">
        <f t="shared" si="721"/>
        <v/>
      </c>
      <c r="BI847" s="829" t="str">
        <f t="shared" si="722"/>
        <v/>
      </c>
      <c r="BJ847" s="829" t="str">
        <f t="shared" si="723"/>
        <v/>
      </c>
      <c r="BK847" s="829" t="str">
        <f t="shared" si="724"/>
        <v/>
      </c>
      <c r="BL847" s="810" t="str">
        <f t="shared" si="725"/>
        <v/>
      </c>
      <c r="BM847" s="810" t="str">
        <f t="shared" si="726"/>
        <v/>
      </c>
      <c r="BN847" s="810" t="str">
        <f t="shared" si="727"/>
        <v/>
      </c>
      <c r="BO847" s="810" t="str">
        <f t="shared" si="728"/>
        <v/>
      </c>
      <c r="BP847" s="810" t="str">
        <f t="shared" si="729"/>
        <v/>
      </c>
      <c r="BQ847" s="830" t="str">
        <f t="shared" si="730"/>
        <v/>
      </c>
      <c r="BR847" s="830" t="str">
        <f t="shared" si="731"/>
        <v/>
      </c>
      <c r="BS847" s="830" t="str">
        <f t="shared" si="732"/>
        <v/>
      </c>
      <c r="BT847" s="810" t="str">
        <f t="shared" si="733"/>
        <v/>
      </c>
      <c r="BU847" s="810" t="str">
        <f t="shared" si="734"/>
        <v/>
      </c>
      <c r="BV847" s="810" t="str">
        <f t="shared" si="735"/>
        <v/>
      </c>
      <c r="BW847" s="830" t="str">
        <f t="shared" si="736"/>
        <v/>
      </c>
      <c r="BX847" s="816" t="str">
        <f t="shared" si="712"/>
        <v/>
      </c>
      <c r="BY847" s="755" t="str">
        <f t="shared" si="763"/>
        <v/>
      </c>
      <c r="BZ847" s="805" t="str">
        <f t="shared" ca="1" si="760"/>
        <v/>
      </c>
      <c r="CA847" s="757" t="str" cm="1">
        <f t="array" ref="CA847">IF(AY847,INDEX(BA:BA,MATCH(1,(C:C=C847)*(AY:AY=TRUE)*(AZ:AZ=1),0)),"")</f>
        <v/>
      </c>
      <c r="CC847" s="803" t="str">
        <f t="shared" si="762"/>
        <v/>
      </c>
      <c r="CD847" s="828" t="str">
        <f t="shared" si="737"/>
        <v/>
      </c>
      <c r="CE847" s="828" t="str">
        <f t="shared" si="738"/>
        <v/>
      </c>
      <c r="CF847" s="828" t="str">
        <f t="shared" si="739"/>
        <v/>
      </c>
      <c r="CG847" s="808" t="str">
        <f t="shared" si="740"/>
        <v/>
      </c>
      <c r="CH847" s="808" t="str">
        <f t="shared" si="741"/>
        <v/>
      </c>
      <c r="CI847" s="829" t="str">
        <f t="shared" si="742"/>
        <v/>
      </c>
      <c r="CJ847" s="829" t="str">
        <f t="shared" si="743"/>
        <v/>
      </c>
      <c r="CK847" s="829" t="str">
        <f t="shared" si="744"/>
        <v/>
      </c>
      <c r="CL847" s="829" t="str">
        <f t="shared" si="745"/>
        <v/>
      </c>
      <c r="CM847" s="829" t="str">
        <f t="shared" si="746"/>
        <v/>
      </c>
      <c r="CN847" s="810" t="str">
        <f t="shared" si="747"/>
        <v/>
      </c>
      <c r="CO847" s="810" t="str">
        <f t="shared" si="748"/>
        <v/>
      </c>
      <c r="CP847" s="810" t="str">
        <f t="shared" si="749"/>
        <v/>
      </c>
      <c r="CQ847" s="810" t="str">
        <f t="shared" si="750"/>
        <v/>
      </c>
      <c r="CR847" s="810" t="str">
        <f t="shared" si="751"/>
        <v/>
      </c>
      <c r="CS847" s="830" t="str">
        <f t="shared" si="752"/>
        <v/>
      </c>
      <c r="CT847" s="830" t="str">
        <f t="shared" si="753"/>
        <v/>
      </c>
      <c r="CU847" s="830" t="str">
        <f t="shared" si="754"/>
        <v/>
      </c>
      <c r="CV847" s="810" t="str">
        <f t="shared" si="755"/>
        <v/>
      </c>
      <c r="CW847" s="810" t="str">
        <f t="shared" si="756"/>
        <v/>
      </c>
      <c r="CX847" s="810" t="str">
        <f t="shared" si="757"/>
        <v/>
      </c>
      <c r="CY847" s="830" t="str">
        <f t="shared" si="758"/>
        <v/>
      </c>
      <c r="CZ847" s="816" t="str">
        <f t="shared" si="707"/>
        <v/>
      </c>
      <c r="DA847" s="755" t="str">
        <f t="shared" ca="1" si="761"/>
        <v/>
      </c>
      <c r="DB847" s="805"/>
    </row>
    <row r="848" spans="1:106" x14ac:dyDescent="0.25">
      <c r="A848" s="764">
        <v>1143</v>
      </c>
      <c r="B848" s="765" t="s">
        <v>414</v>
      </c>
      <c r="C848" s="765" t="s">
        <v>1020</v>
      </c>
      <c r="D848" s="717" t="s">
        <v>1142</v>
      </c>
      <c r="E848" s="785">
        <v>7.2025289000123102E-2</v>
      </c>
      <c r="F848" s="786">
        <v>7.1373486835694597E-2</v>
      </c>
      <c r="G848" s="787">
        <v>99.095037071732705</v>
      </c>
      <c r="H848" s="786">
        <v>9.1450457742482796E-2</v>
      </c>
      <c r="I848" s="787">
        <v>126.96992821830401</v>
      </c>
      <c r="J848" s="786">
        <v>6.6107399827698102E-2</v>
      </c>
      <c r="K848" s="788">
        <v>91.783595380762804</v>
      </c>
      <c r="L848" s="789">
        <v>4.8408473165697102E-2</v>
      </c>
      <c r="M848" s="790">
        <v>67.210383793967694</v>
      </c>
      <c r="N848" s="789">
        <v>7.28363449810773E-2</v>
      </c>
      <c r="O848" s="791">
        <v>101.12607112337</v>
      </c>
      <c r="P848" s="792">
        <v>5.6767931696048102E-2</v>
      </c>
      <c r="Q848" s="775">
        <v>78.816666318341504</v>
      </c>
      <c r="R848" s="792">
        <v>6.2906713645597703E-2</v>
      </c>
      <c r="S848" s="775">
        <v>87.339758741530702</v>
      </c>
      <c r="T848" s="792">
        <v>9.6146371872495903E-2</v>
      </c>
      <c r="U848" s="775">
        <v>133.48974118289399</v>
      </c>
      <c r="V848" s="792">
        <v>6.2906713645597703E-2</v>
      </c>
      <c r="W848" s="775">
        <v>87.339758741530702</v>
      </c>
      <c r="X848" s="792">
        <v>5.9130015771986899E-2</v>
      </c>
      <c r="Y848" s="776">
        <v>82.096186760022306</v>
      </c>
      <c r="Z848" s="793">
        <v>5.6746041707980199E-2</v>
      </c>
      <c r="AA848" s="778">
        <v>78.7862742319343</v>
      </c>
      <c r="AB848" s="793">
        <v>5.0023133750972899E-2</v>
      </c>
      <c r="AC848" s="778">
        <v>69.452180540209199</v>
      </c>
      <c r="AD848" s="793">
        <v>6.2203545913876002E-2</v>
      </c>
      <c r="AE848" s="778">
        <v>86.363479796338893</v>
      </c>
      <c r="AF848" s="793">
        <v>0.14769641539799799</v>
      </c>
      <c r="AG848" s="778">
        <v>205.06188513557501</v>
      </c>
      <c r="AH848" s="793">
        <v>5.2396358320396498E-2</v>
      </c>
      <c r="AI848" s="779">
        <v>72.747168456772201</v>
      </c>
      <c r="AJ848" s="794">
        <v>9.9640766792682203E-2</v>
      </c>
      <c r="AK848" s="781">
        <v>138.341363396003</v>
      </c>
      <c r="AL848" s="794">
        <v>8.59843085933895E-2</v>
      </c>
      <c r="AM848" s="781">
        <v>119.38072000411201</v>
      </c>
      <c r="AN848" s="794">
        <v>7.6117469659245596E-2</v>
      </c>
      <c r="AO848" s="782">
        <v>105.68158866966201</v>
      </c>
      <c r="AP848" s="793">
        <v>0.10998842285466701</v>
      </c>
      <c r="AQ848" s="778">
        <v>152.708061823229</v>
      </c>
      <c r="AR848" s="793">
        <v>8.8241273507373499E-2</v>
      </c>
      <c r="AS848" s="778">
        <v>122.51429287180299</v>
      </c>
      <c r="AT848" s="793">
        <v>9.5107706906761194E-2</v>
      </c>
      <c r="AU848" s="779">
        <v>132.047657464586</v>
      </c>
      <c r="AV848" s="794">
        <v>0.119023083664843</v>
      </c>
      <c r="AW848" s="782">
        <v>165.25179602492099</v>
      </c>
      <c r="AX848" s="49" t="str">
        <f t="shared" si="714"/>
        <v>AttitudesIf a brand I like expresses a view I agree with in advertisements, I am more likely to buy it from that brand</v>
      </c>
      <c r="AY848" s="49" t="b" cm="1">
        <f t="array" ref="AY848">NOT(OR(BX848="", NOT(ISNUMBER(MATCH(AX848, 'Overview Variables'!$C$2:$C$36 &amp; 'Overview Variables'!$D$2:$D$36, 0)))))</f>
        <v>0</v>
      </c>
      <c r="AZ848" s="753" t="str" cm="1">
        <f t="array" ref="AZ848">IF(AY848,1 + SUMPRODUCT((C:C=C848) * (BX:BX&gt;BX848) * (BX:BX&lt;&gt;"")* (AY:AY=TRUE)),"")</f>
        <v/>
      </c>
      <c r="BA848" s="717" t="str">
        <f t="shared" si="759"/>
        <v>If a brand I like expresses a view I agree with in advertisements, I am more likely to buy it from that brand</v>
      </c>
      <c r="BB848" s="828">
        <f t="shared" si="715"/>
        <v>0</v>
      </c>
      <c r="BC848" s="828">
        <f t="shared" si="716"/>
        <v>0</v>
      </c>
      <c r="BD848" s="828">
        <f t="shared" si="717"/>
        <v>9.1228211762223381</v>
      </c>
      <c r="BE848" s="808">
        <f t="shared" si="718"/>
        <v>36.257946401107127</v>
      </c>
      <c r="BF848" s="808">
        <f t="shared" si="719"/>
        <v>0</v>
      </c>
      <c r="BG848" s="829">
        <f t="shared" si="720"/>
        <v>77.147619174929375</v>
      </c>
      <c r="BH848" s="829">
        <f t="shared" si="721"/>
        <v>45.921900961286326</v>
      </c>
      <c r="BI848" s="829">
        <f t="shared" si="722"/>
        <v>0</v>
      </c>
      <c r="BJ848" s="829">
        <f t="shared" si="723"/>
        <v>0</v>
      </c>
      <c r="BK848" s="829">
        <f t="shared" si="724"/>
        <v>2.6608507097394103</v>
      </c>
      <c r="BL848" s="810">
        <f t="shared" si="725"/>
        <v>58.391676917511624</v>
      </c>
      <c r="BM848" s="810">
        <f t="shared" si="726"/>
        <v>27.112538493027312</v>
      </c>
      <c r="BN848" s="810">
        <f t="shared" si="727"/>
        <v>0</v>
      </c>
      <c r="BO848" s="810">
        <f t="shared" si="728"/>
        <v>0</v>
      </c>
      <c r="BP848" s="810">
        <f t="shared" si="729"/>
        <v>13.832638596584676</v>
      </c>
      <c r="BQ848" s="830">
        <f t="shared" si="730"/>
        <v>0</v>
      </c>
      <c r="BR848" s="830">
        <f t="shared" si="731"/>
        <v>2.751497874988464</v>
      </c>
      <c r="BS848" s="830">
        <f t="shared" si="732"/>
        <v>12.63549996343477</v>
      </c>
      <c r="BT848" s="810">
        <f t="shared" si="733"/>
        <v>0</v>
      </c>
      <c r="BU848" s="810">
        <f t="shared" si="734"/>
        <v>4.7650287693981692</v>
      </c>
      <c r="BV848" s="810">
        <f t="shared" si="735"/>
        <v>2.3776926726690299</v>
      </c>
      <c r="BW848" s="830">
        <f t="shared" si="736"/>
        <v>0</v>
      </c>
      <c r="BX848" s="816">
        <f t="shared" si="712"/>
        <v>292.97771171089857</v>
      </c>
      <c r="BY848" s="755">
        <f t="shared" si="763"/>
        <v>5.707728652072834E-2</v>
      </c>
      <c r="BZ848" s="805">
        <f t="shared" ca="1" si="760"/>
        <v>85.556467214578902</v>
      </c>
      <c r="CA848" s="757" t="str" cm="1">
        <f t="array" ref="CA848">IF(AY848,INDEX(BA:BA,MATCH(1,(C:C=C848)*(AY:AY=TRUE)*(AZ:AZ=1),0)),"")</f>
        <v/>
      </c>
      <c r="CC848" s="815" t="str">
        <f t="shared" si="762"/>
        <v>If a brand I like expresses a view I agree with in advertisements, I am more likely to buy it from that brand</v>
      </c>
      <c r="CD848" s="828">
        <f t="shared" ca="1" si="737"/>
        <v>0</v>
      </c>
      <c r="CE848" s="828">
        <f t="shared" ca="1" si="738"/>
        <v>3.4751173942143461</v>
      </c>
      <c r="CF848" s="828">
        <f t="shared" ca="1" si="739"/>
        <v>821.97940945759819</v>
      </c>
      <c r="CG848" s="808">
        <f t="shared" ca="1" si="740"/>
        <v>2871.0581349843296</v>
      </c>
      <c r="CH848" s="808">
        <f t="shared" ca="1" si="741"/>
        <v>3.4961445590917104</v>
      </c>
      <c r="CI848" s="829">
        <f t="shared" ca="1" si="742"/>
        <v>2558.9848249944562</v>
      </c>
      <c r="CJ848" s="829">
        <f t="shared" ca="1" si="743"/>
        <v>1481.0756660719524</v>
      </c>
      <c r="CK848" s="829">
        <f t="shared" ca="1" si="744"/>
        <v>0</v>
      </c>
      <c r="CL848" s="829">
        <f t="shared" ca="1" si="745"/>
        <v>181.17133529932138</v>
      </c>
      <c r="CM848" s="829">
        <f t="shared" ca="1" si="746"/>
        <v>875.95205364621393</v>
      </c>
      <c r="CN848" s="810">
        <f t="shared" ca="1" si="747"/>
        <v>2006.6535268775958</v>
      </c>
      <c r="CO848" s="810">
        <f t="shared" ca="1" si="748"/>
        <v>1866.8133284525577</v>
      </c>
      <c r="CP848" s="810">
        <f t="shared" ca="1" si="749"/>
        <v>652.57740018247318</v>
      </c>
      <c r="CQ848" s="810">
        <f t="shared" ca="1" si="750"/>
        <v>0</v>
      </c>
      <c r="CR848" s="810">
        <f t="shared" ca="1" si="751"/>
        <v>745.80976433252374</v>
      </c>
      <c r="CS848" s="830">
        <f t="shared" ca="1" si="752"/>
        <v>1503.7784524351598</v>
      </c>
      <c r="CT848" s="830">
        <f t="shared" ca="1" si="753"/>
        <v>2412.3757618961358</v>
      </c>
      <c r="CU848" s="830">
        <f t="shared" ca="1" si="754"/>
        <v>2264.1141350142602</v>
      </c>
      <c r="CV848" s="810">
        <f t="shared" ca="1" si="755"/>
        <v>2332.0845297875044</v>
      </c>
      <c r="CW848" s="810">
        <f t="shared" ca="1" si="756"/>
        <v>827.79138677267076</v>
      </c>
      <c r="CX848" s="810">
        <f t="shared" ca="1" si="757"/>
        <v>826.58108072666153</v>
      </c>
      <c r="CY848" s="830">
        <f t="shared" ca="1" si="758"/>
        <v>673.19456120835207</v>
      </c>
      <c r="CZ848" s="816">
        <f t="shared" ca="1" si="707"/>
        <v>24908.966614093071</v>
      </c>
      <c r="DA848" s="755">
        <f t="shared" ca="1" si="761"/>
        <v>6.6713000640356401E-2</v>
      </c>
      <c r="DB848" s="805"/>
    </row>
    <row r="849" spans="1:106" x14ac:dyDescent="0.25">
      <c r="A849" s="764">
        <v>1144</v>
      </c>
      <c r="B849" s="765" t="s">
        <v>414</v>
      </c>
      <c r="C849" s="765" t="s">
        <v>1020</v>
      </c>
      <c r="D849" s="717" t="s">
        <v>1143</v>
      </c>
      <c r="E849" s="785">
        <v>0.13402394097829101</v>
      </c>
      <c r="F849" s="786">
        <v>0.28859863080995002</v>
      </c>
      <c r="G849" s="787">
        <v>215.33364017156899</v>
      </c>
      <c r="H849" s="786">
        <v>0.111307257817956</v>
      </c>
      <c r="I849" s="787">
        <v>83.050279678006007</v>
      </c>
      <c r="J849" s="786">
        <v>8.5620833114221501E-2</v>
      </c>
      <c r="K849" s="788">
        <v>63.884730212559496</v>
      </c>
      <c r="L849" s="789">
        <v>8.5779125871223494E-2</v>
      </c>
      <c r="M849" s="790">
        <v>64.002838034077399</v>
      </c>
      <c r="N849" s="789">
        <v>0.119952722015499</v>
      </c>
      <c r="O849" s="791">
        <v>89.500966125842496</v>
      </c>
      <c r="P849" s="792">
        <v>0.10405246152776799</v>
      </c>
      <c r="Q849" s="775">
        <v>77.637219714813895</v>
      </c>
      <c r="R849" s="792">
        <v>0.11451296439394699</v>
      </c>
      <c r="S849" s="775">
        <v>85.442170673443997</v>
      </c>
      <c r="T849" s="792">
        <v>0.177924849661628</v>
      </c>
      <c r="U849" s="775">
        <v>132.75601982965699</v>
      </c>
      <c r="V849" s="792">
        <v>0.13001101378813101</v>
      </c>
      <c r="W849" s="775">
        <v>97.005813169745807</v>
      </c>
      <c r="X849" s="792">
        <v>0.120152728848144</v>
      </c>
      <c r="Y849" s="776">
        <v>89.650198293755395</v>
      </c>
      <c r="Z849" s="793">
        <v>0.140073006772435</v>
      </c>
      <c r="AA849" s="778">
        <v>104.51342181851101</v>
      </c>
      <c r="AB849" s="793">
        <v>0.119139443696109</v>
      </c>
      <c r="AC849" s="778">
        <v>88.894150423025806</v>
      </c>
      <c r="AD849" s="793">
        <v>0.133447051826276</v>
      </c>
      <c r="AE849" s="778">
        <v>99.569562611124098</v>
      </c>
      <c r="AF849" s="793">
        <v>0.200945300371798</v>
      </c>
      <c r="AG849" s="778">
        <v>149.93239185851601</v>
      </c>
      <c r="AH849" s="793">
        <v>0.117929025751896</v>
      </c>
      <c r="AI849" s="779">
        <v>87.991014807569698</v>
      </c>
      <c r="AJ849" s="794">
        <v>0.152480138050964</v>
      </c>
      <c r="AK849" s="781">
        <v>113.77082104730999</v>
      </c>
      <c r="AL849" s="794">
        <v>0.178760423936448</v>
      </c>
      <c r="AM849" s="781">
        <v>133.37947133296299</v>
      </c>
      <c r="AN849" s="794">
        <v>0.15596193906028399</v>
      </c>
      <c r="AO849" s="782">
        <v>116.36871585916499</v>
      </c>
      <c r="AP849" s="793">
        <v>0.159841759191472</v>
      </c>
      <c r="AQ849" s="778">
        <v>119.263586807496</v>
      </c>
      <c r="AR849" s="793">
        <v>0.155081572728925</v>
      </c>
      <c r="AS849" s="778">
        <v>115.71184341911299</v>
      </c>
      <c r="AT849" s="793">
        <v>0.155081572728925</v>
      </c>
      <c r="AU849" s="779">
        <v>115.71184341911299</v>
      </c>
      <c r="AV849" s="794">
        <v>0.205093261793139</v>
      </c>
      <c r="AW849" s="782">
        <v>153.02733250200299</v>
      </c>
      <c r="AX849" s="49" t="str">
        <f t="shared" si="714"/>
        <v>AttitudesFuel consumption is the most important feature when buying a new car</v>
      </c>
      <c r="AY849" s="49" t="b" cm="1">
        <f t="array" ref="AY849">NOT(OR(BX849="", NOT(ISNUMBER(MATCH(AX849, 'Overview Variables'!$C$2:$C$36 &amp; 'Overview Variables'!$D$2:$D$36, 0)))))</f>
        <v>0</v>
      </c>
      <c r="AZ849" s="753" t="str" cm="1">
        <f t="array" ref="AZ849">IF(AY849,1 + SUMPRODUCT((C:C=C849) * (BX:BX&gt;BX849) * (BX:BX&lt;&gt;"")* (AY:AY=TRUE)),"")</f>
        <v/>
      </c>
      <c r="BA849" s="717" t="str">
        <f t="shared" si="759"/>
        <v>Fuel consumption is the most important feature when buying a new car</v>
      </c>
      <c r="BB849" s="828">
        <f t="shared" si="715"/>
        <v>0</v>
      </c>
      <c r="BC849" s="828">
        <f t="shared" si="716"/>
        <v>0</v>
      </c>
      <c r="BD849" s="828">
        <f t="shared" si="717"/>
        <v>11.815674969762567</v>
      </c>
      <c r="BE849" s="808">
        <f t="shared" si="718"/>
        <v>64.24856527754639</v>
      </c>
      <c r="BF849" s="808">
        <f t="shared" si="719"/>
        <v>0</v>
      </c>
      <c r="BG849" s="829">
        <f t="shared" si="720"/>
        <v>141.40729521623672</v>
      </c>
      <c r="BH849" s="829">
        <f t="shared" si="721"/>
        <v>83.594464007581308</v>
      </c>
      <c r="BI849" s="829">
        <f t="shared" si="722"/>
        <v>0</v>
      </c>
      <c r="BJ849" s="829">
        <f t="shared" si="723"/>
        <v>0</v>
      </c>
      <c r="BK849" s="829">
        <f t="shared" si="724"/>
        <v>5.4068727981664804</v>
      </c>
      <c r="BL849" s="810">
        <f t="shared" si="725"/>
        <v>144.13512396883561</v>
      </c>
      <c r="BM849" s="810">
        <f t="shared" si="726"/>
        <v>64.573578483291072</v>
      </c>
      <c r="BN849" s="810">
        <f t="shared" si="727"/>
        <v>0</v>
      </c>
      <c r="BO849" s="810">
        <f t="shared" si="728"/>
        <v>0</v>
      </c>
      <c r="BP849" s="810">
        <f t="shared" si="729"/>
        <v>31.133262798500542</v>
      </c>
      <c r="BQ849" s="830">
        <f t="shared" si="730"/>
        <v>0</v>
      </c>
      <c r="BR849" s="830">
        <f t="shared" si="731"/>
        <v>5.7203335659663361</v>
      </c>
      <c r="BS849" s="830">
        <f t="shared" si="732"/>
        <v>25.889681884007143</v>
      </c>
      <c r="BT849" s="810">
        <f t="shared" si="733"/>
        <v>0</v>
      </c>
      <c r="BU849" s="810">
        <f t="shared" si="734"/>
        <v>8.374404927361951</v>
      </c>
      <c r="BV849" s="810">
        <f t="shared" si="735"/>
        <v>3.8770393182231251</v>
      </c>
      <c r="BW849" s="830">
        <f t="shared" si="736"/>
        <v>0</v>
      </c>
      <c r="BX849" s="816">
        <f t="shared" si="712"/>
        <v>590.17629721547928</v>
      </c>
      <c r="BY849" s="755">
        <f t="shared" si="763"/>
        <v>0.11497687457928682</v>
      </c>
      <c r="BZ849" s="805">
        <f t="shared" ca="1" si="760"/>
        <v>90.399906213922037</v>
      </c>
      <c r="CA849" s="757" t="str" cm="1">
        <f t="array" ref="CA849">IF(AY849,INDEX(BA:BA,MATCH(1,(C:C=C849)*(AY:AY=TRUE)*(AZ:AZ=1),0)),"")</f>
        <v/>
      </c>
      <c r="CC849" s="815" t="str">
        <f t="shared" si="762"/>
        <v>Fuel consumption is the most important feature when buying a new car</v>
      </c>
      <c r="CD849" s="828">
        <f t="shared" ca="1" si="737"/>
        <v>0</v>
      </c>
      <c r="CE849" s="828">
        <f t="shared" ca="1" si="738"/>
        <v>4.2296757970823284</v>
      </c>
      <c r="CF849" s="828">
        <f t="shared" ca="1" si="739"/>
        <v>1064.6094389422301</v>
      </c>
      <c r="CG849" s="808">
        <f t="shared" ca="1" si="740"/>
        <v>5087.474176296394</v>
      </c>
      <c r="CH849" s="808">
        <f t="shared" ca="1" si="741"/>
        <v>5.7577306567439521</v>
      </c>
      <c r="CI849" s="829">
        <f t="shared" ca="1" si="742"/>
        <v>4690.4768607487258</v>
      </c>
      <c r="CJ849" s="829">
        <f t="shared" ca="1" si="743"/>
        <v>2696.0932336910882</v>
      </c>
      <c r="CK849" s="829">
        <f t="shared" ca="1" si="744"/>
        <v>0</v>
      </c>
      <c r="CL849" s="829">
        <f t="shared" ca="1" si="745"/>
        <v>374.43171970981734</v>
      </c>
      <c r="CM849" s="829">
        <f t="shared" ca="1" si="746"/>
        <v>1779.9425251564053</v>
      </c>
      <c r="CN849" s="810">
        <f t="shared" ca="1" si="747"/>
        <v>4953.2616654868471</v>
      </c>
      <c r="CO849" s="810">
        <f t="shared" ca="1" si="748"/>
        <v>4446.1648992950923</v>
      </c>
      <c r="CP849" s="810">
        <f t="shared" ca="1" si="749"/>
        <v>1399.9930207094615</v>
      </c>
      <c r="CQ849" s="810">
        <f t="shared" ca="1" si="750"/>
        <v>0</v>
      </c>
      <c r="CR849" s="810">
        <f t="shared" ca="1" si="751"/>
        <v>1678.6017525524876</v>
      </c>
      <c r="CS849" s="830">
        <f t="shared" ca="1" si="752"/>
        <v>2301.2302434651488</v>
      </c>
      <c r="CT849" s="830">
        <f t="shared" ca="1" si="753"/>
        <v>5015.3024539609851</v>
      </c>
      <c r="CU849" s="830">
        <f t="shared" ca="1" si="754"/>
        <v>4639.0878773481472</v>
      </c>
      <c r="CV849" s="810">
        <f t="shared" ca="1" si="755"/>
        <v>3389.1248201367807</v>
      </c>
      <c r="CW849" s="810">
        <f t="shared" ca="1" si="756"/>
        <v>1454.8202337700454</v>
      </c>
      <c r="CX849" s="810">
        <f t="shared" ca="1" si="757"/>
        <v>1347.8139485870872</v>
      </c>
      <c r="CY849" s="830">
        <f t="shared" ca="1" si="758"/>
        <v>1160.0074887019941</v>
      </c>
      <c r="CZ849" s="816">
        <f t="shared" ref="CZ849:CZ912" ca="1" si="764">IF(SUM(CD849:CY849)=0,"",SUM(CD849:CY849))</f>
        <v>47488.423765012558</v>
      </c>
      <c r="DA849" s="755">
        <f t="shared" ca="1" si="761"/>
        <v>0.12718694011386023</v>
      </c>
      <c r="DB849" s="805"/>
    </row>
    <row r="850" spans="1:106" x14ac:dyDescent="0.25">
      <c r="A850" s="764">
        <v>1145</v>
      </c>
      <c r="B850" s="765" t="s">
        <v>414</v>
      </c>
      <c r="C850" s="765" t="s">
        <v>1020</v>
      </c>
      <c r="D850" s="717" t="s">
        <v>1144</v>
      </c>
      <c r="E850" s="785">
        <v>0.24819266318566199</v>
      </c>
      <c r="F850" s="786">
        <v>0.27498095936074102</v>
      </c>
      <c r="G850" s="787">
        <v>110.793347325919</v>
      </c>
      <c r="H850" s="786">
        <v>0.31770154097324399</v>
      </c>
      <c r="I850" s="787">
        <v>128.00601633239401</v>
      </c>
      <c r="J850" s="786">
        <v>0.27498095936074102</v>
      </c>
      <c r="K850" s="788">
        <v>110.793347325919</v>
      </c>
      <c r="L850" s="789">
        <v>0.26600329547664098</v>
      </c>
      <c r="M850" s="790">
        <v>107.17613166415499</v>
      </c>
      <c r="N850" s="789">
        <v>0.321308113189749</v>
      </c>
      <c r="O850" s="791">
        <v>129.459150429999</v>
      </c>
      <c r="P850" s="792">
        <v>0.21503558071368301</v>
      </c>
      <c r="Q850" s="775">
        <v>86.640587176754806</v>
      </c>
      <c r="R850" s="792">
        <v>0.21012937657880501</v>
      </c>
      <c r="S850" s="775">
        <v>84.6638147484706</v>
      </c>
      <c r="T850" s="792">
        <v>0.25545828480452698</v>
      </c>
      <c r="U850" s="775">
        <v>102.927411924916</v>
      </c>
      <c r="V850" s="792">
        <v>0.308820147796182</v>
      </c>
      <c r="W850" s="775">
        <v>124.42758937042601</v>
      </c>
      <c r="X850" s="792">
        <v>0.24691209987434701</v>
      </c>
      <c r="Y850" s="776">
        <v>99.484044655116406</v>
      </c>
      <c r="Z850" s="793">
        <v>0.23330563050405001</v>
      </c>
      <c r="AA850" s="778">
        <v>94.0018240303597</v>
      </c>
      <c r="AB850" s="793">
        <v>0.21656535883754299</v>
      </c>
      <c r="AC850" s="778">
        <v>87.256954358694998</v>
      </c>
      <c r="AD850" s="793">
        <v>0.23973013455015599</v>
      </c>
      <c r="AE850" s="778">
        <v>96.590338921833407</v>
      </c>
      <c r="AF850" s="793">
        <v>0.28218288709045602</v>
      </c>
      <c r="AG850" s="778">
        <v>113.69509616783699</v>
      </c>
      <c r="AH850" s="793">
        <v>0.20526860192975999</v>
      </c>
      <c r="AI850" s="779">
        <v>82.705346441368107</v>
      </c>
      <c r="AJ850" s="794">
        <v>0.30511358385232001</v>
      </c>
      <c r="AK850" s="781">
        <v>122.93416732632301</v>
      </c>
      <c r="AL850" s="794">
        <v>0.24966203209051099</v>
      </c>
      <c r="AM850" s="781">
        <v>100.592027534572</v>
      </c>
      <c r="AN850" s="794">
        <v>0.227516579072359</v>
      </c>
      <c r="AO850" s="782">
        <v>91.669341128816498</v>
      </c>
      <c r="AP850" s="793">
        <v>0.24134670759872201</v>
      </c>
      <c r="AQ850" s="778">
        <v>97.241676889611</v>
      </c>
      <c r="AR850" s="793">
        <v>0.22050625018014899</v>
      </c>
      <c r="AS850" s="778">
        <v>88.844789910327705</v>
      </c>
      <c r="AT850" s="793">
        <v>0.24608413041075</v>
      </c>
      <c r="AU850" s="779">
        <v>99.150445163105005</v>
      </c>
      <c r="AV850" s="794">
        <v>0.30686968524129399</v>
      </c>
      <c r="AW850" s="782">
        <v>123.641723047928</v>
      </c>
      <c r="AX850" s="49" t="str">
        <f t="shared" si="714"/>
        <v>AttitudesI think brands should consider environmental sustainability when putting on events</v>
      </c>
      <c r="AY850" s="49" t="b" cm="1">
        <f t="array" ref="AY850">NOT(OR(BX850="", NOT(ISNUMBER(MATCH(AX850, 'Overview Variables'!$C$2:$C$36 &amp; 'Overview Variables'!$D$2:$D$36, 0)))))</f>
        <v>0</v>
      </c>
      <c r="AZ850" s="753" t="str" cm="1">
        <f t="array" ref="AZ850">IF(AY850,1 + SUMPRODUCT((C:C=C850) * (BX:BX&gt;BX850) * (BX:BX&lt;&gt;"")* (AY:AY=TRUE)),"")</f>
        <v/>
      </c>
      <c r="BA850" s="717" t="str">
        <f t="shared" si="759"/>
        <v>I think brands should consider environmental sustainability when putting on events</v>
      </c>
      <c r="BB850" s="828">
        <f t="shared" si="715"/>
        <v>0</v>
      </c>
      <c r="BC850" s="828">
        <f t="shared" si="716"/>
        <v>0</v>
      </c>
      <c r="BD850" s="828">
        <f t="shared" si="717"/>
        <v>37.94737239178226</v>
      </c>
      <c r="BE850" s="808">
        <f t="shared" si="718"/>
        <v>199.23646831200409</v>
      </c>
      <c r="BF850" s="808">
        <f t="shared" si="719"/>
        <v>0</v>
      </c>
      <c r="BG850" s="829">
        <f t="shared" si="720"/>
        <v>292.23335418989518</v>
      </c>
      <c r="BH850" s="829">
        <f t="shared" si="721"/>
        <v>153.39444490252765</v>
      </c>
      <c r="BI850" s="829">
        <f t="shared" si="722"/>
        <v>0</v>
      </c>
      <c r="BJ850" s="829">
        <f t="shared" si="723"/>
        <v>0</v>
      </c>
      <c r="BK850" s="829">
        <f t="shared" si="724"/>
        <v>11.111044494345615</v>
      </c>
      <c r="BL850" s="810">
        <f t="shared" si="725"/>
        <v>240.07149378866745</v>
      </c>
      <c r="BM850" s="810">
        <f t="shared" si="726"/>
        <v>117.3784244899483</v>
      </c>
      <c r="BN850" s="810">
        <f t="shared" si="727"/>
        <v>0</v>
      </c>
      <c r="BO850" s="810">
        <f t="shared" si="728"/>
        <v>0</v>
      </c>
      <c r="BP850" s="810">
        <f t="shared" si="729"/>
        <v>54.190910909456633</v>
      </c>
      <c r="BQ850" s="830">
        <f t="shared" si="730"/>
        <v>0</v>
      </c>
      <c r="BR850" s="830">
        <f t="shared" si="731"/>
        <v>7.9891850268963518</v>
      </c>
      <c r="BS850" s="830">
        <f t="shared" si="732"/>
        <v>37.767752126011594</v>
      </c>
      <c r="BT850" s="810">
        <f t="shared" si="733"/>
        <v>0</v>
      </c>
      <c r="BU850" s="810">
        <f t="shared" si="734"/>
        <v>11.907337509728046</v>
      </c>
      <c r="BV850" s="810">
        <f t="shared" si="735"/>
        <v>6.15210326026875</v>
      </c>
      <c r="BW850" s="830">
        <f t="shared" si="736"/>
        <v>0</v>
      </c>
      <c r="BX850" s="816">
        <f t="shared" si="712"/>
        <v>1169.3798914015319</v>
      </c>
      <c r="BY850" s="755">
        <f t="shared" si="763"/>
        <v>0.22781607079710345</v>
      </c>
      <c r="BZ850" s="805">
        <f t="shared" ca="1" si="760"/>
        <v>94.916199640451225</v>
      </c>
      <c r="CA850" s="757" t="str" cm="1">
        <f t="array" ref="CA850">IF(AY850,INDEX(BA:BA,MATCH(1,(C:C=C850)*(AY:AY=TRUE)*(AZ:AZ=1),0)),"")</f>
        <v/>
      </c>
      <c r="CC850" s="815"/>
      <c r="CD850" s="828">
        <f t="shared" ca="1" si="737"/>
        <v>0</v>
      </c>
      <c r="CE850" s="828">
        <f t="shared" ca="1" si="738"/>
        <v>12.072658556983271</v>
      </c>
      <c r="CF850" s="828">
        <f t="shared" ca="1" si="739"/>
        <v>3419.1132486914539</v>
      </c>
      <c r="CG850" s="808">
        <f t="shared" ca="1" si="740"/>
        <v>15776.3894514241</v>
      </c>
      <c r="CH850" s="808">
        <f t="shared" ca="1" si="741"/>
        <v>15.422789433107951</v>
      </c>
      <c r="CI850" s="829">
        <f t="shared" ca="1" si="742"/>
        <v>9693.3739074114019</v>
      </c>
      <c r="CJ850" s="829">
        <f t="shared" ca="1" si="743"/>
        <v>4947.2860421713849</v>
      </c>
      <c r="CK850" s="829">
        <f t="shared" ca="1" si="744"/>
        <v>0</v>
      </c>
      <c r="CL850" s="829">
        <f t="shared" ca="1" si="745"/>
        <v>889.4020256530041</v>
      </c>
      <c r="CM850" s="829">
        <f t="shared" ca="1" si="746"/>
        <v>3657.7558475385767</v>
      </c>
      <c r="CN850" s="810">
        <f t="shared" ca="1" si="747"/>
        <v>8250.1537058842168</v>
      </c>
      <c r="CO850" s="810">
        <f t="shared" ca="1" si="748"/>
        <v>8082.0026264582666</v>
      </c>
      <c r="CP850" s="810">
        <f t="shared" ca="1" si="749"/>
        <v>2515.0088415656865</v>
      </c>
      <c r="CQ850" s="810">
        <f t="shared" ca="1" si="750"/>
        <v>0</v>
      </c>
      <c r="CR850" s="810">
        <f t="shared" ca="1" si="751"/>
        <v>2921.7932798682036</v>
      </c>
      <c r="CS850" s="830">
        <f t="shared" ca="1" si="752"/>
        <v>4604.7742074992138</v>
      </c>
      <c r="CT850" s="830">
        <f t="shared" ca="1" si="753"/>
        <v>7004.5179723313768</v>
      </c>
      <c r="CU850" s="830">
        <f t="shared" ca="1" si="754"/>
        <v>6767.4806445073182</v>
      </c>
      <c r="CV850" s="810">
        <f t="shared" ca="1" si="755"/>
        <v>5117.2742412157031</v>
      </c>
      <c r="CW850" s="810">
        <f t="shared" ca="1" si="756"/>
        <v>2068.5691329399779</v>
      </c>
      <c r="CX850" s="810">
        <f t="shared" ca="1" si="757"/>
        <v>2138.7171773998284</v>
      </c>
      <c r="CY850" s="830">
        <f t="shared" ca="1" si="758"/>
        <v>1735.6549397247588</v>
      </c>
      <c r="CZ850" s="816">
        <f t="shared" ca="1" si="764"/>
        <v>89616.762740274542</v>
      </c>
      <c r="DA850" s="755">
        <f t="shared" ca="1" si="761"/>
        <v>0.24001811246139818</v>
      </c>
      <c r="DB850" s="805"/>
    </row>
    <row r="851" spans="1:106" x14ac:dyDescent="0.25">
      <c r="A851" s="764">
        <v>1146</v>
      </c>
      <c r="B851" s="765" t="s">
        <v>414</v>
      </c>
      <c r="C851" s="765" t="s">
        <v>1020</v>
      </c>
      <c r="D851" s="717" t="s">
        <v>1145</v>
      </c>
      <c r="E851" s="785">
        <v>0.20162713002135599</v>
      </c>
      <c r="F851" s="786">
        <v>0.202942804960662</v>
      </c>
      <c r="G851" s="787">
        <v>100.652528724267</v>
      </c>
      <c r="H851" s="786">
        <v>0.31658147081760202</v>
      </c>
      <c r="I851" s="787">
        <v>157.01332989467701</v>
      </c>
      <c r="J851" s="786">
        <v>0.23430978781501899</v>
      </c>
      <c r="K851" s="788">
        <v>116.20945444702799</v>
      </c>
      <c r="L851" s="789">
        <v>0.195853981715369</v>
      </c>
      <c r="M851" s="790">
        <v>97.136720487279405</v>
      </c>
      <c r="N851" s="789">
        <v>0.24579566044840301</v>
      </c>
      <c r="O851" s="791">
        <v>121.90604529378901</v>
      </c>
      <c r="P851" s="792">
        <v>0.17395732938321501</v>
      </c>
      <c r="Q851" s="775">
        <v>86.276747263520406</v>
      </c>
      <c r="R851" s="792">
        <v>0.185442552469333</v>
      </c>
      <c r="S851" s="775">
        <v>91.973015957570396</v>
      </c>
      <c r="T851" s="792">
        <v>0.240322095532742</v>
      </c>
      <c r="U851" s="775">
        <v>119.191348657934</v>
      </c>
      <c r="V851" s="792">
        <v>0.233174046152125</v>
      </c>
      <c r="W851" s="775">
        <v>115.646166330605</v>
      </c>
      <c r="X851" s="792">
        <v>0.19620082975522601</v>
      </c>
      <c r="Y851" s="776">
        <v>97.308744976156802</v>
      </c>
      <c r="Z851" s="793">
        <v>0.18454403893468899</v>
      </c>
      <c r="AA851" s="778">
        <v>91.527384690315003</v>
      </c>
      <c r="AB851" s="793">
        <v>0.17253996809967301</v>
      </c>
      <c r="AC851" s="778">
        <v>85.573785671302105</v>
      </c>
      <c r="AD851" s="793">
        <v>0.18454403893468899</v>
      </c>
      <c r="AE851" s="778">
        <v>91.527384690315003</v>
      </c>
      <c r="AF851" s="793">
        <v>0.222869800819296</v>
      </c>
      <c r="AG851" s="778">
        <v>110.535621270654</v>
      </c>
      <c r="AH851" s="793">
        <v>0.178775969209338</v>
      </c>
      <c r="AI851" s="779">
        <v>88.666623975851806</v>
      </c>
      <c r="AJ851" s="794">
        <v>0.26186547555758399</v>
      </c>
      <c r="AK851" s="781">
        <v>129.87611118099301</v>
      </c>
      <c r="AL851" s="794">
        <v>0.207682448642903</v>
      </c>
      <c r="AM851" s="781">
        <v>103.003226113919</v>
      </c>
      <c r="AN851" s="794">
        <v>0.206255847242555</v>
      </c>
      <c r="AO851" s="782">
        <v>102.295681747148</v>
      </c>
      <c r="AP851" s="793">
        <v>0.19439568852517899</v>
      </c>
      <c r="AQ851" s="778">
        <v>96.4134581018875</v>
      </c>
      <c r="AR851" s="793">
        <v>0.16673113314933599</v>
      </c>
      <c r="AS851" s="778">
        <v>82.692806831935798</v>
      </c>
      <c r="AT851" s="793">
        <v>0.213541500205262</v>
      </c>
      <c r="AU851" s="779">
        <v>105.90911063538</v>
      </c>
      <c r="AV851" s="794">
        <v>0.22873059340391999</v>
      </c>
      <c r="AW851" s="782">
        <v>113.44236927822701</v>
      </c>
      <c r="AX851" s="49" t="str">
        <f t="shared" si="714"/>
        <v>AttitudesClimate change is the biggest threat to civilisation</v>
      </c>
      <c r="AY851" s="49" t="b" cm="1">
        <f t="array" ref="AY851">NOT(OR(BX851="", NOT(ISNUMBER(MATCH(AX851, 'Overview Variables'!$C$2:$C$36 &amp; 'Overview Variables'!$D$2:$D$36, 0)))))</f>
        <v>0</v>
      </c>
      <c r="AZ851" s="753" t="str" cm="1">
        <f t="array" ref="AZ851">IF(AY851,1 + SUMPRODUCT((C:C=C851) * (BX:BX&gt;BX851) * (BX:BX&lt;&gt;"")* (AY:AY=TRUE)),"")</f>
        <v/>
      </c>
      <c r="BA851" s="717" t="str">
        <f t="shared" si="759"/>
        <v>Climate change is the biggest threat to civilisation</v>
      </c>
      <c r="BB851" s="828">
        <f t="shared" si="715"/>
        <v>0</v>
      </c>
      <c r="BC851" s="828">
        <f t="shared" si="716"/>
        <v>0</v>
      </c>
      <c r="BD851" s="828">
        <f t="shared" si="717"/>
        <v>32.33475071847262</v>
      </c>
      <c r="BE851" s="808">
        <f t="shared" si="718"/>
        <v>146.69463230481139</v>
      </c>
      <c r="BF851" s="808">
        <f t="shared" si="719"/>
        <v>0</v>
      </c>
      <c r="BG851" s="829">
        <f t="shared" si="720"/>
        <v>236.40801063178921</v>
      </c>
      <c r="BH851" s="829">
        <f t="shared" si="721"/>
        <v>135.37306330261308</v>
      </c>
      <c r="BI851" s="829">
        <f t="shared" si="722"/>
        <v>0</v>
      </c>
      <c r="BJ851" s="829">
        <f t="shared" si="723"/>
        <v>0</v>
      </c>
      <c r="BK851" s="829">
        <f t="shared" si="724"/>
        <v>8.8290373389851702</v>
      </c>
      <c r="BL851" s="810">
        <f t="shared" si="725"/>
        <v>189.89581606379497</v>
      </c>
      <c r="BM851" s="810">
        <f t="shared" si="726"/>
        <v>93.516662710022771</v>
      </c>
      <c r="BN851" s="810">
        <f t="shared" si="727"/>
        <v>0</v>
      </c>
      <c r="BO851" s="810">
        <f t="shared" si="728"/>
        <v>0</v>
      </c>
      <c r="BP851" s="810">
        <f t="shared" si="729"/>
        <v>47.196855871265228</v>
      </c>
      <c r="BQ851" s="830">
        <f t="shared" si="730"/>
        <v>0</v>
      </c>
      <c r="BR851" s="830">
        <f t="shared" si="731"/>
        <v>6.645838356572896</v>
      </c>
      <c r="BS851" s="830">
        <f t="shared" si="732"/>
        <v>34.238470642264126</v>
      </c>
      <c r="BT851" s="810">
        <f t="shared" si="733"/>
        <v>0</v>
      </c>
      <c r="BU851" s="810">
        <f t="shared" si="734"/>
        <v>9.0034811900641429</v>
      </c>
      <c r="BV851" s="810">
        <f t="shared" si="735"/>
        <v>5.3385375051315496</v>
      </c>
      <c r="BW851" s="830">
        <f t="shared" si="736"/>
        <v>0</v>
      </c>
      <c r="BX851" s="816">
        <f t="shared" si="712"/>
        <v>945.47515663578713</v>
      </c>
      <c r="BY851" s="755">
        <f t="shared" si="763"/>
        <v>0.18419543281429712</v>
      </c>
      <c r="BZ851" s="805">
        <f t="shared" ca="1" si="760"/>
        <v>94.816337951063559</v>
      </c>
      <c r="CA851" s="757" t="str" cm="1">
        <f t="array" ref="CA851">IF(AY851,INDEX(BA:BA,MATCH(1,(C:C=C851)*(AY:AY=TRUE)*(AZ:AZ=1),0)),"")</f>
        <v/>
      </c>
      <c r="CC851" s="815" t="str">
        <f t="shared" ref="CC851:CC858" si="765">D851</f>
        <v>Climate change is the biggest threat to civilisation</v>
      </c>
      <c r="CD851" s="828">
        <f t="shared" ca="1" si="737"/>
        <v>0</v>
      </c>
      <c r="CE851" s="828">
        <f t="shared" ca="1" si="738"/>
        <v>12.030095891068877</v>
      </c>
      <c r="CF851" s="828">
        <f t="shared" ca="1" si="739"/>
        <v>2913.4079016919459</v>
      </c>
      <c r="CG851" s="808">
        <f t="shared" ca="1" si="740"/>
        <v>11615.90380155682</v>
      </c>
      <c r="CH851" s="808">
        <f t="shared" ca="1" si="741"/>
        <v>11.798191701523344</v>
      </c>
      <c r="CI851" s="829">
        <f t="shared" ca="1" si="742"/>
        <v>7841.6484939365664</v>
      </c>
      <c r="CJ851" s="829">
        <f t="shared" ca="1" si="743"/>
        <v>4366.059455337976</v>
      </c>
      <c r="CK851" s="829">
        <f t="shared" ca="1" si="744"/>
        <v>0</v>
      </c>
      <c r="CL851" s="829">
        <f t="shared" ca="1" si="745"/>
        <v>671.54125291811999</v>
      </c>
      <c r="CM851" s="829">
        <f t="shared" ca="1" si="746"/>
        <v>2906.5190919939182</v>
      </c>
      <c r="CN851" s="810">
        <f t="shared" ca="1" si="747"/>
        <v>6525.8463048084723</v>
      </c>
      <c r="CO851" s="810">
        <f t="shared" ca="1" si="748"/>
        <v>6439.0190695116971</v>
      </c>
      <c r="CP851" s="810">
        <f t="shared" ca="1" si="749"/>
        <v>1936.0515124638221</v>
      </c>
      <c r="CQ851" s="810">
        <f t="shared" ca="1" si="750"/>
        <v>0</v>
      </c>
      <c r="CR851" s="810">
        <f t="shared" ca="1" si="751"/>
        <v>2544.6971457257173</v>
      </c>
      <c r="CS851" s="830">
        <f t="shared" ca="1" si="752"/>
        <v>3952.0737571150576</v>
      </c>
      <c r="CT851" s="830">
        <f t="shared" ca="1" si="753"/>
        <v>5826.7387791252868</v>
      </c>
      <c r="CU851" s="830">
        <f t="shared" ca="1" si="754"/>
        <v>6135.0801762297988</v>
      </c>
      <c r="CV851" s="810">
        <f t="shared" ca="1" si="755"/>
        <v>4121.7717837993705</v>
      </c>
      <c r="CW851" s="810">
        <f t="shared" ca="1" si="756"/>
        <v>1564.1047600739209</v>
      </c>
      <c r="CX851" s="810">
        <f t="shared" ca="1" si="757"/>
        <v>1855.8891782839321</v>
      </c>
      <c r="CY851" s="830">
        <f t="shared" ca="1" si="758"/>
        <v>1293.7002362925714</v>
      </c>
      <c r="CZ851" s="816">
        <f t="shared" ca="1" si="764"/>
        <v>72533.880988457589</v>
      </c>
      <c r="DA851" s="755">
        <f t="shared" ca="1" si="761"/>
        <v>0.19426549980169425</v>
      </c>
      <c r="DB851" s="805"/>
    </row>
    <row r="852" spans="1:106" x14ac:dyDescent="0.25">
      <c r="A852" s="764">
        <v>1147</v>
      </c>
      <c r="B852" s="765" t="s">
        <v>414</v>
      </c>
      <c r="C852" s="765" t="s">
        <v>1020</v>
      </c>
      <c r="D852" s="717" t="s">
        <v>1146</v>
      </c>
      <c r="E852" s="785">
        <v>0.429657167537427</v>
      </c>
      <c r="F852" s="786">
        <v>0.37346406433808299</v>
      </c>
      <c r="G852" s="787">
        <v>86.921409103585006</v>
      </c>
      <c r="H852" s="786">
        <v>0.46230970209804201</v>
      </c>
      <c r="I852" s="787">
        <v>107.599671791294</v>
      </c>
      <c r="J852" s="786">
        <v>0.431536473012744</v>
      </c>
      <c r="K852" s="788">
        <v>100.437396514548</v>
      </c>
      <c r="L852" s="789">
        <v>0.46930375989773698</v>
      </c>
      <c r="M852" s="790">
        <v>109.227494699446</v>
      </c>
      <c r="N852" s="789">
        <v>0.46838502409007099</v>
      </c>
      <c r="O852" s="791">
        <v>109.013664725905</v>
      </c>
      <c r="P852" s="792">
        <v>0.44537150530136499</v>
      </c>
      <c r="Q852" s="775">
        <v>103.65741315430699</v>
      </c>
      <c r="R852" s="792">
        <v>0.43449102223524899</v>
      </c>
      <c r="S852" s="775">
        <v>101.125049239962</v>
      </c>
      <c r="T852" s="792">
        <v>0.40601198953121198</v>
      </c>
      <c r="U852" s="775">
        <v>94.496733723368905</v>
      </c>
      <c r="V852" s="792">
        <v>0.43449102223524899</v>
      </c>
      <c r="W852" s="775">
        <v>101.125049239962</v>
      </c>
      <c r="X852" s="792">
        <v>0.43449102223524899</v>
      </c>
      <c r="Y852" s="776">
        <v>101.125049239962</v>
      </c>
      <c r="Z852" s="793">
        <v>0.44379289215376699</v>
      </c>
      <c r="AA852" s="778">
        <v>103.29000088543999</v>
      </c>
      <c r="AB852" s="793">
        <v>0.447152341478046</v>
      </c>
      <c r="AC852" s="778">
        <v>104.071891559703</v>
      </c>
      <c r="AD852" s="793">
        <v>0.42382762905791199</v>
      </c>
      <c r="AE852" s="778">
        <v>98.643211630117307</v>
      </c>
      <c r="AF852" s="793">
        <v>0.37864826836668802</v>
      </c>
      <c r="AG852" s="778">
        <v>88.127999943979702</v>
      </c>
      <c r="AH852" s="793">
        <v>0.431536473012744</v>
      </c>
      <c r="AI852" s="779">
        <v>100.437396514548</v>
      </c>
      <c r="AJ852" s="794">
        <v>0.38483257224227102</v>
      </c>
      <c r="AK852" s="781">
        <v>89.567357725679898</v>
      </c>
      <c r="AL852" s="794">
        <v>0.44882831013950902</v>
      </c>
      <c r="AM852" s="781">
        <v>104.461962711331</v>
      </c>
      <c r="AN852" s="794">
        <v>0.426540517197743</v>
      </c>
      <c r="AO852" s="782">
        <v>99.2746192603868</v>
      </c>
      <c r="AP852" s="793">
        <v>0.39866285331974599</v>
      </c>
      <c r="AQ852" s="778">
        <v>92.786268550964806</v>
      </c>
      <c r="AR852" s="793">
        <v>0.39866285331974599</v>
      </c>
      <c r="AS852" s="778">
        <v>92.786268550964806</v>
      </c>
      <c r="AT852" s="793">
        <v>0.38596114325677799</v>
      </c>
      <c r="AU852" s="779">
        <v>89.830025522187398</v>
      </c>
      <c r="AV852" s="794">
        <v>0.35566741938151702</v>
      </c>
      <c r="AW852" s="782">
        <v>82.779352063418003</v>
      </c>
      <c r="AX852" s="49" t="str">
        <f t="shared" si="714"/>
        <v>AttitudesI always make an effort to recycle</v>
      </c>
      <c r="AY852" s="49" t="b" cm="1">
        <f t="array" ref="AY852">NOT(OR(BX852="", NOT(ISNUMBER(MATCH(AX852, 'Overview Variables'!$C$2:$C$36 &amp; 'Overview Variables'!$D$2:$D$36, 0)))))</f>
        <v>0</v>
      </c>
      <c r="AZ852" s="753" t="str" cm="1">
        <f t="array" ref="AZ852">IF(AY852,1 + SUMPRODUCT((C:C=C852) * (BX:BX&gt;BX852) * (BX:BX&lt;&gt;"")* (AY:AY=TRUE)),"")</f>
        <v/>
      </c>
      <c r="BA852" s="717" t="str">
        <f t="shared" si="759"/>
        <v>I always make an effort to recycle</v>
      </c>
      <c r="BB852" s="828">
        <f t="shared" si="715"/>
        <v>0</v>
      </c>
      <c r="BC852" s="828">
        <f t="shared" si="716"/>
        <v>0</v>
      </c>
      <c r="BD852" s="828">
        <f t="shared" si="717"/>
        <v>59.552033275758674</v>
      </c>
      <c r="BE852" s="808">
        <f t="shared" si="718"/>
        <v>351.50851616340498</v>
      </c>
      <c r="BF852" s="808">
        <f t="shared" si="719"/>
        <v>0</v>
      </c>
      <c r="BG852" s="829">
        <f t="shared" si="720"/>
        <v>605.25987570455504</v>
      </c>
      <c r="BH852" s="829">
        <f t="shared" si="721"/>
        <v>317.17844623173175</v>
      </c>
      <c r="BI852" s="829">
        <f t="shared" si="722"/>
        <v>0</v>
      </c>
      <c r="BJ852" s="829">
        <f t="shared" si="723"/>
        <v>0</v>
      </c>
      <c r="BK852" s="829">
        <f t="shared" si="724"/>
        <v>19.552096000586204</v>
      </c>
      <c r="BL852" s="810">
        <f t="shared" si="725"/>
        <v>456.66288602622626</v>
      </c>
      <c r="BM852" s="810">
        <f t="shared" si="726"/>
        <v>242.35656908110093</v>
      </c>
      <c r="BN852" s="810">
        <f t="shared" si="727"/>
        <v>0</v>
      </c>
      <c r="BO852" s="810">
        <f t="shared" si="728"/>
        <v>0</v>
      </c>
      <c r="BP852" s="810">
        <f t="shared" si="729"/>
        <v>113.92562887536442</v>
      </c>
      <c r="BQ852" s="830">
        <f t="shared" si="730"/>
        <v>0</v>
      </c>
      <c r="BR852" s="830">
        <f t="shared" si="731"/>
        <v>14.362505924464289</v>
      </c>
      <c r="BS852" s="830">
        <f t="shared" si="732"/>
        <v>70.80572585482534</v>
      </c>
      <c r="BT852" s="810">
        <f t="shared" si="733"/>
        <v>0</v>
      </c>
      <c r="BU852" s="810">
        <f t="shared" si="734"/>
        <v>21.527794079266283</v>
      </c>
      <c r="BV852" s="810">
        <f t="shared" si="735"/>
        <v>9.6490285814194507</v>
      </c>
      <c r="BW852" s="830">
        <f t="shared" si="736"/>
        <v>0</v>
      </c>
      <c r="BX852" s="816">
        <f t="shared" si="712"/>
        <v>2282.3411057987032</v>
      </c>
      <c r="BY852" s="755">
        <f t="shared" si="763"/>
        <v>0.44464077650471523</v>
      </c>
      <c r="BZ852" s="805">
        <f t="shared" ca="1" si="760"/>
        <v>101.94539956287923</v>
      </c>
      <c r="CA852" s="757" t="str" cm="1">
        <f t="array" ref="CA852">IF(AY852,INDEX(BA:BA,MATCH(1,(C:C=C852)*(AY:AY=TRUE)*(AZ:AZ=1),0)),"")</f>
        <v/>
      </c>
      <c r="CC852" s="815" t="str">
        <f t="shared" si="765"/>
        <v>I always make an effort to recycle</v>
      </c>
      <c r="CD852" s="828">
        <f t="shared" ca="1" si="737"/>
        <v>0</v>
      </c>
      <c r="CE852" s="828">
        <f t="shared" ca="1" si="738"/>
        <v>17.567768679725596</v>
      </c>
      <c r="CF852" s="828">
        <f t="shared" ca="1" si="739"/>
        <v>5365.7245054404593</v>
      </c>
      <c r="CG852" s="808">
        <f t="shared" ca="1" si="740"/>
        <v>27833.936695774883</v>
      </c>
      <c r="CH852" s="808">
        <f t="shared" ca="1" si="741"/>
        <v>22.482481156323409</v>
      </c>
      <c r="CI852" s="829">
        <f t="shared" ca="1" si="742"/>
        <v>20076.456715974931</v>
      </c>
      <c r="CJ852" s="829">
        <f t="shared" ca="1" si="743"/>
        <v>10229.656627506702</v>
      </c>
      <c r="CK852" s="829">
        <f t="shared" ca="1" si="744"/>
        <v>0</v>
      </c>
      <c r="CL852" s="829">
        <f t="shared" ca="1" si="745"/>
        <v>1251.334144037517</v>
      </c>
      <c r="CM852" s="829">
        <f t="shared" ca="1" si="746"/>
        <v>6436.5500033929784</v>
      </c>
      <c r="CN852" s="810">
        <f t="shared" ca="1" si="747"/>
        <v>15693.404252341508</v>
      </c>
      <c r="CO852" s="810">
        <f t="shared" ca="1" si="748"/>
        <v>16687.278231619199</v>
      </c>
      <c r="CP852" s="810">
        <f t="shared" ca="1" si="749"/>
        <v>4446.3756564465548</v>
      </c>
      <c r="CQ852" s="810">
        <f t="shared" ca="1" si="750"/>
        <v>0</v>
      </c>
      <c r="CR852" s="810">
        <f t="shared" ca="1" si="751"/>
        <v>6142.4901568633977</v>
      </c>
      <c r="CS852" s="830">
        <f t="shared" ca="1" si="752"/>
        <v>5807.8931802803545</v>
      </c>
      <c r="CT852" s="830">
        <f t="shared" ca="1" si="753"/>
        <v>12592.327069274064</v>
      </c>
      <c r="CU852" s="830">
        <f t="shared" ca="1" si="754"/>
        <v>12687.447684046865</v>
      </c>
      <c r="CV852" s="810">
        <f t="shared" ca="1" si="755"/>
        <v>8452.8484789385748</v>
      </c>
      <c r="CW852" s="810">
        <f t="shared" ca="1" si="756"/>
        <v>3739.8562269925374</v>
      </c>
      <c r="CX852" s="810">
        <f t="shared" ca="1" si="757"/>
        <v>3354.3882960446576</v>
      </c>
      <c r="CY852" s="830">
        <f t="shared" ca="1" si="758"/>
        <v>2011.6549240218603</v>
      </c>
      <c r="CZ852" s="816">
        <f t="shared" ca="1" si="764"/>
        <v>162849.6730988331</v>
      </c>
      <c r="DA852" s="755">
        <f t="shared" ca="1" si="761"/>
        <v>0.43615580341167215</v>
      </c>
      <c r="DB852" s="805"/>
    </row>
    <row r="853" spans="1:106" x14ac:dyDescent="0.25">
      <c r="A853" s="764">
        <v>1148</v>
      </c>
      <c r="B853" s="765" t="s">
        <v>414</v>
      </c>
      <c r="C853" s="765" t="s">
        <v>1020</v>
      </c>
      <c r="D853" s="717" t="s">
        <v>1147</v>
      </c>
      <c r="E853" s="785">
        <v>8.1021877741845105E-2</v>
      </c>
      <c r="F853" s="786">
        <v>5.4430889721593698E-2</v>
      </c>
      <c r="G853" s="787">
        <v>67.180484134203098</v>
      </c>
      <c r="H853" s="786">
        <v>0.12774950932625201</v>
      </c>
      <c r="I853" s="787">
        <v>157.67285687119201</v>
      </c>
      <c r="J853" s="786">
        <v>0.113005216495456</v>
      </c>
      <c r="K853" s="788">
        <v>139.47494139239501</v>
      </c>
      <c r="L853" s="789">
        <v>7.8223605907791594E-2</v>
      </c>
      <c r="M853" s="790">
        <v>96.546276250262295</v>
      </c>
      <c r="N853" s="789">
        <v>0.11231105380296499</v>
      </c>
      <c r="O853" s="791">
        <v>138.61818182098301</v>
      </c>
      <c r="P853" s="792">
        <v>7.4118014794372605E-2</v>
      </c>
      <c r="Q853" s="775">
        <v>91.479013891198804</v>
      </c>
      <c r="R853" s="792">
        <v>7.7514475398600305E-2</v>
      </c>
      <c r="S853" s="775">
        <v>95.671042882491307</v>
      </c>
      <c r="T853" s="792">
        <v>7.9292110917855402E-2</v>
      </c>
      <c r="U853" s="775">
        <v>97.865062039784902</v>
      </c>
      <c r="V853" s="792">
        <v>0.105829853036462</v>
      </c>
      <c r="W853" s="775">
        <v>130.61885997466101</v>
      </c>
      <c r="X853" s="792">
        <v>7.3202444116674995E-2</v>
      </c>
      <c r="Y853" s="776">
        <v>90.348984937025605</v>
      </c>
      <c r="Z853" s="793">
        <v>6.9137420227409402E-2</v>
      </c>
      <c r="AA853" s="778">
        <v>85.331792047201901</v>
      </c>
      <c r="AB853" s="793">
        <v>5.7621670218322797E-2</v>
      </c>
      <c r="AC853" s="778">
        <v>71.118655632641804</v>
      </c>
      <c r="AD853" s="793">
        <v>6.9137420227409402E-2</v>
      </c>
      <c r="AE853" s="778">
        <v>85.331792047201901</v>
      </c>
      <c r="AF853" s="793">
        <v>9.0021502910269696E-2</v>
      </c>
      <c r="AG853" s="778">
        <v>111.107648229407</v>
      </c>
      <c r="AH853" s="793">
        <v>6.6016186944991603E-2</v>
      </c>
      <c r="AI853" s="779">
        <v>81.479458122823004</v>
      </c>
      <c r="AJ853" s="794">
        <v>0.10610235215107799</v>
      </c>
      <c r="AK853" s="781">
        <v>130.955187794024</v>
      </c>
      <c r="AL853" s="794">
        <v>7.7366285866745793E-2</v>
      </c>
      <c r="AM853" s="781">
        <v>95.488142243818501</v>
      </c>
      <c r="AN853" s="794">
        <v>6.7203737372476702E-2</v>
      </c>
      <c r="AO853" s="782">
        <v>82.945173878348896</v>
      </c>
      <c r="AP853" s="793">
        <v>8.1043241416879699E-2</v>
      </c>
      <c r="AQ853" s="778">
        <v>100.026367785627</v>
      </c>
      <c r="AR853" s="793">
        <v>6.0402733804791803E-2</v>
      </c>
      <c r="AS853" s="778">
        <v>74.551140368838603</v>
      </c>
      <c r="AT853" s="793">
        <v>8.0141711544362504E-2</v>
      </c>
      <c r="AU853" s="779">
        <v>98.913668478177001</v>
      </c>
      <c r="AV853" s="794">
        <v>0.206532486515286</v>
      </c>
      <c r="AW853" s="782">
        <v>254.90952847741599</v>
      </c>
      <c r="AX853" s="49" t="str">
        <f t="shared" si="714"/>
        <v>AttitudesI consider myself an environmentalist</v>
      </c>
      <c r="AY853" s="49" t="b" cm="1">
        <f t="array" ref="AY853">NOT(OR(BX853="", NOT(ISNUMBER(MATCH(AX853, 'Overview Variables'!$C$2:$C$36 &amp; 'Overview Variables'!$D$2:$D$36, 0)))))</f>
        <v>0</v>
      </c>
      <c r="AZ853" s="753" t="str" cm="1">
        <f t="array" ref="AZ853">IF(AY853,1 + SUMPRODUCT((C:C=C853) * (BX:BX&gt;BX853) * (BX:BX&lt;&gt;"")* (AY:AY=TRUE)),"")</f>
        <v/>
      </c>
      <c r="BA853" s="717" t="str">
        <f t="shared" si="759"/>
        <v>I consider myself an environmentalist</v>
      </c>
      <c r="BB853" s="828">
        <f t="shared" si="715"/>
        <v>0</v>
      </c>
      <c r="BC853" s="828">
        <f t="shared" si="716"/>
        <v>0</v>
      </c>
      <c r="BD853" s="828">
        <f t="shared" si="717"/>
        <v>15.594719876372928</v>
      </c>
      <c r="BE853" s="808">
        <f t="shared" si="718"/>
        <v>58.589480824935904</v>
      </c>
      <c r="BF853" s="808">
        <f t="shared" si="719"/>
        <v>0</v>
      </c>
      <c r="BG853" s="829">
        <f t="shared" si="720"/>
        <v>100.72638210555237</v>
      </c>
      <c r="BH853" s="829">
        <f t="shared" si="721"/>
        <v>56.585567040978219</v>
      </c>
      <c r="BI853" s="829">
        <f t="shared" si="722"/>
        <v>0</v>
      </c>
      <c r="BJ853" s="829">
        <f t="shared" si="723"/>
        <v>0</v>
      </c>
      <c r="BK853" s="829">
        <f t="shared" si="724"/>
        <v>3.2941099852503748</v>
      </c>
      <c r="BL853" s="810">
        <f t="shared" si="725"/>
        <v>71.142405414004273</v>
      </c>
      <c r="BM853" s="810">
        <f t="shared" si="726"/>
        <v>31.230945258330955</v>
      </c>
      <c r="BN853" s="810">
        <f t="shared" si="727"/>
        <v>0</v>
      </c>
      <c r="BO853" s="810">
        <f t="shared" si="728"/>
        <v>0</v>
      </c>
      <c r="BP853" s="810">
        <f t="shared" si="729"/>
        <v>17.428273353477785</v>
      </c>
      <c r="BQ853" s="830">
        <f t="shared" si="730"/>
        <v>0</v>
      </c>
      <c r="BR853" s="830">
        <f t="shared" si="731"/>
        <v>2.4757211477358654</v>
      </c>
      <c r="BS853" s="830">
        <f t="shared" si="732"/>
        <v>11.155820403831132</v>
      </c>
      <c r="BT853" s="810">
        <f t="shared" si="733"/>
        <v>0</v>
      </c>
      <c r="BU853" s="810">
        <f t="shared" si="734"/>
        <v>3.2617476254587574</v>
      </c>
      <c r="BV853" s="810">
        <f t="shared" si="735"/>
        <v>2.0035427886090624</v>
      </c>
      <c r="BW853" s="830">
        <f t="shared" si="736"/>
        <v>0</v>
      </c>
      <c r="BX853" s="816">
        <f t="shared" si="712"/>
        <v>373.48871582453762</v>
      </c>
      <c r="BY853" s="755">
        <f t="shared" si="763"/>
        <v>7.2762266866264885E-2</v>
      </c>
      <c r="BZ853" s="805">
        <f t="shared" ca="1" si="760"/>
        <v>94.362281297282749</v>
      </c>
      <c r="CA853" s="757" t="str" cm="1">
        <f t="array" ref="CA853">IF(AY853,INDEX(BA:BA,MATCH(1,(C:C=C853)*(AY:AY=TRUE)*(AZ:AZ=1),0)),"")</f>
        <v/>
      </c>
      <c r="CC853" s="815" t="str">
        <f t="shared" si="765"/>
        <v>I consider myself an environmentalist</v>
      </c>
      <c r="CD853" s="828">
        <f t="shared" ca="1" si="737"/>
        <v>0</v>
      </c>
      <c r="CE853" s="828">
        <f t="shared" ca="1" si="738"/>
        <v>4.854481354397576</v>
      </c>
      <c r="CF853" s="828">
        <f t="shared" ca="1" si="739"/>
        <v>1405.1068619045</v>
      </c>
      <c r="CG853" s="808">
        <f t="shared" ca="1" si="740"/>
        <v>4639.363842785212</v>
      </c>
      <c r="CH853" s="808">
        <f t="shared" ca="1" si="741"/>
        <v>5.3909305825423193</v>
      </c>
      <c r="CI853" s="829">
        <f t="shared" ca="1" si="742"/>
        <v>3341.0918709007283</v>
      </c>
      <c r="CJ853" s="829">
        <f t="shared" ca="1" si="743"/>
        <v>1825.0008087846456</v>
      </c>
      <c r="CK853" s="829">
        <f t="shared" ca="1" si="744"/>
        <v>0</v>
      </c>
      <c r="CL853" s="829">
        <f t="shared" ca="1" si="745"/>
        <v>304.78997674501056</v>
      </c>
      <c r="CM853" s="829">
        <f t="shared" ca="1" si="746"/>
        <v>1084.4210071444234</v>
      </c>
      <c r="CN853" s="810">
        <f t="shared" ca="1" si="747"/>
        <v>2444.8374540816512</v>
      </c>
      <c r="CO853" s="810">
        <f t="shared" ca="1" si="748"/>
        <v>2150.3831108775885</v>
      </c>
      <c r="CP853" s="810">
        <f t="shared" ca="1" si="749"/>
        <v>725.32067560575206</v>
      </c>
      <c r="CQ853" s="810">
        <f t="shared" ca="1" si="750"/>
        <v>0</v>
      </c>
      <c r="CR853" s="810">
        <f t="shared" ca="1" si="751"/>
        <v>939.67440497501048</v>
      </c>
      <c r="CS853" s="830">
        <f t="shared" ca="1" si="752"/>
        <v>1601.296698664069</v>
      </c>
      <c r="CT853" s="830">
        <f t="shared" ca="1" si="753"/>
        <v>2170.5885162774198</v>
      </c>
      <c r="CU853" s="830">
        <f t="shared" ca="1" si="754"/>
        <v>1998.9751681443195</v>
      </c>
      <c r="CV853" s="810">
        <f t="shared" ca="1" si="755"/>
        <v>1718.3598477621003</v>
      </c>
      <c r="CW853" s="810">
        <f t="shared" ca="1" si="756"/>
        <v>566.63804582275191</v>
      </c>
      <c r="CX853" s="810">
        <f t="shared" ca="1" si="757"/>
        <v>696.51161503205446</v>
      </c>
      <c r="CY853" s="830">
        <f t="shared" ca="1" si="758"/>
        <v>1168.1477437304575</v>
      </c>
      <c r="CZ853" s="816">
        <f t="shared" ca="1" si="764"/>
        <v>28790.753061174633</v>
      </c>
      <c r="DA853" s="755">
        <f t="shared" ca="1" si="761"/>
        <v>7.7109482587678968E-2</v>
      </c>
      <c r="DB853" s="805"/>
    </row>
    <row r="854" spans="1:106" ht="15.75" thickBot="1" x14ac:dyDescent="0.3">
      <c r="A854" s="764">
        <v>1149</v>
      </c>
      <c r="B854" s="765" t="s">
        <v>414</v>
      </c>
      <c r="C854" s="765" t="s">
        <v>1020</v>
      </c>
      <c r="D854" s="717" t="s">
        <v>1148</v>
      </c>
      <c r="E854" s="785">
        <v>0.21655559746074701</v>
      </c>
      <c r="F854" s="786">
        <v>0.18834209119313999</v>
      </c>
      <c r="G854" s="787">
        <v>86.971703064511502</v>
      </c>
      <c r="H854" s="786">
        <v>0.21149676296440101</v>
      </c>
      <c r="I854" s="787">
        <v>97.6639557897998</v>
      </c>
      <c r="J854" s="786">
        <v>0.16736881709065499</v>
      </c>
      <c r="K854" s="788">
        <v>77.286765640399807</v>
      </c>
      <c r="L854" s="789">
        <v>0.16619160695753399</v>
      </c>
      <c r="M854" s="790">
        <v>76.743159219265905</v>
      </c>
      <c r="N854" s="789">
        <v>0.16962659977157299</v>
      </c>
      <c r="O854" s="791">
        <v>78.329353644308</v>
      </c>
      <c r="P854" s="792">
        <v>0.171223551068095</v>
      </c>
      <c r="Q854" s="775">
        <v>79.066786116729602</v>
      </c>
      <c r="R854" s="792">
        <v>0.211691760130647</v>
      </c>
      <c r="S854" s="775">
        <v>97.754000641344604</v>
      </c>
      <c r="T854" s="792">
        <v>0.201024148477531</v>
      </c>
      <c r="U854" s="775">
        <v>92.827962349931099</v>
      </c>
      <c r="V854" s="792">
        <v>0.201024148477531</v>
      </c>
      <c r="W854" s="775">
        <v>92.827962349931099</v>
      </c>
      <c r="X854" s="792">
        <v>0.201024148477531</v>
      </c>
      <c r="Y854" s="776">
        <v>92.827962349931099</v>
      </c>
      <c r="Z854" s="793">
        <v>0.229336072974615</v>
      </c>
      <c r="AA854" s="778">
        <v>105.90170638105199</v>
      </c>
      <c r="AB854" s="793">
        <v>0.229336072974615</v>
      </c>
      <c r="AC854" s="778">
        <v>105.90170638105199</v>
      </c>
      <c r="AD854" s="793">
        <v>0.229336072974615</v>
      </c>
      <c r="AE854" s="778">
        <v>105.90170638105199</v>
      </c>
      <c r="AF854" s="793">
        <v>0.246977439268148</v>
      </c>
      <c r="AG854" s="778">
        <v>114.048051476903</v>
      </c>
      <c r="AH854" s="793">
        <v>0.229336072974615</v>
      </c>
      <c r="AI854" s="779">
        <v>105.90170638105199</v>
      </c>
      <c r="AJ854" s="794">
        <v>0.22522026250991301</v>
      </c>
      <c r="AK854" s="781">
        <v>104.00112726282001</v>
      </c>
      <c r="AL854" s="794">
        <v>0.26605663825290499</v>
      </c>
      <c r="AM854" s="781">
        <v>122.85835202257</v>
      </c>
      <c r="AN854" s="794">
        <v>0.23649270783099799</v>
      </c>
      <c r="AO854" s="782">
        <v>109.20646273013701</v>
      </c>
      <c r="AP854" s="793">
        <v>0.25064604026936499</v>
      </c>
      <c r="AQ854" s="778">
        <v>115.74212036463101</v>
      </c>
      <c r="AR854" s="793">
        <v>0.25064604026936499</v>
      </c>
      <c r="AS854" s="778">
        <v>115.74212036463101</v>
      </c>
      <c r="AT854" s="793">
        <v>0.25943129827956701</v>
      </c>
      <c r="AU854" s="779">
        <v>119.798934463742</v>
      </c>
      <c r="AV854" s="794">
        <v>0.21786306458767199</v>
      </c>
      <c r="AW854" s="782">
        <v>100.603755867895</v>
      </c>
      <c r="AX854" s="49" t="str">
        <f t="shared" si="714"/>
        <v>AttitudesI do not care if it is green energy, as long as it is cheap</v>
      </c>
      <c r="AY854" s="49" t="b" cm="1">
        <f t="array" ref="AY854">NOT(OR(BX854="", NOT(ISNUMBER(MATCH(AX854, 'Overview Variables'!$C$2:$C$36 &amp; 'Overview Variables'!$D$2:$D$36, 0)))))</f>
        <v>0</v>
      </c>
      <c r="AZ854" s="753" t="str" cm="1">
        <f t="array" ref="AZ854">IF(AY854,1 + SUMPRODUCT((C:C=C854) * (BX:BX&gt;BX854) * (BX:BX&lt;&gt;"")* (AY:AY=TRUE)),"")</f>
        <v/>
      </c>
      <c r="BA854" s="717" t="str">
        <f t="shared" si="759"/>
        <v>I do not care if it is green energy, as long as it is cheap</v>
      </c>
      <c r="BB854" s="828">
        <f t="shared" si="715"/>
        <v>0</v>
      </c>
      <c r="BC854" s="828">
        <f t="shared" si="716"/>
        <v>0</v>
      </c>
      <c r="BD854" s="828">
        <f t="shared" si="717"/>
        <v>23.09689675851039</v>
      </c>
      <c r="BE854" s="808">
        <f t="shared" si="718"/>
        <v>124.47751361119296</v>
      </c>
      <c r="BF854" s="808">
        <f t="shared" si="719"/>
        <v>0</v>
      </c>
      <c r="BG854" s="829">
        <f t="shared" si="720"/>
        <v>232.69280590154111</v>
      </c>
      <c r="BH854" s="829">
        <f t="shared" si="721"/>
        <v>154.5349848953723</v>
      </c>
      <c r="BI854" s="829">
        <f t="shared" si="722"/>
        <v>0</v>
      </c>
      <c r="BJ854" s="829">
        <f t="shared" si="723"/>
        <v>0</v>
      </c>
      <c r="BK854" s="829">
        <f t="shared" si="724"/>
        <v>9.0460866814888945</v>
      </c>
      <c r="BL854" s="810">
        <f t="shared" si="725"/>
        <v>235.98681909087884</v>
      </c>
      <c r="BM854" s="810">
        <f t="shared" si="726"/>
        <v>124.30015155224133</v>
      </c>
      <c r="BN854" s="810">
        <f t="shared" si="727"/>
        <v>0</v>
      </c>
      <c r="BO854" s="810">
        <f t="shared" si="728"/>
        <v>0</v>
      </c>
      <c r="BP854" s="810">
        <f t="shared" si="729"/>
        <v>60.544723265298359</v>
      </c>
      <c r="BQ854" s="830">
        <f t="shared" si="730"/>
        <v>0</v>
      </c>
      <c r="BR854" s="830">
        <f t="shared" si="731"/>
        <v>8.5138124240929596</v>
      </c>
      <c r="BS854" s="830">
        <f t="shared" si="732"/>
        <v>39.257789499945666</v>
      </c>
      <c r="BT854" s="810">
        <f t="shared" si="733"/>
        <v>0</v>
      </c>
      <c r="BU854" s="810">
        <f t="shared" si="734"/>
        <v>13.53488617454571</v>
      </c>
      <c r="BV854" s="810">
        <f t="shared" si="735"/>
        <v>6.4857824569891758</v>
      </c>
      <c r="BW854" s="830">
        <f t="shared" si="736"/>
        <v>0</v>
      </c>
      <c r="BX854" s="816">
        <f t="shared" si="712"/>
        <v>1032.4722523120979</v>
      </c>
      <c r="BY854" s="755">
        <f t="shared" si="763"/>
        <v>0.20114401954258676</v>
      </c>
      <c r="BZ854" s="805">
        <f t="shared" ca="1" si="760"/>
        <v>94.34621821155956</v>
      </c>
      <c r="CA854" s="757" t="str" cm="1">
        <f t="array" ref="CA854">IF(AY854,INDEX(BA:BA,MATCH(1,(C:C=C854)*(AY:AY=TRUE)*(AZ:AZ=1),0)),"")</f>
        <v/>
      </c>
      <c r="CC854" s="826" t="str">
        <f t="shared" si="765"/>
        <v>I do not care if it is green energy, as long as it is cheap</v>
      </c>
      <c r="CD854" s="828">
        <f t="shared" ca="1" si="737"/>
        <v>0</v>
      </c>
      <c r="CE854" s="828">
        <f t="shared" ca="1" si="738"/>
        <v>8.0368769926472385</v>
      </c>
      <c r="CF854" s="828">
        <f t="shared" ca="1" si="739"/>
        <v>2081.0638717052043</v>
      </c>
      <c r="CG854" s="808">
        <f t="shared" ca="1" si="740"/>
        <v>9856.6580170443831</v>
      </c>
      <c r="CH854" s="808">
        <f t="shared" ca="1" si="741"/>
        <v>8.142076789035503</v>
      </c>
      <c r="CI854" s="829">
        <f t="shared" ca="1" si="742"/>
        <v>7718.415235047587</v>
      </c>
      <c r="CJ854" s="829">
        <f t="shared" ca="1" si="743"/>
        <v>4984.0708005159531</v>
      </c>
      <c r="CK854" s="829">
        <f t="shared" ca="1" si="744"/>
        <v>0</v>
      </c>
      <c r="CL854" s="829">
        <f t="shared" ca="1" si="745"/>
        <v>578.94954761528925</v>
      </c>
      <c r="CM854" s="829">
        <f t="shared" ca="1" si="746"/>
        <v>2977.9717355461444</v>
      </c>
      <c r="CN854" s="810">
        <f t="shared" ca="1" si="747"/>
        <v>8109.7822125283355</v>
      </c>
      <c r="CO854" s="810">
        <f t="shared" ca="1" si="748"/>
        <v>8558.5929073396564</v>
      </c>
      <c r="CP854" s="810">
        <f t="shared" ca="1" si="749"/>
        <v>2405.9647415766858</v>
      </c>
      <c r="CQ854" s="810">
        <f t="shared" ca="1" si="750"/>
        <v>0</v>
      </c>
      <c r="CR854" s="810">
        <f t="shared" ca="1" si="751"/>
        <v>3264.36966272067</v>
      </c>
      <c r="CS854" s="830">
        <f t="shared" ca="1" si="752"/>
        <v>3399.024201799607</v>
      </c>
      <c r="CT854" s="830">
        <f t="shared" ca="1" si="753"/>
        <v>7464.4850428235022</v>
      </c>
      <c r="CU854" s="830">
        <f t="shared" ca="1" si="754"/>
        <v>7034.4755944330354</v>
      </c>
      <c r="CV854" s="810">
        <f t="shared" ca="1" si="755"/>
        <v>5314.4479918313455</v>
      </c>
      <c r="CW854" s="810">
        <f t="shared" ca="1" si="756"/>
        <v>2351.3105037669129</v>
      </c>
      <c r="CX854" s="810">
        <f t="shared" ca="1" si="757"/>
        <v>2254.717413347717</v>
      </c>
      <c r="CY854" s="830">
        <f t="shared" ca="1" si="758"/>
        <v>1232.2334933078728</v>
      </c>
      <c r="CZ854" s="816">
        <f t="shared" ca="1" si="764"/>
        <v>79602.711926731587</v>
      </c>
      <c r="DA854" s="755">
        <f t="shared" ca="1" si="761"/>
        <v>0.21319775541140029</v>
      </c>
      <c r="DB854" s="805"/>
    </row>
    <row r="855" spans="1:106" x14ac:dyDescent="0.25">
      <c r="A855" s="764">
        <v>1150</v>
      </c>
      <c r="B855" s="765" t="s">
        <v>414</v>
      </c>
      <c r="C855" s="765" t="s">
        <v>1020</v>
      </c>
      <c r="D855" s="717" t="s">
        <v>1149</v>
      </c>
      <c r="E855" s="785">
        <v>7.3528988800040704E-2</v>
      </c>
      <c r="F855" s="786">
        <v>0.100856649006469</v>
      </c>
      <c r="G855" s="787">
        <v>137.16583167047801</v>
      </c>
      <c r="H855" s="786">
        <v>6.4544987299455195E-2</v>
      </c>
      <c r="I855" s="787">
        <v>87.781687675568094</v>
      </c>
      <c r="J855" s="786">
        <v>5.6043119782722202E-2</v>
      </c>
      <c r="K855" s="788">
        <v>76.219081341005904</v>
      </c>
      <c r="L855" s="789">
        <v>6.0615156117894302E-2</v>
      </c>
      <c r="M855" s="790">
        <v>82.437086524792207</v>
      </c>
      <c r="N855" s="789">
        <v>7.0541458352885195E-2</v>
      </c>
      <c r="O855" s="791">
        <v>95.936935219822004</v>
      </c>
      <c r="P855" s="792">
        <v>5.2561681721319801E-2</v>
      </c>
      <c r="Q855" s="775">
        <v>71.484298341514403</v>
      </c>
      <c r="R855" s="792">
        <v>6.7382486925219906E-2</v>
      </c>
      <c r="S855" s="775">
        <v>91.640709364933599</v>
      </c>
      <c r="T855" s="792">
        <v>8.3917040411371505E-2</v>
      </c>
      <c r="U855" s="775">
        <v>114.12783145920901</v>
      </c>
      <c r="V855" s="792">
        <v>7.2876401216896897E-2</v>
      </c>
      <c r="W855" s="775">
        <v>99.112475781601503</v>
      </c>
      <c r="X855" s="792">
        <v>6.7382486925219906E-2</v>
      </c>
      <c r="Y855" s="776">
        <v>91.640709364933599</v>
      </c>
      <c r="Z855" s="793">
        <v>6.6548557734161004E-2</v>
      </c>
      <c r="AA855" s="778">
        <v>90.506559141099103</v>
      </c>
      <c r="AB855" s="793">
        <v>7.3356582601550299E-2</v>
      </c>
      <c r="AC855" s="778">
        <v>99.765526221284901</v>
      </c>
      <c r="AD855" s="793">
        <v>7.4982016626167006E-2</v>
      </c>
      <c r="AE855" s="778">
        <v>101.97612921085801</v>
      </c>
      <c r="AF855" s="793">
        <v>9.1222756148775105E-2</v>
      </c>
      <c r="AG855" s="778">
        <v>124.063662016149</v>
      </c>
      <c r="AH855" s="793">
        <v>6.8916608100367496E-2</v>
      </c>
      <c r="AI855" s="779">
        <v>93.727126164870199</v>
      </c>
      <c r="AJ855" s="794">
        <v>8.5675051243226802E-2</v>
      </c>
      <c r="AK855" s="781">
        <v>116.518739943802</v>
      </c>
      <c r="AL855" s="794">
        <v>7.74864908042983E-2</v>
      </c>
      <c r="AM855" s="781">
        <v>105.382233686117</v>
      </c>
      <c r="AN855" s="794">
        <v>7.5672666737365293E-2</v>
      </c>
      <c r="AO855" s="782">
        <v>102.915418765181</v>
      </c>
      <c r="AP855" s="793">
        <v>9.9999946896541195E-2</v>
      </c>
      <c r="AQ855" s="778">
        <v>136.00071009882501</v>
      </c>
      <c r="AR855" s="793">
        <v>7.4866317690115994E-2</v>
      </c>
      <c r="AS855" s="778">
        <v>101.81877775269299</v>
      </c>
      <c r="AT855" s="793">
        <v>9.4019489586338906E-2</v>
      </c>
      <c r="AU855" s="779">
        <v>127.86724137063899</v>
      </c>
      <c r="AV855" s="794">
        <v>0.116315430149868</v>
      </c>
      <c r="AW855" s="782">
        <v>158.18989496262901</v>
      </c>
      <c r="AX855" s="49" t="str">
        <f t="shared" si="714"/>
        <v>AttitudesI do not care what my carbon footprint is</v>
      </c>
      <c r="AY855" s="49" t="b" cm="1">
        <f t="array" ref="AY855">NOT(OR(BX855="", NOT(ISNUMBER(MATCH(AX855, 'Overview Variables'!$C$2:$C$36 &amp; 'Overview Variables'!$D$2:$D$36, 0)))))</f>
        <v>0</v>
      </c>
      <c r="AZ855" s="753" t="str" cm="1">
        <f t="array" ref="AZ855">IF(AY855,1 + SUMPRODUCT((C:C=C855) * (BX:BX&gt;BX855) * (BX:BX&lt;&gt;"")* (AY:AY=TRUE)),"")</f>
        <v/>
      </c>
      <c r="BA855" s="717" t="str">
        <f t="shared" si="759"/>
        <v>I do not care what my carbon footprint is</v>
      </c>
      <c r="BB855" s="828">
        <f t="shared" si="715"/>
        <v>0</v>
      </c>
      <c r="BC855" s="828">
        <f t="shared" si="716"/>
        <v>0</v>
      </c>
      <c r="BD855" s="828">
        <f t="shared" si="717"/>
        <v>7.7339505300156635</v>
      </c>
      <c r="BE855" s="808">
        <f t="shared" si="718"/>
        <v>45.400751932302832</v>
      </c>
      <c r="BF855" s="808">
        <f t="shared" si="719"/>
        <v>0</v>
      </c>
      <c r="BG855" s="829">
        <f t="shared" si="720"/>
        <v>71.431325459273609</v>
      </c>
      <c r="BH855" s="829">
        <f t="shared" si="721"/>
        <v>49.189215455410533</v>
      </c>
      <c r="BI855" s="829">
        <f t="shared" si="722"/>
        <v>0</v>
      </c>
      <c r="BJ855" s="829">
        <f t="shared" si="723"/>
        <v>0</v>
      </c>
      <c r="BK855" s="829">
        <f t="shared" si="724"/>
        <v>3.0322119116348958</v>
      </c>
      <c r="BL855" s="810">
        <f t="shared" si="725"/>
        <v>68.478465908451668</v>
      </c>
      <c r="BM855" s="810">
        <f t="shared" si="726"/>
        <v>39.75926777004026</v>
      </c>
      <c r="BN855" s="810">
        <f t="shared" si="727"/>
        <v>0</v>
      </c>
      <c r="BO855" s="810">
        <f t="shared" si="728"/>
        <v>0</v>
      </c>
      <c r="BP855" s="810">
        <f t="shared" si="729"/>
        <v>18.19398453849702</v>
      </c>
      <c r="BQ855" s="830">
        <f t="shared" si="730"/>
        <v>0</v>
      </c>
      <c r="BR855" s="830">
        <f t="shared" si="731"/>
        <v>2.4795677057375456</v>
      </c>
      <c r="BS855" s="830">
        <f t="shared" si="732"/>
        <v>12.561662678402639</v>
      </c>
      <c r="BT855" s="810">
        <f t="shared" si="733"/>
        <v>0</v>
      </c>
      <c r="BU855" s="810">
        <f t="shared" si="734"/>
        <v>4.0427811552662636</v>
      </c>
      <c r="BV855" s="810">
        <f t="shared" si="735"/>
        <v>2.3504872396584728</v>
      </c>
      <c r="BW855" s="830">
        <f t="shared" si="736"/>
        <v>0</v>
      </c>
      <c r="BX855" s="816">
        <f t="shared" si="712"/>
        <v>324.65367228469142</v>
      </c>
      <c r="BY855" s="755">
        <f t="shared" si="763"/>
        <v>6.324832890798586E-2</v>
      </c>
      <c r="BZ855" s="805">
        <f t="shared" ca="1" si="760"/>
        <v>89.67088973161016</v>
      </c>
      <c r="CA855" s="757" t="str" cm="1">
        <f t="array" ref="CA855">IF(AY855,INDEX(BA:BA,MATCH(1,(C:C=C855)*(AY:AY=TRUE)*(AZ:AZ=1),0)),"")</f>
        <v/>
      </c>
      <c r="CC855" s="765" t="str">
        <f t="shared" si="765"/>
        <v>I do not care what my carbon footprint is</v>
      </c>
      <c r="CD855" s="828">
        <f t="shared" ca="1" si="737"/>
        <v>0</v>
      </c>
      <c r="CE855" s="828">
        <f t="shared" ca="1" si="738"/>
        <v>2.4527095173792972</v>
      </c>
      <c r="CF855" s="828">
        <f t="shared" ca="1" si="739"/>
        <v>696.84015137836786</v>
      </c>
      <c r="CG855" s="808">
        <f t="shared" ca="1" si="740"/>
        <v>3595.0242941961933</v>
      </c>
      <c r="CH855" s="808">
        <f t="shared" ca="1" si="741"/>
        <v>3.3859900009384893</v>
      </c>
      <c r="CI855" s="829">
        <f t="shared" ca="1" si="742"/>
        <v>2369.3754886336542</v>
      </c>
      <c r="CJ855" s="829">
        <f t="shared" ca="1" si="743"/>
        <v>1586.4532721673775</v>
      </c>
      <c r="CK855" s="829">
        <f t="shared" ca="1" si="744"/>
        <v>0</v>
      </c>
      <c r="CL855" s="829">
        <f t="shared" ca="1" si="745"/>
        <v>209.88403550466307</v>
      </c>
      <c r="CM855" s="829">
        <f t="shared" ca="1" si="746"/>
        <v>998.20416131020772</v>
      </c>
      <c r="CN855" s="810">
        <f t="shared" ca="1" si="747"/>
        <v>2353.2900985954016</v>
      </c>
      <c r="CO855" s="810">
        <f t="shared" ca="1" si="748"/>
        <v>2737.5943061072558</v>
      </c>
      <c r="CP855" s="810">
        <f t="shared" ca="1" si="749"/>
        <v>786.63633642511809</v>
      </c>
      <c r="CQ855" s="810">
        <f t="shared" ca="1" si="750"/>
        <v>0</v>
      </c>
      <c r="CR855" s="810">
        <f t="shared" ca="1" si="751"/>
        <v>980.9589997006309</v>
      </c>
      <c r="CS855" s="830">
        <f t="shared" ca="1" si="752"/>
        <v>1293.0078733627788</v>
      </c>
      <c r="CT855" s="830">
        <f t="shared" ca="1" si="753"/>
        <v>2173.9609860053929</v>
      </c>
      <c r="CU855" s="830">
        <f t="shared" ca="1" si="754"/>
        <v>2250.8834721029307</v>
      </c>
      <c r="CV855" s="810">
        <f t="shared" ca="1" si="755"/>
        <v>2120.2988740473629</v>
      </c>
      <c r="CW855" s="810">
        <f t="shared" ca="1" si="756"/>
        <v>702.32092625097812</v>
      </c>
      <c r="CX855" s="810">
        <f t="shared" ca="1" si="757"/>
        <v>817.12338399487146</v>
      </c>
      <c r="CY855" s="830">
        <f t="shared" ca="1" si="758"/>
        <v>657.88007292765349</v>
      </c>
      <c r="CZ855" s="816">
        <f t="shared" ca="1" si="764"/>
        <v>26335.575432229154</v>
      </c>
      <c r="DA855" s="755">
        <f t="shared" ca="1" si="761"/>
        <v>7.0533847826526025E-2</v>
      </c>
      <c r="DB855" s="805"/>
    </row>
    <row r="856" spans="1:106" x14ac:dyDescent="0.25">
      <c r="A856" s="764">
        <v>1151</v>
      </c>
      <c r="B856" s="765" t="s">
        <v>414</v>
      </c>
      <c r="C856" s="765" t="s">
        <v>1020</v>
      </c>
      <c r="D856" s="717" t="s">
        <v>1150</v>
      </c>
      <c r="E856" s="785">
        <v>0.27031130706552797</v>
      </c>
      <c r="F856" s="786">
        <v>0.15106606367973699</v>
      </c>
      <c r="G856" s="787">
        <v>55.885958053214402</v>
      </c>
      <c r="H856" s="786">
        <v>0.26017106001661799</v>
      </c>
      <c r="I856" s="787">
        <v>96.248678178137595</v>
      </c>
      <c r="J856" s="786">
        <v>0.22630564426531</v>
      </c>
      <c r="K856" s="788">
        <v>83.720376599137197</v>
      </c>
      <c r="L856" s="789">
        <v>0.263495603498138</v>
      </c>
      <c r="M856" s="790">
        <v>97.478572523887195</v>
      </c>
      <c r="N856" s="789">
        <v>0.29440854306818598</v>
      </c>
      <c r="O856" s="791">
        <v>108.91462375890001</v>
      </c>
      <c r="P856" s="792">
        <v>0.194206497596278</v>
      </c>
      <c r="Q856" s="775">
        <v>71.845495367753401</v>
      </c>
      <c r="R856" s="792">
        <v>0.246737686120897</v>
      </c>
      <c r="S856" s="775">
        <v>91.279084400669703</v>
      </c>
      <c r="T856" s="792">
        <v>0.34997816482991001</v>
      </c>
      <c r="U856" s="775">
        <v>129.47226241818601</v>
      </c>
      <c r="V856" s="792">
        <v>0.33741785114822698</v>
      </c>
      <c r="W856" s="775">
        <v>124.825651879383</v>
      </c>
      <c r="X856" s="792">
        <v>0.27048287427193302</v>
      </c>
      <c r="Y856" s="776">
        <v>100.06347022929501</v>
      </c>
      <c r="Z856" s="793">
        <v>0.25511927266969397</v>
      </c>
      <c r="AA856" s="778">
        <v>94.379800622934695</v>
      </c>
      <c r="AB856" s="793">
        <v>0.27433713279447502</v>
      </c>
      <c r="AC856" s="778">
        <v>101.489329385681</v>
      </c>
      <c r="AD856" s="793">
        <v>0.26085907969509398</v>
      </c>
      <c r="AE856" s="778">
        <v>96.503206812527793</v>
      </c>
      <c r="AF856" s="793">
        <v>0.26085907969509398</v>
      </c>
      <c r="AG856" s="778">
        <v>96.503206812527793</v>
      </c>
      <c r="AH856" s="793">
        <v>0.240056317029856</v>
      </c>
      <c r="AI856" s="779">
        <v>88.807353135125197</v>
      </c>
      <c r="AJ856" s="794">
        <v>0.30763275147414099</v>
      </c>
      <c r="AK856" s="781">
        <v>113.806838054157</v>
      </c>
      <c r="AL856" s="794">
        <v>0.27809173581649599</v>
      </c>
      <c r="AM856" s="781">
        <v>102.878321604608</v>
      </c>
      <c r="AN856" s="794">
        <v>0.26299948427203501</v>
      </c>
      <c r="AO856" s="782">
        <v>97.295036277664707</v>
      </c>
      <c r="AP856" s="793">
        <v>0.30285435938473998</v>
      </c>
      <c r="AQ856" s="778">
        <v>112.03910138739499</v>
      </c>
      <c r="AR856" s="793">
        <v>0.27422513560762202</v>
      </c>
      <c r="AS856" s="778">
        <v>101.447896717522</v>
      </c>
      <c r="AT856" s="793">
        <v>0.307054550851309</v>
      </c>
      <c r="AU856" s="779">
        <v>113.592936301726</v>
      </c>
      <c r="AV856" s="794">
        <v>0.36171566642598102</v>
      </c>
      <c r="AW856" s="782">
        <v>133.814478703362</v>
      </c>
      <c r="AX856" s="49" t="str">
        <f t="shared" si="714"/>
        <v>AttitudesI think energy companies do not care about the environment</v>
      </c>
      <c r="AY856" s="49" t="b" cm="1">
        <f t="array" ref="AY856">NOT(OR(BX856="", NOT(ISNUMBER(MATCH(AX856, 'Overview Variables'!$C$2:$C$36 &amp; 'Overview Variables'!$D$2:$D$36, 0)))))</f>
        <v>0</v>
      </c>
      <c r="AZ856" s="753" t="str" cm="1">
        <f t="array" ref="AZ856">IF(AY856,1 + SUMPRODUCT((C:C=C856) * (BX:BX&gt;BX856) * (BX:BX&lt;&gt;"")* (AY:AY=TRUE)),"")</f>
        <v/>
      </c>
      <c r="BA856" s="717" t="str">
        <f t="shared" si="759"/>
        <v>I think energy companies do not care about the environment</v>
      </c>
      <c r="BB856" s="828">
        <f t="shared" si="715"/>
        <v>0</v>
      </c>
      <c r="BC856" s="828">
        <f t="shared" si="716"/>
        <v>0</v>
      </c>
      <c r="BD856" s="828">
        <f t="shared" si="717"/>
        <v>31.230178908612778</v>
      </c>
      <c r="BE856" s="808">
        <f t="shared" si="718"/>
        <v>197.35820702010537</v>
      </c>
      <c r="BF856" s="808">
        <f t="shared" si="719"/>
        <v>0</v>
      </c>
      <c r="BG856" s="829">
        <f t="shared" si="720"/>
        <v>263.92663023334183</v>
      </c>
      <c r="BH856" s="829">
        <f t="shared" si="721"/>
        <v>180.11851086825482</v>
      </c>
      <c r="BI856" s="829">
        <f t="shared" si="722"/>
        <v>0</v>
      </c>
      <c r="BJ856" s="829">
        <f t="shared" si="723"/>
        <v>0</v>
      </c>
      <c r="BK856" s="829">
        <f t="shared" si="724"/>
        <v>12.171729342236986</v>
      </c>
      <c r="BL856" s="810">
        <f t="shared" si="725"/>
        <v>262.51773157711511</v>
      </c>
      <c r="BM856" s="810">
        <f t="shared" si="726"/>
        <v>148.69072597460547</v>
      </c>
      <c r="BN856" s="810">
        <f t="shared" si="727"/>
        <v>0</v>
      </c>
      <c r="BO856" s="810">
        <f t="shared" si="728"/>
        <v>0</v>
      </c>
      <c r="BP856" s="810">
        <f t="shared" si="729"/>
        <v>63.374867695881981</v>
      </c>
      <c r="BQ856" s="830">
        <f t="shared" si="730"/>
        <v>0</v>
      </c>
      <c r="BR856" s="830">
        <f t="shared" si="731"/>
        <v>8.8989355461278716</v>
      </c>
      <c r="BS856" s="830">
        <f t="shared" si="732"/>
        <v>43.65791438915781</v>
      </c>
      <c r="BT856" s="810">
        <f t="shared" si="733"/>
        <v>0</v>
      </c>
      <c r="BU856" s="810">
        <f t="shared" si="734"/>
        <v>14.808157322811589</v>
      </c>
      <c r="BV856" s="810">
        <f t="shared" si="735"/>
        <v>7.6763637712827251</v>
      </c>
      <c r="BW856" s="830">
        <f t="shared" si="736"/>
        <v>0</v>
      </c>
      <c r="BX856" s="816">
        <f t="shared" si="712"/>
        <v>1234.4299526495345</v>
      </c>
      <c r="BY856" s="755">
        <f t="shared" si="763"/>
        <v>0.24048898356702406</v>
      </c>
      <c r="BZ856" s="805">
        <f t="shared" ca="1" si="760"/>
        <v>92.192058129271786</v>
      </c>
      <c r="CA856" s="757" t="str" cm="1">
        <f t="array" ref="CA856">IF(AY856,INDEX(BA:BA,MATCH(1,(C:C=C856)*(AY:AY=TRUE)*(AZ:AZ=1),0)),"")</f>
        <v/>
      </c>
      <c r="CC856" s="765" t="str">
        <f t="shared" si="765"/>
        <v>I think energy companies do not care about the environment</v>
      </c>
      <c r="CD856" s="828">
        <f t="shared" ca="1" si="737"/>
        <v>0</v>
      </c>
      <c r="CE856" s="828">
        <f t="shared" ca="1" si="738"/>
        <v>9.8865002806314841</v>
      </c>
      <c r="CF856" s="828">
        <f t="shared" ca="1" si="739"/>
        <v>2813.8843807948647</v>
      </c>
      <c r="CG856" s="808">
        <f t="shared" ca="1" si="740"/>
        <v>15627.660747871067</v>
      </c>
      <c r="CH856" s="808">
        <f t="shared" ca="1" si="741"/>
        <v>14.131610067272927</v>
      </c>
      <c r="CI856" s="829">
        <f t="shared" ca="1" si="742"/>
        <v>8754.440498645019</v>
      </c>
      <c r="CJ856" s="829">
        <f t="shared" ca="1" si="743"/>
        <v>5809.1920820303985</v>
      </c>
      <c r="CK856" s="829">
        <f t="shared" ca="1" si="744"/>
        <v>0</v>
      </c>
      <c r="CL856" s="829">
        <f t="shared" ca="1" si="745"/>
        <v>971.76341130689366</v>
      </c>
      <c r="CM856" s="829">
        <f t="shared" ca="1" si="746"/>
        <v>4006.9332994644155</v>
      </c>
      <c r="CN856" s="810">
        <f t="shared" ca="1" si="747"/>
        <v>9021.5277201457175</v>
      </c>
      <c r="CO856" s="810">
        <f t="shared" ca="1" si="748"/>
        <v>10237.987458757014</v>
      </c>
      <c r="CP856" s="810">
        <f t="shared" ca="1" si="749"/>
        <v>2736.6726050812308</v>
      </c>
      <c r="CQ856" s="810">
        <f t="shared" ca="1" si="750"/>
        <v>0</v>
      </c>
      <c r="CR856" s="810">
        <f t="shared" ca="1" si="751"/>
        <v>3416.9616166029705</v>
      </c>
      <c r="CS856" s="830">
        <f t="shared" ca="1" si="752"/>
        <v>4642.7934852477356</v>
      </c>
      <c r="CT856" s="830">
        <f t="shared" ca="1" si="753"/>
        <v>7802.1417400676119</v>
      </c>
      <c r="CU856" s="830">
        <f t="shared" ca="1" si="754"/>
        <v>7822.9196596716811</v>
      </c>
      <c r="CV856" s="810">
        <f t="shared" ca="1" si="755"/>
        <v>6421.4209820346414</v>
      </c>
      <c r="CW856" s="810">
        <f t="shared" ca="1" si="756"/>
        <v>2572.505997135102</v>
      </c>
      <c r="CX856" s="810">
        <f t="shared" ca="1" si="757"/>
        <v>2668.6111014487265</v>
      </c>
      <c r="CY856" s="830">
        <f t="shared" ca="1" si="758"/>
        <v>2045.8638093053487</v>
      </c>
      <c r="CZ856" s="816">
        <f t="shared" ca="1" si="764"/>
        <v>97397.298705958354</v>
      </c>
      <c r="DA856" s="755">
        <f t="shared" ca="1" si="761"/>
        <v>0.26085650808425404</v>
      </c>
      <c r="DB856" s="805"/>
    </row>
    <row r="857" spans="1:106" x14ac:dyDescent="0.25">
      <c r="A857" s="764">
        <v>1152</v>
      </c>
      <c r="B857" s="765" t="s">
        <v>414</v>
      </c>
      <c r="C857" s="765" t="s">
        <v>1020</v>
      </c>
      <c r="D857" s="717" t="s">
        <v>1151</v>
      </c>
      <c r="E857" s="785">
        <v>0.11139380909796</v>
      </c>
      <c r="F857" s="786">
        <v>0.177869920245704</v>
      </c>
      <c r="G857" s="787">
        <v>159.67666577348399</v>
      </c>
      <c r="H857" s="786">
        <v>0.174732923264831</v>
      </c>
      <c r="I857" s="787">
        <v>156.860533524955</v>
      </c>
      <c r="J857" s="786">
        <v>0.133807549037776</v>
      </c>
      <c r="K857" s="788">
        <v>120.121172012445</v>
      </c>
      <c r="L857" s="789">
        <v>0.111683972000182</v>
      </c>
      <c r="M857" s="790">
        <v>100.26048386761499</v>
      </c>
      <c r="N857" s="789">
        <v>0.143189500036523</v>
      </c>
      <c r="O857" s="791">
        <v>128.54349913701299</v>
      </c>
      <c r="P857" s="792">
        <v>0.113176537374507</v>
      </c>
      <c r="Q857" s="775">
        <v>101.600383621839</v>
      </c>
      <c r="R857" s="792">
        <v>9.3660805992852203E-2</v>
      </c>
      <c r="S857" s="775">
        <v>84.080800137183502</v>
      </c>
      <c r="T857" s="792">
        <v>0.15211619824360001</v>
      </c>
      <c r="U857" s="775">
        <v>136.557138565777</v>
      </c>
      <c r="V857" s="792">
        <v>0.17062531840790901</v>
      </c>
      <c r="W857" s="775">
        <v>153.173071097568</v>
      </c>
      <c r="X857" s="792">
        <v>0.109024183968339</v>
      </c>
      <c r="Y857" s="776">
        <v>97.872749707716807</v>
      </c>
      <c r="Z857" s="793">
        <v>9.9645210505487206E-2</v>
      </c>
      <c r="AA857" s="778">
        <v>89.453095564636101</v>
      </c>
      <c r="AB857" s="793">
        <v>8.0494486775679705E-2</v>
      </c>
      <c r="AC857" s="778">
        <v>72.261185273673505</v>
      </c>
      <c r="AD857" s="793">
        <v>9.8524720617256797E-2</v>
      </c>
      <c r="AE857" s="778">
        <v>88.447213911693396</v>
      </c>
      <c r="AF857" s="793">
        <v>0.115920329626299</v>
      </c>
      <c r="AG857" s="778">
        <v>104.06352971048599</v>
      </c>
      <c r="AH857" s="793">
        <v>9.8524720617256797E-2</v>
      </c>
      <c r="AI857" s="779">
        <v>88.447213911693396</v>
      </c>
      <c r="AJ857" s="794">
        <v>0.15005997530572099</v>
      </c>
      <c r="AK857" s="781">
        <v>134.711234422155</v>
      </c>
      <c r="AL857" s="794">
        <v>9.4927002175626204E-2</v>
      </c>
      <c r="AM857" s="781">
        <v>85.217484655854193</v>
      </c>
      <c r="AN857" s="794">
        <v>9.3262017378455103E-2</v>
      </c>
      <c r="AO857" s="782">
        <v>83.722801234348196</v>
      </c>
      <c r="AP857" s="793">
        <v>0.10889345998182701</v>
      </c>
      <c r="AQ857" s="778">
        <v>97.755396698990296</v>
      </c>
      <c r="AR857" s="793">
        <v>8.7715746717752494E-2</v>
      </c>
      <c r="AS857" s="778">
        <v>78.743825557320093</v>
      </c>
      <c r="AT857" s="793">
        <v>0.10889345998182701</v>
      </c>
      <c r="AU857" s="779">
        <v>97.755396698990296</v>
      </c>
      <c r="AV857" s="794">
        <v>0.14909126142571699</v>
      </c>
      <c r="AW857" s="782">
        <v>133.84160451376999</v>
      </c>
      <c r="AX857" s="49" t="str">
        <f t="shared" si="714"/>
        <v>AttitudesI am actively trying to reduce my meat consumption</v>
      </c>
      <c r="AY857" s="49" t="b" cm="1">
        <f t="array" ref="AY857">NOT(OR(BX857="", NOT(ISNUMBER(MATCH(AX857, 'Overview Variables'!$C$2:$C$36 &amp; 'Overview Variables'!$D$2:$D$36, 0)))))</f>
        <v>0</v>
      </c>
      <c r="AZ857" s="753" t="str" cm="1">
        <f t="array" ref="AZ857">IF(AY857,1 + SUMPRODUCT((C:C=C857) * (BX:BX&gt;BX857) * (BX:BX&lt;&gt;"")* (AY:AY=TRUE)),"")</f>
        <v/>
      </c>
      <c r="BA857" s="717" t="str">
        <f t="shared" si="759"/>
        <v>I am actively trying to reduce my meat consumption</v>
      </c>
      <c r="BB857" s="828">
        <f t="shared" si="715"/>
        <v>0</v>
      </c>
      <c r="BC857" s="828">
        <f t="shared" si="716"/>
        <v>0</v>
      </c>
      <c r="BD857" s="828">
        <f t="shared" si="717"/>
        <v>18.46544176721309</v>
      </c>
      <c r="BE857" s="808">
        <f t="shared" si="718"/>
        <v>83.651295028136317</v>
      </c>
      <c r="BF857" s="808">
        <f t="shared" si="719"/>
        <v>0</v>
      </c>
      <c r="BG857" s="829">
        <f t="shared" si="720"/>
        <v>153.80691429195502</v>
      </c>
      <c r="BH857" s="829">
        <f t="shared" si="721"/>
        <v>68.372388374782105</v>
      </c>
      <c r="BI857" s="829">
        <f t="shared" si="722"/>
        <v>0</v>
      </c>
      <c r="BJ857" s="829">
        <f t="shared" si="723"/>
        <v>0</v>
      </c>
      <c r="BK857" s="829">
        <f t="shared" si="724"/>
        <v>4.9060882785752549</v>
      </c>
      <c r="BL857" s="810">
        <f t="shared" si="725"/>
        <v>102.53492161014634</v>
      </c>
      <c r="BM857" s="810">
        <f t="shared" si="726"/>
        <v>43.628011832418402</v>
      </c>
      <c r="BN857" s="810">
        <f t="shared" si="727"/>
        <v>0</v>
      </c>
      <c r="BO857" s="810">
        <f t="shared" si="728"/>
        <v>0</v>
      </c>
      <c r="BP857" s="810">
        <f t="shared" si="729"/>
        <v>26.010526242955795</v>
      </c>
      <c r="BQ857" s="830">
        <f t="shared" si="730"/>
        <v>0</v>
      </c>
      <c r="BR857" s="830">
        <f t="shared" si="731"/>
        <v>3.0376640696200385</v>
      </c>
      <c r="BS857" s="830">
        <f t="shared" si="732"/>
        <v>15.481494884823547</v>
      </c>
      <c r="BT857" s="810">
        <f t="shared" si="733"/>
        <v>0</v>
      </c>
      <c r="BU857" s="810">
        <f t="shared" si="734"/>
        <v>4.736650322758635</v>
      </c>
      <c r="BV857" s="810">
        <f t="shared" si="735"/>
        <v>2.7223364995456754</v>
      </c>
      <c r="BW857" s="830">
        <f t="shared" si="736"/>
        <v>0</v>
      </c>
      <c r="BX857" s="816">
        <f t="shared" si="712"/>
        <v>527.35373320293024</v>
      </c>
      <c r="BY857" s="755">
        <f t="shared" si="763"/>
        <v>0.10273791802122155</v>
      </c>
      <c r="BZ857" s="805">
        <f t="shared" ca="1" si="760"/>
        <v>97.603490125354071</v>
      </c>
      <c r="CA857" s="757" t="str" cm="1">
        <f t="array" ref="CA857">IF(AY857,INDEX(BA:BA,MATCH(1,(C:C=C857)*(AY:AY=TRUE)*(AZ:AZ=1),0)),"")</f>
        <v/>
      </c>
      <c r="CC857" s="765" t="str">
        <f t="shared" si="765"/>
        <v>I am actively trying to reduce my meat consumption</v>
      </c>
      <c r="CD857" s="828">
        <f t="shared" ca="1" si="737"/>
        <v>0</v>
      </c>
      <c r="CE857" s="828">
        <f t="shared" ca="1" si="738"/>
        <v>6.6398510840635785</v>
      </c>
      <c r="CF857" s="828">
        <f t="shared" ca="1" si="739"/>
        <v>1663.7630647357068</v>
      </c>
      <c r="CG857" s="808">
        <f t="shared" ca="1" si="740"/>
        <v>6623.8646953587941</v>
      </c>
      <c r="CH857" s="808">
        <f t="shared" ca="1" si="741"/>
        <v>6.8730960017531046</v>
      </c>
      <c r="CI857" s="829">
        <f t="shared" ca="1" si="742"/>
        <v>5101.7719517680271</v>
      </c>
      <c r="CJ857" s="829">
        <f t="shared" ca="1" si="743"/>
        <v>2205.1500162957122</v>
      </c>
      <c r="CK857" s="829">
        <f t="shared" ca="1" si="744"/>
        <v>0</v>
      </c>
      <c r="CL857" s="829">
        <f t="shared" ca="1" si="745"/>
        <v>491.40091701477797</v>
      </c>
      <c r="CM857" s="829">
        <f t="shared" ca="1" si="746"/>
        <v>1615.084261306974</v>
      </c>
      <c r="CN857" s="810">
        <f t="shared" ca="1" si="747"/>
        <v>3523.6539338950388</v>
      </c>
      <c r="CO857" s="810">
        <f t="shared" ca="1" si="748"/>
        <v>3003.9737519815908</v>
      </c>
      <c r="CP857" s="810">
        <f t="shared" ca="1" si="749"/>
        <v>1033.622843995641</v>
      </c>
      <c r="CQ857" s="810">
        <f t="shared" ca="1" si="750"/>
        <v>0</v>
      </c>
      <c r="CR857" s="810">
        <f t="shared" ca="1" si="751"/>
        <v>1402.4008732660332</v>
      </c>
      <c r="CS857" s="830">
        <f t="shared" ca="1" si="752"/>
        <v>2264.7051473139413</v>
      </c>
      <c r="CT857" s="830">
        <f t="shared" ca="1" si="753"/>
        <v>2663.2719730393687</v>
      </c>
      <c r="CU857" s="830">
        <f t="shared" ca="1" si="754"/>
        <v>2774.0787069221469</v>
      </c>
      <c r="CV857" s="810">
        <f t="shared" ca="1" si="755"/>
        <v>2308.8680319946779</v>
      </c>
      <c r="CW857" s="810">
        <f t="shared" ca="1" si="756"/>
        <v>822.86141995923617</v>
      </c>
      <c r="CX857" s="810">
        <f t="shared" ca="1" si="757"/>
        <v>946.39306070205851</v>
      </c>
      <c r="CY857" s="830">
        <f t="shared" ca="1" si="758"/>
        <v>843.26017462385528</v>
      </c>
      <c r="CZ857" s="816">
        <f t="shared" ca="1" si="764"/>
        <v>39301.637771259397</v>
      </c>
      <c r="DA857" s="755">
        <f t="shared" ca="1" si="761"/>
        <v>0.10526049620692172</v>
      </c>
      <c r="DB857" s="805"/>
    </row>
    <row r="858" spans="1:106" x14ac:dyDescent="0.25">
      <c r="A858" s="764">
        <v>1153</v>
      </c>
      <c r="B858" s="765" t="s">
        <v>414</v>
      </c>
      <c r="C858" s="765" t="s">
        <v>1020</v>
      </c>
      <c r="D858" s="717" t="s">
        <v>1152</v>
      </c>
      <c r="E858" s="785">
        <v>6.4866999854623297E-2</v>
      </c>
      <c r="F858" s="786">
        <v>0.17776672577146499</v>
      </c>
      <c r="G858" s="787">
        <v>274.04801543137</v>
      </c>
      <c r="H858" s="786">
        <v>9.6013215970026294E-2</v>
      </c>
      <c r="I858" s="787">
        <v>148.015502775226</v>
      </c>
      <c r="J858" s="786">
        <v>9.39965582943771E-2</v>
      </c>
      <c r="K858" s="788">
        <v>144.90659118663899</v>
      </c>
      <c r="L858" s="789">
        <v>6.9335453170008596E-2</v>
      </c>
      <c r="M858" s="790">
        <v>106.888638792297</v>
      </c>
      <c r="N858" s="789">
        <v>0.107160412353749</v>
      </c>
      <c r="O858" s="791">
        <v>165.20019824242101</v>
      </c>
      <c r="P858" s="792">
        <v>5.9600696585699199E-2</v>
      </c>
      <c r="Q858" s="775">
        <v>91.881383013355602</v>
      </c>
      <c r="R858" s="792">
        <v>6.0761883022990598E-2</v>
      </c>
      <c r="S858" s="775">
        <v>93.671486517284805</v>
      </c>
      <c r="T858" s="792">
        <v>8.3836731274001999E-2</v>
      </c>
      <c r="U858" s="775">
        <v>129.244040054099</v>
      </c>
      <c r="V858" s="792">
        <v>7.3484573093981695E-2</v>
      </c>
      <c r="W858" s="775">
        <v>113.284988142925</v>
      </c>
      <c r="X858" s="792">
        <v>6.1757505491263E-2</v>
      </c>
      <c r="Y858" s="776">
        <v>95.206353969924393</v>
      </c>
      <c r="Z858" s="793">
        <v>5.4425709377092603E-2</v>
      </c>
      <c r="AA858" s="778">
        <v>83.903540319528901</v>
      </c>
      <c r="AB858" s="793">
        <v>4.1725909104042398E-2</v>
      </c>
      <c r="AC858" s="778">
        <v>64.325325970919707</v>
      </c>
      <c r="AD858" s="793">
        <v>5.4425709377092603E-2</v>
      </c>
      <c r="AE858" s="778">
        <v>83.903540319528901</v>
      </c>
      <c r="AF858" s="793">
        <v>0.11146654953781</v>
      </c>
      <c r="AG858" s="778">
        <v>171.83860790174299</v>
      </c>
      <c r="AH858" s="793">
        <v>4.5013386058340599E-2</v>
      </c>
      <c r="AI858" s="779">
        <v>69.393352797604905</v>
      </c>
      <c r="AJ858" s="794">
        <v>8.6278579792091706E-2</v>
      </c>
      <c r="AK858" s="781">
        <v>133.00843261666901</v>
      </c>
      <c r="AL858" s="794">
        <v>4.8355925274510901E-2</v>
      </c>
      <c r="AM858" s="781">
        <v>74.546264484073205</v>
      </c>
      <c r="AN858" s="794">
        <v>5.1384559156939499E-2</v>
      </c>
      <c r="AO858" s="782">
        <v>79.215254709020101</v>
      </c>
      <c r="AP858" s="793">
        <v>5.8348108346578498E-2</v>
      </c>
      <c r="AQ858" s="778">
        <v>89.950373036128298</v>
      </c>
      <c r="AR858" s="793">
        <v>5.4782409563433901E-2</v>
      </c>
      <c r="AS858" s="778">
        <v>84.453435007337305</v>
      </c>
      <c r="AT858" s="793">
        <v>5.8348108346578498E-2</v>
      </c>
      <c r="AU858" s="779">
        <v>89.950373036128298</v>
      </c>
      <c r="AV858" s="794">
        <v>0.155909243851763</v>
      </c>
      <c r="AW858" s="782">
        <v>240.35217321778299</v>
      </c>
      <c r="AX858" s="49" t="str">
        <f t="shared" si="714"/>
        <v>AttitudesI do not mind paying more for organic food</v>
      </c>
      <c r="AY858" s="49" t="b" cm="1">
        <f t="array" ref="AY858">NOT(OR(BX858="", NOT(ISNUMBER(MATCH(AX858, 'Overview Variables'!$C$2:$C$36 &amp; 'Overview Variables'!$D$2:$D$36, 0)))))</f>
        <v>0</v>
      </c>
      <c r="AZ858" s="753" t="str" cm="1">
        <f t="array" ref="AZ858">IF(AY858,1 + SUMPRODUCT((C:C=C858) * (BX:BX&gt;BX858) * (BX:BX&lt;&gt;"")* (AY:AY=TRUE)),"")</f>
        <v/>
      </c>
      <c r="BA858" s="717" t="str">
        <f t="shared" si="759"/>
        <v>I do not mind paying more for organic food</v>
      </c>
      <c r="BB858" s="828">
        <f t="shared" si="715"/>
        <v>0</v>
      </c>
      <c r="BC858" s="828">
        <f t="shared" si="716"/>
        <v>0</v>
      </c>
      <c r="BD858" s="828">
        <f t="shared" si="717"/>
        <v>12.971525044624039</v>
      </c>
      <c r="BE858" s="808">
        <f t="shared" si="718"/>
        <v>51.932254424336435</v>
      </c>
      <c r="BF858" s="808">
        <f t="shared" si="719"/>
        <v>0</v>
      </c>
      <c r="BG858" s="829">
        <f t="shared" si="720"/>
        <v>80.997346659965217</v>
      </c>
      <c r="BH858" s="829">
        <f t="shared" si="721"/>
        <v>44.356174606783135</v>
      </c>
      <c r="BI858" s="829">
        <f t="shared" si="722"/>
        <v>0</v>
      </c>
      <c r="BJ858" s="829">
        <f t="shared" si="723"/>
        <v>0</v>
      </c>
      <c r="BK858" s="829">
        <f t="shared" si="724"/>
        <v>2.7790877471068351</v>
      </c>
      <c r="BL858" s="810">
        <f t="shared" si="725"/>
        <v>56.004054949028287</v>
      </c>
      <c r="BM858" s="810">
        <f t="shared" si="726"/>
        <v>22.615442734390978</v>
      </c>
      <c r="BN858" s="810">
        <f t="shared" si="727"/>
        <v>0</v>
      </c>
      <c r="BO858" s="810">
        <f t="shared" si="728"/>
        <v>0</v>
      </c>
      <c r="BP858" s="810">
        <f t="shared" si="729"/>
        <v>11.883533919401918</v>
      </c>
      <c r="BQ858" s="830">
        <f t="shared" si="730"/>
        <v>0</v>
      </c>
      <c r="BR858" s="830">
        <f t="shared" si="731"/>
        <v>1.5473896087843488</v>
      </c>
      <c r="BS858" s="830">
        <f t="shared" si="732"/>
        <v>8.5298368200519565</v>
      </c>
      <c r="BT858" s="810">
        <f t="shared" si="733"/>
        <v>0</v>
      </c>
      <c r="BU858" s="810">
        <f t="shared" si="734"/>
        <v>2.9582501164254307</v>
      </c>
      <c r="BV858" s="810">
        <f t="shared" si="735"/>
        <v>1.4587027086644624</v>
      </c>
      <c r="BW858" s="830">
        <f t="shared" si="736"/>
        <v>0</v>
      </c>
      <c r="BX858" s="816">
        <f t="shared" si="712"/>
        <v>298.03359933956301</v>
      </c>
      <c r="BY858" s="755">
        <f t="shared" si="763"/>
        <v>5.8062263654697646E-2</v>
      </c>
      <c r="BZ858" s="805">
        <f t="shared" ca="1" si="760"/>
        <v>96.11946780908093</v>
      </c>
      <c r="CA858" s="757" t="str" cm="1">
        <f t="array" ref="CA858">IF(AY858,INDEX(BA:BA,MATCH(1,(C:C=C858)*(AY:AY=TRUE)*(AZ:AZ=1),0)),"")</f>
        <v/>
      </c>
      <c r="CC858" s="765" t="str">
        <f t="shared" si="765"/>
        <v>I do not mind paying more for organic food</v>
      </c>
      <c r="CD858" s="828">
        <f t="shared" ca="1" si="737"/>
        <v>0</v>
      </c>
      <c r="CE858" s="828">
        <f t="shared" ca="1" si="738"/>
        <v>3.6485022068609991</v>
      </c>
      <c r="CF858" s="828">
        <f t="shared" ca="1" si="739"/>
        <v>1168.7532058322849</v>
      </c>
      <c r="CG858" s="808">
        <f t="shared" ca="1" si="740"/>
        <v>4112.2163920600397</v>
      </c>
      <c r="CH858" s="808">
        <f t="shared" ca="1" si="741"/>
        <v>5.1436997929799517</v>
      </c>
      <c r="CI858" s="829">
        <f t="shared" ca="1" si="742"/>
        <v>2686.6802006901485</v>
      </c>
      <c r="CJ858" s="829">
        <f t="shared" ca="1" si="743"/>
        <v>1430.5777738932907</v>
      </c>
      <c r="CK858" s="829">
        <f t="shared" ca="1" si="744"/>
        <v>0</v>
      </c>
      <c r="CL858" s="829">
        <f t="shared" ca="1" si="745"/>
        <v>211.63557051066729</v>
      </c>
      <c r="CM858" s="829">
        <f t="shared" ca="1" si="746"/>
        <v>914.87568634757008</v>
      </c>
      <c r="CN858" s="810">
        <f t="shared" ca="1" si="747"/>
        <v>1924.6019349927485</v>
      </c>
      <c r="CO858" s="810">
        <f t="shared" ca="1" si="748"/>
        <v>1557.1692018537583</v>
      </c>
      <c r="CP858" s="810">
        <f t="shared" ca="1" si="749"/>
        <v>570.98011707507851</v>
      </c>
      <c r="CQ858" s="810">
        <f t="shared" ca="1" si="750"/>
        <v>0</v>
      </c>
      <c r="CR858" s="810">
        <f t="shared" ca="1" si="751"/>
        <v>640.72053715442007</v>
      </c>
      <c r="CS858" s="830">
        <f t="shared" ca="1" si="752"/>
        <v>1302.1163262222481</v>
      </c>
      <c r="CT858" s="830">
        <f t="shared" ca="1" si="753"/>
        <v>1356.6738395016778</v>
      </c>
      <c r="CU858" s="830">
        <f t="shared" ca="1" si="754"/>
        <v>1528.4337121231654</v>
      </c>
      <c r="CV858" s="810">
        <f t="shared" ca="1" si="755"/>
        <v>1237.1549412725039</v>
      </c>
      <c r="CW858" s="810">
        <f t="shared" ca="1" si="756"/>
        <v>513.91378411457345</v>
      </c>
      <c r="CX858" s="810">
        <f t="shared" ca="1" si="757"/>
        <v>507.10340964011374</v>
      </c>
      <c r="CY858" s="830">
        <f t="shared" ca="1" si="758"/>
        <v>881.8226832255715</v>
      </c>
      <c r="CZ858" s="816">
        <f t="shared" ca="1" si="764"/>
        <v>22554.221518509697</v>
      </c>
      <c r="DA858" s="755">
        <f t="shared" ca="1" si="761"/>
        <v>6.0406351572841507E-2</v>
      </c>
      <c r="DB858" s="805"/>
    </row>
    <row r="859" spans="1:106" x14ac:dyDescent="0.25">
      <c r="A859" s="764">
        <v>1154</v>
      </c>
      <c r="B859" s="765" t="s">
        <v>414</v>
      </c>
      <c r="C859" s="765" t="s">
        <v>1020</v>
      </c>
      <c r="D859" s="717" t="s">
        <v>1153</v>
      </c>
      <c r="E859" s="785">
        <v>0.107375482164631</v>
      </c>
      <c r="F859" s="786">
        <v>0.148038315543706</v>
      </c>
      <c r="G859" s="787">
        <v>137.86975626030599</v>
      </c>
      <c r="H859" s="786">
        <v>0.15113687889732499</v>
      </c>
      <c r="I859" s="787">
        <v>140.755483328677</v>
      </c>
      <c r="J859" s="786">
        <v>0.14499091165358399</v>
      </c>
      <c r="K859" s="788">
        <v>135.031674578447</v>
      </c>
      <c r="L859" s="789">
        <v>0.115928449107154</v>
      </c>
      <c r="M859" s="790">
        <v>107.96547477142801</v>
      </c>
      <c r="N859" s="789">
        <v>0.12530625015847699</v>
      </c>
      <c r="O859" s="791">
        <v>116.699126869906</v>
      </c>
      <c r="P859" s="792">
        <v>0.102079686934886</v>
      </c>
      <c r="Q859" s="775">
        <v>95.0679660542758</v>
      </c>
      <c r="R859" s="792">
        <v>9.8340947441743098E-2</v>
      </c>
      <c r="S859" s="775">
        <v>91.586035712476203</v>
      </c>
      <c r="T859" s="792">
        <v>0.11979413338046301</v>
      </c>
      <c r="U859" s="775">
        <v>111.565630221609</v>
      </c>
      <c r="V859" s="792">
        <v>0.10838178989790399</v>
      </c>
      <c r="W859" s="775">
        <v>100.93718576437099</v>
      </c>
      <c r="X859" s="792">
        <v>0.106682769155064</v>
      </c>
      <c r="Y859" s="776">
        <v>99.354868545777506</v>
      </c>
      <c r="Z859" s="793">
        <v>0.10458719910797901</v>
      </c>
      <c r="AA859" s="778">
        <v>97.403240478699601</v>
      </c>
      <c r="AB859" s="793">
        <v>9.03851937627283E-2</v>
      </c>
      <c r="AC859" s="778">
        <v>84.176752402514694</v>
      </c>
      <c r="AD859" s="793">
        <v>0.10458719910797901</v>
      </c>
      <c r="AE859" s="778">
        <v>97.403240478699601</v>
      </c>
      <c r="AF859" s="793">
        <v>0.14703720064498099</v>
      </c>
      <c r="AG859" s="778">
        <v>136.937406641433</v>
      </c>
      <c r="AH859" s="793">
        <v>9.7303188855363099E-2</v>
      </c>
      <c r="AI859" s="779">
        <v>90.619559413176603</v>
      </c>
      <c r="AJ859" s="794">
        <v>0.111738841577067</v>
      </c>
      <c r="AK859" s="781">
        <v>104.063645931522</v>
      </c>
      <c r="AL859" s="794">
        <v>9.5693114895268605E-2</v>
      </c>
      <c r="AM859" s="781">
        <v>89.120079338548393</v>
      </c>
      <c r="AN859" s="794">
        <v>8.7673280316168403E-2</v>
      </c>
      <c r="AO859" s="782">
        <v>81.651116762153293</v>
      </c>
      <c r="AP859" s="793">
        <v>0.107245695164296</v>
      </c>
      <c r="AQ859" s="778">
        <v>99.879127899853501</v>
      </c>
      <c r="AR859" s="793">
        <v>0.107245695164296</v>
      </c>
      <c r="AS859" s="778">
        <v>99.879127899853501</v>
      </c>
      <c r="AT859" s="793">
        <v>0.10610969552470099</v>
      </c>
      <c r="AU859" s="779">
        <v>98.821158597463096</v>
      </c>
      <c r="AV859" s="794">
        <v>0.177006504645944</v>
      </c>
      <c r="AW859" s="782">
        <v>164.84815814335701</v>
      </c>
      <c r="AX859" s="49" t="str">
        <f t="shared" si="714"/>
        <v>AttitudesI like to look out for where my products are made or grown</v>
      </c>
      <c r="AY859" s="49" t="b" cm="1">
        <f t="array" ref="AY859">NOT(OR(BX859="", NOT(ISNUMBER(MATCH(AX859, 'Overview Variables'!$C$2:$C$36 &amp; 'Overview Variables'!$D$2:$D$36, 0)))))</f>
        <v>0</v>
      </c>
      <c r="AZ859" s="753" t="str" cm="1">
        <f t="array" ref="AZ859">IF(AY859,1 + SUMPRODUCT((C:C=C859) * (BX:BX&gt;BX859) * (BX:BX&lt;&gt;"")* (AY:AY=TRUE)),"")</f>
        <v/>
      </c>
      <c r="BA859" s="717" t="str">
        <f t="shared" si="759"/>
        <v>I like to look out for where my products are made or grown</v>
      </c>
      <c r="BB859" s="828">
        <f t="shared" si="715"/>
        <v>0</v>
      </c>
      <c r="BC859" s="828">
        <f t="shared" si="716"/>
        <v>0</v>
      </c>
      <c r="BD859" s="828">
        <f t="shared" si="717"/>
        <v>20.00874580819459</v>
      </c>
      <c r="BE859" s="808">
        <f t="shared" si="718"/>
        <v>86.830408381258337</v>
      </c>
      <c r="BF859" s="808">
        <f t="shared" si="719"/>
        <v>0</v>
      </c>
      <c r="BG859" s="829">
        <f t="shared" si="720"/>
        <v>138.72629454451007</v>
      </c>
      <c r="BH859" s="829">
        <f t="shared" si="721"/>
        <v>71.788891632472456</v>
      </c>
      <c r="BI859" s="829">
        <f t="shared" si="722"/>
        <v>0</v>
      </c>
      <c r="BJ859" s="829">
        <f t="shared" si="723"/>
        <v>0</v>
      </c>
      <c r="BK859" s="829">
        <f t="shared" si="724"/>
        <v>4.8007246119778797</v>
      </c>
      <c r="BL859" s="810">
        <f t="shared" si="725"/>
        <v>107.6202278821104</v>
      </c>
      <c r="BM859" s="810">
        <f t="shared" si="726"/>
        <v>48.988775019398737</v>
      </c>
      <c r="BN859" s="810">
        <f t="shared" si="727"/>
        <v>0</v>
      </c>
      <c r="BO859" s="810">
        <f t="shared" si="728"/>
        <v>0</v>
      </c>
      <c r="BP859" s="810">
        <f t="shared" si="729"/>
        <v>25.688041857815858</v>
      </c>
      <c r="BQ859" s="830">
        <f t="shared" si="730"/>
        <v>0</v>
      </c>
      <c r="BR859" s="830">
        <f t="shared" si="731"/>
        <v>3.0621796766485954</v>
      </c>
      <c r="BS859" s="830">
        <f t="shared" si="732"/>
        <v>14.553764532483955</v>
      </c>
      <c r="BT859" s="810">
        <f t="shared" si="733"/>
        <v>0</v>
      </c>
      <c r="BU859" s="810">
        <f t="shared" si="734"/>
        <v>5.7912675388719839</v>
      </c>
      <c r="BV859" s="810">
        <f t="shared" si="735"/>
        <v>2.6527423881175247</v>
      </c>
      <c r="BW859" s="830">
        <f t="shared" si="736"/>
        <v>0</v>
      </c>
      <c r="BX859" s="816">
        <f t="shared" si="712"/>
        <v>530.51206387386048</v>
      </c>
      <c r="BY859" s="755">
        <f t="shared" si="763"/>
        <v>0.10335321719732329</v>
      </c>
      <c r="BZ859" s="805">
        <f t="shared" ca="1" si="760"/>
        <v>98.353157111229223</v>
      </c>
      <c r="CA859" s="757" t="str" cm="1">
        <f t="array" ref="CA859">IF(AY859,INDEX(BA:BA,MATCH(1,(C:C=C859)*(AY:AY=TRUE)*(AZ:AZ=1),0)),"")</f>
        <v/>
      </c>
      <c r="CC859" s="765"/>
      <c r="CD859" s="828">
        <f t="shared" ca="1" si="737"/>
        <v>0</v>
      </c>
      <c r="CE859" s="828">
        <f t="shared" ca="1" si="738"/>
        <v>5.7432013980983498</v>
      </c>
      <c r="CF859" s="828">
        <f t="shared" ca="1" si="739"/>
        <v>1802.8169955006633</v>
      </c>
      <c r="CG859" s="808">
        <f t="shared" ca="1" si="740"/>
        <v>6875.6003880961962</v>
      </c>
      <c r="CH859" s="808">
        <f t="shared" ca="1" si="741"/>
        <v>6.0147000076068959</v>
      </c>
      <c r="CI859" s="829">
        <f t="shared" ca="1" si="742"/>
        <v>4601.5481276507917</v>
      </c>
      <c r="CJ859" s="829">
        <f t="shared" ca="1" si="743"/>
        <v>2315.3392665683996</v>
      </c>
      <c r="CK859" s="829">
        <f t="shared" ca="1" si="744"/>
        <v>0</v>
      </c>
      <c r="CL859" s="829">
        <f t="shared" ca="1" si="745"/>
        <v>312.13955490596351</v>
      </c>
      <c r="CM859" s="829">
        <f t="shared" ca="1" si="746"/>
        <v>1580.3985422631181</v>
      </c>
      <c r="CN859" s="810">
        <f t="shared" ca="1" si="747"/>
        <v>3698.4125348563534</v>
      </c>
      <c r="CO859" s="810">
        <f t="shared" ca="1" si="748"/>
        <v>3373.0850460312572</v>
      </c>
      <c r="CP859" s="810">
        <f t="shared" ca="1" si="749"/>
        <v>1097.2243058418078</v>
      </c>
      <c r="CQ859" s="810">
        <f t="shared" ca="1" si="750"/>
        <v>0</v>
      </c>
      <c r="CR859" s="810">
        <f t="shared" ca="1" si="751"/>
        <v>1385.0135901672384</v>
      </c>
      <c r="CS859" s="830">
        <f t="shared" ca="1" si="752"/>
        <v>1686.3625970810951</v>
      </c>
      <c r="CT859" s="830">
        <f t="shared" ca="1" si="753"/>
        <v>2684.766031501656</v>
      </c>
      <c r="CU859" s="830">
        <f t="shared" ca="1" si="754"/>
        <v>2607.8417230044292</v>
      </c>
      <c r="CV859" s="810">
        <f t="shared" ca="1" si="755"/>
        <v>2273.9304745685681</v>
      </c>
      <c r="CW859" s="810">
        <f t="shared" ca="1" si="756"/>
        <v>1006.0718663362608</v>
      </c>
      <c r="CX859" s="810">
        <f t="shared" ca="1" si="757"/>
        <v>922.19936380517629</v>
      </c>
      <c r="CY859" s="830">
        <f t="shared" ca="1" si="758"/>
        <v>1001.1487902774593</v>
      </c>
      <c r="CZ859" s="816">
        <f t="shared" ca="1" si="764"/>
        <v>39235.657099862146</v>
      </c>
      <c r="DA859" s="755">
        <f t="shared" ca="1" si="761"/>
        <v>0.10508378198824814</v>
      </c>
      <c r="DB859" s="805"/>
    </row>
    <row r="860" spans="1:106" x14ac:dyDescent="0.25">
      <c r="A860" s="764">
        <v>1155</v>
      </c>
      <c r="B860" s="765" t="s">
        <v>414</v>
      </c>
      <c r="C860" s="765" t="s">
        <v>1020</v>
      </c>
      <c r="D860" s="717" t="s">
        <v>1154</v>
      </c>
      <c r="E860" s="785">
        <v>3.9919098453954499E-2</v>
      </c>
      <c r="F860" s="786">
        <v>4.29163931806111E-2</v>
      </c>
      <c r="G860" s="787">
        <v>107.508422892149</v>
      </c>
      <c r="H860" s="786">
        <v>6.29845435899999E-2</v>
      </c>
      <c r="I860" s="787">
        <v>157.78047608627901</v>
      </c>
      <c r="J860" s="786">
        <v>4.0868050165667198E-2</v>
      </c>
      <c r="K860" s="788">
        <v>102.37718723234001</v>
      </c>
      <c r="L860" s="789">
        <v>3.08814194027579E-2</v>
      </c>
      <c r="M860" s="790">
        <v>77.360012121462901</v>
      </c>
      <c r="N860" s="789">
        <v>4.90157134982789E-2</v>
      </c>
      <c r="O860" s="791">
        <v>122.787626466106</v>
      </c>
      <c r="P860" s="792">
        <v>1.8164351581081699E-2</v>
      </c>
      <c r="Q860" s="775">
        <v>45.502910347621501</v>
      </c>
      <c r="R860" s="792">
        <v>3.5148898674163098E-2</v>
      </c>
      <c r="S860" s="775">
        <v>88.050331884890397</v>
      </c>
      <c r="T860" s="792">
        <v>5.9675562631264001E-2</v>
      </c>
      <c r="U860" s="775">
        <v>149.49125842633401</v>
      </c>
      <c r="V860" s="792">
        <v>4.5144522188264299E-2</v>
      </c>
      <c r="W860" s="775">
        <v>113.090034436366</v>
      </c>
      <c r="X860" s="792">
        <v>3.3538900870944098E-2</v>
      </c>
      <c r="Y860" s="776">
        <v>84.0171801716169</v>
      </c>
      <c r="Z860" s="793">
        <v>2.7870545370214699E-2</v>
      </c>
      <c r="AA860" s="778">
        <v>69.817572163766499</v>
      </c>
      <c r="AB860" s="793">
        <v>3.0499271706446101E-2</v>
      </c>
      <c r="AC860" s="778">
        <v>76.402706693454206</v>
      </c>
      <c r="AD860" s="793">
        <v>3.7603733225846002E-2</v>
      </c>
      <c r="AE860" s="778">
        <v>94.199855914132698</v>
      </c>
      <c r="AF860" s="793">
        <v>8.8589112900670397E-2</v>
      </c>
      <c r="AG860" s="778">
        <v>221.92162732045401</v>
      </c>
      <c r="AH860" s="793">
        <v>3.2434332516261502E-2</v>
      </c>
      <c r="AI860" s="779">
        <v>81.250162885500899</v>
      </c>
      <c r="AJ860" s="794">
        <v>4.0855706148952398E-2</v>
      </c>
      <c r="AK860" s="781">
        <v>102.346264648431</v>
      </c>
      <c r="AL860" s="794">
        <v>4.5305075893143198E-2</v>
      </c>
      <c r="AM860" s="781">
        <v>113.492232159003</v>
      </c>
      <c r="AN860" s="794">
        <v>4.0855706148952398E-2</v>
      </c>
      <c r="AO860" s="782">
        <v>102.346264648431</v>
      </c>
      <c r="AP860" s="793">
        <v>6.0211918017434397E-2</v>
      </c>
      <c r="AQ860" s="778">
        <v>150.834864386747</v>
      </c>
      <c r="AR860" s="793">
        <v>4.3447089686106097E-2</v>
      </c>
      <c r="AS860" s="778">
        <v>108.83785297962299</v>
      </c>
      <c r="AT860" s="793">
        <v>5.17008817240013E-2</v>
      </c>
      <c r="AU860" s="779">
        <v>129.51415168765999</v>
      </c>
      <c r="AV860" s="794">
        <v>0.102408548960299</v>
      </c>
      <c r="AW860" s="782">
        <v>256.540234941488</v>
      </c>
      <c r="AX860" s="49" t="str">
        <f t="shared" si="714"/>
        <v>AttitudesI only buy products from companies that have ethics and values that I agree with</v>
      </c>
      <c r="AY860" s="49" t="b" cm="1">
        <f t="array" ref="AY860">NOT(OR(BX860="", NOT(ISNUMBER(MATCH(AX860, 'Overview Variables'!$C$2:$C$36 &amp; 'Overview Variables'!$D$2:$D$36, 0)))))</f>
        <v>0</v>
      </c>
      <c r="AZ860" s="753" t="str" cm="1">
        <f t="array" ref="AZ860">IF(AY860,1 + SUMPRODUCT((C:C=C860) * (BX:BX&gt;BX860) * (BX:BX&lt;&gt;"")* (AY:AY=TRUE)),"")</f>
        <v/>
      </c>
      <c r="BA860" s="717" t="str">
        <f t="shared" si="759"/>
        <v>I only buy products from companies that have ethics and values that I agree with</v>
      </c>
      <c r="BB860" s="828">
        <f t="shared" si="715"/>
        <v>0</v>
      </c>
      <c r="BC860" s="828">
        <f t="shared" si="716"/>
        <v>0</v>
      </c>
      <c r="BD860" s="828">
        <f t="shared" si="717"/>
        <v>5.6397909228620735</v>
      </c>
      <c r="BE860" s="808">
        <f t="shared" si="718"/>
        <v>23.130183132665668</v>
      </c>
      <c r="BF860" s="808">
        <f t="shared" si="719"/>
        <v>0</v>
      </c>
      <c r="BG860" s="829">
        <f t="shared" si="720"/>
        <v>24.685353798690027</v>
      </c>
      <c r="BH860" s="829">
        <f t="shared" si="721"/>
        <v>25.658696032139062</v>
      </c>
      <c r="BI860" s="829">
        <f t="shared" si="722"/>
        <v>0</v>
      </c>
      <c r="BJ860" s="829">
        <f t="shared" si="723"/>
        <v>0</v>
      </c>
      <c r="BK860" s="829">
        <f t="shared" si="724"/>
        <v>1.5092505391924844</v>
      </c>
      <c r="BL860" s="810">
        <f t="shared" si="725"/>
        <v>28.678791185950924</v>
      </c>
      <c r="BM860" s="810">
        <f t="shared" si="726"/>
        <v>16.530605264893786</v>
      </c>
      <c r="BN860" s="810">
        <f t="shared" si="727"/>
        <v>0</v>
      </c>
      <c r="BO860" s="810">
        <f t="shared" si="728"/>
        <v>0</v>
      </c>
      <c r="BP860" s="810">
        <f t="shared" si="729"/>
        <v>8.5626637842930364</v>
      </c>
      <c r="BQ860" s="830">
        <f t="shared" si="730"/>
        <v>0</v>
      </c>
      <c r="BR860" s="830">
        <f t="shared" si="731"/>
        <v>1.4497624285805824</v>
      </c>
      <c r="BS860" s="830">
        <f t="shared" si="732"/>
        <v>6.7820472207260982</v>
      </c>
      <c r="BT860" s="810">
        <f t="shared" si="733"/>
        <v>0</v>
      </c>
      <c r="BU860" s="810">
        <f t="shared" si="734"/>
        <v>2.3461428430497291</v>
      </c>
      <c r="BV860" s="810">
        <f t="shared" si="735"/>
        <v>1.2925220431000326</v>
      </c>
      <c r="BW860" s="830">
        <f t="shared" si="736"/>
        <v>0</v>
      </c>
      <c r="BX860" s="816">
        <f t="shared" si="712"/>
        <v>146.26580919614352</v>
      </c>
      <c r="BY860" s="755">
        <f t="shared" si="763"/>
        <v>2.8495189790793594E-2</v>
      </c>
      <c r="BZ860" s="805">
        <f t="shared" ca="1" si="760"/>
        <v>79.319544158580513</v>
      </c>
      <c r="CA860" s="757" t="str" cm="1">
        <f t="array" ref="CA860">IF(AY860,INDEX(BA:BA,MATCH(1,(C:C=C860)*(AY:AY=TRUE)*(AZ:AZ=1),0)),"")</f>
        <v/>
      </c>
      <c r="CC860" s="765" t="str">
        <f t="shared" ref="CC860:CC867" si="766">D860</f>
        <v>I only buy products from companies that have ethics and values that I agree with</v>
      </c>
      <c r="CD860" s="828">
        <f t="shared" ca="1" si="737"/>
        <v>0</v>
      </c>
      <c r="CE860" s="828">
        <f t="shared" ca="1" si="738"/>
        <v>2.3934126564199962</v>
      </c>
      <c r="CF860" s="828">
        <f t="shared" ca="1" si="739"/>
        <v>508.15333575990593</v>
      </c>
      <c r="CG860" s="808">
        <f t="shared" ca="1" si="740"/>
        <v>1831.5461033581682</v>
      </c>
      <c r="CH860" s="808">
        <f t="shared" ca="1" si="741"/>
        <v>2.3527542479173871</v>
      </c>
      <c r="CI860" s="829">
        <f t="shared" ca="1" si="742"/>
        <v>818.81264057200087</v>
      </c>
      <c r="CJ860" s="829">
        <f t="shared" ca="1" si="743"/>
        <v>827.54567038449602</v>
      </c>
      <c r="CK860" s="829">
        <f t="shared" ca="1" si="744"/>
        <v>0</v>
      </c>
      <c r="CL860" s="829">
        <f t="shared" ca="1" si="745"/>
        <v>130.01622390220118</v>
      </c>
      <c r="CM860" s="829">
        <f t="shared" ca="1" si="746"/>
        <v>496.84527750216586</v>
      </c>
      <c r="CN860" s="810">
        <f t="shared" ca="1" si="747"/>
        <v>985.55822538153222</v>
      </c>
      <c r="CO860" s="810">
        <f t="shared" ca="1" si="748"/>
        <v>1138.2023208128621</v>
      </c>
      <c r="CP860" s="810">
        <f t="shared" ca="1" si="749"/>
        <v>394.50076527235041</v>
      </c>
      <c r="CQ860" s="810">
        <f t="shared" ca="1" si="750"/>
        <v>0</v>
      </c>
      <c r="CR860" s="810">
        <f t="shared" ca="1" si="751"/>
        <v>461.67028903646622</v>
      </c>
      <c r="CS860" s="830">
        <f t="shared" ca="1" si="752"/>
        <v>616.59431719998963</v>
      </c>
      <c r="CT860" s="830">
        <f t="shared" ca="1" si="753"/>
        <v>1271.0792092580257</v>
      </c>
      <c r="CU860" s="830">
        <f t="shared" ca="1" si="754"/>
        <v>1215.2529794005891</v>
      </c>
      <c r="CV860" s="810">
        <f t="shared" ca="1" si="755"/>
        <v>1276.6732977236616</v>
      </c>
      <c r="CW860" s="810">
        <f t="shared" ca="1" si="756"/>
        <v>407.57714834536131</v>
      </c>
      <c r="CX860" s="810">
        <f t="shared" ca="1" si="757"/>
        <v>449.3323630632953</v>
      </c>
      <c r="CY860" s="830">
        <f t="shared" ca="1" si="758"/>
        <v>579.22275291945107</v>
      </c>
      <c r="CZ860" s="816">
        <f t="shared" ca="1" si="764"/>
        <v>13413.329086796859</v>
      </c>
      <c r="DA860" s="755">
        <f t="shared" ca="1" si="761"/>
        <v>3.5924550617467313E-2</v>
      </c>
      <c r="DB860" s="805"/>
    </row>
    <row r="861" spans="1:106" x14ac:dyDescent="0.25">
      <c r="A861" s="764">
        <v>1156</v>
      </c>
      <c r="B861" s="765" t="s">
        <v>414</v>
      </c>
      <c r="C861" s="765" t="s">
        <v>1020</v>
      </c>
      <c r="D861" s="717" t="s">
        <v>1155</v>
      </c>
      <c r="E861" s="785">
        <v>0.194807161842075</v>
      </c>
      <c r="F861" s="786">
        <v>0.23849952936430799</v>
      </c>
      <c r="G861" s="787">
        <v>122.428522190397</v>
      </c>
      <c r="H861" s="786">
        <v>0.52641329695460304</v>
      </c>
      <c r="I861" s="787">
        <v>270.22276387423102</v>
      </c>
      <c r="J861" s="786">
        <v>0.33704818947302601</v>
      </c>
      <c r="K861" s="788">
        <v>173.01632357144101</v>
      </c>
      <c r="L861" s="789">
        <v>0.22902821943867199</v>
      </c>
      <c r="M861" s="790">
        <v>117.566632187957</v>
      </c>
      <c r="N861" s="789">
        <v>0.109815434926748</v>
      </c>
      <c r="O861" s="791">
        <v>56.371354055130801</v>
      </c>
      <c r="P861" s="792">
        <v>0.23996549617687099</v>
      </c>
      <c r="Q861" s="775">
        <v>123.18104422228799</v>
      </c>
      <c r="R861" s="792">
        <v>0.19269548671634601</v>
      </c>
      <c r="S861" s="775">
        <v>98.916017714255901</v>
      </c>
      <c r="T861" s="792">
        <v>0.19269548671634601</v>
      </c>
      <c r="U861" s="775">
        <v>98.916017714255901</v>
      </c>
      <c r="V861" s="792">
        <v>0.17207333358077601</v>
      </c>
      <c r="W861" s="775">
        <v>88.330085995642804</v>
      </c>
      <c r="X861" s="792">
        <v>0.17835831395023399</v>
      </c>
      <c r="Y861" s="776">
        <v>91.556343341639604</v>
      </c>
      <c r="Z861" s="793">
        <v>0.18954614636153</v>
      </c>
      <c r="AA861" s="778">
        <v>97.299372656119203</v>
      </c>
      <c r="AB861" s="793">
        <v>0.18840477333664299</v>
      </c>
      <c r="AC861" s="778">
        <v>96.713473752765907</v>
      </c>
      <c r="AD861" s="793">
        <v>0.13620907922334199</v>
      </c>
      <c r="AE861" s="778">
        <v>69.919954654318005</v>
      </c>
      <c r="AF861" s="793">
        <v>0.17939103876370699</v>
      </c>
      <c r="AG861" s="778">
        <v>92.086470059625</v>
      </c>
      <c r="AH861" s="793">
        <v>0.204470847803818</v>
      </c>
      <c r="AI861" s="779">
        <v>104.960642037163</v>
      </c>
      <c r="AJ861" s="794">
        <v>0.16021222305390001</v>
      </c>
      <c r="AK861" s="781">
        <v>82.241444071640302</v>
      </c>
      <c r="AL861" s="794">
        <v>0.19269548671634601</v>
      </c>
      <c r="AM861" s="781">
        <v>98.916017714255901</v>
      </c>
      <c r="AN861" s="794">
        <v>0.21180034725288199</v>
      </c>
      <c r="AO861" s="782">
        <v>108.72308042996001</v>
      </c>
      <c r="AP861" s="793">
        <v>0.18514149650772799</v>
      </c>
      <c r="AQ861" s="778">
        <v>95.038341895159704</v>
      </c>
      <c r="AR861" s="793">
        <v>0.23745505902288599</v>
      </c>
      <c r="AS861" s="778">
        <v>121.892366162279</v>
      </c>
      <c r="AT861" s="793">
        <v>0.20276553338018899</v>
      </c>
      <c r="AU861" s="779">
        <v>104.085256138871</v>
      </c>
      <c r="AV861" s="794">
        <v>0.120062148429951</v>
      </c>
      <c r="AW861" s="782">
        <v>61.631280541565602</v>
      </c>
      <c r="AX861" s="49" t="str">
        <f t="shared" si="714"/>
        <v>AttitudesI make an effort to support British businesses</v>
      </c>
      <c r="AY861" s="49" t="b" cm="1">
        <f t="array" ref="AY861">NOT(OR(BX861="", NOT(ISNUMBER(MATCH(AX861, 'Overview Variables'!$C$2:$C$36 &amp; 'Overview Variables'!$D$2:$D$36, 0)))))</f>
        <v>0</v>
      </c>
      <c r="AZ861" s="753" t="str" cm="1">
        <f t="array" ref="AZ861">IF(AY861,1 + SUMPRODUCT((C:C=C861) * (BX:BX&gt;BX861) * (BX:BX&lt;&gt;"")* (AY:AY=TRUE)),"")</f>
        <v/>
      </c>
      <c r="BA861" s="717" t="str">
        <f t="shared" si="759"/>
        <v>I make an effort to support British businesses</v>
      </c>
      <c r="BB861" s="828">
        <f t="shared" si="715"/>
        <v>0</v>
      </c>
      <c r="BC861" s="828">
        <f t="shared" si="716"/>
        <v>0</v>
      </c>
      <c r="BD861" s="828">
        <f t="shared" si="717"/>
        <v>46.51265014727759</v>
      </c>
      <c r="BE861" s="808">
        <f t="shared" si="718"/>
        <v>171.54213635956532</v>
      </c>
      <c r="BF861" s="808">
        <f t="shared" si="719"/>
        <v>0</v>
      </c>
      <c r="BG861" s="829">
        <f t="shared" si="720"/>
        <v>326.1131093043677</v>
      </c>
      <c r="BH861" s="829">
        <f t="shared" si="721"/>
        <v>140.66770530293257</v>
      </c>
      <c r="BI861" s="829">
        <f t="shared" si="722"/>
        <v>0</v>
      </c>
      <c r="BJ861" s="829">
        <f t="shared" si="723"/>
        <v>0</v>
      </c>
      <c r="BK861" s="829">
        <f t="shared" si="724"/>
        <v>8.0261241277605304</v>
      </c>
      <c r="BL861" s="810">
        <f t="shared" si="725"/>
        <v>195.04298460601436</v>
      </c>
      <c r="BM861" s="810">
        <f t="shared" si="726"/>
        <v>102.1153871484605</v>
      </c>
      <c r="BN861" s="810">
        <f t="shared" si="727"/>
        <v>0</v>
      </c>
      <c r="BO861" s="810">
        <f t="shared" si="728"/>
        <v>0</v>
      </c>
      <c r="BP861" s="810">
        <f t="shared" si="729"/>
        <v>53.980303820207951</v>
      </c>
      <c r="BQ861" s="830">
        <f t="shared" si="730"/>
        <v>0</v>
      </c>
      <c r="BR861" s="830">
        <f t="shared" si="731"/>
        <v>6.1662555749230723</v>
      </c>
      <c r="BS861" s="830">
        <f t="shared" si="732"/>
        <v>35.158857643978408</v>
      </c>
      <c r="BT861" s="810">
        <f t="shared" si="733"/>
        <v>0</v>
      </c>
      <c r="BU861" s="810">
        <f t="shared" si="734"/>
        <v>12.822573187235843</v>
      </c>
      <c r="BV861" s="810">
        <f t="shared" si="735"/>
        <v>5.069138334504725</v>
      </c>
      <c r="BW861" s="830">
        <f t="shared" si="736"/>
        <v>0</v>
      </c>
      <c r="BX861" s="816">
        <f t="shared" si="712"/>
        <v>1103.2172255572284</v>
      </c>
      <c r="BY861" s="755">
        <f t="shared" si="763"/>
        <v>0.21492640279704431</v>
      </c>
      <c r="BZ861" s="805">
        <f t="shared" ca="1" si="760"/>
        <v>104.10593952948774</v>
      </c>
      <c r="CA861" s="757" t="str" cm="1">
        <f t="array" ref="CA861">IF(AY861,INDEX(BA:BA,MATCH(1,(C:C=C861)*(AY:AY=TRUE)*(AZ:AZ=1),0)),"")</f>
        <v/>
      </c>
      <c r="CC861" s="765" t="str">
        <f t="shared" si="766"/>
        <v>I make an effort to support British businesses</v>
      </c>
      <c r="CD861" s="828">
        <f t="shared" ca="1" si="737"/>
        <v>0</v>
      </c>
      <c r="CE861" s="828">
        <f t="shared" ca="1" si="738"/>
        <v>20.003705284274915</v>
      </c>
      <c r="CF861" s="828">
        <f t="shared" ca="1" si="739"/>
        <v>4190.8571879076053</v>
      </c>
      <c r="CG861" s="808">
        <f t="shared" ca="1" si="740"/>
        <v>13583.434666688197</v>
      </c>
      <c r="CH861" s="808">
        <f t="shared" ca="1" si="741"/>
        <v>5.2711408764839041</v>
      </c>
      <c r="CI861" s="829">
        <f t="shared" ca="1" si="742"/>
        <v>10817.164636660991</v>
      </c>
      <c r="CJ861" s="829">
        <f t="shared" ca="1" si="743"/>
        <v>4536.8225392496506</v>
      </c>
      <c r="CK861" s="829">
        <f t="shared" ca="1" si="744"/>
        <v>0</v>
      </c>
      <c r="CL861" s="829">
        <f t="shared" ca="1" si="745"/>
        <v>495.57120071263489</v>
      </c>
      <c r="CM861" s="829">
        <f t="shared" ca="1" si="746"/>
        <v>2642.2000628587662</v>
      </c>
      <c r="CN861" s="810">
        <f t="shared" ca="1" si="747"/>
        <v>6702.7308276364238</v>
      </c>
      <c r="CO861" s="810">
        <f t="shared" ca="1" si="748"/>
        <v>7031.0777361501796</v>
      </c>
      <c r="CP861" s="810">
        <f t="shared" ca="1" si="749"/>
        <v>1428.969450132081</v>
      </c>
      <c r="CQ861" s="810">
        <f t="shared" ca="1" si="750"/>
        <v>0</v>
      </c>
      <c r="CR861" s="810">
        <f t="shared" ca="1" si="751"/>
        <v>2910.4380476395454</v>
      </c>
      <c r="CS861" s="830">
        <f t="shared" ca="1" si="752"/>
        <v>2417.9228703294589</v>
      </c>
      <c r="CT861" s="830">
        <f t="shared" ca="1" si="753"/>
        <v>5406.264575313804</v>
      </c>
      <c r="CU861" s="830">
        <f t="shared" ca="1" si="754"/>
        <v>6300.0013290369752</v>
      </c>
      <c r="CV861" s="810">
        <f t="shared" ca="1" si="755"/>
        <v>3925.5551504533564</v>
      </c>
      <c r="CW861" s="810">
        <f t="shared" ca="1" si="756"/>
        <v>2227.5659086936935</v>
      </c>
      <c r="CX861" s="810">
        <f t="shared" ca="1" si="757"/>
        <v>1762.2352506072225</v>
      </c>
      <c r="CY861" s="830">
        <f t="shared" ca="1" si="758"/>
        <v>679.07151151980281</v>
      </c>
      <c r="CZ861" s="816">
        <f t="shared" ca="1" si="764"/>
        <v>77083.157797751133</v>
      </c>
      <c r="DA861" s="755">
        <f t="shared" ca="1" si="761"/>
        <v>0.20644970283964148</v>
      </c>
      <c r="DB861" s="805"/>
    </row>
    <row r="862" spans="1:106" x14ac:dyDescent="0.25">
      <c r="A862" s="764">
        <v>1157</v>
      </c>
      <c r="B862" s="765" t="s">
        <v>414</v>
      </c>
      <c r="C862" s="765" t="s">
        <v>1020</v>
      </c>
      <c r="D862" s="717" t="s">
        <v>1156</v>
      </c>
      <c r="E862" s="785">
        <v>0.14809032687267901</v>
      </c>
      <c r="F862" s="786">
        <v>0.15193908893678201</v>
      </c>
      <c r="G862" s="787">
        <v>102.598928738547</v>
      </c>
      <c r="H862" s="786">
        <v>0.15193908893678201</v>
      </c>
      <c r="I862" s="787">
        <v>102.598928738547</v>
      </c>
      <c r="J862" s="786">
        <v>0.15193908893678201</v>
      </c>
      <c r="K862" s="788">
        <v>102.598928738547</v>
      </c>
      <c r="L862" s="789">
        <v>0.16169212893874599</v>
      </c>
      <c r="M862" s="790">
        <v>109.184801163793</v>
      </c>
      <c r="N862" s="789">
        <v>0.152079345382407</v>
      </c>
      <c r="O862" s="791">
        <v>102.69363880407801</v>
      </c>
      <c r="P862" s="792">
        <v>0.15032482440356301</v>
      </c>
      <c r="Q862" s="775">
        <v>101.50887473751401</v>
      </c>
      <c r="R862" s="792">
        <v>0.112311275968042</v>
      </c>
      <c r="S862" s="775">
        <v>75.839711032984994</v>
      </c>
      <c r="T862" s="792">
        <v>0.140567630501965</v>
      </c>
      <c r="U862" s="775">
        <v>94.920197335250904</v>
      </c>
      <c r="V862" s="792">
        <v>0.140567630501965</v>
      </c>
      <c r="W862" s="775">
        <v>94.920197335250904</v>
      </c>
      <c r="X862" s="792">
        <v>0.140567630501965</v>
      </c>
      <c r="Y862" s="776">
        <v>94.920197335250904</v>
      </c>
      <c r="Z862" s="793">
        <v>0.170131944343694</v>
      </c>
      <c r="AA862" s="778">
        <v>114.883900884333</v>
      </c>
      <c r="AB862" s="793">
        <v>0.149672617446688</v>
      </c>
      <c r="AC862" s="778">
        <v>101.068463151796</v>
      </c>
      <c r="AD862" s="793">
        <v>0.114285874510043</v>
      </c>
      <c r="AE862" s="778">
        <v>77.173085456351799</v>
      </c>
      <c r="AF862" s="793">
        <v>0.149672617446688</v>
      </c>
      <c r="AG862" s="778">
        <v>101.068463151796</v>
      </c>
      <c r="AH862" s="793">
        <v>0.15780920509782101</v>
      </c>
      <c r="AI862" s="779">
        <v>106.56280422251901</v>
      </c>
      <c r="AJ862" s="794">
        <v>0.15609169418577001</v>
      </c>
      <c r="AK862" s="781">
        <v>105.403031705082</v>
      </c>
      <c r="AL862" s="794">
        <v>0.16051378226450599</v>
      </c>
      <c r="AM862" s="781">
        <v>108.38910660417901</v>
      </c>
      <c r="AN862" s="794">
        <v>0.14545167829464101</v>
      </c>
      <c r="AO862" s="782">
        <v>98.218216791225103</v>
      </c>
      <c r="AP862" s="793">
        <v>0.14386798423129199</v>
      </c>
      <c r="AQ862" s="778">
        <v>97.148805914232895</v>
      </c>
      <c r="AR862" s="793">
        <v>0.14848614735722299</v>
      </c>
      <c r="AS862" s="778">
        <v>100.26728314597101</v>
      </c>
      <c r="AT862" s="793">
        <v>0.14848614735722299</v>
      </c>
      <c r="AU862" s="779">
        <v>100.26728314597101</v>
      </c>
      <c r="AV862" s="794">
        <v>0.15125822403995401</v>
      </c>
      <c r="AW862" s="782">
        <v>102.139165490531</v>
      </c>
      <c r="AX862" s="49" t="str">
        <f t="shared" si="714"/>
        <v>AttitudesI make an effort to support local businesses</v>
      </c>
      <c r="AY862" s="49" t="b" cm="1">
        <f t="array" ref="AY862">NOT(OR(BX862="", NOT(ISNUMBER(MATCH(AX862, 'Overview Variables'!$C$2:$C$36 &amp; 'Overview Variables'!$D$2:$D$36, 0)))))</f>
        <v>0</v>
      </c>
      <c r="AZ862" s="753" t="str" cm="1">
        <f t="array" ref="AZ862">IF(AY862,1 + SUMPRODUCT((C:C=C862) * (BX:BX&gt;BX862) * (BX:BX&lt;&gt;"")* (AY:AY=TRUE)),"")</f>
        <v/>
      </c>
      <c r="BA862" s="717" t="str">
        <f t="shared" si="759"/>
        <v>I make an effort to support local businesses</v>
      </c>
      <c r="BB862" s="828">
        <f t="shared" si="715"/>
        <v>0</v>
      </c>
      <c r="BC862" s="828">
        <f t="shared" si="716"/>
        <v>0</v>
      </c>
      <c r="BD862" s="828">
        <f t="shared" si="717"/>
        <v>20.967594273275918</v>
      </c>
      <c r="BE862" s="808">
        <f t="shared" si="718"/>
        <v>121.10740457512074</v>
      </c>
      <c r="BF862" s="808">
        <f t="shared" si="719"/>
        <v>0</v>
      </c>
      <c r="BG862" s="829">
        <f t="shared" si="720"/>
        <v>204.29143636444212</v>
      </c>
      <c r="BH862" s="829">
        <f t="shared" si="721"/>
        <v>81.987231456670656</v>
      </c>
      <c r="BI862" s="829">
        <f t="shared" si="722"/>
        <v>0</v>
      </c>
      <c r="BJ862" s="829">
        <f t="shared" si="723"/>
        <v>0</v>
      </c>
      <c r="BK862" s="829">
        <f t="shared" si="724"/>
        <v>6.3255433725884247</v>
      </c>
      <c r="BL862" s="810">
        <f t="shared" si="725"/>
        <v>175.06577072966112</v>
      </c>
      <c r="BM862" s="810">
        <f t="shared" si="726"/>
        <v>81.1225586561049</v>
      </c>
      <c r="BN862" s="810">
        <f t="shared" si="727"/>
        <v>0</v>
      </c>
      <c r="BO862" s="810">
        <f t="shared" si="728"/>
        <v>0</v>
      </c>
      <c r="BP862" s="810">
        <f t="shared" si="729"/>
        <v>41.661630145824745</v>
      </c>
      <c r="BQ862" s="830">
        <f t="shared" si="730"/>
        <v>0</v>
      </c>
      <c r="BR862" s="830">
        <f t="shared" si="731"/>
        <v>5.1364410324641918</v>
      </c>
      <c r="BS862" s="830">
        <f t="shared" si="732"/>
        <v>24.144978596910406</v>
      </c>
      <c r="BT862" s="810">
        <f t="shared" si="733"/>
        <v>0</v>
      </c>
      <c r="BU862" s="810">
        <f t="shared" si="734"/>
        <v>8.0182519572900404</v>
      </c>
      <c r="BV862" s="810">
        <f t="shared" si="735"/>
        <v>3.7121536839305747</v>
      </c>
      <c r="BW862" s="830">
        <f t="shared" si="736"/>
        <v>0</v>
      </c>
      <c r="BX862" s="816">
        <f t="shared" si="712"/>
        <v>773.54099484428389</v>
      </c>
      <c r="BY862" s="755">
        <f t="shared" si="763"/>
        <v>0.15069958987809934</v>
      </c>
      <c r="BZ862" s="805">
        <f t="shared" ca="1" si="760"/>
        <v>100.08100880981321</v>
      </c>
      <c r="CA862" s="757" t="str" cm="1">
        <f t="array" ref="CA862">IF(AY862,INDEX(BA:BA,MATCH(1,(C:C=C862)*(AY:AY=TRUE)*(AZ:AZ=1),0)),"")</f>
        <v/>
      </c>
      <c r="CC862" s="765" t="str">
        <f t="shared" si="766"/>
        <v>I make an effort to support local businesses</v>
      </c>
      <c r="CD862" s="828">
        <f t="shared" ca="1" si="737"/>
        <v>0</v>
      </c>
      <c r="CE862" s="828">
        <f t="shared" ca="1" si="738"/>
        <v>5.7736853795977163</v>
      </c>
      <c r="CF862" s="828">
        <f t="shared" ca="1" si="739"/>
        <v>1889.2106318399476</v>
      </c>
      <c r="CG862" s="808">
        <f t="shared" ca="1" si="740"/>
        <v>9589.7984752280863</v>
      </c>
      <c r="CH862" s="808">
        <f t="shared" ca="1" si="741"/>
        <v>7.2998085783555364</v>
      </c>
      <c r="CI862" s="829">
        <f t="shared" ca="1" si="742"/>
        <v>6776.3424344638133</v>
      </c>
      <c r="CJ862" s="829">
        <f t="shared" ca="1" si="743"/>
        <v>2644.256681391581</v>
      </c>
      <c r="CK862" s="829">
        <f t="shared" ca="1" si="744"/>
        <v>0</v>
      </c>
      <c r="CL862" s="829">
        <f t="shared" ca="1" si="745"/>
        <v>404.83477584565918</v>
      </c>
      <c r="CM862" s="829">
        <f t="shared" ca="1" si="746"/>
        <v>2082.3688782561094</v>
      </c>
      <c r="CN862" s="810">
        <f t="shared" ca="1" si="747"/>
        <v>6016.2058158817072</v>
      </c>
      <c r="CO862" s="810">
        <f t="shared" ca="1" si="748"/>
        <v>5585.632410492949</v>
      </c>
      <c r="CP862" s="810">
        <f t="shared" ca="1" si="749"/>
        <v>1198.9731094848612</v>
      </c>
      <c r="CQ862" s="810">
        <f t="shared" ca="1" si="750"/>
        <v>0</v>
      </c>
      <c r="CR862" s="810">
        <f t="shared" ca="1" si="751"/>
        <v>2246.2562253623842</v>
      </c>
      <c r="CS862" s="830">
        <f t="shared" ca="1" si="752"/>
        <v>2355.7358486516409</v>
      </c>
      <c r="CT862" s="830">
        <f t="shared" ca="1" si="753"/>
        <v>4503.37467521298</v>
      </c>
      <c r="CU862" s="830">
        <f t="shared" ca="1" si="754"/>
        <v>4326.4601708740965</v>
      </c>
      <c r="CV862" s="810">
        <f t="shared" ca="1" si="755"/>
        <v>3050.4328696560842</v>
      </c>
      <c r="CW862" s="810">
        <f t="shared" ca="1" si="756"/>
        <v>1392.9485483581088</v>
      </c>
      <c r="CX862" s="810">
        <f t="shared" ca="1" si="757"/>
        <v>1290.493106681625</v>
      </c>
      <c r="CY862" s="830">
        <f t="shared" ca="1" si="758"/>
        <v>855.51651516997993</v>
      </c>
      <c r="CZ862" s="816">
        <f t="shared" ca="1" si="764"/>
        <v>56221.914666809564</v>
      </c>
      <c r="DA862" s="755">
        <f t="shared" ca="1" si="761"/>
        <v>0.15057760874940626</v>
      </c>
      <c r="DB862" s="805"/>
    </row>
    <row r="863" spans="1:106" x14ac:dyDescent="0.25">
      <c r="A863" s="764">
        <v>1158</v>
      </c>
      <c r="B863" s="765" t="s">
        <v>414</v>
      </c>
      <c r="C863" s="765" t="s">
        <v>1020</v>
      </c>
      <c r="D863" s="717" t="s">
        <v>386</v>
      </c>
      <c r="E863" s="785" t="s">
        <v>386</v>
      </c>
      <c r="F863" s="786" t="s">
        <v>386</v>
      </c>
      <c r="G863" s="787" t="s">
        <v>386</v>
      </c>
      <c r="H863" s="786" t="s">
        <v>386</v>
      </c>
      <c r="I863" s="787" t="s">
        <v>386</v>
      </c>
      <c r="J863" s="786" t="s">
        <v>386</v>
      </c>
      <c r="K863" s="788" t="s">
        <v>386</v>
      </c>
      <c r="L863" s="789" t="s">
        <v>386</v>
      </c>
      <c r="M863" s="790" t="s">
        <v>386</v>
      </c>
      <c r="N863" s="789" t="s">
        <v>386</v>
      </c>
      <c r="O863" s="791" t="s">
        <v>386</v>
      </c>
      <c r="P863" s="792" t="s">
        <v>386</v>
      </c>
      <c r="Q863" s="775" t="s">
        <v>386</v>
      </c>
      <c r="R863" s="792" t="s">
        <v>386</v>
      </c>
      <c r="S863" s="775" t="s">
        <v>386</v>
      </c>
      <c r="T863" s="792" t="s">
        <v>386</v>
      </c>
      <c r="U863" s="775" t="s">
        <v>386</v>
      </c>
      <c r="V863" s="792" t="s">
        <v>386</v>
      </c>
      <c r="W863" s="775" t="s">
        <v>386</v>
      </c>
      <c r="X863" s="792" t="s">
        <v>386</v>
      </c>
      <c r="Y863" s="776" t="s">
        <v>386</v>
      </c>
      <c r="Z863" s="793" t="s">
        <v>386</v>
      </c>
      <c r="AA863" s="778" t="s">
        <v>386</v>
      </c>
      <c r="AB863" s="793" t="s">
        <v>386</v>
      </c>
      <c r="AC863" s="778" t="s">
        <v>386</v>
      </c>
      <c r="AD863" s="793" t="s">
        <v>386</v>
      </c>
      <c r="AE863" s="778" t="s">
        <v>386</v>
      </c>
      <c r="AF863" s="793" t="s">
        <v>386</v>
      </c>
      <c r="AG863" s="778" t="s">
        <v>386</v>
      </c>
      <c r="AH863" s="793" t="s">
        <v>386</v>
      </c>
      <c r="AI863" s="779" t="s">
        <v>386</v>
      </c>
      <c r="AJ863" s="794" t="s">
        <v>386</v>
      </c>
      <c r="AK863" s="781" t="s">
        <v>386</v>
      </c>
      <c r="AL863" s="794" t="s">
        <v>386</v>
      </c>
      <c r="AM863" s="781" t="s">
        <v>386</v>
      </c>
      <c r="AN863" s="794" t="s">
        <v>386</v>
      </c>
      <c r="AO863" s="782" t="s">
        <v>386</v>
      </c>
      <c r="AP863" s="793" t="s">
        <v>386</v>
      </c>
      <c r="AQ863" s="778" t="s">
        <v>386</v>
      </c>
      <c r="AR863" s="793" t="s">
        <v>386</v>
      </c>
      <c r="AS863" s="778" t="s">
        <v>386</v>
      </c>
      <c r="AT863" s="793" t="s">
        <v>386</v>
      </c>
      <c r="AU863" s="779" t="s">
        <v>386</v>
      </c>
      <c r="AV863" s="794" t="s">
        <v>386</v>
      </c>
      <c r="AW863" s="782" t="s">
        <v>386</v>
      </c>
      <c r="AX863" s="49" t="str">
        <f t="shared" si="714"/>
        <v>Attitudes</v>
      </c>
      <c r="AY863" s="49" t="b" cm="1">
        <f t="array" ref="AY863">NOT(OR(BX863="", NOT(ISNUMBER(MATCH(AX863, 'Overview Variables'!$C$2:$C$36 &amp; 'Overview Variables'!$D$2:$D$36, 0)))))</f>
        <v>0</v>
      </c>
      <c r="AZ863" s="753" t="str" cm="1">
        <f t="array" ref="AZ863">IF(AY863,1 + SUMPRODUCT((C:C=C863) * (BX:BX&gt;BX863) * (BX:BX&lt;&gt;"")* (AY:AY=TRUE)),"")</f>
        <v/>
      </c>
      <c r="BA863" s="717" t="str">
        <f t="shared" si="759"/>
        <v/>
      </c>
      <c r="BB863" s="828" t="str">
        <f t="shared" si="715"/>
        <v/>
      </c>
      <c r="BC863" s="828" t="str">
        <f t="shared" si="716"/>
        <v/>
      </c>
      <c r="BD863" s="828" t="str">
        <f t="shared" si="717"/>
        <v/>
      </c>
      <c r="BE863" s="808" t="str">
        <f t="shared" si="718"/>
        <v/>
      </c>
      <c r="BF863" s="808" t="str">
        <f t="shared" si="719"/>
        <v/>
      </c>
      <c r="BG863" s="829" t="str">
        <f t="shared" si="720"/>
        <v/>
      </c>
      <c r="BH863" s="829" t="str">
        <f t="shared" si="721"/>
        <v/>
      </c>
      <c r="BI863" s="829" t="str">
        <f t="shared" si="722"/>
        <v/>
      </c>
      <c r="BJ863" s="829" t="str">
        <f t="shared" si="723"/>
        <v/>
      </c>
      <c r="BK863" s="829" t="str">
        <f t="shared" si="724"/>
        <v/>
      </c>
      <c r="BL863" s="810" t="str">
        <f t="shared" si="725"/>
        <v/>
      </c>
      <c r="BM863" s="810" t="str">
        <f t="shared" si="726"/>
        <v/>
      </c>
      <c r="BN863" s="810" t="str">
        <f t="shared" si="727"/>
        <v/>
      </c>
      <c r="BO863" s="810" t="str">
        <f t="shared" si="728"/>
        <v/>
      </c>
      <c r="BP863" s="810" t="str">
        <f t="shared" si="729"/>
        <v/>
      </c>
      <c r="BQ863" s="830" t="str">
        <f t="shared" si="730"/>
        <v/>
      </c>
      <c r="BR863" s="830" t="str">
        <f t="shared" si="731"/>
        <v/>
      </c>
      <c r="BS863" s="830" t="str">
        <f t="shared" si="732"/>
        <v/>
      </c>
      <c r="BT863" s="810" t="str">
        <f t="shared" si="733"/>
        <v/>
      </c>
      <c r="BU863" s="810" t="str">
        <f t="shared" si="734"/>
        <v/>
      </c>
      <c r="BV863" s="810" t="str">
        <f t="shared" si="735"/>
        <v/>
      </c>
      <c r="BW863" s="830" t="str">
        <f t="shared" si="736"/>
        <v/>
      </c>
      <c r="BX863" s="816" t="str">
        <f t="shared" si="712"/>
        <v/>
      </c>
      <c r="BY863" s="755" t="str">
        <f t="shared" si="763"/>
        <v/>
      </c>
      <c r="BZ863" s="805" t="str">
        <f t="shared" ca="1" si="760"/>
        <v/>
      </c>
      <c r="CA863" s="757" t="str" cm="1">
        <f t="array" ref="CA863">IF(AY863,INDEX(BA:BA,MATCH(1,(C:C=C863)*(AY:AY=TRUE)*(AZ:AZ=1),0)),"")</f>
        <v/>
      </c>
      <c r="CC863" s="765" t="str">
        <f t="shared" si="766"/>
        <v/>
      </c>
      <c r="CD863" s="828" t="str">
        <f t="shared" si="737"/>
        <v/>
      </c>
      <c r="CE863" s="828" t="str">
        <f t="shared" si="738"/>
        <v/>
      </c>
      <c r="CF863" s="828" t="str">
        <f t="shared" si="739"/>
        <v/>
      </c>
      <c r="CG863" s="808" t="str">
        <f t="shared" si="740"/>
        <v/>
      </c>
      <c r="CH863" s="808" t="str">
        <f t="shared" si="741"/>
        <v/>
      </c>
      <c r="CI863" s="829" t="str">
        <f t="shared" si="742"/>
        <v/>
      </c>
      <c r="CJ863" s="829" t="str">
        <f t="shared" si="743"/>
        <v/>
      </c>
      <c r="CK863" s="829" t="str">
        <f t="shared" si="744"/>
        <v/>
      </c>
      <c r="CL863" s="829" t="str">
        <f t="shared" si="745"/>
        <v/>
      </c>
      <c r="CM863" s="829" t="str">
        <f t="shared" si="746"/>
        <v/>
      </c>
      <c r="CN863" s="810" t="str">
        <f t="shared" si="747"/>
        <v/>
      </c>
      <c r="CO863" s="810" t="str">
        <f t="shared" si="748"/>
        <v/>
      </c>
      <c r="CP863" s="810" t="str">
        <f t="shared" si="749"/>
        <v/>
      </c>
      <c r="CQ863" s="810" t="str">
        <f t="shared" si="750"/>
        <v/>
      </c>
      <c r="CR863" s="810" t="str">
        <f t="shared" si="751"/>
        <v/>
      </c>
      <c r="CS863" s="830" t="str">
        <f t="shared" si="752"/>
        <v/>
      </c>
      <c r="CT863" s="830" t="str">
        <f t="shared" si="753"/>
        <v/>
      </c>
      <c r="CU863" s="830" t="str">
        <f t="shared" si="754"/>
        <v/>
      </c>
      <c r="CV863" s="810" t="str">
        <f t="shared" si="755"/>
        <v/>
      </c>
      <c r="CW863" s="810" t="str">
        <f t="shared" si="756"/>
        <v/>
      </c>
      <c r="CX863" s="810" t="str">
        <f t="shared" si="757"/>
        <v/>
      </c>
      <c r="CY863" s="830" t="str">
        <f t="shared" si="758"/>
        <v/>
      </c>
      <c r="CZ863" s="816" t="str">
        <f t="shared" si="764"/>
        <v/>
      </c>
      <c r="DA863" s="755" t="str">
        <f t="shared" ca="1" si="761"/>
        <v/>
      </c>
      <c r="DB863" s="805"/>
    </row>
    <row r="864" spans="1:106" x14ac:dyDescent="0.25">
      <c r="A864" s="764">
        <v>1159</v>
      </c>
      <c r="B864" s="765" t="s">
        <v>416</v>
      </c>
      <c r="C864" s="765" t="s">
        <v>1157</v>
      </c>
      <c r="D864" s="717" t="s">
        <v>386</v>
      </c>
      <c r="E864" s="785" t="s">
        <v>386</v>
      </c>
      <c r="F864" s="786" t="s">
        <v>386</v>
      </c>
      <c r="G864" s="787" t="s">
        <v>386</v>
      </c>
      <c r="H864" s="786" t="s">
        <v>386</v>
      </c>
      <c r="I864" s="787" t="s">
        <v>386</v>
      </c>
      <c r="J864" s="786" t="s">
        <v>386</v>
      </c>
      <c r="K864" s="788" t="s">
        <v>386</v>
      </c>
      <c r="L864" s="789" t="s">
        <v>386</v>
      </c>
      <c r="M864" s="790" t="s">
        <v>386</v>
      </c>
      <c r="N864" s="789" t="s">
        <v>386</v>
      </c>
      <c r="O864" s="791" t="s">
        <v>386</v>
      </c>
      <c r="P864" s="792" t="s">
        <v>386</v>
      </c>
      <c r="Q864" s="775" t="s">
        <v>386</v>
      </c>
      <c r="R864" s="792" t="s">
        <v>386</v>
      </c>
      <c r="S864" s="775" t="s">
        <v>386</v>
      </c>
      <c r="T864" s="792" t="s">
        <v>386</v>
      </c>
      <c r="U864" s="775" t="s">
        <v>386</v>
      </c>
      <c r="V864" s="792" t="s">
        <v>386</v>
      </c>
      <c r="W864" s="775" t="s">
        <v>386</v>
      </c>
      <c r="X864" s="792" t="s">
        <v>386</v>
      </c>
      <c r="Y864" s="776" t="s">
        <v>386</v>
      </c>
      <c r="Z864" s="793" t="s">
        <v>386</v>
      </c>
      <c r="AA864" s="778" t="s">
        <v>386</v>
      </c>
      <c r="AB864" s="793" t="s">
        <v>386</v>
      </c>
      <c r="AC864" s="778" t="s">
        <v>386</v>
      </c>
      <c r="AD864" s="793" t="s">
        <v>386</v>
      </c>
      <c r="AE864" s="778" t="s">
        <v>386</v>
      </c>
      <c r="AF864" s="793" t="s">
        <v>386</v>
      </c>
      <c r="AG864" s="778" t="s">
        <v>386</v>
      </c>
      <c r="AH864" s="793" t="s">
        <v>386</v>
      </c>
      <c r="AI864" s="779" t="s">
        <v>386</v>
      </c>
      <c r="AJ864" s="794" t="s">
        <v>386</v>
      </c>
      <c r="AK864" s="781" t="s">
        <v>386</v>
      </c>
      <c r="AL864" s="794" t="s">
        <v>386</v>
      </c>
      <c r="AM864" s="781" t="s">
        <v>386</v>
      </c>
      <c r="AN864" s="794" t="s">
        <v>386</v>
      </c>
      <c r="AO864" s="782" t="s">
        <v>386</v>
      </c>
      <c r="AP864" s="793" t="s">
        <v>386</v>
      </c>
      <c r="AQ864" s="778" t="s">
        <v>386</v>
      </c>
      <c r="AR864" s="793" t="s">
        <v>386</v>
      </c>
      <c r="AS864" s="778" t="s">
        <v>386</v>
      </c>
      <c r="AT864" s="793" t="s">
        <v>386</v>
      </c>
      <c r="AU864" s="779" t="s">
        <v>386</v>
      </c>
      <c r="AV864" s="794" t="s">
        <v>386</v>
      </c>
      <c r="AW864" s="782" t="s">
        <v>386</v>
      </c>
      <c r="AX864" s="49" t="str">
        <f t="shared" si="714"/>
        <v>Crime Survey For England - Very Worried About:</v>
      </c>
      <c r="AY864" s="49" t="b" cm="1">
        <f t="array" ref="AY864">NOT(OR(BX864="", NOT(ISNUMBER(MATCH(AX864, 'Overview Variables'!$C$2:$C$36 &amp; 'Overview Variables'!$D$2:$D$36, 0)))))</f>
        <v>0</v>
      </c>
      <c r="AZ864" s="753" t="str" cm="1">
        <f t="array" ref="AZ864">IF(AY864,1 + SUMPRODUCT((C:C=C864) * (BX:BX&gt;BX864) * (BX:BX&lt;&gt;"")* (AY:AY=TRUE)),"")</f>
        <v/>
      </c>
      <c r="BA864" s="717" t="str">
        <f t="shared" si="759"/>
        <v/>
      </c>
      <c r="BB864" s="828" t="str">
        <f t="shared" si="715"/>
        <v/>
      </c>
      <c r="BC864" s="828" t="str">
        <f t="shared" si="716"/>
        <v/>
      </c>
      <c r="BD864" s="828" t="str">
        <f t="shared" si="717"/>
        <v/>
      </c>
      <c r="BE864" s="808" t="str">
        <f t="shared" si="718"/>
        <v/>
      </c>
      <c r="BF864" s="808" t="str">
        <f t="shared" si="719"/>
        <v/>
      </c>
      <c r="BG864" s="829" t="str">
        <f t="shared" si="720"/>
        <v/>
      </c>
      <c r="BH864" s="829" t="str">
        <f t="shared" si="721"/>
        <v/>
      </c>
      <c r="BI864" s="829" t="str">
        <f t="shared" si="722"/>
        <v/>
      </c>
      <c r="BJ864" s="829" t="str">
        <f t="shared" si="723"/>
        <v/>
      </c>
      <c r="BK864" s="829" t="str">
        <f t="shared" si="724"/>
        <v/>
      </c>
      <c r="BL864" s="810" t="str">
        <f t="shared" si="725"/>
        <v/>
      </c>
      <c r="BM864" s="810" t="str">
        <f t="shared" si="726"/>
        <v/>
      </c>
      <c r="BN864" s="810" t="str">
        <f t="shared" si="727"/>
        <v/>
      </c>
      <c r="BO864" s="810" t="str">
        <f t="shared" si="728"/>
        <v/>
      </c>
      <c r="BP864" s="810" t="str">
        <f t="shared" si="729"/>
        <v/>
      </c>
      <c r="BQ864" s="830" t="str">
        <f t="shared" si="730"/>
        <v/>
      </c>
      <c r="BR864" s="830" t="str">
        <f t="shared" si="731"/>
        <v/>
      </c>
      <c r="BS864" s="830" t="str">
        <f t="shared" si="732"/>
        <v/>
      </c>
      <c r="BT864" s="810" t="str">
        <f t="shared" si="733"/>
        <v/>
      </c>
      <c r="BU864" s="810" t="str">
        <f t="shared" si="734"/>
        <v/>
      </c>
      <c r="BV864" s="810" t="str">
        <f t="shared" si="735"/>
        <v/>
      </c>
      <c r="BW864" s="830" t="str">
        <f t="shared" si="736"/>
        <v/>
      </c>
      <c r="BX864" s="816" t="str">
        <f t="shared" si="712"/>
        <v/>
      </c>
      <c r="BY864" s="755" t="str">
        <f t="shared" si="763"/>
        <v/>
      </c>
      <c r="BZ864" s="805" t="str">
        <f t="shared" ca="1" si="760"/>
        <v/>
      </c>
      <c r="CA864" s="757" t="str" cm="1">
        <f t="array" ref="CA864">IF(AY864,INDEX(BA:BA,MATCH(1,(C:C=C864)*(AY:AY=TRUE)*(AZ:AZ=1),0)),"")</f>
        <v/>
      </c>
      <c r="CC864" s="765" t="str">
        <f t="shared" si="766"/>
        <v/>
      </c>
      <c r="CD864" s="828" t="str">
        <f t="shared" si="737"/>
        <v/>
      </c>
      <c r="CE864" s="828" t="str">
        <f t="shared" si="738"/>
        <v/>
      </c>
      <c r="CF864" s="828" t="str">
        <f t="shared" si="739"/>
        <v/>
      </c>
      <c r="CG864" s="808" t="str">
        <f t="shared" si="740"/>
        <v/>
      </c>
      <c r="CH864" s="808" t="str">
        <f t="shared" si="741"/>
        <v/>
      </c>
      <c r="CI864" s="829" t="str">
        <f t="shared" si="742"/>
        <v/>
      </c>
      <c r="CJ864" s="829" t="str">
        <f t="shared" si="743"/>
        <v/>
      </c>
      <c r="CK864" s="829" t="str">
        <f t="shared" si="744"/>
        <v/>
      </c>
      <c r="CL864" s="829" t="str">
        <f t="shared" si="745"/>
        <v/>
      </c>
      <c r="CM864" s="829" t="str">
        <f t="shared" si="746"/>
        <v/>
      </c>
      <c r="CN864" s="810" t="str">
        <f t="shared" si="747"/>
        <v/>
      </c>
      <c r="CO864" s="810" t="str">
        <f t="shared" si="748"/>
        <v/>
      </c>
      <c r="CP864" s="810" t="str">
        <f t="shared" si="749"/>
        <v/>
      </c>
      <c r="CQ864" s="810" t="str">
        <f t="shared" si="750"/>
        <v/>
      </c>
      <c r="CR864" s="810" t="str">
        <f t="shared" si="751"/>
        <v/>
      </c>
      <c r="CS864" s="830" t="str">
        <f t="shared" si="752"/>
        <v/>
      </c>
      <c r="CT864" s="830" t="str">
        <f t="shared" si="753"/>
        <v/>
      </c>
      <c r="CU864" s="830" t="str">
        <f t="shared" si="754"/>
        <v/>
      </c>
      <c r="CV864" s="810" t="str">
        <f t="shared" si="755"/>
        <v/>
      </c>
      <c r="CW864" s="810" t="str">
        <f t="shared" si="756"/>
        <v/>
      </c>
      <c r="CX864" s="810" t="str">
        <f t="shared" si="757"/>
        <v/>
      </c>
      <c r="CY864" s="830" t="str">
        <f t="shared" si="758"/>
        <v/>
      </c>
      <c r="CZ864" s="816" t="str">
        <f t="shared" si="764"/>
        <v/>
      </c>
      <c r="DA864" s="755" t="str">
        <f t="shared" ca="1" si="761"/>
        <v/>
      </c>
      <c r="DB864" s="805"/>
    </row>
    <row r="865" spans="1:106" x14ac:dyDescent="0.25">
      <c r="A865" s="764">
        <v>1160</v>
      </c>
      <c r="B865" s="765" t="s">
        <v>416</v>
      </c>
      <c r="C865" s="765" t="s">
        <v>1157</v>
      </c>
      <c r="D865" s="717" t="s">
        <v>1158</v>
      </c>
      <c r="E865" s="785">
        <v>7.3648053076396602E-2</v>
      </c>
      <c r="F865" s="786">
        <v>3.1533657820818302E-2</v>
      </c>
      <c r="G865" s="787">
        <v>42.816688973580597</v>
      </c>
      <c r="H865" s="786">
        <v>4.7439542580665801E-2</v>
      </c>
      <c r="I865" s="787">
        <v>64.413844764444505</v>
      </c>
      <c r="J865" s="786">
        <v>6.0448535654916397E-2</v>
      </c>
      <c r="K865" s="788">
        <v>82.077574531687802</v>
      </c>
      <c r="L865" s="789">
        <v>5.3758012516751802E-2</v>
      </c>
      <c r="M865" s="790">
        <v>72.993121027907605</v>
      </c>
      <c r="N865" s="789">
        <v>7.3408415234558697E-2</v>
      </c>
      <c r="O865" s="791">
        <v>99.674617546794707</v>
      </c>
      <c r="P865" s="792">
        <v>6.5292861340603095E-2</v>
      </c>
      <c r="Q865" s="775">
        <v>88.655244250480706</v>
      </c>
      <c r="R865" s="792">
        <v>6.5292861340603095E-2</v>
      </c>
      <c r="S865" s="775">
        <v>88.655244250480706</v>
      </c>
      <c r="T865" s="792">
        <v>9.7270479811466803E-2</v>
      </c>
      <c r="U865" s="775">
        <v>132.07474705484199</v>
      </c>
      <c r="V865" s="792">
        <v>5.39917399151707E-2</v>
      </c>
      <c r="W865" s="775">
        <v>73.310478226985794</v>
      </c>
      <c r="X865" s="792">
        <v>4.8072909531910402E-2</v>
      </c>
      <c r="Y865" s="776">
        <v>65.273836203169395</v>
      </c>
      <c r="Z865" s="793">
        <v>4.3951236762939702E-2</v>
      </c>
      <c r="AA865" s="778">
        <v>59.677391223564598</v>
      </c>
      <c r="AB865" s="793">
        <v>7.0970779707214507E-2</v>
      </c>
      <c r="AC865" s="778">
        <v>96.364773734880799</v>
      </c>
      <c r="AD865" s="793">
        <v>6.5714350104197503E-2</v>
      </c>
      <c r="AE865" s="778">
        <v>89.227545548326603</v>
      </c>
      <c r="AF865" s="793">
        <v>6.5714350104197503E-2</v>
      </c>
      <c r="AG865" s="778">
        <v>89.227545548326603</v>
      </c>
      <c r="AH865" s="793">
        <v>6.5714350104197503E-2</v>
      </c>
      <c r="AI865" s="779">
        <v>89.227545548326603</v>
      </c>
      <c r="AJ865" s="794">
        <v>6.1064834408266398E-2</v>
      </c>
      <c r="AK865" s="781">
        <v>82.914390615217798</v>
      </c>
      <c r="AL865" s="794">
        <v>8.6960494860049503E-2</v>
      </c>
      <c r="AM865" s="781">
        <v>118.075755199996</v>
      </c>
      <c r="AN865" s="794">
        <v>7.31366438149543E-2</v>
      </c>
      <c r="AO865" s="782">
        <v>99.305603827827198</v>
      </c>
      <c r="AP865" s="793">
        <v>0.15745089021811601</v>
      </c>
      <c r="AQ865" s="778">
        <v>213.788258672349</v>
      </c>
      <c r="AR865" s="793">
        <v>0.102738136949622</v>
      </c>
      <c r="AS865" s="778">
        <v>139.49878192034501</v>
      </c>
      <c r="AT865" s="793">
        <v>0.13458660307727099</v>
      </c>
      <c r="AU865" s="779">
        <v>182.74292049195401</v>
      </c>
      <c r="AV865" s="794">
        <v>7.31366438149543E-2</v>
      </c>
      <c r="AW865" s="782">
        <v>99.305603827827198</v>
      </c>
      <c r="AX865" s="49" t="str">
        <f t="shared" si="714"/>
        <v>Crime Survey For England - Very Worried About:Home being broken into</v>
      </c>
      <c r="AY865" s="49" t="b" cm="1">
        <f t="array" ref="AY865">NOT(OR(BX865="", NOT(ISNUMBER(MATCH(AX865, 'Overview Variables'!$C$2:$C$36 &amp; 'Overview Variables'!$D$2:$D$36, 0)))))</f>
        <v>0</v>
      </c>
      <c r="AZ865" s="753" t="str" cm="1">
        <f t="array" ref="AZ865">IF(AY865,1 + SUMPRODUCT((C:C=C865) * (BX:BX&gt;BX865) * (BX:BX&lt;&gt;"")* (AY:AY=TRUE)),"")</f>
        <v/>
      </c>
      <c r="BA865" s="717" t="str">
        <f t="shared" si="759"/>
        <v>Home being broken into</v>
      </c>
      <c r="BB865" s="828">
        <f t="shared" si="715"/>
        <v>0</v>
      </c>
      <c r="BC865" s="828">
        <f t="shared" si="716"/>
        <v>0</v>
      </c>
      <c r="BD865" s="828">
        <f t="shared" si="717"/>
        <v>8.3418979203784627</v>
      </c>
      <c r="BE865" s="808">
        <f t="shared" si="718"/>
        <v>40.264751375047098</v>
      </c>
      <c r="BF865" s="808">
        <f t="shared" si="719"/>
        <v>0</v>
      </c>
      <c r="BG865" s="829">
        <f t="shared" si="720"/>
        <v>88.732998561879612</v>
      </c>
      <c r="BH865" s="829">
        <f t="shared" si="721"/>
        <v>47.66378877864026</v>
      </c>
      <c r="BI865" s="829">
        <f t="shared" si="722"/>
        <v>0</v>
      </c>
      <c r="BJ865" s="829">
        <f t="shared" si="723"/>
        <v>0</v>
      </c>
      <c r="BK865" s="829">
        <f t="shared" si="724"/>
        <v>2.163280928935968</v>
      </c>
      <c r="BL865" s="810">
        <f t="shared" si="725"/>
        <v>45.22582262906495</v>
      </c>
      <c r="BM865" s="810">
        <f t="shared" si="726"/>
        <v>38.466162601310266</v>
      </c>
      <c r="BN865" s="810">
        <f t="shared" si="727"/>
        <v>0</v>
      </c>
      <c r="BO865" s="810">
        <f t="shared" si="728"/>
        <v>0</v>
      </c>
      <c r="BP865" s="810">
        <f t="shared" si="729"/>
        <v>17.34858842750814</v>
      </c>
      <c r="BQ865" s="830">
        <f t="shared" si="730"/>
        <v>0</v>
      </c>
      <c r="BR865" s="830">
        <f t="shared" si="731"/>
        <v>2.7827358355215841</v>
      </c>
      <c r="BS865" s="830">
        <f t="shared" si="732"/>
        <v>12.140682873282413</v>
      </c>
      <c r="BT865" s="810">
        <f t="shared" si="733"/>
        <v>0</v>
      </c>
      <c r="BU865" s="810">
        <f t="shared" si="734"/>
        <v>5.5478593952795876</v>
      </c>
      <c r="BV865" s="810">
        <f t="shared" si="735"/>
        <v>3.3646650769317747</v>
      </c>
      <c r="BW865" s="830">
        <f t="shared" si="736"/>
        <v>0</v>
      </c>
      <c r="BX865" s="816">
        <f t="shared" si="712"/>
        <v>312.0432344037801</v>
      </c>
      <c r="BY865" s="755">
        <f t="shared" si="763"/>
        <v>6.0791590571552721E-2</v>
      </c>
      <c r="BZ865" s="805">
        <f t="shared" ca="1" si="760"/>
        <v>85.513086165161596</v>
      </c>
      <c r="CA865" s="757" t="str" cm="1">
        <f t="array" ref="CA865">IF(AY865,INDEX(BA:BA,MATCH(1,(C:C=C865)*(AY:AY=TRUE)*(AZ:AZ=1),0)),"")</f>
        <v/>
      </c>
      <c r="CC865" s="765" t="str">
        <f t="shared" si="766"/>
        <v>Home being broken into</v>
      </c>
      <c r="CD865" s="828">
        <f t="shared" ca="1" si="737"/>
        <v>0</v>
      </c>
      <c r="CE865" s="828">
        <f t="shared" ca="1" si="738"/>
        <v>1.8027026180653005</v>
      </c>
      <c r="CF865" s="828">
        <f t="shared" ca="1" si="739"/>
        <v>751.61709233323052</v>
      </c>
      <c r="CG865" s="808">
        <f t="shared" ca="1" si="740"/>
        <v>3188.3339643560325</v>
      </c>
      <c r="CH865" s="808">
        <f t="shared" ca="1" si="741"/>
        <v>3.5236039312588172</v>
      </c>
      <c r="CI865" s="829">
        <f t="shared" ca="1" si="742"/>
        <v>2943.2716035117064</v>
      </c>
      <c r="CJ865" s="829">
        <f t="shared" ca="1" si="743"/>
        <v>1537.2551274031593</v>
      </c>
      <c r="CK865" s="829">
        <f t="shared" ca="1" si="744"/>
        <v>0</v>
      </c>
      <c r="CL865" s="829">
        <f t="shared" ca="1" si="745"/>
        <v>155.49621095569162</v>
      </c>
      <c r="CM865" s="829">
        <f t="shared" ca="1" si="746"/>
        <v>712.15208180572074</v>
      </c>
      <c r="CN865" s="810">
        <f t="shared" ca="1" si="747"/>
        <v>1554.2036344110738</v>
      </c>
      <c r="CO865" s="810">
        <f t="shared" ca="1" si="748"/>
        <v>2648.5585278935382</v>
      </c>
      <c r="CP865" s="810">
        <f t="shared" ca="1" si="749"/>
        <v>689.40924694313605</v>
      </c>
      <c r="CQ865" s="810">
        <f t="shared" ca="1" si="750"/>
        <v>0</v>
      </c>
      <c r="CR865" s="810">
        <f t="shared" ca="1" si="751"/>
        <v>935.37805938314727</v>
      </c>
      <c r="CS865" s="830">
        <f t="shared" ca="1" si="752"/>
        <v>921.59048088955649</v>
      </c>
      <c r="CT865" s="830">
        <f t="shared" ca="1" si="753"/>
        <v>2439.7636437935489</v>
      </c>
      <c r="CU865" s="830">
        <f t="shared" ca="1" si="754"/>
        <v>2175.4494702758157</v>
      </c>
      <c r="CV865" s="810">
        <f t="shared" ca="1" si="755"/>
        <v>3338.4312252947138</v>
      </c>
      <c r="CW865" s="810">
        <f t="shared" ca="1" si="756"/>
        <v>963.78646272440403</v>
      </c>
      <c r="CX865" s="810">
        <f t="shared" ca="1" si="757"/>
        <v>1169.6921673445622</v>
      </c>
      <c r="CY865" s="830">
        <f t="shared" ca="1" si="758"/>
        <v>413.66085741738152</v>
      </c>
      <c r="CZ865" s="816">
        <f t="shared" ca="1" si="764"/>
        <v>26543.376163285742</v>
      </c>
      <c r="DA865" s="755">
        <f t="shared" ca="1" si="761"/>
        <v>7.109039481295143E-2</v>
      </c>
      <c r="DB865" s="805"/>
    </row>
    <row r="866" spans="1:106" x14ac:dyDescent="0.25">
      <c r="A866" s="764">
        <v>1161</v>
      </c>
      <c r="B866" s="765" t="s">
        <v>416</v>
      </c>
      <c r="C866" s="765" t="s">
        <v>1157</v>
      </c>
      <c r="D866" s="717" t="s">
        <v>1159</v>
      </c>
      <c r="E866" s="785">
        <v>4.26189092663165E-2</v>
      </c>
      <c r="F866" s="786">
        <v>1.7290516351601299E-2</v>
      </c>
      <c r="G866" s="787">
        <v>40.5700583362107</v>
      </c>
      <c r="H866" s="786">
        <v>1.7290516351601299E-2</v>
      </c>
      <c r="I866" s="787">
        <v>40.5700583362107</v>
      </c>
      <c r="J866" s="786">
        <v>1.7290516351601299E-2</v>
      </c>
      <c r="K866" s="788">
        <v>40.5700583362107</v>
      </c>
      <c r="L866" s="789">
        <v>2.9515073164583398E-2</v>
      </c>
      <c r="M866" s="790">
        <v>69.253469111914498</v>
      </c>
      <c r="N866" s="789">
        <v>2.9917884448500801E-2</v>
      </c>
      <c r="O866" s="791">
        <v>70.198615974778406</v>
      </c>
      <c r="P866" s="792">
        <v>1.6812451254277199E-2</v>
      </c>
      <c r="Q866" s="775">
        <v>39.4483377066733</v>
      </c>
      <c r="R866" s="792">
        <v>2.7475524494810801E-2</v>
      </c>
      <c r="S866" s="775">
        <v>64.467920385109096</v>
      </c>
      <c r="T866" s="792">
        <v>4.7014654456831902E-2</v>
      </c>
      <c r="U866" s="775">
        <v>110.31407247671901</v>
      </c>
      <c r="V866" s="792">
        <v>2.7475524494810801E-2</v>
      </c>
      <c r="W866" s="775">
        <v>64.467920385109096</v>
      </c>
      <c r="X866" s="792">
        <v>2.7475524494810801E-2</v>
      </c>
      <c r="Y866" s="776">
        <v>64.467920385109096</v>
      </c>
      <c r="Z866" s="793">
        <v>3.4890674497728397E-2</v>
      </c>
      <c r="AA866" s="778">
        <v>81.866652850508203</v>
      </c>
      <c r="AB866" s="793">
        <v>5.0623345734114297E-2</v>
      </c>
      <c r="AC866" s="778">
        <v>118.78142027938701</v>
      </c>
      <c r="AD866" s="793">
        <v>5.7611813364354697E-2</v>
      </c>
      <c r="AE866" s="778">
        <v>135.17899532423601</v>
      </c>
      <c r="AF866" s="793">
        <v>8.1020468974430895E-2</v>
      </c>
      <c r="AG866" s="778">
        <v>190.104510812679</v>
      </c>
      <c r="AH866" s="793">
        <v>3.6128733539872102E-2</v>
      </c>
      <c r="AI866" s="779">
        <v>84.771605284666705</v>
      </c>
      <c r="AJ866" s="794">
        <v>5.5873545760790497E-2</v>
      </c>
      <c r="AK866" s="781">
        <v>131.100365360475</v>
      </c>
      <c r="AL866" s="794">
        <v>5.2142428406356002E-2</v>
      </c>
      <c r="AM866" s="781">
        <v>122.345759907953</v>
      </c>
      <c r="AN866" s="794">
        <v>5.2142428406356002E-2</v>
      </c>
      <c r="AO866" s="782">
        <v>122.345759907953</v>
      </c>
      <c r="AP866" s="793">
        <v>6.5822948139849194E-2</v>
      </c>
      <c r="AQ866" s="778">
        <v>154.445407620677</v>
      </c>
      <c r="AR866" s="793">
        <v>6.5822948139849194E-2</v>
      </c>
      <c r="AS866" s="778">
        <v>154.445407620677</v>
      </c>
      <c r="AT866" s="793">
        <v>6.9360151862144295E-2</v>
      </c>
      <c r="AU866" s="779">
        <v>162.74501871628701</v>
      </c>
      <c r="AV866" s="794">
        <v>3.7748683515549303E-2</v>
      </c>
      <c r="AW866" s="782">
        <v>88.572617566690397</v>
      </c>
      <c r="AX866" s="49" t="str">
        <f t="shared" si="714"/>
        <v>Crime Survey For England - Very Worried About:Being mugged and robbed</v>
      </c>
      <c r="AY866" s="49" t="b" cm="1">
        <f t="array" ref="AY866">NOT(OR(BX866="", NOT(ISNUMBER(MATCH(AX866, 'Overview Variables'!$C$2:$C$36 &amp; 'Overview Variables'!$D$2:$D$36, 0)))))</f>
        <v>0</v>
      </c>
      <c r="AZ866" s="753" t="str" cm="1">
        <f t="array" ref="AZ866">IF(AY866,1 + SUMPRODUCT((C:C=C866) * (BX:BX&gt;BX866) * (BX:BX&lt;&gt;"")* (AY:AY=TRUE)),"")</f>
        <v/>
      </c>
      <c r="BA866" s="717" t="str">
        <f t="shared" si="759"/>
        <v>Being mugged and robbed</v>
      </c>
      <c r="BB866" s="828">
        <f t="shared" si="715"/>
        <v>0</v>
      </c>
      <c r="BC866" s="828">
        <f t="shared" si="716"/>
        <v>0</v>
      </c>
      <c r="BD866" s="828">
        <f t="shared" si="717"/>
        <v>2.3860912565209791</v>
      </c>
      <c r="BE866" s="808">
        <f t="shared" si="718"/>
        <v>22.106789800272967</v>
      </c>
      <c r="BF866" s="808">
        <f t="shared" si="719"/>
        <v>0</v>
      </c>
      <c r="BG866" s="829">
        <f t="shared" si="720"/>
        <v>22.848121254562713</v>
      </c>
      <c r="BH866" s="829">
        <f t="shared" si="721"/>
        <v>20.057132881211885</v>
      </c>
      <c r="BI866" s="829">
        <f t="shared" si="722"/>
        <v>0</v>
      </c>
      <c r="BJ866" s="829">
        <f t="shared" si="723"/>
        <v>0</v>
      </c>
      <c r="BK866" s="829">
        <f t="shared" si="724"/>
        <v>1.2363986022664861</v>
      </c>
      <c r="BL866" s="810">
        <f t="shared" si="725"/>
        <v>35.902504058162521</v>
      </c>
      <c r="BM866" s="810">
        <f t="shared" si="726"/>
        <v>27.437853387889948</v>
      </c>
      <c r="BN866" s="810">
        <f t="shared" si="727"/>
        <v>0</v>
      </c>
      <c r="BO866" s="810">
        <f t="shared" si="728"/>
        <v>0</v>
      </c>
      <c r="BP866" s="810">
        <f t="shared" si="729"/>
        <v>9.5379856545262349</v>
      </c>
      <c r="BQ866" s="830">
        <f t="shared" si="730"/>
        <v>0</v>
      </c>
      <c r="BR866" s="830">
        <f t="shared" si="731"/>
        <v>1.6685577090033921</v>
      </c>
      <c r="BS866" s="830">
        <f t="shared" si="732"/>
        <v>8.6556431154550957</v>
      </c>
      <c r="BT866" s="810">
        <f t="shared" si="733"/>
        <v>0</v>
      </c>
      <c r="BU866" s="810">
        <f t="shared" si="734"/>
        <v>3.5544391995518563</v>
      </c>
      <c r="BV866" s="810">
        <f t="shared" si="735"/>
        <v>1.7340037965536075</v>
      </c>
      <c r="BW866" s="830">
        <f t="shared" si="736"/>
        <v>0</v>
      </c>
      <c r="BX866" s="816">
        <f t="shared" si="712"/>
        <v>157.12552071597767</v>
      </c>
      <c r="BY866" s="755">
        <f t="shared" si="763"/>
        <v>3.061085538982616E-2</v>
      </c>
      <c r="BZ866" s="805">
        <f t="shared" ca="1" si="760"/>
        <v>77.294381371636973</v>
      </c>
      <c r="CA866" s="757" t="str" cm="1">
        <f t="array" ref="CA866">IF(AY866,INDEX(BA:BA,MATCH(1,(C:C=C866)*(AY:AY=TRUE)*(AZ:AZ=1),0)),"")</f>
        <v/>
      </c>
      <c r="CC866" s="765" t="str">
        <f t="shared" si="766"/>
        <v>Being mugged and robbed</v>
      </c>
      <c r="CD866" s="828">
        <f t="shared" ca="1" si="737"/>
        <v>0</v>
      </c>
      <c r="CE866" s="828">
        <f t="shared" ca="1" si="738"/>
        <v>0.65703962136084937</v>
      </c>
      <c r="CF866" s="828">
        <f t="shared" ca="1" si="739"/>
        <v>214.99028031581057</v>
      </c>
      <c r="CG866" s="808">
        <f t="shared" ca="1" si="740"/>
        <v>1750.5094743182767</v>
      </c>
      <c r="CH866" s="808">
        <f t="shared" ca="1" si="741"/>
        <v>1.4360584535280385</v>
      </c>
      <c r="CI866" s="829">
        <f t="shared" ca="1" si="742"/>
        <v>757.87167764030755</v>
      </c>
      <c r="CJ866" s="829">
        <f t="shared" ca="1" si="743"/>
        <v>646.8837487058255</v>
      </c>
      <c r="CK866" s="829">
        <f t="shared" ca="1" si="744"/>
        <v>0</v>
      </c>
      <c r="CL866" s="829">
        <f t="shared" ca="1" si="745"/>
        <v>79.129510545055112</v>
      </c>
      <c r="CM866" s="829">
        <f t="shared" ca="1" si="746"/>
        <v>407.02241986612722</v>
      </c>
      <c r="CN866" s="810">
        <f t="shared" ca="1" si="747"/>
        <v>1233.8040315886715</v>
      </c>
      <c r="CO866" s="810">
        <f t="shared" ca="1" si="748"/>
        <v>1889.2126394514114</v>
      </c>
      <c r="CP866" s="810">
        <f t="shared" ca="1" si="749"/>
        <v>604.40553400544513</v>
      </c>
      <c r="CQ866" s="810">
        <f t="shared" ca="1" si="750"/>
        <v>0</v>
      </c>
      <c r="CR866" s="810">
        <f t="shared" ca="1" si="751"/>
        <v>514.25639320653954</v>
      </c>
      <c r="CS866" s="830">
        <f t="shared" ca="1" si="752"/>
        <v>843.2435526218502</v>
      </c>
      <c r="CT866" s="830">
        <f t="shared" ca="1" si="753"/>
        <v>1462.907971368724</v>
      </c>
      <c r="CU866" s="830">
        <f t="shared" ca="1" si="754"/>
        <v>1550.9765329470592</v>
      </c>
      <c r="CV866" s="810">
        <f t="shared" ca="1" si="755"/>
        <v>1395.6439694092226</v>
      </c>
      <c r="CW866" s="810">
        <f t="shared" ca="1" si="756"/>
        <v>617.4850764999253</v>
      </c>
      <c r="CX866" s="810">
        <f t="shared" ca="1" si="757"/>
        <v>602.80907983389602</v>
      </c>
      <c r="CY866" s="830">
        <f t="shared" ca="1" si="758"/>
        <v>213.50655396394686</v>
      </c>
      <c r="CZ866" s="816">
        <f t="shared" ca="1" si="764"/>
        <v>14786.751544362982</v>
      </c>
      <c r="DA866" s="755">
        <f t="shared" ca="1" si="761"/>
        <v>3.9602950235990579E-2</v>
      </c>
      <c r="DB866" s="805"/>
    </row>
    <row r="867" spans="1:106" x14ac:dyDescent="0.25">
      <c r="A867" s="764">
        <v>1162</v>
      </c>
      <c r="B867" s="765" t="s">
        <v>416</v>
      </c>
      <c r="C867" s="765" t="s">
        <v>1157</v>
      </c>
      <c r="D867" s="717" t="s">
        <v>1160</v>
      </c>
      <c r="E867" s="785">
        <v>6.1539250918061499E-2</v>
      </c>
      <c r="F867" s="786">
        <v>0.107741251127435</v>
      </c>
      <c r="G867" s="787">
        <v>175.07728729244801</v>
      </c>
      <c r="H867" s="786">
        <v>6.1036160780240399E-2</v>
      </c>
      <c r="I867" s="787">
        <v>99.182489012596307</v>
      </c>
      <c r="J867" s="786">
        <v>5.7950865012407003E-2</v>
      </c>
      <c r="K867" s="788">
        <v>94.168947700659601</v>
      </c>
      <c r="L867" s="789">
        <v>4.2412167708338402E-2</v>
      </c>
      <c r="M867" s="790">
        <v>68.918888474625007</v>
      </c>
      <c r="N867" s="789">
        <v>4.5569446426197403E-2</v>
      </c>
      <c r="O867" s="791">
        <v>74.049400579920004</v>
      </c>
      <c r="P867" s="792">
        <v>4.0457498726604799E-2</v>
      </c>
      <c r="Q867" s="775">
        <v>65.742592122990402</v>
      </c>
      <c r="R867" s="792">
        <v>4.6255078214274402E-2</v>
      </c>
      <c r="S867" s="775">
        <v>75.163537944038794</v>
      </c>
      <c r="T867" s="792">
        <v>8.5401664090703294E-2</v>
      </c>
      <c r="U867" s="775">
        <v>138.77592401053801</v>
      </c>
      <c r="V867" s="792">
        <v>4.6255078214274402E-2</v>
      </c>
      <c r="W867" s="775">
        <v>75.163537944038794</v>
      </c>
      <c r="X867" s="792">
        <v>4.6255078214274402E-2</v>
      </c>
      <c r="Y867" s="776">
        <v>75.163537944038794</v>
      </c>
      <c r="Z867" s="793">
        <v>4.7918436492070199E-2</v>
      </c>
      <c r="AA867" s="778">
        <v>77.866460473938503</v>
      </c>
      <c r="AB867" s="793">
        <v>6.2246337286221802E-2</v>
      </c>
      <c r="AC867" s="778">
        <v>101.149000609548</v>
      </c>
      <c r="AD867" s="793">
        <v>5.2490954573823002E-2</v>
      </c>
      <c r="AE867" s="778">
        <v>85.296707045904597</v>
      </c>
      <c r="AF867" s="793">
        <v>0.11889580495249701</v>
      </c>
      <c r="AG867" s="778">
        <v>193.20320474944501</v>
      </c>
      <c r="AH867" s="793">
        <v>6.3986344906595397E-2</v>
      </c>
      <c r="AI867" s="779">
        <v>103.97647672343599</v>
      </c>
      <c r="AJ867" s="794">
        <v>7.6035359007869299E-2</v>
      </c>
      <c r="AK867" s="781">
        <v>123.55587348489</v>
      </c>
      <c r="AL867" s="794">
        <v>8.9833238082271102E-2</v>
      </c>
      <c r="AM867" s="781">
        <v>145.97713937383199</v>
      </c>
      <c r="AN867" s="794">
        <v>7.6035359007869299E-2</v>
      </c>
      <c r="AO867" s="782">
        <v>123.55587348489</v>
      </c>
      <c r="AP867" s="793">
        <v>0.11359667391295999</v>
      </c>
      <c r="AQ867" s="778">
        <v>184.59222726681</v>
      </c>
      <c r="AR867" s="793">
        <v>0.11359667391295999</v>
      </c>
      <c r="AS867" s="778">
        <v>184.59222726681</v>
      </c>
      <c r="AT867" s="793">
        <v>0.11359667391295999</v>
      </c>
      <c r="AU867" s="779">
        <v>184.59222726681</v>
      </c>
      <c r="AV867" s="794">
        <v>3.3580517434584102E-2</v>
      </c>
      <c r="AW867" s="782">
        <v>54.567640869233202</v>
      </c>
      <c r="AX867" s="49" t="str">
        <f t="shared" si="714"/>
        <v>Crime Survey For England - Very Worried About:Having my car stolen</v>
      </c>
      <c r="AY867" s="49" t="b" cm="1">
        <f t="array" ref="AY867">NOT(OR(BX867="", NOT(ISNUMBER(MATCH(AX867, 'Overview Variables'!$C$2:$C$36 &amp; 'Overview Variables'!$D$2:$D$36, 0)))))</f>
        <v>0</v>
      </c>
      <c r="AZ867" s="832" t="str" cm="1">
        <f t="array" ref="AZ867">IF(AY867,1 + SUMPRODUCT((C:C=C867) * (BX:BX&gt;BX867) * (BX:BX&lt;&gt;"")* (AY:AY=TRUE)),"")</f>
        <v/>
      </c>
      <c r="BA867" s="717" t="str">
        <f t="shared" si="759"/>
        <v>Having my car stolen</v>
      </c>
      <c r="BB867" s="828">
        <f t="shared" si="715"/>
        <v>0</v>
      </c>
      <c r="BC867" s="828">
        <f t="shared" si="716"/>
        <v>0</v>
      </c>
      <c r="BD867" s="828">
        <f t="shared" si="717"/>
        <v>7.9972193717121662</v>
      </c>
      <c r="BE867" s="808">
        <f t="shared" si="718"/>
        <v>31.766713613545463</v>
      </c>
      <c r="BF867" s="808">
        <f t="shared" si="719"/>
        <v>0</v>
      </c>
      <c r="BG867" s="829">
        <f t="shared" si="720"/>
        <v>54.981740769455918</v>
      </c>
      <c r="BH867" s="829">
        <f t="shared" si="721"/>
        <v>33.766207096420317</v>
      </c>
      <c r="BI867" s="829">
        <f t="shared" si="722"/>
        <v>0</v>
      </c>
      <c r="BJ867" s="829">
        <f t="shared" si="723"/>
        <v>0</v>
      </c>
      <c r="BK867" s="829">
        <f t="shared" si="724"/>
        <v>2.081478519642348</v>
      </c>
      <c r="BL867" s="810">
        <f t="shared" si="725"/>
        <v>49.308071150340233</v>
      </c>
      <c r="BM867" s="810">
        <f t="shared" si="726"/>
        <v>33.737514809132215</v>
      </c>
      <c r="BN867" s="810">
        <f t="shared" si="727"/>
        <v>0</v>
      </c>
      <c r="BO867" s="810">
        <f t="shared" si="728"/>
        <v>0</v>
      </c>
      <c r="BP867" s="810">
        <f t="shared" si="729"/>
        <v>16.892395055341186</v>
      </c>
      <c r="BQ867" s="830">
        <f t="shared" si="730"/>
        <v>0</v>
      </c>
      <c r="BR867" s="830">
        <f t="shared" si="731"/>
        <v>2.8746636186326753</v>
      </c>
      <c r="BS867" s="830">
        <f t="shared" si="732"/>
        <v>12.621869595306304</v>
      </c>
      <c r="BT867" s="810">
        <f t="shared" si="733"/>
        <v>0</v>
      </c>
      <c r="BU867" s="810">
        <f t="shared" si="734"/>
        <v>6.1342203912998396</v>
      </c>
      <c r="BV867" s="810">
        <f t="shared" si="735"/>
        <v>2.839916847824</v>
      </c>
      <c r="BW867" s="830">
        <f t="shared" si="736"/>
        <v>0</v>
      </c>
      <c r="BX867" s="816">
        <f t="shared" si="712"/>
        <v>255.00201083865267</v>
      </c>
      <c r="BY867" s="755">
        <f t="shared" si="763"/>
        <v>4.9678942302484444E-2</v>
      </c>
      <c r="BZ867" s="805">
        <f t="shared" ca="1" si="760"/>
        <v>80.536536107330292</v>
      </c>
      <c r="CA867" s="757" t="str" cm="1">
        <f t="array" ref="CA867">IF(AY867,INDEX(BA:BA,MATCH(1,(C:C=C867)*(AY:AY=TRUE)*(AZ:AZ=1),0)),"")</f>
        <v/>
      </c>
      <c r="CC867" s="765" t="str">
        <f t="shared" si="766"/>
        <v>Having my car stolen</v>
      </c>
      <c r="CD867" s="828">
        <f t="shared" ca="1" si="737"/>
        <v>0</v>
      </c>
      <c r="CE867" s="828">
        <f t="shared" ca="1" si="738"/>
        <v>2.3193741096491354</v>
      </c>
      <c r="CF867" s="828">
        <f t="shared" ca="1" si="739"/>
        <v>720.56105556426871</v>
      </c>
      <c r="CG867" s="808">
        <f t="shared" ca="1" si="740"/>
        <v>2515.4232546138423</v>
      </c>
      <c r="CH867" s="808">
        <f t="shared" ca="1" si="741"/>
        <v>2.1873334284574755</v>
      </c>
      <c r="CI867" s="829">
        <f t="shared" ca="1" si="742"/>
        <v>1823.7431275978911</v>
      </c>
      <c r="CJ867" s="829">
        <f t="shared" ca="1" si="743"/>
        <v>1089.0295614768766</v>
      </c>
      <c r="CK867" s="829">
        <f t="shared" ca="1" si="744"/>
        <v>0</v>
      </c>
      <c r="CL867" s="829">
        <f t="shared" ca="1" si="745"/>
        <v>133.21462525711027</v>
      </c>
      <c r="CM867" s="829">
        <f t="shared" ca="1" si="746"/>
        <v>685.22272866626099</v>
      </c>
      <c r="CN867" s="810">
        <f t="shared" ca="1" si="747"/>
        <v>1694.4917512325865</v>
      </c>
      <c r="CO867" s="810">
        <f t="shared" ca="1" si="748"/>
        <v>2322.9710611845117</v>
      </c>
      <c r="CP867" s="810">
        <f t="shared" ca="1" si="749"/>
        <v>550.68260443397708</v>
      </c>
      <c r="CQ867" s="810">
        <f t="shared" ca="1" si="750"/>
        <v>0</v>
      </c>
      <c r="CR867" s="810">
        <f t="shared" ca="1" si="751"/>
        <v>910.78163340047888</v>
      </c>
      <c r="CS867" s="830">
        <f t="shared" ca="1" si="752"/>
        <v>1147.5256381467634</v>
      </c>
      <c r="CT867" s="830">
        <f t="shared" ca="1" si="753"/>
        <v>2520.361327636198</v>
      </c>
      <c r="CU867" s="830">
        <f t="shared" ca="1" si="754"/>
        <v>2261.6717536890724</v>
      </c>
      <c r="CV867" s="810">
        <f t="shared" ca="1" si="755"/>
        <v>2408.5902769764907</v>
      </c>
      <c r="CW867" s="810">
        <f t="shared" ca="1" si="756"/>
        <v>1065.6503979774777</v>
      </c>
      <c r="CX867" s="810">
        <f t="shared" ca="1" si="757"/>
        <v>987.26869297753535</v>
      </c>
      <c r="CY867" s="830">
        <f t="shared" ca="1" si="758"/>
        <v>189.93140661000768</v>
      </c>
      <c r="CZ867" s="816">
        <f t="shared" ca="1" si="764"/>
        <v>23031.627604979454</v>
      </c>
      <c r="DA867" s="755">
        <f t="shared" ca="1" si="761"/>
        <v>6.1684975172358769E-2</v>
      </c>
      <c r="DB867" s="805"/>
    </row>
    <row r="868" spans="1:106" x14ac:dyDescent="0.25">
      <c r="A868" s="764">
        <v>1163</v>
      </c>
      <c r="B868" s="765" t="s">
        <v>416</v>
      </c>
      <c r="C868" s="765" t="s">
        <v>1157</v>
      </c>
      <c r="D868" s="717" t="s">
        <v>1161</v>
      </c>
      <c r="E868" s="785">
        <v>5.0380460989167798E-2</v>
      </c>
      <c r="F868" s="786">
        <v>5.1204952455459203E-2</v>
      </c>
      <c r="G868" s="787">
        <v>101.63653021449799</v>
      </c>
      <c r="H868" s="786">
        <v>5.1204952455459203E-2</v>
      </c>
      <c r="I868" s="787">
        <v>101.63653021449799</v>
      </c>
      <c r="J868" s="786">
        <v>5.1204952455459203E-2</v>
      </c>
      <c r="K868" s="788">
        <v>101.63653021449799</v>
      </c>
      <c r="L868" s="789">
        <v>3.4491677290136399E-2</v>
      </c>
      <c r="M868" s="790">
        <v>68.462409062815794</v>
      </c>
      <c r="N868" s="789">
        <v>3.6654502768026703E-2</v>
      </c>
      <c r="O868" s="791">
        <v>72.755393754550397</v>
      </c>
      <c r="P868" s="792">
        <v>2.63292677507488E-2</v>
      </c>
      <c r="Q868" s="775">
        <v>52.260871047626502</v>
      </c>
      <c r="R868" s="792">
        <v>5.3488874648268403E-2</v>
      </c>
      <c r="S868" s="775">
        <v>106.169879350188</v>
      </c>
      <c r="T868" s="792">
        <v>6.1861608616613502E-2</v>
      </c>
      <c r="U868" s="775">
        <v>122.788889585417</v>
      </c>
      <c r="V868" s="792">
        <v>4.8662862052000197E-2</v>
      </c>
      <c r="W868" s="775">
        <v>96.590743904592401</v>
      </c>
      <c r="X868" s="792">
        <v>4.6115361949523599E-2</v>
      </c>
      <c r="Y868" s="776">
        <v>91.534219902114003</v>
      </c>
      <c r="Z868" s="793">
        <v>2.45389730028612E-2</v>
      </c>
      <c r="AA868" s="778">
        <v>48.707321292945799</v>
      </c>
      <c r="AB868" s="793">
        <v>4.8898873054845103E-2</v>
      </c>
      <c r="AC868" s="778">
        <v>97.059201314888099</v>
      </c>
      <c r="AD868" s="793">
        <v>4.8898873054845103E-2</v>
      </c>
      <c r="AE868" s="778">
        <v>97.059201314888099</v>
      </c>
      <c r="AF868" s="793">
        <v>0.115286162847032</v>
      </c>
      <c r="AG868" s="778">
        <v>228.83109956421299</v>
      </c>
      <c r="AH868" s="793">
        <v>4.32119769757087E-2</v>
      </c>
      <c r="AI868" s="779">
        <v>85.771301268957401</v>
      </c>
      <c r="AJ868" s="794">
        <v>7.2218005446773106E-2</v>
      </c>
      <c r="AK868" s="781">
        <v>143.34526526523899</v>
      </c>
      <c r="AL868" s="794">
        <v>6.00238734924982E-2</v>
      </c>
      <c r="AM868" s="781">
        <v>119.141175594649</v>
      </c>
      <c r="AN868" s="794">
        <v>6.00238734924982E-2</v>
      </c>
      <c r="AO868" s="782">
        <v>119.141175594649</v>
      </c>
      <c r="AP868" s="793">
        <v>9.34788725181709E-2</v>
      </c>
      <c r="AQ868" s="778">
        <v>185.54588561281599</v>
      </c>
      <c r="AR868" s="793">
        <v>9.34788725181709E-2</v>
      </c>
      <c r="AS868" s="778">
        <v>185.54588561281599</v>
      </c>
      <c r="AT868" s="793">
        <v>9.4061152523255906E-2</v>
      </c>
      <c r="AU868" s="779">
        <v>186.701651149003</v>
      </c>
      <c r="AV868" s="794">
        <v>5.0774457163255397E-2</v>
      </c>
      <c r="AW868" s="782">
        <v>100.78204162159599</v>
      </c>
      <c r="AX868" s="49" t="str">
        <f t="shared" si="714"/>
        <v>Crime Survey For England - Very Worried About:Things being stolen from my car</v>
      </c>
      <c r="AY868" s="49" t="b" cm="1">
        <f t="array" ref="AY868">NOT(OR(BX868="", NOT(ISNUMBER(MATCH(AX868, 'Overview Variables'!$C$2:$C$36 &amp; 'Overview Variables'!$D$2:$D$36, 0)))))</f>
        <v>0</v>
      </c>
      <c r="AZ868" s="753" t="str" cm="1">
        <f t="array" ref="AZ868">IF(AY868,1 + SUMPRODUCT((C:C=C868) * (BX:BX&gt;BX868) * (BX:BX&lt;&gt;"")* (AY:AY=TRUE)),"")</f>
        <v/>
      </c>
      <c r="BA868" s="717" t="str">
        <f t="shared" si="759"/>
        <v>Things being stolen from my car</v>
      </c>
      <c r="BB868" s="828">
        <f t="shared" si="715"/>
        <v>0</v>
      </c>
      <c r="BC868" s="828">
        <f t="shared" si="716"/>
        <v>0</v>
      </c>
      <c r="BD868" s="828">
        <f t="shared" si="717"/>
        <v>7.06628343885337</v>
      </c>
      <c r="BE868" s="808">
        <f t="shared" si="718"/>
        <v>25.834266290312161</v>
      </c>
      <c r="BF868" s="808">
        <f t="shared" si="719"/>
        <v>0</v>
      </c>
      <c r="BG868" s="829">
        <f t="shared" si="720"/>
        <v>35.781474873267619</v>
      </c>
      <c r="BH868" s="829">
        <f t="shared" si="721"/>
        <v>39.046878493235937</v>
      </c>
      <c r="BI868" s="829">
        <f t="shared" si="722"/>
        <v>0</v>
      </c>
      <c r="BJ868" s="829">
        <f t="shared" si="723"/>
        <v>0</v>
      </c>
      <c r="BK868" s="829">
        <f t="shared" si="724"/>
        <v>2.0751912877285621</v>
      </c>
      <c r="BL868" s="810">
        <f t="shared" si="725"/>
        <v>25.250603219944175</v>
      </c>
      <c r="BM868" s="810">
        <f t="shared" si="726"/>
        <v>26.503189195726044</v>
      </c>
      <c r="BN868" s="810">
        <f t="shared" si="727"/>
        <v>0</v>
      </c>
      <c r="BO868" s="810">
        <f t="shared" si="728"/>
        <v>0</v>
      </c>
      <c r="BP868" s="810">
        <f t="shared" si="729"/>
        <v>11.407961921587097</v>
      </c>
      <c r="BQ868" s="830">
        <f t="shared" si="730"/>
        <v>0</v>
      </c>
      <c r="BR868" s="830">
        <f t="shared" si="731"/>
        <v>1.9207639517599424</v>
      </c>
      <c r="BS868" s="830">
        <f t="shared" si="732"/>
        <v>9.9639629997547008</v>
      </c>
      <c r="BT868" s="810">
        <f t="shared" si="733"/>
        <v>0</v>
      </c>
      <c r="BU868" s="810">
        <f t="shared" si="734"/>
        <v>5.0478591159812289</v>
      </c>
      <c r="BV868" s="810">
        <f t="shared" si="735"/>
        <v>2.3515288130813978</v>
      </c>
      <c r="BW868" s="830">
        <f t="shared" si="736"/>
        <v>0</v>
      </c>
      <c r="BX868" s="816">
        <f t="shared" si="712"/>
        <v>192.2499636012322</v>
      </c>
      <c r="BY868" s="755">
        <f t="shared" si="763"/>
        <v>3.7453723670608258E-2</v>
      </c>
      <c r="BZ868" s="805">
        <f t="shared" ca="1" si="760"/>
        <v>76.420074456945684</v>
      </c>
      <c r="CA868" s="757" t="str" cm="1">
        <f t="array" ref="CA868">IF(AY868,INDEX(BA:BA,MATCH(1,(C:C=C868)*(AY:AY=TRUE)*(AZ:AZ=1),0)),"")</f>
        <v/>
      </c>
      <c r="CC868" s="765"/>
      <c r="CD868" s="828">
        <f t="shared" ca="1" si="737"/>
        <v>0</v>
      </c>
      <c r="CE868" s="828">
        <f t="shared" ca="1" si="738"/>
        <v>1.9457881933074497</v>
      </c>
      <c r="CF868" s="828">
        <f t="shared" ca="1" si="739"/>
        <v>636.68237883117968</v>
      </c>
      <c r="CG868" s="808">
        <f t="shared" ca="1" si="740"/>
        <v>2045.6668884006997</v>
      </c>
      <c r="CH868" s="808">
        <f t="shared" ca="1" si="741"/>
        <v>1.7594161328652818</v>
      </c>
      <c r="CI868" s="829">
        <f t="shared" ca="1" si="742"/>
        <v>1186.8707316682544</v>
      </c>
      <c r="CJ868" s="829">
        <f t="shared" ca="1" si="743"/>
        <v>1259.3420647188314</v>
      </c>
      <c r="CK868" s="829">
        <f t="shared" ca="1" si="744"/>
        <v>0</v>
      </c>
      <c r="CL868" s="829">
        <f t="shared" ca="1" si="745"/>
        <v>140.14904270976058</v>
      </c>
      <c r="CM868" s="829">
        <f t="shared" ca="1" si="746"/>
        <v>683.15297192024263</v>
      </c>
      <c r="CN868" s="810">
        <f t="shared" ca="1" si="747"/>
        <v>867.74716332717776</v>
      </c>
      <c r="CO868" s="810">
        <f t="shared" ca="1" si="748"/>
        <v>1824.8570435337645</v>
      </c>
      <c r="CP868" s="810">
        <f t="shared" ca="1" si="749"/>
        <v>512.99807721837999</v>
      </c>
      <c r="CQ868" s="810">
        <f t="shared" ca="1" si="750"/>
        <v>0</v>
      </c>
      <c r="CR868" s="810">
        <f t="shared" ca="1" si="751"/>
        <v>615.07928027223761</v>
      </c>
      <c r="CS868" s="830">
        <f t="shared" ca="1" si="752"/>
        <v>1089.9141382026996</v>
      </c>
      <c r="CT868" s="830">
        <f t="shared" ca="1" si="753"/>
        <v>1684.0297947055294</v>
      </c>
      <c r="CU868" s="830">
        <f t="shared" ca="1" si="754"/>
        <v>1785.410117034359</v>
      </c>
      <c r="CV868" s="810">
        <f t="shared" ca="1" si="755"/>
        <v>1982.0325340027775</v>
      </c>
      <c r="CW868" s="810">
        <f t="shared" ca="1" si="756"/>
        <v>876.92530309296126</v>
      </c>
      <c r="CX868" s="810">
        <f t="shared" ca="1" si="757"/>
        <v>817.48547657961706</v>
      </c>
      <c r="CY868" s="830">
        <f t="shared" ca="1" si="758"/>
        <v>287.18032971537252</v>
      </c>
      <c r="CZ868" s="816">
        <f t="shared" ca="1" si="764"/>
        <v>18299.228540260014</v>
      </c>
      <c r="DA868" s="755">
        <f t="shared" ca="1" si="761"/>
        <v>4.9010320830960866E-2</v>
      </c>
      <c r="DB868" s="805"/>
    </row>
    <row r="869" spans="1:106" x14ac:dyDescent="0.25">
      <c r="A869" s="764">
        <v>1164</v>
      </c>
      <c r="B869" s="765" t="s">
        <v>416</v>
      </c>
      <c r="C869" s="765" t="s">
        <v>1157</v>
      </c>
      <c r="D869" s="717" t="s">
        <v>1162</v>
      </c>
      <c r="E869" s="785">
        <v>4.6848807439273499E-2</v>
      </c>
      <c r="F869" s="786">
        <v>2.6782525196648099E-2</v>
      </c>
      <c r="G869" s="787">
        <v>57.167997779589697</v>
      </c>
      <c r="H869" s="786">
        <v>2.6782525196648099E-2</v>
      </c>
      <c r="I869" s="787">
        <v>57.167997779589697</v>
      </c>
      <c r="J869" s="786">
        <v>2.40427608639972E-2</v>
      </c>
      <c r="K869" s="788">
        <v>51.319899434285396</v>
      </c>
      <c r="L869" s="789">
        <v>2.96397141454166E-2</v>
      </c>
      <c r="M869" s="790">
        <v>63.266742027182303</v>
      </c>
      <c r="N869" s="789">
        <v>2.4135463445597499E-2</v>
      </c>
      <c r="O869" s="791">
        <v>51.517775509830201</v>
      </c>
      <c r="P869" s="792">
        <v>2.0639308559054E-2</v>
      </c>
      <c r="Q869" s="775">
        <v>44.055141821501401</v>
      </c>
      <c r="R869" s="792">
        <v>3.3550927281959797E-2</v>
      </c>
      <c r="S869" s="775">
        <v>71.615328363372498</v>
      </c>
      <c r="T869" s="792">
        <v>3.9684711918787002E-2</v>
      </c>
      <c r="U869" s="775">
        <v>84.708051470098198</v>
      </c>
      <c r="V869" s="792">
        <v>3.3550927281959797E-2</v>
      </c>
      <c r="W869" s="775">
        <v>71.615328363372498</v>
      </c>
      <c r="X869" s="792">
        <v>3.3550927281959797E-2</v>
      </c>
      <c r="Y869" s="776">
        <v>71.615328363372498</v>
      </c>
      <c r="Z869" s="793">
        <v>4.1092293172689802E-2</v>
      </c>
      <c r="AA869" s="778">
        <v>87.712570327333395</v>
      </c>
      <c r="AB869" s="793">
        <v>5.9421473306332698E-2</v>
      </c>
      <c r="AC869" s="778">
        <v>126.836682840552</v>
      </c>
      <c r="AD869" s="793">
        <v>6.9872954928642095E-2</v>
      </c>
      <c r="AE869" s="778">
        <v>149.14564264888199</v>
      </c>
      <c r="AF869" s="793">
        <v>8.3831191135099806E-2</v>
      </c>
      <c r="AG869" s="778">
        <v>178.93986147622499</v>
      </c>
      <c r="AH869" s="793">
        <v>3.7131885774131602E-2</v>
      </c>
      <c r="AI869" s="779">
        <v>79.258977557246894</v>
      </c>
      <c r="AJ869" s="794">
        <v>5.3609291824182802E-2</v>
      </c>
      <c r="AK869" s="781">
        <v>114.430430045999</v>
      </c>
      <c r="AL869" s="794">
        <v>6.7475913483879796E-2</v>
      </c>
      <c r="AM869" s="781">
        <v>144.029095236508</v>
      </c>
      <c r="AN869" s="794">
        <v>5.3609291824182802E-2</v>
      </c>
      <c r="AO869" s="782">
        <v>114.430430045999</v>
      </c>
      <c r="AP869" s="793">
        <v>7.4986720541598606E-2</v>
      </c>
      <c r="AQ869" s="778">
        <v>160.06110857527801</v>
      </c>
      <c r="AR869" s="793">
        <v>5.46712817836527E-2</v>
      </c>
      <c r="AS869" s="778">
        <v>116.69727528180699</v>
      </c>
      <c r="AT869" s="793">
        <v>7.3889768355808599E-2</v>
      </c>
      <c r="AU869" s="779">
        <v>157.71963555654199</v>
      </c>
      <c r="AV869" s="794">
        <v>3.9094145208013902E-2</v>
      </c>
      <c r="AW869" s="782">
        <v>83.447471440310693</v>
      </c>
      <c r="AX869" s="49" t="str">
        <f t="shared" si="714"/>
        <v>Crime Survey For England - Very Worried About:Being physically attacked by strangers</v>
      </c>
      <c r="AY869" s="49" t="b" cm="1">
        <f t="array" ref="AY869">NOT(OR(BX869="", NOT(ISNUMBER(MATCH(AX869, 'Overview Variables'!$C$2:$C$36 &amp; 'Overview Variables'!$D$2:$D$36, 0)))))</f>
        <v>0</v>
      </c>
      <c r="AZ869" s="753" t="str" cm="1">
        <f t="array" ref="AZ869">IF(AY869,1 + SUMPRODUCT((C:C=C869) * (BX:BX&gt;BX869) * (BX:BX&lt;&gt;"")* (AY:AY=TRUE)),"")</f>
        <v/>
      </c>
      <c r="BA869" s="717" t="str">
        <f t="shared" si="759"/>
        <v>Being physically attacked by strangers</v>
      </c>
      <c r="BB869" s="828">
        <f t="shared" si="715"/>
        <v>0</v>
      </c>
      <c r="BC869" s="828">
        <f t="shared" si="716"/>
        <v>0</v>
      </c>
      <c r="BD869" s="828">
        <f t="shared" si="717"/>
        <v>3.3179009992316137</v>
      </c>
      <c r="BE869" s="808">
        <f t="shared" si="718"/>
        <v>22.200145894917032</v>
      </c>
      <c r="BF869" s="808">
        <f t="shared" si="719"/>
        <v>0</v>
      </c>
      <c r="BG869" s="829">
        <f t="shared" si="720"/>
        <v>28.048820331754385</v>
      </c>
      <c r="BH869" s="829">
        <f t="shared" si="721"/>
        <v>24.492176915830651</v>
      </c>
      <c r="BI869" s="829">
        <f t="shared" si="722"/>
        <v>0</v>
      </c>
      <c r="BJ869" s="829">
        <f t="shared" si="723"/>
        <v>0</v>
      </c>
      <c r="BK869" s="829">
        <f t="shared" si="724"/>
        <v>1.5097917276881909</v>
      </c>
      <c r="BL869" s="810">
        <f t="shared" si="725"/>
        <v>42.283969674697808</v>
      </c>
      <c r="BM869" s="810">
        <f t="shared" si="726"/>
        <v>32.206438532032323</v>
      </c>
      <c r="BN869" s="810">
        <f t="shared" si="727"/>
        <v>0</v>
      </c>
      <c r="BO869" s="810">
        <f t="shared" si="728"/>
        <v>0</v>
      </c>
      <c r="BP869" s="810">
        <f t="shared" si="729"/>
        <v>9.8028178443707432</v>
      </c>
      <c r="BQ869" s="830">
        <f t="shared" si="730"/>
        <v>0</v>
      </c>
      <c r="BR869" s="830">
        <f t="shared" si="731"/>
        <v>2.1592292314841535</v>
      </c>
      <c r="BS869" s="830">
        <f t="shared" si="732"/>
        <v>8.8991424428143446</v>
      </c>
      <c r="BT869" s="810">
        <f t="shared" si="733"/>
        <v>0</v>
      </c>
      <c r="BU869" s="810">
        <f t="shared" si="734"/>
        <v>2.952249216317246</v>
      </c>
      <c r="BV869" s="810">
        <f t="shared" si="735"/>
        <v>1.847244208895215</v>
      </c>
      <c r="BW869" s="830">
        <f t="shared" si="736"/>
        <v>0</v>
      </c>
      <c r="BX869" s="816">
        <f t="shared" si="712"/>
        <v>179.71992702003371</v>
      </c>
      <c r="BY869" s="755">
        <f t="shared" si="763"/>
        <v>3.5012648942145667E-2</v>
      </c>
      <c r="BZ869" s="805">
        <f t="shared" ca="1" si="760"/>
        <v>78.903738044730318</v>
      </c>
      <c r="CA869" s="757" t="str" cm="1">
        <f t="array" ref="CA869">IF(AY869,INDEX(BA:BA,MATCH(1,(C:C=C869)*(AY:AY=TRUE)*(AZ:AZ=1),0)),"")</f>
        <v/>
      </c>
      <c r="CC869" s="765" t="str">
        <f t="shared" ref="CC869:CC932" si="767">D869</f>
        <v>Being physically attacked by strangers</v>
      </c>
      <c r="CD869" s="828">
        <f t="shared" ca="1" si="737"/>
        <v>0</v>
      </c>
      <c r="CE869" s="828">
        <f t="shared" ca="1" si="738"/>
        <v>1.0177359574726277</v>
      </c>
      <c r="CF869" s="828">
        <f t="shared" ca="1" si="739"/>
        <v>298.94768858294117</v>
      </c>
      <c r="CG869" s="808">
        <f t="shared" ca="1" si="740"/>
        <v>1757.9018062505131</v>
      </c>
      <c r="CH869" s="808">
        <f t="shared" ca="1" si="741"/>
        <v>1.15850224538868</v>
      </c>
      <c r="CI869" s="829">
        <f t="shared" ca="1" si="742"/>
        <v>930.37875122503624</v>
      </c>
      <c r="CJ869" s="829">
        <f t="shared" ca="1" si="743"/>
        <v>789.92303192646148</v>
      </c>
      <c r="CK869" s="829">
        <f t="shared" ca="1" si="744"/>
        <v>0</v>
      </c>
      <c r="CL869" s="829">
        <f t="shared" ca="1" si="745"/>
        <v>96.626670572044219</v>
      </c>
      <c r="CM869" s="829">
        <f t="shared" ca="1" si="746"/>
        <v>497.02343675495246</v>
      </c>
      <c r="CN869" s="810">
        <f t="shared" ca="1" si="747"/>
        <v>1453.1056711726567</v>
      </c>
      <c r="CO869" s="810">
        <f t="shared" ca="1" si="748"/>
        <v>2217.5499623190299</v>
      </c>
      <c r="CP869" s="810">
        <f t="shared" ca="1" si="749"/>
        <v>733.03717015638426</v>
      </c>
      <c r="CQ869" s="810">
        <f t="shared" ca="1" si="750"/>
        <v>0</v>
      </c>
      <c r="CR869" s="810">
        <f t="shared" ca="1" si="751"/>
        <v>528.53526210898917</v>
      </c>
      <c r="CS869" s="830">
        <f t="shared" ca="1" si="752"/>
        <v>809.07143221056685</v>
      </c>
      <c r="CT869" s="830">
        <f t="shared" ca="1" si="753"/>
        <v>1893.1042287037315</v>
      </c>
      <c r="CU869" s="830">
        <f t="shared" ca="1" si="754"/>
        <v>1594.6083853103175</v>
      </c>
      <c r="CV869" s="810">
        <f t="shared" ca="1" si="755"/>
        <v>1589.9434356435152</v>
      </c>
      <c r="CW869" s="810">
        <f t="shared" ca="1" si="756"/>
        <v>512.87129441244599</v>
      </c>
      <c r="CX869" s="810">
        <f t="shared" ca="1" si="757"/>
        <v>642.17597678033258</v>
      </c>
      <c r="CY869" s="830">
        <f t="shared" ca="1" si="758"/>
        <v>221.11648529652663</v>
      </c>
      <c r="CZ869" s="816">
        <f t="shared" ca="1" si="764"/>
        <v>16568.096927629304</v>
      </c>
      <c r="DA869" s="755">
        <f t="shared" ca="1" si="761"/>
        <v>4.4373878614340286E-2</v>
      </c>
      <c r="DB869" s="805"/>
    </row>
    <row r="870" spans="1:106" x14ac:dyDescent="0.25">
      <c r="A870" s="764">
        <v>1165</v>
      </c>
      <c r="B870" s="765" t="s">
        <v>416</v>
      </c>
      <c r="C870" s="765" t="s">
        <v>1157</v>
      </c>
      <c r="D870" s="717" t="s">
        <v>1163</v>
      </c>
      <c r="E870" s="785">
        <v>4.4644071499484898E-2</v>
      </c>
      <c r="F870" s="786">
        <v>1.7853984408920099E-2</v>
      </c>
      <c r="G870" s="787">
        <v>39.991837234482801</v>
      </c>
      <c r="H870" s="786">
        <v>1.7853984408920099E-2</v>
      </c>
      <c r="I870" s="787">
        <v>39.991837234482801</v>
      </c>
      <c r="J870" s="786">
        <v>1.7853984408920099E-2</v>
      </c>
      <c r="K870" s="788">
        <v>39.991837234482801</v>
      </c>
      <c r="L870" s="789">
        <v>3.6156010274734099E-2</v>
      </c>
      <c r="M870" s="790">
        <v>80.987260033286304</v>
      </c>
      <c r="N870" s="789">
        <v>3.3056272533351798E-2</v>
      </c>
      <c r="O870" s="791">
        <v>74.044036359302893</v>
      </c>
      <c r="P870" s="792">
        <v>2.89704451077126E-2</v>
      </c>
      <c r="Q870" s="775">
        <v>64.892031874930694</v>
      </c>
      <c r="R870" s="792">
        <v>3.57047987927233E-2</v>
      </c>
      <c r="S870" s="775">
        <v>79.976573805852993</v>
      </c>
      <c r="T870" s="792">
        <v>3.7278205782754599E-2</v>
      </c>
      <c r="U870" s="775">
        <v>83.500909595991303</v>
      </c>
      <c r="V870" s="792">
        <v>3.57047987927233E-2</v>
      </c>
      <c r="W870" s="775">
        <v>79.976573805852993</v>
      </c>
      <c r="X870" s="792">
        <v>3.57047987927233E-2</v>
      </c>
      <c r="Y870" s="776">
        <v>79.976573805852993</v>
      </c>
      <c r="Z870" s="793">
        <v>4.4895041022740403E-2</v>
      </c>
      <c r="AA870" s="778">
        <v>100.562156440544</v>
      </c>
      <c r="AB870" s="793">
        <v>5.1397746278083897E-2</v>
      </c>
      <c r="AC870" s="778">
        <v>115.127820003327</v>
      </c>
      <c r="AD870" s="793">
        <v>7.2862815649402002E-2</v>
      </c>
      <c r="AE870" s="778">
        <v>163.20826753053299</v>
      </c>
      <c r="AF870" s="793">
        <v>6.1757236788877699E-2</v>
      </c>
      <c r="AG870" s="778">
        <v>138.33244754477599</v>
      </c>
      <c r="AH870" s="793">
        <v>2.8399927186957701E-2</v>
      </c>
      <c r="AI870" s="779">
        <v>63.614106494040001</v>
      </c>
      <c r="AJ870" s="794">
        <v>5.2624773798659701E-2</v>
      </c>
      <c r="AK870" s="781">
        <v>117.876286886752</v>
      </c>
      <c r="AL870" s="794">
        <v>5.6970973072241297E-2</v>
      </c>
      <c r="AM870" s="781">
        <v>127.611508446084</v>
      </c>
      <c r="AN870" s="794">
        <v>4.7534035839121198E-2</v>
      </c>
      <c r="AO870" s="782">
        <v>106.473344035545</v>
      </c>
      <c r="AP870" s="793">
        <v>5.5515785812457301E-2</v>
      </c>
      <c r="AQ870" s="778">
        <v>124.351977648583</v>
      </c>
      <c r="AR870" s="793">
        <v>5.5515785812457301E-2</v>
      </c>
      <c r="AS870" s="778">
        <v>124.351977648583</v>
      </c>
      <c r="AT870" s="793">
        <v>7.4454008569990002E-2</v>
      </c>
      <c r="AU870" s="779">
        <v>166.772442721424</v>
      </c>
      <c r="AV870" s="794">
        <v>2.5786470026837101E-2</v>
      </c>
      <c r="AW870" s="782">
        <v>57.760121693055297</v>
      </c>
      <c r="AX870" s="49" t="str">
        <f t="shared" si="714"/>
        <v>Crime Survey For England - Very Worried About:Being raped</v>
      </c>
      <c r="AY870" s="49" t="b" cm="1">
        <f t="array" ref="AY870">NOT(OR(BX870="", NOT(ISNUMBER(MATCH(AX870, 'Overview Variables'!$C$2:$C$36 &amp; 'Overview Variables'!$D$2:$D$36, 0)))))</f>
        <v>0</v>
      </c>
      <c r="AZ870" s="753" t="str" cm="1">
        <f t="array" ref="AZ870">IF(AY870,1 + SUMPRODUCT((C:C=C870) * (BX:BX&gt;BX870) * (BX:BX&lt;&gt;"")* (AY:AY=TRUE)),"")</f>
        <v/>
      </c>
      <c r="BA870" s="717" t="str">
        <f t="shared" si="759"/>
        <v>Being raped</v>
      </c>
      <c r="BB870" s="828">
        <f t="shared" si="715"/>
        <v>0</v>
      </c>
      <c r="BC870" s="828">
        <f t="shared" si="716"/>
        <v>0</v>
      </c>
      <c r="BD870" s="828">
        <f t="shared" si="717"/>
        <v>2.4638498484309737</v>
      </c>
      <c r="BE870" s="808">
        <f t="shared" si="718"/>
        <v>27.080851695775841</v>
      </c>
      <c r="BF870" s="808">
        <f t="shared" si="719"/>
        <v>0</v>
      </c>
      <c r="BG870" s="829">
        <f t="shared" si="720"/>
        <v>39.370834901381421</v>
      </c>
      <c r="BH870" s="829">
        <f t="shared" si="721"/>
        <v>26.064503118688009</v>
      </c>
      <c r="BI870" s="829">
        <f t="shared" si="722"/>
        <v>0</v>
      </c>
      <c r="BJ870" s="829">
        <f t="shared" si="723"/>
        <v>0</v>
      </c>
      <c r="BK870" s="829">
        <f t="shared" si="724"/>
        <v>1.6067159456725484</v>
      </c>
      <c r="BL870" s="810">
        <f t="shared" si="725"/>
        <v>46.196997212399879</v>
      </c>
      <c r="BM870" s="810">
        <f t="shared" si="726"/>
        <v>27.857578482721472</v>
      </c>
      <c r="BN870" s="810">
        <f t="shared" si="727"/>
        <v>0</v>
      </c>
      <c r="BO870" s="810">
        <f t="shared" si="728"/>
        <v>0</v>
      </c>
      <c r="BP870" s="810">
        <f t="shared" si="729"/>
        <v>7.4975807773568333</v>
      </c>
      <c r="BQ870" s="830">
        <f t="shared" si="730"/>
        <v>0</v>
      </c>
      <c r="BR870" s="830">
        <f t="shared" si="731"/>
        <v>1.8230711383117215</v>
      </c>
      <c r="BS870" s="830">
        <f t="shared" si="732"/>
        <v>7.8906499492941187</v>
      </c>
      <c r="BT870" s="810">
        <f t="shared" si="733"/>
        <v>0</v>
      </c>
      <c r="BU870" s="810">
        <f t="shared" si="734"/>
        <v>2.9978524338726942</v>
      </c>
      <c r="BV870" s="810">
        <f t="shared" si="735"/>
        <v>1.86135021424975</v>
      </c>
      <c r="BW870" s="830">
        <f t="shared" si="736"/>
        <v>0</v>
      </c>
      <c r="BX870" s="816">
        <f t="shared" si="712"/>
        <v>192.71183571815521</v>
      </c>
      <c r="BY870" s="755">
        <f t="shared" si="763"/>
        <v>3.7543704601238112E-2</v>
      </c>
      <c r="BZ870" s="805">
        <f t="shared" ca="1" si="760"/>
        <v>86.967027715444317</v>
      </c>
      <c r="CA870" s="757" t="str" cm="1">
        <f t="array" ref="CA870">IF(AY870,INDEX(BA:BA,MATCH(1,(C:C=C870)*(AY:AY=TRUE)*(AZ:AZ=1),0)),"")</f>
        <v/>
      </c>
      <c r="CC870" s="765" t="str">
        <f t="shared" si="767"/>
        <v>Being raped</v>
      </c>
      <c r="CD870" s="828">
        <f t="shared" ca="1" si="737"/>
        <v>0</v>
      </c>
      <c r="CE870" s="828">
        <f t="shared" ca="1" si="738"/>
        <v>0.67845140753896371</v>
      </c>
      <c r="CF870" s="828">
        <f t="shared" ca="1" si="739"/>
        <v>221.9964421405125</v>
      </c>
      <c r="CG870" s="808">
        <f t="shared" ca="1" si="740"/>
        <v>2144.3768133842045</v>
      </c>
      <c r="CH870" s="808">
        <f t="shared" ca="1" si="741"/>
        <v>1.5867010816008862</v>
      </c>
      <c r="CI870" s="829">
        <f t="shared" ca="1" si="742"/>
        <v>1305.9297245654686</v>
      </c>
      <c r="CJ870" s="829">
        <f t="shared" ca="1" si="743"/>
        <v>840.63378277587742</v>
      </c>
      <c r="CK870" s="829">
        <f t="shared" ca="1" si="744"/>
        <v>0</v>
      </c>
      <c r="CL870" s="829">
        <f t="shared" ca="1" si="745"/>
        <v>102.8298205230431</v>
      </c>
      <c r="CM870" s="829">
        <f t="shared" ca="1" si="746"/>
        <v>528.93088931540296</v>
      </c>
      <c r="CN870" s="810">
        <f t="shared" ca="1" si="747"/>
        <v>1587.5784406461462</v>
      </c>
      <c r="CO870" s="810">
        <f t="shared" ca="1" si="748"/>
        <v>1918.1124933518129</v>
      </c>
      <c r="CP870" s="810">
        <f t="shared" ca="1" si="749"/>
        <v>764.40379897787636</v>
      </c>
      <c r="CQ870" s="810">
        <f t="shared" ca="1" si="750"/>
        <v>0</v>
      </c>
      <c r="CR870" s="810">
        <f t="shared" ca="1" si="751"/>
        <v>404.24456357915591</v>
      </c>
      <c r="CS870" s="830">
        <f t="shared" ca="1" si="752"/>
        <v>794.21308616937222</v>
      </c>
      <c r="CT870" s="830">
        <f t="shared" ca="1" si="753"/>
        <v>1598.3776205148019</v>
      </c>
      <c r="CU870" s="830">
        <f t="shared" ca="1" si="754"/>
        <v>1413.8998960346601</v>
      </c>
      <c r="CV870" s="810">
        <f t="shared" ca="1" si="755"/>
        <v>1177.1012065815321</v>
      </c>
      <c r="CW870" s="810">
        <f t="shared" ca="1" si="756"/>
        <v>520.79358670666193</v>
      </c>
      <c r="CX870" s="810">
        <f t="shared" ca="1" si="757"/>
        <v>647.07978848178311</v>
      </c>
      <c r="CY870" s="830">
        <f t="shared" ca="1" si="758"/>
        <v>145.84827447179063</v>
      </c>
      <c r="CZ870" s="816">
        <f t="shared" ca="1" si="764"/>
        <v>16118.615380709245</v>
      </c>
      <c r="DA870" s="755">
        <f t="shared" ca="1" si="761"/>
        <v>4.3170044541571466E-2</v>
      </c>
      <c r="DB870" s="805"/>
    </row>
    <row r="871" spans="1:106" x14ac:dyDescent="0.25">
      <c r="A871" s="764">
        <v>1166</v>
      </c>
      <c r="B871" s="765" t="s">
        <v>416</v>
      </c>
      <c r="C871" s="765" t="s">
        <v>1157</v>
      </c>
      <c r="D871" s="717" t="s">
        <v>1164</v>
      </c>
      <c r="E871" s="785">
        <v>2.8897747973362801E-2</v>
      </c>
      <c r="F871" s="786">
        <v>1.8107683013413901E-2</v>
      </c>
      <c r="G871" s="787">
        <v>62.661225470251502</v>
      </c>
      <c r="H871" s="786">
        <v>1.8107683013413901E-2</v>
      </c>
      <c r="I871" s="787">
        <v>62.661225470251502</v>
      </c>
      <c r="J871" s="786">
        <v>1.43659611970187E-2</v>
      </c>
      <c r="K871" s="788">
        <v>49.713082176025999</v>
      </c>
      <c r="L871" s="789">
        <v>1.3914769744282501E-2</v>
      </c>
      <c r="M871" s="790">
        <v>48.151744409664097</v>
      </c>
      <c r="N871" s="789">
        <v>2.56572534188645E-2</v>
      </c>
      <c r="O871" s="791">
        <v>88.786342252395499</v>
      </c>
      <c r="P871" s="792">
        <v>1.0668162925500499E-2</v>
      </c>
      <c r="Q871" s="775">
        <v>36.916935310440799</v>
      </c>
      <c r="R871" s="792">
        <v>2.1168311225347E-2</v>
      </c>
      <c r="S871" s="775">
        <v>73.252459827871107</v>
      </c>
      <c r="T871" s="792">
        <v>3.4159990652218301E-2</v>
      </c>
      <c r="U871" s="775">
        <v>118.20987117648799</v>
      </c>
      <c r="V871" s="792">
        <v>2.9056103924705701E-2</v>
      </c>
      <c r="W871" s="775">
        <v>100.547987170103</v>
      </c>
      <c r="X871" s="792">
        <v>1.5980999655578001E-2</v>
      </c>
      <c r="Y871" s="776">
        <v>55.301886051151399</v>
      </c>
      <c r="Z871" s="793">
        <v>1.8552212485337501E-2</v>
      </c>
      <c r="AA871" s="778">
        <v>64.199509603442095</v>
      </c>
      <c r="AB871" s="793">
        <v>4.7761589658983403E-2</v>
      </c>
      <c r="AC871" s="778">
        <v>165.277895367517</v>
      </c>
      <c r="AD871" s="793">
        <v>3.9103362201455001E-2</v>
      </c>
      <c r="AE871" s="778">
        <v>135.316296057047</v>
      </c>
      <c r="AF871" s="793">
        <v>8.0995579671245196E-2</v>
      </c>
      <c r="AG871" s="778">
        <v>280.28336237794298</v>
      </c>
      <c r="AH871" s="793">
        <v>1.2956828618433201E-2</v>
      </c>
      <c r="AI871" s="779">
        <v>44.836810918194999</v>
      </c>
      <c r="AJ871" s="794">
        <v>3.4915125511930101E-2</v>
      </c>
      <c r="AK871" s="781">
        <v>120.82299819388599</v>
      </c>
      <c r="AL871" s="794">
        <v>3.4915125511930101E-2</v>
      </c>
      <c r="AM871" s="781">
        <v>120.82299819388599</v>
      </c>
      <c r="AN871" s="794">
        <v>3.7418208599241297E-2</v>
      </c>
      <c r="AO871" s="782">
        <v>129.484860321062</v>
      </c>
      <c r="AP871" s="793">
        <v>3.7636588262833101E-2</v>
      </c>
      <c r="AQ871" s="778">
        <v>130.24055818303</v>
      </c>
      <c r="AR871" s="793">
        <v>2.0107049683348002E-2</v>
      </c>
      <c r="AS871" s="778">
        <v>69.579988384846402</v>
      </c>
      <c r="AT871" s="793">
        <v>4.4250822909755197E-2</v>
      </c>
      <c r="AU871" s="779">
        <v>153.128966833486</v>
      </c>
      <c r="AV871" s="794">
        <v>2.2695712512702599E-2</v>
      </c>
      <c r="AW871" s="782">
        <v>78.537997264087593</v>
      </c>
      <c r="AX871" s="49" t="str">
        <f t="shared" si="714"/>
        <v>Crime Survey For England - Very Worried About:Being attacked because of skin colour, ethnic origin or religion</v>
      </c>
      <c r="AY871" s="49" t="b" cm="1">
        <f t="array" ref="AY871">NOT(OR(BX871="", NOT(ISNUMBER(MATCH(AX871, 'Overview Variables'!$C$2:$C$36 &amp; 'Overview Variables'!$D$2:$D$36, 0)))))</f>
        <v>0</v>
      </c>
      <c r="AZ871" s="753" t="str" cm="1">
        <f t="array" ref="AZ871">IF(AY871,1 + SUMPRODUCT((C:C=C871) * (BX:BX&gt;BX871) * (BX:BX&lt;&gt;"")* (AY:AY=TRUE)),"")</f>
        <v/>
      </c>
      <c r="BA871" s="717" t="str">
        <f t="shared" si="759"/>
        <v>Being attacked because of skin colour, ethnic origin or religion</v>
      </c>
      <c r="BB871" s="828">
        <f t="shared" si="715"/>
        <v>0</v>
      </c>
      <c r="BC871" s="828">
        <f t="shared" si="716"/>
        <v>0</v>
      </c>
      <c r="BD871" s="828">
        <f t="shared" si="717"/>
        <v>1.9825026451885805</v>
      </c>
      <c r="BE871" s="808">
        <f t="shared" si="718"/>
        <v>10.422162538467592</v>
      </c>
      <c r="BF871" s="808">
        <f t="shared" si="719"/>
        <v>0</v>
      </c>
      <c r="BG871" s="829">
        <f t="shared" si="720"/>
        <v>14.498033415755179</v>
      </c>
      <c r="BH871" s="829">
        <f t="shared" si="721"/>
        <v>15.452867194503311</v>
      </c>
      <c r="BI871" s="829">
        <f t="shared" si="722"/>
        <v>0</v>
      </c>
      <c r="BJ871" s="829">
        <f t="shared" si="723"/>
        <v>0</v>
      </c>
      <c r="BK871" s="829">
        <f t="shared" si="724"/>
        <v>0.71914498450101005</v>
      </c>
      <c r="BL871" s="810">
        <f t="shared" si="725"/>
        <v>19.09022664741229</v>
      </c>
      <c r="BM871" s="810">
        <f t="shared" si="726"/>
        <v>25.886781595169005</v>
      </c>
      <c r="BN871" s="810">
        <f t="shared" si="727"/>
        <v>0</v>
      </c>
      <c r="BO871" s="810">
        <f t="shared" si="728"/>
        <v>0</v>
      </c>
      <c r="BP871" s="810">
        <f t="shared" si="729"/>
        <v>3.4206027552663651</v>
      </c>
      <c r="BQ871" s="830">
        <f t="shared" si="730"/>
        <v>0</v>
      </c>
      <c r="BR871" s="830">
        <f t="shared" si="731"/>
        <v>1.1172840163817632</v>
      </c>
      <c r="BS871" s="830">
        <f t="shared" si="732"/>
        <v>6.2114226274740556</v>
      </c>
      <c r="BT871" s="810">
        <f t="shared" si="733"/>
        <v>0</v>
      </c>
      <c r="BU871" s="810">
        <f t="shared" si="734"/>
        <v>1.0857806829007921</v>
      </c>
      <c r="BV871" s="810">
        <f t="shared" si="735"/>
        <v>1.10627057274388</v>
      </c>
      <c r="BW871" s="830">
        <f t="shared" si="736"/>
        <v>0</v>
      </c>
      <c r="BX871" s="816">
        <f t="shared" si="712"/>
        <v>100.99307967576379</v>
      </c>
      <c r="BY871" s="755">
        <f t="shared" si="763"/>
        <v>1.9675254174121137E-2</v>
      </c>
      <c r="BZ871" s="805">
        <f t="shared" ca="1" si="760"/>
        <v>77.67435306433245</v>
      </c>
      <c r="CA871" s="757" t="str" cm="1">
        <f t="array" ref="CA871">IF(AY871,INDEX(BA:BA,MATCH(1,(C:C=C871)*(AY:AY=TRUE)*(AZ:AZ=1),0)),"")</f>
        <v/>
      </c>
      <c r="CC871" s="765" t="str">
        <f t="shared" si="767"/>
        <v>Being attacked because of skin colour, ethnic origin or religion</v>
      </c>
      <c r="CD871" s="828">
        <f t="shared" ca="1" si="737"/>
        <v>0</v>
      </c>
      <c r="CE871" s="828">
        <f t="shared" ca="1" si="738"/>
        <v>0.68809195450972827</v>
      </c>
      <c r="CF871" s="828">
        <f t="shared" ca="1" si="739"/>
        <v>178.62636152373051</v>
      </c>
      <c r="CG871" s="808">
        <f t="shared" ca="1" si="740"/>
        <v>825.27107876365085</v>
      </c>
      <c r="CH871" s="808">
        <f t="shared" ca="1" si="741"/>
        <v>1.2315481641054959</v>
      </c>
      <c r="CI871" s="829">
        <f t="shared" ca="1" si="742"/>
        <v>480.89944835571151</v>
      </c>
      <c r="CJ871" s="829">
        <f t="shared" ca="1" si="743"/>
        <v>498.38671948956977</v>
      </c>
      <c r="CK871" s="829">
        <f t="shared" ca="1" si="744"/>
        <v>0</v>
      </c>
      <c r="CL871" s="829">
        <f t="shared" ca="1" si="745"/>
        <v>83.681579303152418</v>
      </c>
      <c r="CM871" s="829">
        <f t="shared" ca="1" si="746"/>
        <v>236.74252889773251</v>
      </c>
      <c r="CN871" s="810">
        <f t="shared" ca="1" si="747"/>
        <v>656.04333790650469</v>
      </c>
      <c r="CO871" s="810">
        <f t="shared" ca="1" si="748"/>
        <v>1782.4147644836016</v>
      </c>
      <c r="CP871" s="810">
        <f t="shared" ca="1" si="749"/>
        <v>410.23337285546444</v>
      </c>
      <c r="CQ871" s="810">
        <f t="shared" ca="1" si="750"/>
        <v>0</v>
      </c>
      <c r="CR871" s="810">
        <f t="shared" ca="1" si="751"/>
        <v>184.42749855477817</v>
      </c>
      <c r="CS871" s="830">
        <f t="shared" ca="1" si="752"/>
        <v>526.93907422604912</v>
      </c>
      <c r="CT871" s="830">
        <f t="shared" ca="1" si="753"/>
        <v>979.57876136271091</v>
      </c>
      <c r="CU871" s="830">
        <f t="shared" ca="1" si="754"/>
        <v>1113.0046147844323</v>
      </c>
      <c r="CV871" s="810">
        <f t="shared" ca="1" si="755"/>
        <v>798.00858093685019</v>
      </c>
      <c r="CW871" s="810">
        <f t="shared" ca="1" si="756"/>
        <v>188.6242330794876</v>
      </c>
      <c r="CX871" s="810">
        <f t="shared" ca="1" si="757"/>
        <v>384.58390190868244</v>
      </c>
      <c r="CY871" s="830">
        <f t="shared" ca="1" si="758"/>
        <v>128.36694997184591</v>
      </c>
      <c r="CZ871" s="816">
        <f t="shared" ca="1" si="764"/>
        <v>9457.7524465225688</v>
      </c>
      <c r="DA871" s="755">
        <f t="shared" ca="1" si="761"/>
        <v>2.533043842389707E-2</v>
      </c>
      <c r="DB871" s="805"/>
    </row>
    <row r="872" spans="1:106" x14ac:dyDescent="0.25">
      <c r="A872" s="764">
        <v>1167</v>
      </c>
      <c r="B872" s="765" t="s">
        <v>416</v>
      </c>
      <c r="C872" s="765" t="s">
        <v>1165</v>
      </c>
      <c r="D872" s="717" t="s">
        <v>386</v>
      </c>
      <c r="E872" s="785" t="s">
        <v>386</v>
      </c>
      <c r="F872" s="786" t="s">
        <v>386</v>
      </c>
      <c r="G872" s="787" t="s">
        <v>386</v>
      </c>
      <c r="H872" s="786" t="s">
        <v>386</v>
      </c>
      <c r="I872" s="787" t="s">
        <v>386</v>
      </c>
      <c r="J872" s="786" t="s">
        <v>386</v>
      </c>
      <c r="K872" s="788" t="s">
        <v>386</v>
      </c>
      <c r="L872" s="789" t="s">
        <v>386</v>
      </c>
      <c r="M872" s="790" t="s">
        <v>386</v>
      </c>
      <c r="N872" s="789" t="s">
        <v>386</v>
      </c>
      <c r="O872" s="791" t="s">
        <v>386</v>
      </c>
      <c r="P872" s="792" t="s">
        <v>386</v>
      </c>
      <c r="Q872" s="775" t="s">
        <v>386</v>
      </c>
      <c r="R872" s="792" t="s">
        <v>386</v>
      </c>
      <c r="S872" s="775" t="s">
        <v>386</v>
      </c>
      <c r="T872" s="792" t="s">
        <v>386</v>
      </c>
      <c r="U872" s="775" t="s">
        <v>386</v>
      </c>
      <c r="V872" s="792" t="s">
        <v>386</v>
      </c>
      <c r="W872" s="775" t="s">
        <v>386</v>
      </c>
      <c r="X872" s="792" t="s">
        <v>386</v>
      </c>
      <c r="Y872" s="776" t="s">
        <v>386</v>
      </c>
      <c r="Z872" s="793" t="s">
        <v>386</v>
      </c>
      <c r="AA872" s="778" t="s">
        <v>386</v>
      </c>
      <c r="AB872" s="793" t="s">
        <v>386</v>
      </c>
      <c r="AC872" s="778" t="s">
        <v>386</v>
      </c>
      <c r="AD872" s="793" t="s">
        <v>386</v>
      </c>
      <c r="AE872" s="778" t="s">
        <v>386</v>
      </c>
      <c r="AF872" s="793" t="s">
        <v>386</v>
      </c>
      <c r="AG872" s="778" t="s">
        <v>386</v>
      </c>
      <c r="AH872" s="793" t="s">
        <v>386</v>
      </c>
      <c r="AI872" s="779" t="s">
        <v>386</v>
      </c>
      <c r="AJ872" s="794" t="s">
        <v>386</v>
      </c>
      <c r="AK872" s="781" t="s">
        <v>386</v>
      </c>
      <c r="AL872" s="794" t="s">
        <v>386</v>
      </c>
      <c r="AM872" s="781" t="s">
        <v>386</v>
      </c>
      <c r="AN872" s="794" t="s">
        <v>386</v>
      </c>
      <c r="AO872" s="782" t="s">
        <v>386</v>
      </c>
      <c r="AP872" s="793" t="s">
        <v>386</v>
      </c>
      <c r="AQ872" s="778" t="s">
        <v>386</v>
      </c>
      <c r="AR872" s="793" t="s">
        <v>386</v>
      </c>
      <c r="AS872" s="778" t="s">
        <v>386</v>
      </c>
      <c r="AT872" s="793" t="s">
        <v>386</v>
      </c>
      <c r="AU872" s="779" t="s">
        <v>386</v>
      </c>
      <c r="AV872" s="794" t="s">
        <v>386</v>
      </c>
      <c r="AW872" s="782" t="s">
        <v>386</v>
      </c>
      <c r="AX872" s="49" t="str">
        <f t="shared" si="714"/>
        <v>Crime Survey For England - Police In This Area:</v>
      </c>
      <c r="AY872" s="49" t="b" cm="1">
        <f t="array" ref="AY872">NOT(OR(BX872="", NOT(ISNUMBER(MATCH(AX872, 'Overview Variables'!$C$2:$C$36 &amp; 'Overview Variables'!$D$2:$D$36, 0)))))</f>
        <v>0</v>
      </c>
      <c r="AZ872" s="753" t="str" cm="1">
        <f t="array" ref="AZ872">IF(AY872,1 + SUMPRODUCT((C:C=C872) * (BX:BX&gt;BX872) * (BX:BX&lt;&gt;"")* (AY:AY=TRUE)),"")</f>
        <v/>
      </c>
      <c r="BA872" s="717" t="str">
        <f t="shared" si="759"/>
        <v/>
      </c>
      <c r="BB872" s="828" t="str">
        <f t="shared" si="715"/>
        <v/>
      </c>
      <c r="BC872" s="828" t="str">
        <f t="shared" si="716"/>
        <v/>
      </c>
      <c r="BD872" s="828" t="str">
        <f t="shared" si="717"/>
        <v/>
      </c>
      <c r="BE872" s="808" t="str">
        <f t="shared" si="718"/>
        <v/>
      </c>
      <c r="BF872" s="808" t="str">
        <f t="shared" si="719"/>
        <v/>
      </c>
      <c r="BG872" s="829" t="str">
        <f t="shared" si="720"/>
        <v/>
      </c>
      <c r="BH872" s="829" t="str">
        <f t="shared" si="721"/>
        <v/>
      </c>
      <c r="BI872" s="829" t="str">
        <f t="shared" si="722"/>
        <v/>
      </c>
      <c r="BJ872" s="829" t="str">
        <f t="shared" si="723"/>
        <v/>
      </c>
      <c r="BK872" s="829" t="str">
        <f t="shared" si="724"/>
        <v/>
      </c>
      <c r="BL872" s="810" t="str">
        <f t="shared" si="725"/>
        <v/>
      </c>
      <c r="BM872" s="810" t="str">
        <f t="shared" si="726"/>
        <v/>
      </c>
      <c r="BN872" s="810" t="str">
        <f t="shared" si="727"/>
        <v/>
      </c>
      <c r="BO872" s="810" t="str">
        <f t="shared" si="728"/>
        <v/>
      </c>
      <c r="BP872" s="810" t="str">
        <f t="shared" si="729"/>
        <v/>
      </c>
      <c r="BQ872" s="830" t="str">
        <f t="shared" si="730"/>
        <v/>
      </c>
      <c r="BR872" s="830" t="str">
        <f t="shared" si="731"/>
        <v/>
      </c>
      <c r="BS872" s="830" t="str">
        <f t="shared" si="732"/>
        <v/>
      </c>
      <c r="BT872" s="810" t="str">
        <f t="shared" si="733"/>
        <v/>
      </c>
      <c r="BU872" s="810" t="str">
        <f t="shared" si="734"/>
        <v/>
      </c>
      <c r="BV872" s="810" t="str">
        <f t="shared" si="735"/>
        <v/>
      </c>
      <c r="BW872" s="830" t="str">
        <f t="shared" si="736"/>
        <v/>
      </c>
      <c r="BX872" s="816" t="str">
        <f t="shared" si="712"/>
        <v/>
      </c>
      <c r="BY872" s="755" t="str">
        <f t="shared" si="763"/>
        <v/>
      </c>
      <c r="BZ872" s="805" t="str">
        <f t="shared" ca="1" si="760"/>
        <v/>
      </c>
      <c r="CA872" s="757" t="str" cm="1">
        <f t="array" ref="CA872">IF(AY872,INDEX(BA:BA,MATCH(1,(C:C=C872)*(AY:AY=TRUE)*(AZ:AZ=1),0)),"")</f>
        <v/>
      </c>
      <c r="CC872" s="765" t="str">
        <f t="shared" si="767"/>
        <v/>
      </c>
      <c r="CD872" s="828" t="str">
        <f t="shared" si="737"/>
        <v/>
      </c>
      <c r="CE872" s="828" t="str">
        <f t="shared" si="738"/>
        <v/>
      </c>
      <c r="CF872" s="828" t="str">
        <f t="shared" si="739"/>
        <v/>
      </c>
      <c r="CG872" s="808" t="str">
        <f t="shared" si="740"/>
        <v/>
      </c>
      <c r="CH872" s="808" t="str">
        <f t="shared" si="741"/>
        <v/>
      </c>
      <c r="CI872" s="829" t="str">
        <f t="shared" si="742"/>
        <v/>
      </c>
      <c r="CJ872" s="829" t="str">
        <f t="shared" si="743"/>
        <v/>
      </c>
      <c r="CK872" s="829" t="str">
        <f t="shared" si="744"/>
        <v/>
      </c>
      <c r="CL872" s="829" t="str">
        <f t="shared" si="745"/>
        <v/>
      </c>
      <c r="CM872" s="829" t="str">
        <f t="shared" si="746"/>
        <v/>
      </c>
      <c r="CN872" s="810" t="str">
        <f t="shared" si="747"/>
        <v/>
      </c>
      <c r="CO872" s="810" t="str">
        <f t="shared" si="748"/>
        <v/>
      </c>
      <c r="CP872" s="810" t="str">
        <f t="shared" si="749"/>
        <v/>
      </c>
      <c r="CQ872" s="810" t="str">
        <f t="shared" si="750"/>
        <v/>
      </c>
      <c r="CR872" s="810" t="str">
        <f t="shared" si="751"/>
        <v/>
      </c>
      <c r="CS872" s="830" t="str">
        <f t="shared" si="752"/>
        <v/>
      </c>
      <c r="CT872" s="830" t="str">
        <f t="shared" si="753"/>
        <v/>
      </c>
      <c r="CU872" s="830" t="str">
        <f t="shared" si="754"/>
        <v/>
      </c>
      <c r="CV872" s="810" t="str">
        <f t="shared" si="755"/>
        <v/>
      </c>
      <c r="CW872" s="810" t="str">
        <f t="shared" si="756"/>
        <v/>
      </c>
      <c r="CX872" s="810" t="str">
        <f t="shared" si="757"/>
        <v/>
      </c>
      <c r="CY872" s="830" t="str">
        <f t="shared" si="758"/>
        <v/>
      </c>
      <c r="CZ872" s="816" t="str">
        <f t="shared" si="764"/>
        <v/>
      </c>
      <c r="DA872" s="755" t="str">
        <f t="shared" ca="1" si="761"/>
        <v/>
      </c>
      <c r="DB872" s="805"/>
    </row>
    <row r="873" spans="1:106" x14ac:dyDescent="0.25">
      <c r="A873" s="764">
        <v>1168</v>
      </c>
      <c r="B873" s="765" t="s">
        <v>416</v>
      </c>
      <c r="C873" s="765" t="s">
        <v>1165</v>
      </c>
      <c r="D873" s="717" t="s">
        <v>1166</v>
      </c>
      <c r="E873" s="785">
        <v>0.50325863259468595</v>
      </c>
      <c r="F873" s="786">
        <v>0.57846654514578899</v>
      </c>
      <c r="G873" s="787">
        <v>114.94418727868501</v>
      </c>
      <c r="H873" s="786">
        <v>0.50345325954332298</v>
      </c>
      <c r="I873" s="787">
        <v>100.03867334528</v>
      </c>
      <c r="J873" s="786">
        <v>0.47194972456687001</v>
      </c>
      <c r="K873" s="788">
        <v>93.778763840295198</v>
      </c>
      <c r="L873" s="789">
        <v>0.47173465125873298</v>
      </c>
      <c r="M873" s="790">
        <v>93.736027701417996</v>
      </c>
      <c r="N873" s="789">
        <v>0.51571120392057002</v>
      </c>
      <c r="O873" s="791">
        <v>102.474388022254</v>
      </c>
      <c r="P873" s="792">
        <v>0.48585272601589202</v>
      </c>
      <c r="Q873" s="775">
        <v>96.541359561175597</v>
      </c>
      <c r="R873" s="792">
        <v>0.50561958003289198</v>
      </c>
      <c r="S873" s="775">
        <v>100.469132029794</v>
      </c>
      <c r="T873" s="792">
        <v>0.56285030932828495</v>
      </c>
      <c r="U873" s="775">
        <v>111.841163345049</v>
      </c>
      <c r="V873" s="792">
        <v>0.520853821656446</v>
      </c>
      <c r="W873" s="775">
        <v>103.49625181212301</v>
      </c>
      <c r="X873" s="792">
        <v>0.50860909990650705</v>
      </c>
      <c r="Y873" s="776">
        <v>101.06316453713499</v>
      </c>
      <c r="Z873" s="793">
        <v>0.47299403655393202</v>
      </c>
      <c r="AA873" s="778">
        <v>93.98627384001</v>
      </c>
      <c r="AB873" s="793">
        <v>0.49695706259321498</v>
      </c>
      <c r="AC873" s="778">
        <v>98.747846615371003</v>
      </c>
      <c r="AD873" s="793">
        <v>0.49695706259321498</v>
      </c>
      <c r="AE873" s="778">
        <v>98.747846615371003</v>
      </c>
      <c r="AF873" s="793">
        <v>0.560941517806821</v>
      </c>
      <c r="AG873" s="778">
        <v>111.46187695077001</v>
      </c>
      <c r="AH873" s="793">
        <v>0.47809749859332501</v>
      </c>
      <c r="AI873" s="779">
        <v>95.000357197722295</v>
      </c>
      <c r="AJ873" s="794">
        <v>0.57425555265118</v>
      </c>
      <c r="AK873" s="781">
        <v>114.107442070183</v>
      </c>
      <c r="AL873" s="794">
        <v>0.49171529365886302</v>
      </c>
      <c r="AM873" s="781">
        <v>97.706280987907107</v>
      </c>
      <c r="AN873" s="794">
        <v>0.49577066449047702</v>
      </c>
      <c r="AO873" s="782">
        <v>98.512103395901306</v>
      </c>
      <c r="AP873" s="793">
        <v>0.50576363781108002</v>
      </c>
      <c r="AQ873" s="778">
        <v>100.49775702872201</v>
      </c>
      <c r="AR873" s="793">
        <v>0.49372492360002401</v>
      </c>
      <c r="AS873" s="778">
        <v>98.105604479051095</v>
      </c>
      <c r="AT873" s="793">
        <v>0.51700413513910504</v>
      </c>
      <c r="AU873" s="779">
        <v>102.73129990310299</v>
      </c>
      <c r="AV873" s="794">
        <v>0.51131664531314203</v>
      </c>
      <c r="AW873" s="782">
        <v>101.601167311708</v>
      </c>
      <c r="AX873" s="49" t="str">
        <f t="shared" si="714"/>
        <v>Crime Survey For England - Police In This Area:Can be relied on to be there when you need them</v>
      </c>
      <c r="AY873" s="49" t="b" cm="1">
        <f t="array" ref="AY873">NOT(OR(BX873="", NOT(ISNUMBER(MATCH(AX873, 'Overview Variables'!$C$2:$C$36 &amp; 'Overview Variables'!$D$2:$D$36, 0)))))</f>
        <v>0</v>
      </c>
      <c r="AZ873" s="753" t="str" cm="1">
        <f t="array" ref="AZ873">IF(AY873,1 + SUMPRODUCT((C:C=C873) * (BX:BX&gt;BX873) * (BX:BX&lt;&gt;"")* (AY:AY=TRUE)),"")</f>
        <v/>
      </c>
      <c r="BA873" s="717" t="str">
        <f t="shared" si="759"/>
        <v>Can be relied on to be there when you need them</v>
      </c>
      <c r="BB873" s="828">
        <f t="shared" si="715"/>
        <v>0</v>
      </c>
      <c r="BC873" s="828">
        <f t="shared" si="716"/>
        <v>0</v>
      </c>
      <c r="BD873" s="828">
        <f t="shared" si="717"/>
        <v>65.129061990228067</v>
      </c>
      <c r="BE873" s="808">
        <f t="shared" si="718"/>
        <v>353.32925379279101</v>
      </c>
      <c r="BF873" s="808">
        <f t="shared" si="719"/>
        <v>0</v>
      </c>
      <c r="BG873" s="829">
        <f t="shared" si="720"/>
        <v>660.27385465559723</v>
      </c>
      <c r="BH873" s="829">
        <f t="shared" si="721"/>
        <v>369.10229342401112</v>
      </c>
      <c r="BI873" s="829">
        <f t="shared" si="722"/>
        <v>0</v>
      </c>
      <c r="BJ873" s="829">
        <f t="shared" si="723"/>
        <v>0</v>
      </c>
      <c r="BK873" s="829">
        <f t="shared" si="724"/>
        <v>22.887409495792816</v>
      </c>
      <c r="BL873" s="810">
        <f t="shared" si="725"/>
        <v>486.71086361399603</v>
      </c>
      <c r="BM873" s="810">
        <f t="shared" si="726"/>
        <v>269.35072792552251</v>
      </c>
      <c r="BN873" s="810">
        <f t="shared" si="727"/>
        <v>0</v>
      </c>
      <c r="BO873" s="810">
        <f t="shared" si="728"/>
        <v>0</v>
      </c>
      <c r="BP873" s="810">
        <f t="shared" si="729"/>
        <v>126.2177396286378</v>
      </c>
      <c r="BQ873" s="830">
        <f t="shared" si="730"/>
        <v>0</v>
      </c>
      <c r="BR873" s="830">
        <f t="shared" si="731"/>
        <v>15.734889397083617</v>
      </c>
      <c r="BS873" s="830">
        <f t="shared" si="732"/>
        <v>82.297930305419186</v>
      </c>
      <c r="BT873" s="810">
        <f t="shared" si="733"/>
        <v>0</v>
      </c>
      <c r="BU873" s="810">
        <f t="shared" si="734"/>
        <v>26.661145874401296</v>
      </c>
      <c r="BV873" s="810">
        <f t="shared" si="735"/>
        <v>12.925103378477626</v>
      </c>
      <c r="BW873" s="830">
        <f t="shared" si="736"/>
        <v>0</v>
      </c>
      <c r="BX873" s="816">
        <f t="shared" si="712"/>
        <v>2490.6202734819585</v>
      </c>
      <c r="BY873" s="755">
        <f t="shared" si="763"/>
        <v>0.48521727517669172</v>
      </c>
      <c r="BZ873" s="805">
        <f t="shared" ca="1" si="760"/>
        <v>98.476540868438462</v>
      </c>
      <c r="CA873" s="32" t="str" cm="1">
        <f t="array" ref="CA873">IF(AY873,INDEX(BA:BA,MATCH(1,(C:C=C873)*(AY:AY=TRUE)*(AZ:AZ=1),0)),"")</f>
        <v/>
      </c>
      <c r="CB873" s="49"/>
      <c r="CC873" s="765" t="str">
        <f t="shared" si="767"/>
        <v>Can be relied on to be there when you need them</v>
      </c>
      <c r="CD873" s="828">
        <f t="shared" ca="1" si="737"/>
        <v>0</v>
      </c>
      <c r="CE873" s="828">
        <f t="shared" ca="1" si="738"/>
        <v>19.131223862646273</v>
      </c>
      <c r="CF873" s="828">
        <f t="shared" ca="1" si="739"/>
        <v>5868.2228752644614</v>
      </c>
      <c r="CG873" s="808">
        <f t="shared" ca="1" si="740"/>
        <v>27978.110431504196</v>
      </c>
      <c r="CH873" s="808">
        <f t="shared" ca="1" si="741"/>
        <v>24.754137788187361</v>
      </c>
      <c r="CI873" s="829">
        <f t="shared" ca="1" si="742"/>
        <v>21901.269183344382</v>
      </c>
      <c r="CJ873" s="829">
        <f t="shared" ca="1" si="743"/>
        <v>11904.30739229441</v>
      </c>
      <c r="CK873" s="829">
        <f t="shared" ca="1" si="744"/>
        <v>0</v>
      </c>
      <c r="CL873" s="829">
        <f t="shared" ca="1" si="745"/>
        <v>1500.0590063705645</v>
      </c>
      <c r="CM873" s="829">
        <f t="shared" ca="1" si="746"/>
        <v>7534.5352060149953</v>
      </c>
      <c r="CN873" s="810">
        <f t="shared" ca="1" si="747"/>
        <v>16726.015120620144</v>
      </c>
      <c r="CO873" s="810">
        <f t="shared" ca="1" si="748"/>
        <v>18545.940618916189</v>
      </c>
      <c r="CP873" s="810">
        <f t="shared" ca="1" si="749"/>
        <v>5213.5765436654183</v>
      </c>
      <c r="CQ873" s="810">
        <f t="shared" ca="1" si="750"/>
        <v>0</v>
      </c>
      <c r="CR873" s="810">
        <f t="shared" ca="1" si="751"/>
        <v>6805.2397949773886</v>
      </c>
      <c r="CS873" s="830">
        <f t="shared" ca="1" si="752"/>
        <v>8666.6648006116084</v>
      </c>
      <c r="CT873" s="830">
        <f t="shared" ca="1" si="753"/>
        <v>13795.56427889306</v>
      </c>
      <c r="CU873" s="830">
        <f t="shared" ca="1" si="754"/>
        <v>14746.698415269238</v>
      </c>
      <c r="CV873" s="810">
        <f t="shared" ca="1" si="755"/>
        <v>10723.706412508329</v>
      </c>
      <c r="CW873" s="810">
        <f t="shared" ca="1" si="756"/>
        <v>4631.6335082918249</v>
      </c>
      <c r="CX873" s="810">
        <f t="shared" ca="1" si="757"/>
        <v>4493.2829384939623</v>
      </c>
      <c r="CY873" s="830">
        <f t="shared" ca="1" si="758"/>
        <v>2892.0069458911312</v>
      </c>
      <c r="CZ873" s="816">
        <f t="shared" ca="1" si="764"/>
        <v>183970.71883458211</v>
      </c>
      <c r="DA873" s="755">
        <f t="shared" ca="1" si="761"/>
        <v>0.49272371967748807</v>
      </c>
      <c r="DB873" s="805"/>
    </row>
    <row r="874" spans="1:106" x14ac:dyDescent="0.25">
      <c r="A874" s="764">
        <v>1169</v>
      </c>
      <c r="B874" s="765" t="s">
        <v>416</v>
      </c>
      <c r="C874" s="765" t="s">
        <v>1165</v>
      </c>
      <c r="D874" s="717" t="s">
        <v>1167</v>
      </c>
      <c r="E874" s="785">
        <v>0.79150768355213996</v>
      </c>
      <c r="F874" s="786">
        <v>0.85416099757582697</v>
      </c>
      <c r="G874" s="787">
        <v>107.915692459548</v>
      </c>
      <c r="H874" s="786">
        <v>0.79009692739951398</v>
      </c>
      <c r="I874" s="787">
        <v>99.821763429219601</v>
      </c>
      <c r="J874" s="786">
        <v>0.79882615002844204</v>
      </c>
      <c r="K874" s="788">
        <v>100.92462355431</v>
      </c>
      <c r="L874" s="789">
        <v>0.81440034775635495</v>
      </c>
      <c r="M874" s="790">
        <v>102.89228578318701</v>
      </c>
      <c r="N874" s="789">
        <v>0.79417023515348995</v>
      </c>
      <c r="O874" s="791">
        <v>100.33638986161201</v>
      </c>
      <c r="P874" s="792">
        <v>0.840707023907736</v>
      </c>
      <c r="Q874" s="775">
        <v>106.215901800826</v>
      </c>
      <c r="R874" s="792">
        <v>0.806822798003764</v>
      </c>
      <c r="S874" s="775">
        <v>101.93492934685</v>
      </c>
      <c r="T874" s="792">
        <v>0.80537508337151997</v>
      </c>
      <c r="U874" s="775">
        <v>101.752023398831</v>
      </c>
      <c r="V874" s="792">
        <v>0.74367614184197295</v>
      </c>
      <c r="W874" s="775">
        <v>93.956907468603703</v>
      </c>
      <c r="X874" s="792">
        <v>0.80537508337151997</v>
      </c>
      <c r="Y874" s="776">
        <v>101.752023398831</v>
      </c>
      <c r="Z874" s="793">
        <v>0.80691339167227805</v>
      </c>
      <c r="AA874" s="778">
        <v>101.946375056146</v>
      </c>
      <c r="AB874" s="793">
        <v>0.80702512751273403</v>
      </c>
      <c r="AC874" s="778">
        <v>101.960491891999</v>
      </c>
      <c r="AD874" s="793">
        <v>0.79719736534354502</v>
      </c>
      <c r="AE874" s="778">
        <v>100.71884100554399</v>
      </c>
      <c r="AF874" s="793">
        <v>0.76552095087547301</v>
      </c>
      <c r="AG874" s="778">
        <v>96.716806012540104</v>
      </c>
      <c r="AH874" s="793">
        <v>0.79719736534354502</v>
      </c>
      <c r="AI874" s="779">
        <v>100.71884100554399</v>
      </c>
      <c r="AJ874" s="794">
        <v>0.77841480197051605</v>
      </c>
      <c r="AK874" s="781">
        <v>98.345830134855305</v>
      </c>
      <c r="AL874" s="794">
        <v>0.78890266315268698</v>
      </c>
      <c r="AM874" s="781">
        <v>99.670878697252604</v>
      </c>
      <c r="AN874" s="794">
        <v>0.75643784938645997</v>
      </c>
      <c r="AO874" s="782">
        <v>95.569236421269693</v>
      </c>
      <c r="AP874" s="793">
        <v>0.74620396420979995</v>
      </c>
      <c r="AQ874" s="778">
        <v>94.2762754823774</v>
      </c>
      <c r="AR874" s="793">
        <v>0.75513792432044302</v>
      </c>
      <c r="AS874" s="778">
        <v>95.405002378691194</v>
      </c>
      <c r="AT874" s="793">
        <v>0.75040961662983297</v>
      </c>
      <c r="AU874" s="779">
        <v>94.8076224935851</v>
      </c>
      <c r="AV874" s="794">
        <v>0.79239446570265504</v>
      </c>
      <c r="AW874" s="782">
        <v>100.112037086808</v>
      </c>
      <c r="AX874" s="49" t="str">
        <f t="shared" si="714"/>
        <v>Crime Survey For England - Police In This Area:Would treat you with respect if you had contact with them</v>
      </c>
      <c r="AY874" s="49" t="b" cm="1">
        <f t="array" ref="AY874">NOT(OR(BX874="", NOT(ISNUMBER(MATCH(AX874, 'Overview Variables'!$C$2:$C$36 &amp; 'Overview Variables'!$D$2:$D$36, 0)))))</f>
        <v>0</v>
      </c>
      <c r="AZ874" s="753" t="str" cm="1">
        <f t="array" ref="AZ874">IF(AY874,1 + SUMPRODUCT((C:C=C874) * (BX:BX&gt;BX874) * (BX:BX&lt;&gt;"")* (AY:AY=TRUE)),"")</f>
        <v/>
      </c>
      <c r="BA874" s="717" t="str">
        <f t="shared" si="759"/>
        <v>Would treat you with respect if you had contact with them</v>
      </c>
      <c r="BB874" s="828">
        <f t="shared" si="715"/>
        <v>0</v>
      </c>
      <c r="BC874" s="828">
        <f t="shared" si="716"/>
        <v>0</v>
      </c>
      <c r="BD874" s="828">
        <f t="shared" si="717"/>
        <v>110.238008703925</v>
      </c>
      <c r="BE874" s="808">
        <f t="shared" si="718"/>
        <v>609.98586046950982</v>
      </c>
      <c r="BF874" s="808">
        <f t="shared" si="719"/>
        <v>0</v>
      </c>
      <c r="BG874" s="829">
        <f t="shared" si="720"/>
        <v>1142.5208454906133</v>
      </c>
      <c r="BH874" s="829">
        <f t="shared" si="721"/>
        <v>588.98064254274777</v>
      </c>
      <c r="BI874" s="829">
        <f t="shared" si="722"/>
        <v>0</v>
      </c>
      <c r="BJ874" s="829">
        <f t="shared" si="723"/>
        <v>0</v>
      </c>
      <c r="BK874" s="829">
        <f t="shared" si="724"/>
        <v>36.241878751718396</v>
      </c>
      <c r="BL874" s="810">
        <f t="shared" si="725"/>
        <v>830.31388003077416</v>
      </c>
      <c r="BM874" s="810">
        <f t="shared" si="726"/>
        <v>437.40761911190185</v>
      </c>
      <c r="BN874" s="810">
        <f t="shared" si="727"/>
        <v>0</v>
      </c>
      <c r="BO874" s="810">
        <f t="shared" si="728"/>
        <v>0</v>
      </c>
      <c r="BP874" s="810">
        <f t="shared" si="729"/>
        <v>210.46010445069589</v>
      </c>
      <c r="BQ874" s="830">
        <f t="shared" si="730"/>
        <v>0</v>
      </c>
      <c r="BR874" s="830">
        <f t="shared" si="731"/>
        <v>25.244885220885983</v>
      </c>
      <c r="BS874" s="830">
        <f t="shared" si="732"/>
        <v>125.56868299815235</v>
      </c>
      <c r="BT874" s="810">
        <f t="shared" si="733"/>
        <v>0</v>
      </c>
      <c r="BU874" s="810">
        <f t="shared" si="734"/>
        <v>40.777447913303924</v>
      </c>
      <c r="BV874" s="810">
        <f t="shared" si="735"/>
        <v>18.760240415745823</v>
      </c>
      <c r="BW874" s="830">
        <f t="shared" si="736"/>
        <v>0</v>
      </c>
      <c r="BX874" s="816">
        <f t="shared" si="712"/>
        <v>4176.5000960999751</v>
      </c>
      <c r="BY874" s="755">
        <f t="shared" si="763"/>
        <v>0.81365674967854573</v>
      </c>
      <c r="BZ874" s="805">
        <f t="shared" ca="1" si="760"/>
        <v>101.97308948386139</v>
      </c>
      <c r="CA874" s="32" t="str" cm="1">
        <f t="array" ref="CA874">IF(AY874,INDEX(BA:BA,MATCH(1,(C:C=C874)*(AY:AY=TRUE)*(AZ:AZ=1),0)),"")</f>
        <v/>
      </c>
      <c r="CB874" s="49"/>
      <c r="CC874" s="765" t="str">
        <f t="shared" si="767"/>
        <v>Would treat you with respect if you had contact with them</v>
      </c>
      <c r="CD874" s="828">
        <f t="shared" ca="1" si="737"/>
        <v>0</v>
      </c>
      <c r="CE874" s="828">
        <f t="shared" ca="1" si="738"/>
        <v>30.02368324118153</v>
      </c>
      <c r="CF874" s="828">
        <f t="shared" ca="1" si="739"/>
        <v>9932.604349453648</v>
      </c>
      <c r="CG874" s="808">
        <f t="shared" ca="1" si="740"/>
        <v>48301.270225081658</v>
      </c>
      <c r="CH874" s="808">
        <f t="shared" ca="1" si="741"/>
        <v>38.120171287367519</v>
      </c>
      <c r="CI874" s="829">
        <f t="shared" ca="1" si="742"/>
        <v>37897.391223712926</v>
      </c>
      <c r="CJ874" s="829">
        <f t="shared" ca="1" si="743"/>
        <v>18995.835956200619</v>
      </c>
      <c r="CK874" s="829">
        <f t="shared" ca="1" si="744"/>
        <v>0</v>
      </c>
      <c r="CL874" s="829">
        <f t="shared" ca="1" si="745"/>
        <v>2141.7872885048819</v>
      </c>
      <c r="CM874" s="829">
        <f t="shared" ca="1" si="746"/>
        <v>11930.826485065696</v>
      </c>
      <c r="CN874" s="810">
        <f t="shared" ca="1" si="747"/>
        <v>28534.071356315097</v>
      </c>
      <c r="CO874" s="810">
        <f t="shared" ca="1" si="748"/>
        <v>30117.37073364772</v>
      </c>
      <c r="CP874" s="810">
        <f t="shared" ca="1" si="749"/>
        <v>8363.39755981913</v>
      </c>
      <c r="CQ874" s="810">
        <f t="shared" ca="1" si="750"/>
        <v>0</v>
      </c>
      <c r="CR874" s="810">
        <f t="shared" ca="1" si="751"/>
        <v>11347.30729830002</v>
      </c>
      <c r="CS874" s="830">
        <f t="shared" ca="1" si="752"/>
        <v>11747.836191339029</v>
      </c>
      <c r="CT874" s="830">
        <f t="shared" ca="1" si="753"/>
        <v>22133.453117411787</v>
      </c>
      <c r="CU874" s="830">
        <f t="shared" ca="1" si="754"/>
        <v>22500.24383000025</v>
      </c>
      <c r="CV874" s="810">
        <f t="shared" ca="1" si="755"/>
        <v>15821.762653140388</v>
      </c>
      <c r="CW874" s="810">
        <f t="shared" ca="1" si="756"/>
        <v>7083.9488680500763</v>
      </c>
      <c r="CX874" s="810">
        <f t="shared" ca="1" si="757"/>
        <v>6521.8099781298779</v>
      </c>
      <c r="CY874" s="830">
        <f t="shared" ca="1" si="758"/>
        <v>4481.7830980142171</v>
      </c>
      <c r="CZ874" s="816">
        <f t="shared" ca="1" si="764"/>
        <v>297920.84406671557</v>
      </c>
      <c r="DA874" s="755">
        <f t="shared" ca="1" si="761"/>
        <v>0.79791320807958643</v>
      </c>
      <c r="DB874" s="805"/>
    </row>
    <row r="875" spans="1:106" x14ac:dyDescent="0.25">
      <c r="A875" s="764">
        <v>1170</v>
      </c>
      <c r="B875" s="765" t="s">
        <v>416</v>
      </c>
      <c r="C875" s="765" t="s">
        <v>1165</v>
      </c>
      <c r="D875" s="717" t="s">
        <v>1168</v>
      </c>
      <c r="E875" s="785">
        <v>0.57487291358672998</v>
      </c>
      <c r="F875" s="786">
        <v>0.58949793153150798</v>
      </c>
      <c r="G875" s="787">
        <v>102.544043665847</v>
      </c>
      <c r="H875" s="786">
        <v>0.51805169336966295</v>
      </c>
      <c r="I875" s="787">
        <v>90.115864067668397</v>
      </c>
      <c r="J875" s="786">
        <v>0.54449249793366095</v>
      </c>
      <c r="K875" s="788">
        <v>94.715281423937498</v>
      </c>
      <c r="L875" s="789">
        <v>0.58591757216997697</v>
      </c>
      <c r="M875" s="790">
        <v>101.92123481941999</v>
      </c>
      <c r="N875" s="789">
        <v>0.54992507286222603</v>
      </c>
      <c r="O875" s="791">
        <v>95.660285928440999</v>
      </c>
      <c r="P875" s="792">
        <v>0.58003249560430004</v>
      </c>
      <c r="Q875" s="775">
        <v>100.89751698081901</v>
      </c>
      <c r="R875" s="792">
        <v>0.60189467895186199</v>
      </c>
      <c r="S875" s="775">
        <v>104.70047635338</v>
      </c>
      <c r="T875" s="792">
        <v>0.59994451062702303</v>
      </c>
      <c r="U875" s="775">
        <v>104.36124166711301</v>
      </c>
      <c r="V875" s="792">
        <v>0.50132915487066299</v>
      </c>
      <c r="W875" s="775">
        <v>87.206953575666802</v>
      </c>
      <c r="X875" s="792">
        <v>0.58659656727134901</v>
      </c>
      <c r="Y875" s="776">
        <v>102.03934702914999</v>
      </c>
      <c r="Z875" s="793">
        <v>0.58493919511820003</v>
      </c>
      <c r="AA875" s="778">
        <v>101.751044673276</v>
      </c>
      <c r="AB875" s="793">
        <v>0.58751188705858304</v>
      </c>
      <c r="AC875" s="778">
        <v>102.19856827015801</v>
      </c>
      <c r="AD875" s="793">
        <v>0.59005228224851802</v>
      </c>
      <c r="AE875" s="778">
        <v>102.64047379917</v>
      </c>
      <c r="AF875" s="793">
        <v>0.58833675918653305</v>
      </c>
      <c r="AG875" s="778">
        <v>102.342056006048</v>
      </c>
      <c r="AH875" s="793">
        <v>0.60153918592581002</v>
      </c>
      <c r="AI875" s="779">
        <v>104.638637811739</v>
      </c>
      <c r="AJ875" s="794">
        <v>0.58554581091510005</v>
      </c>
      <c r="AK875" s="781">
        <v>101.85656639513201</v>
      </c>
      <c r="AL875" s="794">
        <v>0.576483407373512</v>
      </c>
      <c r="AM875" s="781">
        <v>100.280147794185</v>
      </c>
      <c r="AN875" s="794">
        <v>0.56184644180199395</v>
      </c>
      <c r="AO875" s="782">
        <v>97.734025820861405</v>
      </c>
      <c r="AP875" s="793">
        <v>0.53269465337014799</v>
      </c>
      <c r="AQ875" s="778">
        <v>92.663028780843902</v>
      </c>
      <c r="AR875" s="793">
        <v>0.562556554203825</v>
      </c>
      <c r="AS875" s="778">
        <v>97.857550931376906</v>
      </c>
      <c r="AT875" s="793">
        <v>0.56093872763810304</v>
      </c>
      <c r="AU875" s="779">
        <v>97.576127589367502</v>
      </c>
      <c r="AV875" s="794">
        <v>0.576483407373512</v>
      </c>
      <c r="AW875" s="782">
        <v>100.280147794185</v>
      </c>
      <c r="AX875" s="49" t="str">
        <f t="shared" si="714"/>
        <v>Crime Survey For England - Police In This Area:The police in this area treat everyone fairly regardless of who they are</v>
      </c>
      <c r="AY875" s="49" t="b" cm="1">
        <f t="array" ref="AY875">NOT(OR(BX875="", NOT(ISNUMBER(MATCH(AX875, 'Overview Variables'!$C$2:$C$36 &amp; 'Overview Variables'!$D$2:$D$36, 0)))))</f>
        <v>0</v>
      </c>
      <c r="AZ875" s="753" t="str" cm="1">
        <f t="array" ref="AZ875">IF(AY875,1 + SUMPRODUCT((C:C=C875) * (BX:BX&gt;BX875) * (BX:BX&lt;&gt;"")* (AY:AY=TRUE)),"")</f>
        <v/>
      </c>
      <c r="BA875" s="717" t="str">
        <f t="shared" si="759"/>
        <v>The police in this area treat everyone fairly regardless of who they are</v>
      </c>
      <c r="BB875" s="828">
        <f t="shared" si="715"/>
        <v>0</v>
      </c>
      <c r="BC875" s="828">
        <f t="shared" si="716"/>
        <v>0</v>
      </c>
      <c r="BD875" s="828">
        <f t="shared" si="717"/>
        <v>75.139964714845206</v>
      </c>
      <c r="BE875" s="808">
        <f t="shared" si="718"/>
        <v>438.85226155531274</v>
      </c>
      <c r="BF875" s="808">
        <f t="shared" si="719"/>
        <v>0</v>
      </c>
      <c r="BG875" s="829">
        <f t="shared" si="720"/>
        <v>788.2641615262437</v>
      </c>
      <c r="BH875" s="829">
        <f t="shared" si="721"/>
        <v>439.38311563485928</v>
      </c>
      <c r="BI875" s="829">
        <f t="shared" si="722"/>
        <v>0</v>
      </c>
      <c r="BJ875" s="829">
        <f t="shared" si="723"/>
        <v>0</v>
      </c>
      <c r="BK875" s="829">
        <f t="shared" si="724"/>
        <v>26.396845527210704</v>
      </c>
      <c r="BL875" s="810">
        <f t="shared" si="725"/>
        <v>601.90243177662785</v>
      </c>
      <c r="BM875" s="810">
        <f t="shared" si="726"/>
        <v>318.43144278575198</v>
      </c>
      <c r="BN875" s="810">
        <f t="shared" si="727"/>
        <v>0</v>
      </c>
      <c r="BO875" s="810">
        <f t="shared" si="728"/>
        <v>0</v>
      </c>
      <c r="BP875" s="810">
        <f t="shared" si="729"/>
        <v>158.80634508441383</v>
      </c>
      <c r="BQ875" s="830">
        <f t="shared" si="730"/>
        <v>0</v>
      </c>
      <c r="BR875" s="830">
        <f t="shared" si="731"/>
        <v>18.447469035952384</v>
      </c>
      <c r="BS875" s="830">
        <f t="shared" si="732"/>
        <v>93.266509339130991</v>
      </c>
      <c r="BT875" s="810">
        <f t="shared" si="733"/>
        <v>0</v>
      </c>
      <c r="BU875" s="810">
        <f t="shared" si="734"/>
        <v>30.378053927006551</v>
      </c>
      <c r="BV875" s="810">
        <f t="shared" si="735"/>
        <v>14.023468190952576</v>
      </c>
      <c r="BW875" s="830">
        <f t="shared" si="736"/>
        <v>0</v>
      </c>
      <c r="BX875" s="816">
        <f t="shared" si="712"/>
        <v>3003.2920690983078</v>
      </c>
      <c r="BY875" s="755">
        <f t="shared" si="763"/>
        <v>0.58509488975225166</v>
      </c>
      <c r="BZ875" s="805">
        <f t="shared" ca="1" si="760"/>
        <v>101.22729355127107</v>
      </c>
      <c r="CA875" s="32" t="str" cm="1">
        <f t="array" ref="CA875">IF(AY875,INDEX(BA:BA,MATCH(1,(C:C=C875)*(AY:AY=TRUE)*(AZ:AZ=1),0)),"")</f>
        <v/>
      </c>
      <c r="CB875" s="49"/>
      <c r="CC875" s="765" t="str">
        <f t="shared" si="767"/>
        <v>The police in this area treat everyone fairly regardless of who they are</v>
      </c>
      <c r="CD875" s="828">
        <f t="shared" ca="1" si="737"/>
        <v>0</v>
      </c>
      <c r="CE875" s="828">
        <f t="shared" ca="1" si="738"/>
        <v>19.685964348047193</v>
      </c>
      <c r="CF875" s="828">
        <f t="shared" ca="1" si="739"/>
        <v>6770.2197193071406</v>
      </c>
      <c r="CG875" s="808">
        <f t="shared" ca="1" si="740"/>
        <v>34750.185287829161</v>
      </c>
      <c r="CH875" s="808">
        <f t="shared" ca="1" si="741"/>
        <v>26.396403497386849</v>
      </c>
      <c r="CI875" s="829">
        <f t="shared" ca="1" si="742"/>
        <v>26146.704836850637</v>
      </c>
      <c r="CJ875" s="829">
        <f t="shared" ca="1" si="743"/>
        <v>14171.008321242638</v>
      </c>
      <c r="CK875" s="829">
        <f t="shared" ca="1" si="744"/>
        <v>0</v>
      </c>
      <c r="CL875" s="829">
        <f t="shared" ca="1" si="745"/>
        <v>1443.8279660275093</v>
      </c>
      <c r="CM875" s="829">
        <f t="shared" ca="1" si="746"/>
        <v>8689.841547557764</v>
      </c>
      <c r="CN875" s="810">
        <f t="shared" ca="1" si="747"/>
        <v>20684.619817769788</v>
      </c>
      <c r="CO875" s="810">
        <f t="shared" ca="1" si="748"/>
        <v>21925.35611313926</v>
      </c>
      <c r="CP875" s="810">
        <f t="shared" ca="1" si="749"/>
        <v>6190.2384930692024</v>
      </c>
      <c r="CQ875" s="810">
        <f t="shared" ca="1" si="750"/>
        <v>0</v>
      </c>
      <c r="CR875" s="810">
        <f t="shared" ca="1" si="751"/>
        <v>8562.308772467979</v>
      </c>
      <c r="CS875" s="830">
        <f t="shared" ca="1" si="752"/>
        <v>8837.05737833069</v>
      </c>
      <c r="CT875" s="830">
        <f t="shared" ca="1" si="753"/>
        <v>16173.818477271252</v>
      </c>
      <c r="CU875" s="830">
        <f t="shared" ca="1" si="754"/>
        <v>16712.122411400309</v>
      </c>
      <c r="CV875" s="810">
        <f t="shared" ca="1" si="755"/>
        <v>11294.724735407248</v>
      </c>
      <c r="CW875" s="810">
        <f t="shared" ca="1" si="756"/>
        <v>5277.3430349860819</v>
      </c>
      <c r="CX875" s="810">
        <f t="shared" ca="1" si="757"/>
        <v>4875.118481902754</v>
      </c>
      <c r="CY875" s="830">
        <f t="shared" ca="1" si="758"/>
        <v>3260.5901521045839</v>
      </c>
      <c r="CZ875" s="816">
        <f t="shared" ca="1" si="764"/>
        <v>215811.16791450939</v>
      </c>
      <c r="DA875" s="755">
        <f t="shared" ca="1" si="761"/>
        <v>0.57800111928894382</v>
      </c>
    </row>
    <row r="876" spans="1:106" x14ac:dyDescent="0.25">
      <c r="A876" s="764">
        <v>1171</v>
      </c>
      <c r="B876" s="765" t="s">
        <v>416</v>
      </c>
      <c r="C876" s="765" t="s">
        <v>1165</v>
      </c>
      <c r="D876" s="717" t="s">
        <v>1169</v>
      </c>
      <c r="E876" s="785">
        <v>0.56587557921171805</v>
      </c>
      <c r="F876" s="786">
        <v>0.56755745493835497</v>
      </c>
      <c r="G876" s="787">
        <v>100.29721652398899</v>
      </c>
      <c r="H876" s="786">
        <v>0.56183624096363105</v>
      </c>
      <c r="I876" s="787">
        <v>99.286179083091994</v>
      </c>
      <c r="J876" s="786">
        <v>0.56755745493835497</v>
      </c>
      <c r="K876" s="788">
        <v>100.29721652398899</v>
      </c>
      <c r="L876" s="789">
        <v>0.58020871255844697</v>
      </c>
      <c r="M876" s="790">
        <v>102.532912511738</v>
      </c>
      <c r="N876" s="789">
        <v>0.547399667789222</v>
      </c>
      <c r="O876" s="791">
        <v>96.734986965114402</v>
      </c>
      <c r="P876" s="792">
        <v>0.59583447202884099</v>
      </c>
      <c r="Q876" s="775">
        <v>105.29425441169499</v>
      </c>
      <c r="R876" s="792">
        <v>0.58705685944913</v>
      </c>
      <c r="S876" s="775">
        <v>103.743098485875</v>
      </c>
      <c r="T876" s="792">
        <v>0.57660849356850896</v>
      </c>
      <c r="U876" s="775">
        <v>101.896691561021</v>
      </c>
      <c r="V876" s="792">
        <v>0.50954718873072502</v>
      </c>
      <c r="W876" s="775">
        <v>90.045799368217899</v>
      </c>
      <c r="X876" s="792">
        <v>0.57967666016844599</v>
      </c>
      <c r="Y876" s="776">
        <v>102.43888965414401</v>
      </c>
      <c r="Z876" s="793">
        <v>0.56806298790218301</v>
      </c>
      <c r="AA876" s="778">
        <v>100.386552940402</v>
      </c>
      <c r="AB876" s="793">
        <v>0.56785503334194998</v>
      </c>
      <c r="AC876" s="778">
        <v>100.349803773647</v>
      </c>
      <c r="AD876" s="793">
        <v>0.551505126474231</v>
      </c>
      <c r="AE876" s="778">
        <v>97.460492506584998</v>
      </c>
      <c r="AF876" s="793">
        <v>0.55038089236987697</v>
      </c>
      <c r="AG876" s="778">
        <v>97.261820900024304</v>
      </c>
      <c r="AH876" s="793">
        <v>0.57637358283546603</v>
      </c>
      <c r="AI876" s="779">
        <v>101.855178772402</v>
      </c>
      <c r="AJ876" s="794">
        <v>0.57700229096336098</v>
      </c>
      <c r="AK876" s="781">
        <v>101.96628237025899</v>
      </c>
      <c r="AL876" s="794">
        <v>0.56375604445817895</v>
      </c>
      <c r="AM876" s="781">
        <v>99.625441557931893</v>
      </c>
      <c r="AN876" s="794">
        <v>0.53762697853044505</v>
      </c>
      <c r="AO876" s="782">
        <v>95.007983783179796</v>
      </c>
      <c r="AP876" s="793">
        <v>0.54478448220104803</v>
      </c>
      <c r="AQ876" s="778">
        <v>96.272838449743503</v>
      </c>
      <c r="AR876" s="793">
        <v>0.55668664441988203</v>
      </c>
      <c r="AS876" s="778">
        <v>98.376156326689795</v>
      </c>
      <c r="AT876" s="793">
        <v>0.57126513802235002</v>
      </c>
      <c r="AU876" s="779">
        <v>100.952428238401</v>
      </c>
      <c r="AV876" s="794">
        <v>0.56755745493835497</v>
      </c>
      <c r="AW876" s="782">
        <v>100.29721652398899</v>
      </c>
      <c r="AX876" s="49" t="str">
        <f t="shared" si="714"/>
        <v>Crime Survey For England - Police In This Area:The police in this area understand the issues that affect this community</v>
      </c>
      <c r="AY876" s="49" t="b" cm="1">
        <f t="array" ref="AY876">NOT(OR(BX876="", NOT(ISNUMBER(MATCH(AX876, 'Overview Variables'!$C$2:$C$36 &amp; 'Overview Variables'!$D$2:$D$36, 0)))))</f>
        <v>0</v>
      </c>
      <c r="AZ876" s="753" t="str" cm="1">
        <f t="array" ref="AZ876">IF(AY876,1 + SUMPRODUCT((C:C=C876) * (BX:BX&gt;BX876) * (BX:BX&lt;&gt;"")* (AY:AY=TRUE)),"")</f>
        <v/>
      </c>
      <c r="BA876" s="717" t="str">
        <f t="shared" si="759"/>
        <v>The police in this area understand the issues that affect this community</v>
      </c>
      <c r="BB876" s="828">
        <f t="shared" si="715"/>
        <v>0</v>
      </c>
      <c r="BC876" s="828">
        <f t="shared" si="716"/>
        <v>0</v>
      </c>
      <c r="BD876" s="828">
        <f t="shared" si="717"/>
        <v>78.32292878149299</v>
      </c>
      <c r="BE876" s="808">
        <f t="shared" si="718"/>
        <v>434.5763257062768</v>
      </c>
      <c r="BF876" s="808">
        <f t="shared" si="719"/>
        <v>0</v>
      </c>
      <c r="BG876" s="829">
        <f t="shared" si="720"/>
        <v>809.73904748719485</v>
      </c>
      <c r="BH876" s="829">
        <f t="shared" si="721"/>
        <v>428.5515073978649</v>
      </c>
      <c r="BI876" s="829">
        <f t="shared" si="722"/>
        <v>0</v>
      </c>
      <c r="BJ876" s="829">
        <f t="shared" si="723"/>
        <v>0</v>
      </c>
      <c r="BK876" s="829">
        <f t="shared" si="724"/>
        <v>26.085449707580068</v>
      </c>
      <c r="BL876" s="810">
        <f t="shared" si="725"/>
        <v>584.53681455134631</v>
      </c>
      <c r="BM876" s="810">
        <f t="shared" si="726"/>
        <v>307.77742807133689</v>
      </c>
      <c r="BN876" s="810">
        <f t="shared" si="727"/>
        <v>0</v>
      </c>
      <c r="BO876" s="810">
        <f t="shared" si="728"/>
        <v>0</v>
      </c>
      <c r="BP876" s="810">
        <f t="shared" si="729"/>
        <v>152.16262586856303</v>
      </c>
      <c r="BQ876" s="830">
        <f t="shared" si="730"/>
        <v>0</v>
      </c>
      <c r="BR876" s="830">
        <f t="shared" si="731"/>
        <v>18.040193422661726</v>
      </c>
      <c r="BS876" s="830">
        <f t="shared" si="732"/>
        <v>89.246078436053878</v>
      </c>
      <c r="BT876" s="810">
        <f t="shared" si="733"/>
        <v>0</v>
      </c>
      <c r="BU876" s="810">
        <f t="shared" si="734"/>
        <v>30.061078798673631</v>
      </c>
      <c r="BV876" s="810">
        <f t="shared" si="735"/>
        <v>14.281628450558751</v>
      </c>
      <c r="BW876" s="830">
        <f t="shared" si="736"/>
        <v>0</v>
      </c>
      <c r="BX876" s="816">
        <f>IF(SUM(BB876:BW876)=0,"",SUM(BB876:BW876))</f>
        <v>2973.3811066796034</v>
      </c>
      <c r="BY876" s="755">
        <f t="shared" si="763"/>
        <v>0.57926770050255272</v>
      </c>
      <c r="BZ876" s="805">
        <f t="shared" ca="1" si="760"/>
        <v>101.54839741080049</v>
      </c>
      <c r="CA876" s="32" t="str" cm="1">
        <f t="array" ref="CA876">IF(AY876,INDEX(BA:BA,MATCH(1,(C:C=C876)*(AY:AY=TRUE)*(AZ:AZ=1),0)),"")</f>
        <v/>
      </c>
      <c r="CB876" s="49"/>
      <c r="CC876" s="765" t="str">
        <f t="shared" si="767"/>
        <v>The police in this area understand the issues that affect this community</v>
      </c>
      <c r="CD876" s="828">
        <f t="shared" ca="1" si="737"/>
        <v>0</v>
      </c>
      <c r="CE876" s="828">
        <f t="shared" ca="1" si="738"/>
        <v>21.349777156617979</v>
      </c>
      <c r="CF876" s="828">
        <f t="shared" ca="1" si="739"/>
        <v>7057.0093947035057</v>
      </c>
      <c r="CG876" s="808">
        <f t="shared" ca="1" si="740"/>
        <v>34411.598533128934</v>
      </c>
      <c r="CH876" s="808">
        <f t="shared" ca="1" si="741"/>
        <v>26.275184053882654</v>
      </c>
      <c r="CI876" s="829">
        <f t="shared" ca="1" si="742"/>
        <v>26859.026330116096</v>
      </c>
      <c r="CJ876" s="829">
        <f t="shared" ca="1" si="743"/>
        <v>13821.666698870316</v>
      </c>
      <c r="CK876" s="829">
        <f t="shared" ca="1" si="744"/>
        <v>0</v>
      </c>
      <c r="CL876" s="829">
        <f t="shared" ca="1" si="745"/>
        <v>1467.4959035444881</v>
      </c>
      <c r="CM876" s="829">
        <f t="shared" ca="1" si="746"/>
        <v>8587.3300437353591</v>
      </c>
      <c r="CN876" s="810">
        <f t="shared" ca="1" si="747"/>
        <v>20087.843378196994</v>
      </c>
      <c r="CO876" s="810">
        <f t="shared" ca="1" si="748"/>
        <v>21191.781989288233</v>
      </c>
      <c r="CP876" s="810">
        <f t="shared" ca="1" si="749"/>
        <v>5785.8402818411578</v>
      </c>
      <c r="CQ876" s="810">
        <f t="shared" ca="1" si="750"/>
        <v>0</v>
      </c>
      <c r="CR876" s="810">
        <f t="shared" ca="1" si="751"/>
        <v>8204.1015780800226</v>
      </c>
      <c r="CS876" s="830">
        <f t="shared" ca="1" si="752"/>
        <v>8708.1185752190431</v>
      </c>
      <c r="CT876" s="830">
        <f t="shared" ca="1" si="753"/>
        <v>15816.739583318669</v>
      </c>
      <c r="CU876" s="830">
        <f t="shared" ca="1" si="754"/>
        <v>15991.714476388088</v>
      </c>
      <c r="CV876" s="810">
        <f t="shared" ca="1" si="755"/>
        <v>11551.065376108822</v>
      </c>
      <c r="CW876" s="810">
        <f t="shared" ca="1" si="756"/>
        <v>5222.2774113029136</v>
      </c>
      <c r="CX876" s="810">
        <f t="shared" ca="1" si="757"/>
        <v>4964.8653145522439</v>
      </c>
      <c r="CY876" s="830">
        <f t="shared" ca="1" si="758"/>
        <v>3210.1049651313356</v>
      </c>
      <c r="CZ876" s="816">
        <f t="shared" ca="1" si="764"/>
        <v>212986.20479473672</v>
      </c>
      <c r="DA876" s="755">
        <f t="shared" ca="1" si="761"/>
        <v>0.57043509821154792</v>
      </c>
    </row>
    <row r="877" spans="1:106" x14ac:dyDescent="0.25">
      <c r="A877" s="764">
        <v>1172</v>
      </c>
      <c r="B877" s="765" t="s">
        <v>416</v>
      </c>
      <c r="C877" s="765" t="s">
        <v>1165</v>
      </c>
      <c r="D877" s="717" t="s">
        <v>1170</v>
      </c>
      <c r="E877" s="785">
        <v>0.44588203643277002</v>
      </c>
      <c r="F877" s="786">
        <v>0.45758403402340497</v>
      </c>
      <c r="G877" s="787">
        <v>102.624460425509</v>
      </c>
      <c r="H877" s="786">
        <v>0.45758403402340497</v>
      </c>
      <c r="I877" s="787">
        <v>102.624460425509</v>
      </c>
      <c r="J877" s="786">
        <v>0.47039337549798899</v>
      </c>
      <c r="K877" s="788">
        <v>105.497269919487</v>
      </c>
      <c r="L877" s="789">
        <v>0.42856977196854501</v>
      </c>
      <c r="M877" s="790">
        <v>96.117299408890801</v>
      </c>
      <c r="N877" s="789">
        <v>0.42457228943700298</v>
      </c>
      <c r="O877" s="791">
        <v>95.2207657509028</v>
      </c>
      <c r="P877" s="792">
        <v>0.44394586888045001</v>
      </c>
      <c r="Q877" s="775">
        <v>99.565766863404093</v>
      </c>
      <c r="R877" s="792">
        <v>0.46197885852005999</v>
      </c>
      <c r="S877" s="775">
        <v>103.610107780091</v>
      </c>
      <c r="T877" s="792">
        <v>0.468274691707321</v>
      </c>
      <c r="U877" s="775">
        <v>105.022103032833</v>
      </c>
      <c r="V877" s="792">
        <v>0.44699631478815699</v>
      </c>
      <c r="W877" s="775">
        <v>100.24990429403699</v>
      </c>
      <c r="X877" s="792">
        <v>0.44699631478815699</v>
      </c>
      <c r="Y877" s="776">
        <v>100.24990429403699</v>
      </c>
      <c r="Z877" s="793">
        <v>0.45035106656434398</v>
      </c>
      <c r="AA877" s="778">
        <v>101.002289791113</v>
      </c>
      <c r="AB877" s="793">
        <v>0.45088831835198201</v>
      </c>
      <c r="AC877" s="778">
        <v>101.12278170236701</v>
      </c>
      <c r="AD877" s="793">
        <v>0.44461521568414403</v>
      </c>
      <c r="AE877" s="778">
        <v>99.715884326993404</v>
      </c>
      <c r="AF877" s="793">
        <v>0.47458127840158898</v>
      </c>
      <c r="AG877" s="778">
        <v>106.43651002368701</v>
      </c>
      <c r="AH877" s="793">
        <v>0.45035106656434398</v>
      </c>
      <c r="AI877" s="779">
        <v>101.002289791113</v>
      </c>
      <c r="AJ877" s="794">
        <v>0.45642844219115197</v>
      </c>
      <c r="AK877" s="781">
        <v>102.365290569397</v>
      </c>
      <c r="AL877" s="794">
        <v>0.44512041740647401</v>
      </c>
      <c r="AM877" s="781">
        <v>99.829188223775503</v>
      </c>
      <c r="AN877" s="794">
        <v>0.42795383105387402</v>
      </c>
      <c r="AO877" s="782">
        <v>95.979159527858897</v>
      </c>
      <c r="AP877" s="793">
        <v>0.42569693623812399</v>
      </c>
      <c r="AQ877" s="778">
        <v>95.472995423602299</v>
      </c>
      <c r="AR877" s="793">
        <v>0.44512041740647401</v>
      </c>
      <c r="AS877" s="778">
        <v>99.829188223775503</v>
      </c>
      <c r="AT877" s="793">
        <v>0.48225239586568303</v>
      </c>
      <c r="AU877" s="779">
        <v>108.15694656010101</v>
      </c>
      <c r="AV877" s="794">
        <v>0.40224425503273298</v>
      </c>
      <c r="AW877" s="782">
        <v>90.213155535675796</v>
      </c>
      <c r="AX877" s="49" t="str">
        <f t="shared" si="714"/>
        <v>Crime Survey For England - Police In This Area:The police in this area are dealing with the things that matter to this community</v>
      </c>
      <c r="AY877" s="49" t="b" cm="1">
        <f t="array" ref="AY877">NOT(OR(BX877="", NOT(ISNUMBER(MATCH(AX877, 'Overview Variables'!$C$2:$C$36 &amp; 'Overview Variables'!$D$2:$D$36, 0)))))</f>
        <v>0</v>
      </c>
      <c r="AZ877" s="753" t="str" cm="1">
        <f t="array" ref="AZ877">IF(AY877,1 + SUMPRODUCT((C:C=C877) * (BX:BX&gt;BX877) * (BX:BX&lt;&gt;"")* (AY:AY=TRUE)),"")</f>
        <v/>
      </c>
      <c r="BA877" s="717" t="str">
        <f t="shared" si="759"/>
        <v>The police in this area are dealing with the things that matter to this community</v>
      </c>
      <c r="BB877" s="828">
        <f t="shared" si="715"/>
        <v>0</v>
      </c>
      <c r="BC877" s="828">
        <f t="shared" si="716"/>
        <v>0</v>
      </c>
      <c r="BD877" s="828">
        <f t="shared" si="717"/>
        <v>64.914285818722476</v>
      </c>
      <c r="BE877" s="808">
        <f t="shared" si="718"/>
        <v>320.9987592044402</v>
      </c>
      <c r="BF877" s="808">
        <f t="shared" si="719"/>
        <v>0</v>
      </c>
      <c r="BG877" s="829">
        <f t="shared" si="720"/>
        <v>603.32243580853162</v>
      </c>
      <c r="BH877" s="829">
        <f t="shared" si="721"/>
        <v>337.24456671964379</v>
      </c>
      <c r="BI877" s="829">
        <f t="shared" si="722"/>
        <v>0</v>
      </c>
      <c r="BJ877" s="829">
        <f t="shared" si="723"/>
        <v>0</v>
      </c>
      <c r="BK877" s="829">
        <f t="shared" si="724"/>
        <v>20.114834165467066</v>
      </c>
      <c r="BL877" s="810">
        <f t="shared" si="725"/>
        <v>463.41124749470998</v>
      </c>
      <c r="BM877" s="810">
        <f t="shared" si="726"/>
        <v>244.38146854677424</v>
      </c>
      <c r="BN877" s="810">
        <f t="shared" si="727"/>
        <v>0</v>
      </c>
      <c r="BO877" s="810">
        <f t="shared" si="728"/>
        <v>0</v>
      </c>
      <c r="BP877" s="810">
        <f t="shared" si="729"/>
        <v>118.89268157298682</v>
      </c>
      <c r="BQ877" s="830">
        <f t="shared" si="730"/>
        <v>0</v>
      </c>
      <c r="BR877" s="830">
        <f t="shared" si="731"/>
        <v>14.243853357007168</v>
      </c>
      <c r="BS877" s="830">
        <f t="shared" si="732"/>
        <v>71.040335954943089</v>
      </c>
      <c r="BT877" s="810">
        <f t="shared" si="733"/>
        <v>0</v>
      </c>
      <c r="BU877" s="810">
        <f t="shared" si="734"/>
        <v>24.036502539949595</v>
      </c>
      <c r="BV877" s="810">
        <f t="shared" si="735"/>
        <v>12.056309896642075</v>
      </c>
      <c r="BW877" s="830">
        <f t="shared" si="736"/>
        <v>0</v>
      </c>
      <c r="BX877" s="816">
        <f>IF(SUM(BB877:BW877)=0,"",SUM(BB877:BW877))</f>
        <v>2294.6572810798184</v>
      </c>
      <c r="BY877" s="755">
        <f t="shared" si="763"/>
        <v>0.44704018723549938</v>
      </c>
      <c r="BZ877" s="805">
        <f t="shared" ca="1" si="760"/>
        <v>100.73005011700651</v>
      </c>
      <c r="CA877" s="32" t="str" cm="1">
        <f t="array" ref="CA877">IF(AY877,INDEX(BA:BA,MATCH(1,(C:C=C877)*(AY:AY=TRUE)*(AZ:AZ=1),0)),"")</f>
        <v/>
      </c>
      <c r="CB877" s="49"/>
      <c r="CC877" s="765" t="str">
        <f t="shared" si="767"/>
        <v>The police in this area are dealing with the things that matter to this community</v>
      </c>
      <c r="CD877" s="828">
        <f t="shared" ca="1" si="737"/>
        <v>0</v>
      </c>
      <c r="CE877" s="828">
        <f t="shared" ca="1" si="738"/>
        <v>17.38819329288939</v>
      </c>
      <c r="CF877" s="828">
        <f t="shared" ca="1" si="739"/>
        <v>5848.8712309419952</v>
      </c>
      <c r="CG877" s="808">
        <f t="shared" ca="1" si="740"/>
        <v>25418.044605682437</v>
      </c>
      <c r="CH877" s="808">
        <f t="shared" ca="1" si="741"/>
        <v>20.379469892976143</v>
      </c>
      <c r="CI877" s="829">
        <f t="shared" ca="1" si="742"/>
        <v>20012.191877392925</v>
      </c>
      <c r="CJ877" s="829">
        <f t="shared" ca="1" si="743"/>
        <v>10876.830244996292</v>
      </c>
      <c r="CK877" s="829">
        <f t="shared" ca="1" si="744"/>
        <v>0</v>
      </c>
      <c r="CL877" s="829">
        <f t="shared" ca="1" si="745"/>
        <v>1287.3493865898922</v>
      </c>
      <c r="CM877" s="829">
        <f t="shared" ca="1" si="746"/>
        <v>6621.8034072717574</v>
      </c>
      <c r="CN877" s="810">
        <f t="shared" ca="1" si="747"/>
        <v>15925.314415848332</v>
      </c>
      <c r="CO877" s="810">
        <f t="shared" ca="1" si="748"/>
        <v>16826.701152577618</v>
      </c>
      <c r="CP877" s="810">
        <f t="shared" ca="1" si="749"/>
        <v>4664.4582277423551</v>
      </c>
      <c r="CQ877" s="810">
        <f t="shared" ca="1" si="750"/>
        <v>0</v>
      </c>
      <c r="CR877" s="810">
        <f t="shared" ca="1" si="751"/>
        <v>6410.2970814768723</v>
      </c>
      <c r="CS877" s="830">
        <f t="shared" ca="1" si="752"/>
        <v>6888.4180495488654</v>
      </c>
      <c r="CT877" s="830">
        <f t="shared" ca="1" si="753"/>
        <v>12488.298430756035</v>
      </c>
      <c r="CU877" s="830">
        <f t="shared" ca="1" si="754"/>
        <v>12729.486704697483</v>
      </c>
      <c r="CV877" s="810">
        <f t="shared" ca="1" si="755"/>
        <v>9026.0521390569429</v>
      </c>
      <c r="CW877" s="810">
        <f t="shared" ca="1" si="756"/>
        <v>4175.6746356901331</v>
      </c>
      <c r="CX877" s="810">
        <f t="shared" ca="1" si="757"/>
        <v>4191.2555724686508</v>
      </c>
      <c r="CY877" s="830">
        <f t="shared" ca="1" si="758"/>
        <v>2275.0935064651376</v>
      </c>
      <c r="CZ877" s="816">
        <f t="shared" ca="1" si="764"/>
        <v>165703.9083323896</v>
      </c>
      <c r="DA877" s="755">
        <f t="shared" ca="1" si="761"/>
        <v>0.44380022318684864</v>
      </c>
    </row>
    <row r="878" spans="1:106" x14ac:dyDescent="0.25">
      <c r="A878" s="764">
        <v>1173</v>
      </c>
      <c r="B878" s="765" t="s">
        <v>416</v>
      </c>
      <c r="C878" s="765" t="s">
        <v>1165</v>
      </c>
      <c r="D878" s="717" t="s">
        <v>1171</v>
      </c>
      <c r="E878" s="785">
        <v>0.651779555418454</v>
      </c>
      <c r="F878" s="786">
        <v>0.68463739527492695</v>
      </c>
      <c r="G878" s="787">
        <v>105.041250463184</v>
      </c>
      <c r="H878" s="786">
        <v>0.68463739527492695</v>
      </c>
      <c r="I878" s="787">
        <v>105.041250463184</v>
      </c>
      <c r="J878" s="786">
        <v>0.69045340707585301</v>
      </c>
      <c r="K878" s="788">
        <v>105.93357851376101</v>
      </c>
      <c r="L878" s="789">
        <v>0.69400217602063297</v>
      </c>
      <c r="M878" s="790">
        <v>106.47805231863499</v>
      </c>
      <c r="N878" s="789">
        <v>0.66920382919583499</v>
      </c>
      <c r="O878" s="791">
        <v>102.67333849804299</v>
      </c>
      <c r="P878" s="792">
        <v>0.69479210979406203</v>
      </c>
      <c r="Q878" s="775">
        <v>106.599248782511</v>
      </c>
      <c r="R878" s="792">
        <v>0.675056738838132</v>
      </c>
      <c r="S878" s="775">
        <v>103.57132764079</v>
      </c>
      <c r="T878" s="792">
        <v>0.67253472531537095</v>
      </c>
      <c r="U878" s="775">
        <v>103.18438492345599</v>
      </c>
      <c r="V878" s="792">
        <v>0.629825143577046</v>
      </c>
      <c r="W878" s="775">
        <v>96.6316200532995</v>
      </c>
      <c r="X878" s="792">
        <v>0.68264111631358904</v>
      </c>
      <c r="Y878" s="776">
        <v>104.734969153078</v>
      </c>
      <c r="Z878" s="793">
        <v>0.65305913335589105</v>
      </c>
      <c r="AA878" s="778">
        <v>100.196320661917</v>
      </c>
      <c r="AB878" s="793">
        <v>0.65272185658683501</v>
      </c>
      <c r="AC878" s="778">
        <v>100.14457360016</v>
      </c>
      <c r="AD878" s="793">
        <v>0.63928799208098697</v>
      </c>
      <c r="AE878" s="778">
        <v>98.083468063147905</v>
      </c>
      <c r="AF878" s="793">
        <v>0.64452305642247798</v>
      </c>
      <c r="AG878" s="778">
        <v>98.886663606483097</v>
      </c>
      <c r="AH878" s="793">
        <v>0.66052550494434603</v>
      </c>
      <c r="AI878" s="779">
        <v>101.341856990325</v>
      </c>
      <c r="AJ878" s="794">
        <v>0.65883384680776202</v>
      </c>
      <c r="AK878" s="781">
        <v>101.082312467561</v>
      </c>
      <c r="AL878" s="794">
        <v>0.61668584348102995</v>
      </c>
      <c r="AM878" s="781">
        <v>94.615708387033806</v>
      </c>
      <c r="AN878" s="794">
        <v>0.60693824006654695</v>
      </c>
      <c r="AO878" s="782">
        <v>93.120171539728901</v>
      </c>
      <c r="AP878" s="793">
        <v>0.56898332083938197</v>
      </c>
      <c r="AQ878" s="778">
        <v>87.296896030143898</v>
      </c>
      <c r="AR878" s="793">
        <v>0.62304744454620198</v>
      </c>
      <c r="AS878" s="778">
        <v>95.591744074604193</v>
      </c>
      <c r="AT878" s="793">
        <v>0.61373350732143295</v>
      </c>
      <c r="AU878" s="779">
        <v>94.162742942651093</v>
      </c>
      <c r="AV878" s="794">
        <v>0.65272185658683501</v>
      </c>
      <c r="AW878" s="782">
        <v>100.14457360016</v>
      </c>
      <c r="AX878" s="49" t="str">
        <f t="shared" si="714"/>
        <v>Crime Survey For England - Police In This Area:I have confidence in the police after taking everything into account</v>
      </c>
      <c r="AY878" s="49" t="b" cm="1">
        <f t="array" ref="AY878">NOT(OR(BX878="", NOT(ISNUMBER(MATCH(AX878, 'Overview Variables'!$C$2:$C$36 &amp; 'Overview Variables'!$D$2:$D$36, 0)))))</f>
        <v>0</v>
      </c>
      <c r="AZ878" s="753" t="str" cm="1">
        <f t="array" ref="AZ878">IF(AY878,1 + SUMPRODUCT((C:C=C878) * (BX:BX&gt;BX878) * (BX:BX&lt;&gt;"")* (AY:AY=TRUE)),"")</f>
        <v/>
      </c>
      <c r="BA878" s="717" t="str">
        <f t="shared" si="759"/>
        <v>I have confidence in the police after taking everything into account</v>
      </c>
      <c r="BB878" s="828">
        <f t="shared" si="715"/>
        <v>0</v>
      </c>
      <c r="BC878" s="828">
        <f t="shared" si="716"/>
        <v>0</v>
      </c>
      <c r="BD878" s="828">
        <f t="shared" si="717"/>
        <v>95.282570176467715</v>
      </c>
      <c r="BE878" s="808">
        <f t="shared" si="718"/>
        <v>519.80762983945408</v>
      </c>
      <c r="BF878" s="808">
        <f t="shared" si="719"/>
        <v>0</v>
      </c>
      <c r="BG878" s="829">
        <f t="shared" si="720"/>
        <v>944.22247721013025</v>
      </c>
      <c r="BH878" s="829">
        <f t="shared" si="721"/>
        <v>492.79141935183634</v>
      </c>
      <c r="BI878" s="829">
        <f t="shared" si="722"/>
        <v>0</v>
      </c>
      <c r="BJ878" s="829">
        <f t="shared" si="723"/>
        <v>0</v>
      </c>
      <c r="BK878" s="829">
        <f t="shared" si="724"/>
        <v>30.718850234111507</v>
      </c>
      <c r="BL878" s="810">
        <f t="shared" si="725"/>
        <v>671.99784822321192</v>
      </c>
      <c r="BM878" s="810">
        <f t="shared" si="726"/>
        <v>353.7752462700646</v>
      </c>
      <c r="BN878" s="810">
        <f t="shared" si="727"/>
        <v>0</v>
      </c>
      <c r="BO878" s="810">
        <f t="shared" si="728"/>
        <v>0</v>
      </c>
      <c r="BP878" s="810">
        <f t="shared" si="729"/>
        <v>174.37873330530735</v>
      </c>
      <c r="BQ878" s="830">
        <f t="shared" si="730"/>
        <v>0</v>
      </c>
      <c r="BR878" s="830">
        <f t="shared" si="731"/>
        <v>19.733946991392958</v>
      </c>
      <c r="BS878" s="830">
        <f t="shared" si="732"/>
        <v>100.7517478510468</v>
      </c>
      <c r="BT878" s="810">
        <f t="shared" si="733"/>
        <v>0</v>
      </c>
      <c r="BU878" s="810">
        <f t="shared" si="734"/>
        <v>33.644562005494905</v>
      </c>
      <c r="BV878" s="810">
        <f t="shared" si="735"/>
        <v>15.343337683035823</v>
      </c>
      <c r="BW878" s="830">
        <f t="shared" si="736"/>
        <v>0</v>
      </c>
      <c r="BX878" s="816">
        <f t="shared" ref="BX878:BX941" si="768">IF(SUM(BB878:BW878)=0,"",SUM(BB878:BW878))</f>
        <v>3452.4483691415544</v>
      </c>
      <c r="BY878" s="755">
        <f t="shared" si="763"/>
        <v>0.67259855233616883</v>
      </c>
      <c r="BZ878" s="805">
        <f t="shared" ca="1" si="760"/>
        <v>102.61247466831054</v>
      </c>
      <c r="CA878" s="32" t="str" cm="1">
        <f t="array" ref="CA878">IF(AY878,INDEX(BA:BA,MATCH(1,(C:C=C878)*(AY:AY=TRUE)*(AZ:AZ=1),0)),"")</f>
        <v/>
      </c>
      <c r="CB878" s="49"/>
      <c r="CC878" s="765" t="str">
        <f t="shared" si="767"/>
        <v>I have confidence in the police after taking everything into account</v>
      </c>
      <c r="CD878" s="828">
        <f t="shared" ca="1" si="737"/>
        <v>0</v>
      </c>
      <c r="CE878" s="828">
        <f t="shared" ca="1" si="738"/>
        <v>26.016221020447226</v>
      </c>
      <c r="CF878" s="828">
        <f t="shared" ca="1" si="739"/>
        <v>8585.0976635811567</v>
      </c>
      <c r="CG878" s="808">
        <f t="shared" ca="1" si="740"/>
        <v>41160.575057607719</v>
      </c>
      <c r="CH878" s="808">
        <f t="shared" ca="1" si="741"/>
        <v>32.121783801400078</v>
      </c>
      <c r="CI878" s="829">
        <f t="shared" ca="1" si="742"/>
        <v>31319.83872529673</v>
      </c>
      <c r="CJ878" s="829">
        <f t="shared" ca="1" si="743"/>
        <v>15893.53585920498</v>
      </c>
      <c r="CK878" s="829">
        <f t="shared" ca="1" si="744"/>
        <v>0</v>
      </c>
      <c r="CL878" s="829">
        <f t="shared" ca="1" si="745"/>
        <v>1813.8964135018925</v>
      </c>
      <c r="CM878" s="829">
        <f t="shared" ca="1" si="746"/>
        <v>10112.645497069509</v>
      </c>
      <c r="CN878" s="810">
        <f t="shared" ca="1" si="747"/>
        <v>23093.477073731021</v>
      </c>
      <c r="CO878" s="810">
        <f t="shared" ca="1" si="748"/>
        <v>24358.926965964096</v>
      </c>
      <c r="CP878" s="810">
        <f t="shared" ca="1" si="749"/>
        <v>6706.7703249216347</v>
      </c>
      <c r="CQ878" s="810">
        <f t="shared" ca="1" si="750"/>
        <v>0</v>
      </c>
      <c r="CR878" s="810">
        <f t="shared" ca="1" si="751"/>
        <v>9401.9200373778222</v>
      </c>
      <c r="CS878" s="830">
        <f t="shared" ca="1" si="752"/>
        <v>9943.1204160227444</v>
      </c>
      <c r="CT878" s="830">
        <f t="shared" ca="1" si="753"/>
        <v>17301.738024703776</v>
      </c>
      <c r="CU878" s="830">
        <f t="shared" ca="1" si="754"/>
        <v>18053.377950779439</v>
      </c>
      <c r="CV878" s="810">
        <f t="shared" ca="1" si="755"/>
        <v>12064.153351757415</v>
      </c>
      <c r="CW878" s="810">
        <f t="shared" ca="1" si="756"/>
        <v>5844.8080772879212</v>
      </c>
      <c r="CX878" s="810">
        <f t="shared" ca="1" si="757"/>
        <v>5333.9579121305742</v>
      </c>
      <c r="CY878" s="830">
        <f t="shared" ca="1" si="758"/>
        <v>3691.7948208551388</v>
      </c>
      <c r="CZ878" s="816">
        <f t="shared" ca="1" si="764"/>
        <v>244737.7721766154</v>
      </c>
      <c r="DA878" s="755">
        <f t="shared" ca="1" si="761"/>
        <v>0.65547444841410218</v>
      </c>
    </row>
    <row r="879" spans="1:106" x14ac:dyDescent="0.25">
      <c r="A879" s="764">
        <v>1184</v>
      </c>
      <c r="B879" s="765" t="s">
        <v>416</v>
      </c>
      <c r="C879" s="765" t="s">
        <v>1165</v>
      </c>
      <c r="D879" s="717" t="s">
        <v>386</v>
      </c>
      <c r="E879" s="785" t="s">
        <v>386</v>
      </c>
      <c r="F879" s="786" t="s">
        <v>386</v>
      </c>
      <c r="G879" s="787" t="s">
        <v>386</v>
      </c>
      <c r="H879" s="786" t="s">
        <v>386</v>
      </c>
      <c r="I879" s="787" t="s">
        <v>386</v>
      </c>
      <c r="J879" s="786" t="s">
        <v>386</v>
      </c>
      <c r="K879" s="788" t="s">
        <v>386</v>
      </c>
      <c r="L879" s="789" t="s">
        <v>386</v>
      </c>
      <c r="M879" s="790" t="s">
        <v>386</v>
      </c>
      <c r="N879" s="789" t="s">
        <v>386</v>
      </c>
      <c r="O879" s="791" t="s">
        <v>386</v>
      </c>
      <c r="P879" s="792" t="s">
        <v>386</v>
      </c>
      <c r="Q879" s="775" t="s">
        <v>386</v>
      </c>
      <c r="R879" s="792" t="s">
        <v>386</v>
      </c>
      <c r="S879" s="775" t="s">
        <v>386</v>
      </c>
      <c r="T879" s="792" t="s">
        <v>386</v>
      </c>
      <c r="U879" s="775" t="s">
        <v>386</v>
      </c>
      <c r="V879" s="792" t="s">
        <v>386</v>
      </c>
      <c r="W879" s="775" t="s">
        <v>386</v>
      </c>
      <c r="X879" s="792" t="s">
        <v>386</v>
      </c>
      <c r="Y879" s="776" t="s">
        <v>386</v>
      </c>
      <c r="Z879" s="793" t="s">
        <v>386</v>
      </c>
      <c r="AA879" s="778" t="s">
        <v>386</v>
      </c>
      <c r="AB879" s="793" t="s">
        <v>386</v>
      </c>
      <c r="AC879" s="778" t="s">
        <v>386</v>
      </c>
      <c r="AD879" s="793" t="s">
        <v>386</v>
      </c>
      <c r="AE879" s="778" t="s">
        <v>386</v>
      </c>
      <c r="AF879" s="793" t="s">
        <v>386</v>
      </c>
      <c r="AG879" s="778" t="s">
        <v>386</v>
      </c>
      <c r="AH879" s="793" t="s">
        <v>386</v>
      </c>
      <c r="AI879" s="779" t="s">
        <v>386</v>
      </c>
      <c r="AJ879" s="794" t="s">
        <v>386</v>
      </c>
      <c r="AK879" s="781" t="s">
        <v>386</v>
      </c>
      <c r="AL879" s="794" t="s">
        <v>386</v>
      </c>
      <c r="AM879" s="781" t="s">
        <v>386</v>
      </c>
      <c r="AN879" s="794" t="s">
        <v>386</v>
      </c>
      <c r="AO879" s="782" t="s">
        <v>386</v>
      </c>
      <c r="AP879" s="793" t="s">
        <v>386</v>
      </c>
      <c r="AQ879" s="778" t="s">
        <v>386</v>
      </c>
      <c r="AR879" s="793" t="s">
        <v>386</v>
      </c>
      <c r="AS879" s="778" t="s">
        <v>386</v>
      </c>
      <c r="AT879" s="793" t="s">
        <v>386</v>
      </c>
      <c r="AU879" s="779" t="s">
        <v>386</v>
      </c>
      <c r="AV879" s="794" t="s">
        <v>386</v>
      </c>
      <c r="AW879" s="782" t="s">
        <v>386</v>
      </c>
      <c r="AX879" s="49" t="str">
        <f t="shared" si="714"/>
        <v>Crime Survey For England - Police In This Area:</v>
      </c>
      <c r="AY879" s="49" t="b" cm="1">
        <f t="array" ref="AY879">NOT(OR(BX879="", NOT(ISNUMBER(MATCH(AX879, 'Overview Variables'!$C$2:$C$36 &amp; 'Overview Variables'!$D$2:$D$36, 0)))))</f>
        <v>0</v>
      </c>
      <c r="AZ879" s="753" t="str" cm="1">
        <f t="array" ref="AZ879">IF(AY879,1 + SUMPRODUCT((C:C=C879) * (BX:BX&gt;BX879) * (BX:BX&lt;&gt;"")* (AY:AY=TRUE)),"")</f>
        <v/>
      </c>
      <c r="BA879" s="717" t="str">
        <f t="shared" si="759"/>
        <v/>
      </c>
      <c r="BB879" s="828" t="str">
        <f t="shared" si="715"/>
        <v/>
      </c>
      <c r="BC879" s="828" t="str">
        <f t="shared" si="716"/>
        <v/>
      </c>
      <c r="BD879" s="828" t="str">
        <f t="shared" si="717"/>
        <v/>
      </c>
      <c r="BE879" s="808" t="str">
        <f t="shared" si="718"/>
        <v/>
      </c>
      <c r="BF879" s="808" t="str">
        <f t="shared" si="719"/>
        <v/>
      </c>
      <c r="BG879" s="829" t="str">
        <f t="shared" si="720"/>
        <v/>
      </c>
      <c r="BH879" s="829" t="str">
        <f t="shared" si="721"/>
        <v/>
      </c>
      <c r="BI879" s="829" t="str">
        <f t="shared" si="722"/>
        <v/>
      </c>
      <c r="BJ879" s="829" t="str">
        <f t="shared" si="723"/>
        <v/>
      </c>
      <c r="BK879" s="829" t="str">
        <f t="shared" si="724"/>
        <v/>
      </c>
      <c r="BL879" s="810" t="str">
        <f t="shared" si="725"/>
        <v/>
      </c>
      <c r="BM879" s="810" t="str">
        <f t="shared" si="726"/>
        <v/>
      </c>
      <c r="BN879" s="810" t="str">
        <f t="shared" si="727"/>
        <v/>
      </c>
      <c r="BO879" s="810" t="str">
        <f t="shared" si="728"/>
        <v/>
      </c>
      <c r="BP879" s="810" t="str">
        <f t="shared" si="729"/>
        <v/>
      </c>
      <c r="BQ879" s="830" t="str">
        <f t="shared" si="730"/>
        <v/>
      </c>
      <c r="BR879" s="830" t="str">
        <f t="shared" si="731"/>
        <v/>
      </c>
      <c r="BS879" s="830" t="str">
        <f t="shared" si="732"/>
        <v/>
      </c>
      <c r="BT879" s="810" t="str">
        <f t="shared" si="733"/>
        <v/>
      </c>
      <c r="BU879" s="810" t="str">
        <f t="shared" si="734"/>
        <v/>
      </c>
      <c r="BV879" s="810" t="str">
        <f t="shared" si="735"/>
        <v/>
      </c>
      <c r="BW879" s="830" t="str">
        <f t="shared" si="736"/>
        <v/>
      </c>
      <c r="BX879" s="816" t="str">
        <f t="shared" si="768"/>
        <v/>
      </c>
      <c r="BY879" s="755" t="str">
        <f t="shared" si="763"/>
        <v/>
      </c>
      <c r="BZ879" s="805" t="str">
        <f t="shared" ca="1" si="760"/>
        <v/>
      </c>
      <c r="CA879" s="32" t="str" cm="1">
        <f t="array" ref="CA879">IF(AY879,INDEX(BA:BA,MATCH(1,(C:C=C879)*(AY:AY=TRUE)*(AZ:AZ=1),0)),"")</f>
        <v/>
      </c>
      <c r="CB879" s="49"/>
      <c r="CC879" s="765" t="str">
        <f t="shared" si="767"/>
        <v/>
      </c>
      <c r="CD879" s="828" t="str">
        <f t="shared" si="737"/>
        <v/>
      </c>
      <c r="CE879" s="828" t="str">
        <f t="shared" si="738"/>
        <v/>
      </c>
      <c r="CF879" s="828" t="str">
        <f t="shared" si="739"/>
        <v/>
      </c>
      <c r="CG879" s="808" t="str">
        <f t="shared" si="740"/>
        <v/>
      </c>
      <c r="CH879" s="808" t="str">
        <f t="shared" si="741"/>
        <v/>
      </c>
      <c r="CI879" s="829" t="str">
        <f t="shared" si="742"/>
        <v/>
      </c>
      <c r="CJ879" s="829" t="str">
        <f t="shared" si="743"/>
        <v/>
      </c>
      <c r="CK879" s="829" t="str">
        <f t="shared" si="744"/>
        <v/>
      </c>
      <c r="CL879" s="829" t="str">
        <f t="shared" si="745"/>
        <v/>
      </c>
      <c r="CM879" s="829" t="str">
        <f t="shared" si="746"/>
        <v/>
      </c>
      <c r="CN879" s="810" t="str">
        <f t="shared" si="747"/>
        <v/>
      </c>
      <c r="CO879" s="810" t="str">
        <f t="shared" si="748"/>
        <v/>
      </c>
      <c r="CP879" s="810" t="str">
        <f t="shared" si="749"/>
        <v/>
      </c>
      <c r="CQ879" s="810" t="str">
        <f t="shared" si="750"/>
        <v/>
      </c>
      <c r="CR879" s="810" t="str">
        <f t="shared" si="751"/>
        <v/>
      </c>
      <c r="CS879" s="830" t="str">
        <f t="shared" si="752"/>
        <v/>
      </c>
      <c r="CT879" s="830" t="str">
        <f t="shared" si="753"/>
        <v/>
      </c>
      <c r="CU879" s="830" t="str">
        <f t="shared" si="754"/>
        <v/>
      </c>
      <c r="CV879" s="810" t="str">
        <f t="shared" si="755"/>
        <v/>
      </c>
      <c r="CW879" s="810" t="str">
        <f t="shared" si="756"/>
        <v/>
      </c>
      <c r="CX879" s="810" t="str">
        <f t="shared" si="757"/>
        <v/>
      </c>
      <c r="CY879" s="830" t="str">
        <f t="shared" si="758"/>
        <v/>
      </c>
      <c r="CZ879" s="816" t="str">
        <f t="shared" si="764"/>
        <v/>
      </c>
      <c r="DA879" s="755" t="str">
        <f t="shared" ca="1" si="761"/>
        <v/>
      </c>
    </row>
    <row r="880" spans="1:106" x14ac:dyDescent="0.25">
      <c r="A880" s="764">
        <v>1287</v>
      </c>
      <c r="B880" s="765" t="s">
        <v>418</v>
      </c>
      <c r="C880" s="765" t="s">
        <v>1172</v>
      </c>
      <c r="D880" s="717" t="s">
        <v>386</v>
      </c>
      <c r="E880" s="785" t="s">
        <v>386</v>
      </c>
      <c r="F880" s="786" t="s">
        <v>386</v>
      </c>
      <c r="G880" s="787" t="s">
        <v>386</v>
      </c>
      <c r="H880" s="786" t="s">
        <v>386</v>
      </c>
      <c r="I880" s="787" t="s">
        <v>386</v>
      </c>
      <c r="J880" s="786" t="s">
        <v>386</v>
      </c>
      <c r="K880" s="788" t="s">
        <v>386</v>
      </c>
      <c r="L880" s="789" t="s">
        <v>386</v>
      </c>
      <c r="M880" s="790" t="s">
        <v>386</v>
      </c>
      <c r="N880" s="789" t="s">
        <v>386</v>
      </c>
      <c r="O880" s="791" t="s">
        <v>386</v>
      </c>
      <c r="P880" s="792" t="s">
        <v>386</v>
      </c>
      <c r="Q880" s="775" t="s">
        <v>386</v>
      </c>
      <c r="R880" s="792" t="s">
        <v>386</v>
      </c>
      <c r="S880" s="775" t="s">
        <v>386</v>
      </c>
      <c r="T880" s="792" t="s">
        <v>386</v>
      </c>
      <c r="U880" s="775" t="s">
        <v>386</v>
      </c>
      <c r="V880" s="792" t="s">
        <v>386</v>
      </c>
      <c r="W880" s="775" t="s">
        <v>386</v>
      </c>
      <c r="X880" s="792" t="s">
        <v>386</v>
      </c>
      <c r="Y880" s="776" t="s">
        <v>386</v>
      </c>
      <c r="Z880" s="793" t="s">
        <v>386</v>
      </c>
      <c r="AA880" s="778" t="s">
        <v>386</v>
      </c>
      <c r="AB880" s="793" t="s">
        <v>386</v>
      </c>
      <c r="AC880" s="778" t="s">
        <v>386</v>
      </c>
      <c r="AD880" s="793" t="s">
        <v>386</v>
      </c>
      <c r="AE880" s="778" t="s">
        <v>386</v>
      </c>
      <c r="AF880" s="793" t="s">
        <v>386</v>
      </c>
      <c r="AG880" s="778" t="s">
        <v>386</v>
      </c>
      <c r="AH880" s="793" t="s">
        <v>386</v>
      </c>
      <c r="AI880" s="779" t="s">
        <v>386</v>
      </c>
      <c r="AJ880" s="794" t="s">
        <v>386</v>
      </c>
      <c r="AK880" s="781" t="s">
        <v>386</v>
      </c>
      <c r="AL880" s="794" t="s">
        <v>386</v>
      </c>
      <c r="AM880" s="781" t="s">
        <v>386</v>
      </c>
      <c r="AN880" s="794" t="s">
        <v>386</v>
      </c>
      <c r="AO880" s="782" t="s">
        <v>386</v>
      </c>
      <c r="AP880" s="793" t="s">
        <v>386</v>
      </c>
      <c r="AQ880" s="778" t="s">
        <v>386</v>
      </c>
      <c r="AR880" s="793" t="s">
        <v>386</v>
      </c>
      <c r="AS880" s="778" t="s">
        <v>386</v>
      </c>
      <c r="AT880" s="793" t="s">
        <v>386</v>
      </c>
      <c r="AU880" s="779" t="s">
        <v>386</v>
      </c>
      <c r="AV880" s="794" t="s">
        <v>386</v>
      </c>
      <c r="AW880" s="782" t="s">
        <v>386</v>
      </c>
      <c r="AX880" s="49" t="str">
        <f t="shared" si="714"/>
        <v>Behaviours</v>
      </c>
      <c r="AY880" s="49" t="b" cm="1">
        <f t="array" ref="AY880">NOT(OR(BX880="", NOT(ISNUMBER(MATCH(AX880, 'Overview Variables'!$C$2:$C$36 &amp; 'Overview Variables'!$D$2:$D$36, 0)))))</f>
        <v>0</v>
      </c>
      <c r="AZ880" s="753" t="str" cm="1">
        <f t="array" ref="AZ880">IF(AY880,1 + SUMPRODUCT((C:C=C880) * (BX:BX&gt;BX880) * (BX:BX&lt;&gt;"")* (AY:AY=TRUE)),"")</f>
        <v/>
      </c>
      <c r="BA880" s="717" t="str">
        <f t="shared" si="759"/>
        <v/>
      </c>
      <c r="BB880" s="828" t="str">
        <f t="shared" si="715"/>
        <v/>
      </c>
      <c r="BC880" s="828" t="str">
        <f t="shared" si="716"/>
        <v/>
      </c>
      <c r="BD880" s="828" t="str">
        <f t="shared" si="717"/>
        <v/>
      </c>
      <c r="BE880" s="808" t="str">
        <f t="shared" si="718"/>
        <v/>
      </c>
      <c r="BF880" s="808" t="str">
        <f t="shared" si="719"/>
        <v/>
      </c>
      <c r="BG880" s="829" t="str">
        <f t="shared" si="720"/>
        <v/>
      </c>
      <c r="BH880" s="829" t="str">
        <f t="shared" si="721"/>
        <v/>
      </c>
      <c r="BI880" s="829" t="str">
        <f t="shared" si="722"/>
        <v/>
      </c>
      <c r="BJ880" s="829" t="str">
        <f t="shared" si="723"/>
        <v/>
      </c>
      <c r="BK880" s="829" t="str">
        <f t="shared" si="724"/>
        <v/>
      </c>
      <c r="BL880" s="810" t="str">
        <f t="shared" si="725"/>
        <v/>
      </c>
      <c r="BM880" s="810" t="str">
        <f t="shared" si="726"/>
        <v/>
      </c>
      <c r="BN880" s="810" t="str">
        <f t="shared" si="727"/>
        <v/>
      </c>
      <c r="BO880" s="810" t="str">
        <f t="shared" si="728"/>
        <v/>
      </c>
      <c r="BP880" s="810" t="str">
        <f t="shared" si="729"/>
        <v/>
      </c>
      <c r="BQ880" s="830" t="str">
        <f t="shared" si="730"/>
        <v/>
      </c>
      <c r="BR880" s="830" t="str">
        <f t="shared" si="731"/>
        <v/>
      </c>
      <c r="BS880" s="830" t="str">
        <f t="shared" si="732"/>
        <v/>
      </c>
      <c r="BT880" s="810" t="str">
        <f t="shared" si="733"/>
        <v/>
      </c>
      <c r="BU880" s="810" t="str">
        <f t="shared" si="734"/>
        <v/>
      </c>
      <c r="BV880" s="810" t="str">
        <f t="shared" si="735"/>
        <v/>
      </c>
      <c r="BW880" s="830" t="str">
        <f t="shared" si="736"/>
        <v/>
      </c>
      <c r="BX880" s="816" t="str">
        <f t="shared" si="768"/>
        <v/>
      </c>
      <c r="BY880" s="755" t="str">
        <f t="shared" si="763"/>
        <v/>
      </c>
      <c r="BZ880" s="805" t="str">
        <f t="shared" ca="1" si="760"/>
        <v/>
      </c>
      <c r="CA880" s="32" t="str" cm="1">
        <f t="array" ref="CA880">IF(AY880,INDEX(BA:BA,MATCH(1,(C:C=C880)*(AY:AY=TRUE)*(AZ:AZ=1),0)),"")</f>
        <v/>
      </c>
      <c r="CB880" s="49"/>
      <c r="CC880" s="765" t="str">
        <f t="shared" si="767"/>
        <v/>
      </c>
      <c r="CD880" s="828" t="str">
        <f t="shared" si="737"/>
        <v/>
      </c>
      <c r="CE880" s="828" t="str">
        <f t="shared" si="738"/>
        <v/>
      </c>
      <c r="CF880" s="828" t="str">
        <f t="shared" si="739"/>
        <v/>
      </c>
      <c r="CG880" s="808" t="str">
        <f t="shared" si="740"/>
        <v/>
      </c>
      <c r="CH880" s="808" t="str">
        <f t="shared" si="741"/>
        <v/>
      </c>
      <c r="CI880" s="829" t="str">
        <f t="shared" si="742"/>
        <v/>
      </c>
      <c r="CJ880" s="829" t="str">
        <f t="shared" si="743"/>
        <v/>
      </c>
      <c r="CK880" s="829" t="str">
        <f t="shared" si="744"/>
        <v/>
      </c>
      <c r="CL880" s="829" t="str">
        <f t="shared" si="745"/>
        <v/>
      </c>
      <c r="CM880" s="829" t="str">
        <f t="shared" si="746"/>
        <v/>
      </c>
      <c r="CN880" s="810" t="str">
        <f t="shared" si="747"/>
        <v/>
      </c>
      <c r="CO880" s="810" t="str">
        <f t="shared" si="748"/>
        <v/>
      </c>
      <c r="CP880" s="810" t="str">
        <f t="shared" si="749"/>
        <v/>
      </c>
      <c r="CQ880" s="810" t="str">
        <f t="shared" si="750"/>
        <v/>
      </c>
      <c r="CR880" s="810" t="str">
        <f t="shared" si="751"/>
        <v/>
      </c>
      <c r="CS880" s="830" t="str">
        <f t="shared" si="752"/>
        <v/>
      </c>
      <c r="CT880" s="830" t="str">
        <f t="shared" si="753"/>
        <v/>
      </c>
      <c r="CU880" s="830" t="str">
        <f t="shared" si="754"/>
        <v/>
      </c>
      <c r="CV880" s="810" t="str">
        <f t="shared" si="755"/>
        <v/>
      </c>
      <c r="CW880" s="810" t="str">
        <f t="shared" si="756"/>
        <v/>
      </c>
      <c r="CX880" s="810" t="str">
        <f t="shared" si="757"/>
        <v/>
      </c>
      <c r="CY880" s="830" t="str">
        <f t="shared" si="758"/>
        <v/>
      </c>
      <c r="CZ880" s="816" t="str">
        <f t="shared" si="764"/>
        <v/>
      </c>
      <c r="DA880" s="755" t="str">
        <f t="shared" ca="1" si="761"/>
        <v/>
      </c>
    </row>
    <row r="881" spans="1:105" x14ac:dyDescent="0.25">
      <c r="A881" s="764">
        <v>1291</v>
      </c>
      <c r="B881" s="765" t="s">
        <v>418</v>
      </c>
      <c r="C881" s="765" t="s">
        <v>1172</v>
      </c>
      <c r="D881" s="717" t="s">
        <v>1173</v>
      </c>
      <c r="E881" s="785">
        <v>0.114605875754859</v>
      </c>
      <c r="F881" s="786">
        <v>9.4277864805464601E-2</v>
      </c>
      <c r="G881" s="787">
        <v>82.2626799756097</v>
      </c>
      <c r="H881" s="786">
        <v>4.2554234470937299E-2</v>
      </c>
      <c r="I881" s="787">
        <v>37.130936080415601</v>
      </c>
      <c r="J881" s="786">
        <v>2.8412547295469499E-2</v>
      </c>
      <c r="K881" s="788">
        <v>24.791527579479101</v>
      </c>
      <c r="L881" s="789">
        <v>3.4406549699933002E-2</v>
      </c>
      <c r="M881" s="790">
        <v>30.021628012797802</v>
      </c>
      <c r="N881" s="789">
        <v>6.4155012542798706E-2</v>
      </c>
      <c r="O881" s="791">
        <v>55.978816199638601</v>
      </c>
      <c r="P881" s="792">
        <v>5.9906521159871599E-2</v>
      </c>
      <c r="Q881" s="775">
        <v>52.271771203084903</v>
      </c>
      <c r="R881" s="792">
        <v>7.2085862497099001E-2</v>
      </c>
      <c r="S881" s="775">
        <v>62.898923831174301</v>
      </c>
      <c r="T881" s="792">
        <v>8.0633069588811404E-2</v>
      </c>
      <c r="U881" s="775">
        <v>70.356837341642702</v>
      </c>
      <c r="V881" s="792">
        <v>7.6444656487145199E-2</v>
      </c>
      <c r="W881" s="775">
        <v>66.702213986532101</v>
      </c>
      <c r="X881" s="792">
        <v>7.2085862497099001E-2</v>
      </c>
      <c r="Y881" s="776">
        <v>62.898923831174301</v>
      </c>
      <c r="Z881" s="793">
        <v>9.7257004551934895E-2</v>
      </c>
      <c r="AA881" s="778">
        <v>84.862145078814905</v>
      </c>
      <c r="AB881" s="793">
        <v>9.4648989560465593E-2</v>
      </c>
      <c r="AC881" s="778">
        <v>82.586506963149802</v>
      </c>
      <c r="AD881" s="793">
        <v>0.11951505212294899</v>
      </c>
      <c r="AE881" s="778">
        <v>104.283529387786</v>
      </c>
      <c r="AF881" s="793">
        <v>0.1099172221688</v>
      </c>
      <c r="AG881" s="778">
        <v>95.908889003136593</v>
      </c>
      <c r="AH881" s="793">
        <v>0.12333883980838301</v>
      </c>
      <c r="AI881" s="779">
        <v>107.619996789871</v>
      </c>
      <c r="AJ881" s="794">
        <v>0.160012091945056</v>
      </c>
      <c r="AK881" s="781">
        <v>139.61944873343199</v>
      </c>
      <c r="AL881" s="794">
        <v>0.20533784580320699</v>
      </c>
      <c r="AM881" s="781">
        <v>179.16868960752299</v>
      </c>
      <c r="AN881" s="794">
        <v>0.17392606034225799</v>
      </c>
      <c r="AO881" s="782">
        <v>151.76015993655</v>
      </c>
      <c r="AP881" s="793">
        <v>0.22067209337923299</v>
      </c>
      <c r="AQ881" s="778">
        <v>192.54867337801099</v>
      </c>
      <c r="AR881" s="793">
        <v>0.20770219670112</v>
      </c>
      <c r="AS881" s="778">
        <v>181.231717251036</v>
      </c>
      <c r="AT881" s="793">
        <v>0.244435361264321</v>
      </c>
      <c r="AU881" s="779">
        <v>213.28344611856201</v>
      </c>
      <c r="AV881" s="794">
        <v>0.114486314713017</v>
      </c>
      <c r="AW881" s="782">
        <v>99.895676342025496</v>
      </c>
      <c r="AX881" s="49" t="str">
        <f t="shared" si="714"/>
        <v>BehavioursCurrent cigarette smoker</v>
      </c>
      <c r="AY881" s="49" t="b" cm="1">
        <f t="array" ref="AY881">NOT(OR(BX881="", NOT(ISNUMBER(MATCH(AX881, 'Overview Variables'!$C$2:$C$36 &amp; 'Overview Variables'!$D$2:$D$36, 0)))))</f>
        <v>0</v>
      </c>
      <c r="AZ881" s="753" t="str" cm="1">
        <f t="array" ref="AZ881">IF(AY881,1 + SUMPRODUCT((C:C=C881) * (BX:BX&gt;BX881) * (BX:BX&lt;&gt;"")* (AY:AY=TRUE)),"")</f>
        <v/>
      </c>
      <c r="BA881" s="717" t="str">
        <f t="shared" si="759"/>
        <v>Current cigarette smoker</v>
      </c>
      <c r="BB881" s="828">
        <f t="shared" si="715"/>
        <v>0</v>
      </c>
      <c r="BC881" s="828">
        <f t="shared" si="716"/>
        <v>0</v>
      </c>
      <c r="BD881" s="828">
        <f t="shared" si="717"/>
        <v>3.9209315267747908</v>
      </c>
      <c r="BE881" s="808">
        <f t="shared" si="718"/>
        <v>25.770505725249819</v>
      </c>
      <c r="BF881" s="808">
        <f t="shared" si="719"/>
        <v>0</v>
      </c>
      <c r="BG881" s="829">
        <f t="shared" si="720"/>
        <v>81.412962256265502</v>
      </c>
      <c r="BH881" s="829">
        <f t="shared" si="721"/>
        <v>52.622679622882274</v>
      </c>
      <c r="BI881" s="829">
        <f t="shared" si="722"/>
        <v>0</v>
      </c>
      <c r="BJ881" s="829">
        <f t="shared" si="723"/>
        <v>0</v>
      </c>
      <c r="BK881" s="829">
        <f t="shared" si="724"/>
        <v>3.243863812369455</v>
      </c>
      <c r="BL881" s="810">
        <f t="shared" si="725"/>
        <v>100.07745768394101</v>
      </c>
      <c r="BM881" s="810">
        <f t="shared" si="726"/>
        <v>51.299752341772354</v>
      </c>
      <c r="BN881" s="810">
        <f t="shared" si="727"/>
        <v>0</v>
      </c>
      <c r="BO881" s="810">
        <f t="shared" si="728"/>
        <v>0</v>
      </c>
      <c r="BP881" s="810">
        <f t="shared" si="729"/>
        <v>32.561453709413115</v>
      </c>
      <c r="BQ881" s="830">
        <f t="shared" si="730"/>
        <v>0</v>
      </c>
      <c r="BR881" s="830">
        <f t="shared" si="731"/>
        <v>6.5708110657026237</v>
      </c>
      <c r="BS881" s="830">
        <f t="shared" si="732"/>
        <v>28.871726016814826</v>
      </c>
      <c r="BT881" s="810">
        <f t="shared" si="733"/>
        <v>0</v>
      </c>
      <c r="BU881" s="810">
        <f t="shared" si="734"/>
        <v>11.21591862186048</v>
      </c>
      <c r="BV881" s="810">
        <f t="shared" si="735"/>
        <v>6.1108840316080251</v>
      </c>
      <c r="BW881" s="830">
        <f t="shared" si="736"/>
        <v>0</v>
      </c>
      <c r="BX881" s="816">
        <f t="shared" si="768"/>
        <v>403.67894641465426</v>
      </c>
      <c r="BY881" s="755">
        <f t="shared" si="763"/>
        <v>7.8643862539383255E-2</v>
      </c>
      <c r="BZ881" s="805">
        <f t="shared" ca="1" si="760"/>
        <v>71.945548385504168</v>
      </c>
      <c r="CA881" s="32" t="str" cm="1">
        <f t="array" ref="CA881">IF(AY881,INDEX(BA:BA,MATCH(1,(C:C=C881)*(AY:AY=TRUE)*(AZ:AZ=1),0)),"")</f>
        <v/>
      </c>
      <c r="CB881" s="49"/>
      <c r="CC881" s="765" t="str">
        <f t="shared" si="767"/>
        <v>Current cigarette smoker</v>
      </c>
      <c r="CD881" s="828">
        <f t="shared" ca="1" si="737"/>
        <v>0</v>
      </c>
      <c r="CE881" s="828">
        <f t="shared" ca="1" si="738"/>
        <v>1.6170609098956175</v>
      </c>
      <c r="CF881" s="828">
        <f t="shared" ca="1" si="739"/>
        <v>353.28161307186775</v>
      </c>
      <c r="CG881" s="808">
        <f t="shared" ca="1" si="740"/>
        <v>2040.6180561533265</v>
      </c>
      <c r="CH881" s="808">
        <f t="shared" ca="1" si="741"/>
        <v>3.0794406020543379</v>
      </c>
      <c r="CI881" s="829">
        <f t="shared" ca="1" si="742"/>
        <v>2700.4661608446918</v>
      </c>
      <c r="CJ881" s="829">
        <f t="shared" ca="1" si="743"/>
        <v>1697.1895466316989</v>
      </c>
      <c r="CK881" s="829">
        <f t="shared" ca="1" si="744"/>
        <v>0</v>
      </c>
      <c r="CL881" s="829">
        <f t="shared" ca="1" si="745"/>
        <v>220.16061068297816</v>
      </c>
      <c r="CM881" s="829">
        <f t="shared" ca="1" si="746"/>
        <v>1067.8799670320245</v>
      </c>
      <c r="CN881" s="810">
        <f t="shared" ca="1" si="747"/>
        <v>3439.2021949655218</v>
      </c>
      <c r="CO881" s="810">
        <f t="shared" ca="1" si="748"/>
        <v>3532.2056414070153</v>
      </c>
      <c r="CP881" s="810">
        <f t="shared" ca="1" si="749"/>
        <v>1253.8324118218579</v>
      </c>
      <c r="CQ881" s="810">
        <f t="shared" ca="1" si="750"/>
        <v>0</v>
      </c>
      <c r="CR881" s="810">
        <f t="shared" ca="1" si="751"/>
        <v>1755.6050458325237</v>
      </c>
      <c r="CS881" s="830">
        <f t="shared" ca="1" si="752"/>
        <v>2414.9024916347853</v>
      </c>
      <c r="CT881" s="830">
        <f t="shared" ca="1" si="753"/>
        <v>5760.9586018547752</v>
      </c>
      <c r="CU881" s="830">
        <f t="shared" ca="1" si="754"/>
        <v>5173.4306648804641</v>
      </c>
      <c r="CV881" s="810">
        <f t="shared" ca="1" si="755"/>
        <v>4678.9103959198774</v>
      </c>
      <c r="CW881" s="810">
        <f t="shared" ca="1" si="756"/>
        <v>1948.4543072532067</v>
      </c>
      <c r="CX881" s="810">
        <f t="shared" ca="1" si="757"/>
        <v>2124.3877247482137</v>
      </c>
      <c r="CY881" s="830">
        <f t="shared" ca="1" si="758"/>
        <v>647.53459601682414</v>
      </c>
      <c r="CZ881" s="816">
        <f t="shared" ca="1" si="764"/>
        <v>40813.716532263599</v>
      </c>
      <c r="DA881" s="755">
        <f t="shared" ca="1" si="761"/>
        <v>0.1093102551918677</v>
      </c>
    </row>
    <row r="882" spans="1:105" x14ac:dyDescent="0.25">
      <c r="A882" s="764">
        <v>1301</v>
      </c>
      <c r="B882" s="765" t="s">
        <v>418</v>
      </c>
      <c r="C882" s="765" t="s">
        <v>1172</v>
      </c>
      <c r="D882" s="717" t="s">
        <v>1174</v>
      </c>
      <c r="E882" s="785">
        <v>0.35409934079700101</v>
      </c>
      <c r="F882" s="786">
        <v>0.49509591957459098</v>
      </c>
      <c r="G882" s="787">
        <v>139.818368048987</v>
      </c>
      <c r="H882" s="786">
        <v>0.43640890520240599</v>
      </c>
      <c r="I882" s="787">
        <v>123.24476634724699</v>
      </c>
      <c r="J882" s="786">
        <v>0.41890682414069602</v>
      </c>
      <c r="K882" s="788">
        <v>118.30206269173701</v>
      </c>
      <c r="L882" s="789">
        <v>0.37377104265042699</v>
      </c>
      <c r="M882" s="790">
        <v>105.555418942364</v>
      </c>
      <c r="N882" s="789">
        <v>0.42052164963937</v>
      </c>
      <c r="O882" s="791">
        <v>118.758100111925</v>
      </c>
      <c r="P882" s="792">
        <v>0.33229306260212399</v>
      </c>
      <c r="Q882" s="775">
        <v>93.841762555729105</v>
      </c>
      <c r="R882" s="792">
        <v>0.31165040513547199</v>
      </c>
      <c r="S882" s="775">
        <v>88.012139314920404</v>
      </c>
      <c r="T882" s="792">
        <v>0.40023691120265098</v>
      </c>
      <c r="U882" s="775">
        <v>113.029555576636</v>
      </c>
      <c r="V882" s="792">
        <v>0.43466633502697599</v>
      </c>
      <c r="W882" s="775">
        <v>122.75265298394299</v>
      </c>
      <c r="X882" s="792">
        <v>0.33454912031601503</v>
      </c>
      <c r="Y882" s="776">
        <v>94.478888202112202</v>
      </c>
      <c r="Z882" s="793">
        <v>0.336006644776918</v>
      </c>
      <c r="AA882" s="778">
        <v>94.890502767002999</v>
      </c>
      <c r="AB882" s="793">
        <v>0.31030420769311001</v>
      </c>
      <c r="AC882" s="778">
        <v>87.631964237685906</v>
      </c>
      <c r="AD882" s="793">
        <v>0.33656969770536199</v>
      </c>
      <c r="AE882" s="778">
        <v>95.049512644620194</v>
      </c>
      <c r="AF882" s="793">
        <v>0.42561430401725903</v>
      </c>
      <c r="AG882" s="778">
        <v>120.196299450683</v>
      </c>
      <c r="AH882" s="793">
        <v>0.29869859040662899</v>
      </c>
      <c r="AI882" s="779">
        <v>84.354461020549394</v>
      </c>
      <c r="AJ882" s="794">
        <v>0.421971077434459</v>
      </c>
      <c r="AK882" s="781">
        <v>119.167428124743</v>
      </c>
      <c r="AL882" s="794">
        <v>0.33124661061411598</v>
      </c>
      <c r="AM882" s="781">
        <v>93.546237580829995</v>
      </c>
      <c r="AN882" s="794">
        <v>0.32695491062538401</v>
      </c>
      <c r="AO882" s="782">
        <v>92.334233068460193</v>
      </c>
      <c r="AP882" s="793">
        <v>0.34991970043809001</v>
      </c>
      <c r="AQ882" s="778">
        <v>98.8196418695658</v>
      </c>
      <c r="AR882" s="793">
        <v>0.312561102985633</v>
      </c>
      <c r="AS882" s="778">
        <v>88.269326421824204</v>
      </c>
      <c r="AT882" s="793">
        <v>0.34991970043809001</v>
      </c>
      <c r="AU882" s="779">
        <v>98.8196418695658</v>
      </c>
      <c r="AV882" s="794">
        <v>0.43265722561682501</v>
      </c>
      <c r="AW882" s="782">
        <v>122.185267174744</v>
      </c>
      <c r="AX882" s="49" t="str">
        <f t="shared" si="714"/>
        <v>BehavioursI like to pursue a life of challenge, novelty and change</v>
      </c>
      <c r="AY882" s="49" t="b" cm="1">
        <f t="array" ref="AY882">NOT(OR(BX882="", NOT(ISNUMBER(MATCH(AX882, 'Overview Variables'!$C$2:$C$36 &amp; 'Overview Variables'!$D$2:$D$36, 0)))))</f>
        <v>0</v>
      </c>
      <c r="AZ882" s="753" t="str" cm="1">
        <f t="array" ref="AZ882">IF(AY882,1 + SUMPRODUCT((C:C=C882) * (BX:BX&gt;BX882) * (BX:BX&lt;&gt;"")* (AY:AY=TRUE)),"")</f>
        <v/>
      </c>
      <c r="BA882" s="717" t="str">
        <f t="shared" si="759"/>
        <v>I like to pursue a life of challenge, novelty and change</v>
      </c>
      <c r="BB882" s="828">
        <f t="shared" si="715"/>
        <v>0</v>
      </c>
      <c r="BC882" s="828">
        <f t="shared" si="716"/>
        <v>0</v>
      </c>
      <c r="BD882" s="828">
        <f t="shared" si="717"/>
        <v>57.809141731416048</v>
      </c>
      <c r="BE882" s="808">
        <f t="shared" si="718"/>
        <v>279.95451094516983</v>
      </c>
      <c r="BF882" s="808">
        <f t="shared" si="719"/>
        <v>0</v>
      </c>
      <c r="BG882" s="829">
        <f t="shared" si="720"/>
        <v>451.58627207628649</v>
      </c>
      <c r="BH882" s="829">
        <f t="shared" si="721"/>
        <v>227.50479574889454</v>
      </c>
      <c r="BI882" s="829">
        <f t="shared" si="722"/>
        <v>0</v>
      </c>
      <c r="BJ882" s="829">
        <f t="shared" si="723"/>
        <v>0</v>
      </c>
      <c r="BK882" s="829">
        <f t="shared" si="724"/>
        <v>15.054710414220676</v>
      </c>
      <c r="BL882" s="810">
        <f t="shared" si="725"/>
        <v>345.75083747544863</v>
      </c>
      <c r="BM882" s="810">
        <f t="shared" si="726"/>
        <v>168.18488056966564</v>
      </c>
      <c r="BN882" s="810">
        <f t="shared" si="727"/>
        <v>0</v>
      </c>
      <c r="BO882" s="810">
        <f t="shared" si="728"/>
        <v>0</v>
      </c>
      <c r="BP882" s="810">
        <f t="shared" si="729"/>
        <v>78.85642786735005</v>
      </c>
      <c r="BQ882" s="830">
        <f t="shared" si="730"/>
        <v>0</v>
      </c>
      <c r="BR882" s="830">
        <f t="shared" si="731"/>
        <v>10.599891539651711</v>
      </c>
      <c r="BS882" s="830">
        <f t="shared" si="732"/>
        <v>54.274515163813746</v>
      </c>
      <c r="BT882" s="810">
        <f t="shared" si="733"/>
        <v>0</v>
      </c>
      <c r="BU882" s="810">
        <f t="shared" si="734"/>
        <v>16.878299561224182</v>
      </c>
      <c r="BV882" s="810">
        <f t="shared" si="735"/>
        <v>8.7479925109522494</v>
      </c>
      <c r="BW882" s="830">
        <f t="shared" si="736"/>
        <v>0</v>
      </c>
      <c r="BX882" s="816">
        <f t="shared" si="768"/>
        <v>1715.2022756040935</v>
      </c>
      <c r="BY882" s="755">
        <f>IF(BX882&lt;&gt;"", BX882 / $BX$5, "")</f>
        <v>0.33415201161194108</v>
      </c>
      <c r="BZ882" s="805">
        <f t="shared" ca="1" si="760"/>
        <v>97.161044949947268</v>
      </c>
      <c r="CA882" s="32" t="str" cm="1">
        <f t="array" ref="CA882">IF(AY882,INDEX(BA:BA,MATCH(1,(C:C=C882)*(AY:AY=TRUE)*(AZ:AZ=1),0)),"")</f>
        <v/>
      </c>
      <c r="CB882" s="49"/>
      <c r="CC882" s="765" t="str">
        <f t="shared" si="767"/>
        <v>I like to pursue a life of challenge, novelty and change</v>
      </c>
      <c r="CD882" s="828">
        <f t="shared" ca="1" si="737"/>
        <v>0</v>
      </c>
      <c r="CE882" s="828">
        <f t="shared" ca="1" si="738"/>
        <v>16.583538397691427</v>
      </c>
      <c r="CF882" s="828">
        <f t="shared" ca="1" si="739"/>
        <v>5208.6874513654147</v>
      </c>
      <c r="CG882" s="808">
        <f t="shared" ca="1" si="740"/>
        <v>22167.986768554176</v>
      </c>
      <c r="CH882" s="808">
        <f t="shared" ca="1" si="741"/>
        <v>20.18503918268976</v>
      </c>
      <c r="CI882" s="829">
        <f t="shared" ca="1" si="742"/>
        <v>14979.106675978544</v>
      </c>
      <c r="CJ882" s="829">
        <f t="shared" ca="1" si="743"/>
        <v>7337.4971385095523</v>
      </c>
      <c r="CK882" s="829">
        <f t="shared" ca="1" si="744"/>
        <v>0</v>
      </c>
      <c r="CL882" s="829">
        <f t="shared" ca="1" si="745"/>
        <v>1251.8390448776909</v>
      </c>
      <c r="CM882" s="829">
        <f t="shared" ca="1" si="746"/>
        <v>4956.0106683614467</v>
      </c>
      <c r="CN882" s="810">
        <f t="shared" ca="1" si="747"/>
        <v>11881.866972601374</v>
      </c>
      <c r="CO882" s="810">
        <f t="shared" ca="1" si="748"/>
        <v>11580.242726899172</v>
      </c>
      <c r="CP882" s="810">
        <f t="shared" ca="1" si="749"/>
        <v>3530.9526986269525</v>
      </c>
      <c r="CQ882" s="810">
        <f t="shared" ca="1" si="750"/>
        <v>0</v>
      </c>
      <c r="CR882" s="810">
        <f t="shared" ca="1" si="751"/>
        <v>4251.6757358479572</v>
      </c>
      <c r="CS882" s="830">
        <f t="shared" ca="1" si="752"/>
        <v>6368.3875006408553</v>
      </c>
      <c r="CT882" s="830">
        <f t="shared" ca="1" si="753"/>
        <v>9293.4549073896378</v>
      </c>
      <c r="CU882" s="830">
        <f t="shared" ca="1" si="754"/>
        <v>9725.2738165520477</v>
      </c>
      <c r="CV882" s="810">
        <f t="shared" ca="1" si="755"/>
        <v>7419.3474083888223</v>
      </c>
      <c r="CW882" s="810">
        <f t="shared" ca="1" si="756"/>
        <v>2932.135707108223</v>
      </c>
      <c r="CX882" s="810">
        <f t="shared" ca="1" si="757"/>
        <v>3041.15211650744</v>
      </c>
      <c r="CY882" s="830">
        <f t="shared" ca="1" si="758"/>
        <v>2447.1092680887623</v>
      </c>
      <c r="CZ882" s="816">
        <f t="shared" ca="1" si="764"/>
        <v>128409.49518387843</v>
      </c>
      <c r="DA882" s="755">
        <f t="shared" ca="1" si="761"/>
        <v>0.34391562151691579</v>
      </c>
    </row>
    <row r="883" spans="1:105" x14ac:dyDescent="0.25">
      <c r="A883" s="764">
        <v>1303</v>
      </c>
      <c r="B883" s="765" t="s">
        <v>418</v>
      </c>
      <c r="C883" s="765" t="s">
        <v>1172</v>
      </c>
      <c r="D883" s="717" t="s">
        <v>1175</v>
      </c>
      <c r="E883" s="785">
        <v>0.418837266312024</v>
      </c>
      <c r="F883" s="786">
        <v>0.358824833789949</v>
      </c>
      <c r="G883" s="787">
        <v>85.671658816203006</v>
      </c>
      <c r="H883" s="786">
        <v>0.37767628611051302</v>
      </c>
      <c r="I883" s="787">
        <v>90.172560201257994</v>
      </c>
      <c r="J883" s="786">
        <v>0.370514259517216</v>
      </c>
      <c r="K883" s="788">
        <v>88.462581847048696</v>
      </c>
      <c r="L883" s="789">
        <v>0.39668261494729201</v>
      </c>
      <c r="M883" s="790">
        <v>94.710439316966898</v>
      </c>
      <c r="N883" s="789">
        <v>0.42334842097997699</v>
      </c>
      <c r="O883" s="791">
        <v>101.077066209431</v>
      </c>
      <c r="P883" s="792">
        <v>0.37372581587793202</v>
      </c>
      <c r="Q883" s="775">
        <v>89.229360884882396</v>
      </c>
      <c r="R883" s="792">
        <v>0.41670281700176898</v>
      </c>
      <c r="S883" s="775">
        <v>99.490386963641299</v>
      </c>
      <c r="T883" s="792">
        <v>0.337758633206932</v>
      </c>
      <c r="U883" s="775">
        <v>80.641972520971706</v>
      </c>
      <c r="V883" s="792">
        <v>0.40403197172232302</v>
      </c>
      <c r="W883" s="775">
        <v>96.465143916140605</v>
      </c>
      <c r="X883" s="792">
        <v>0.43094025445552198</v>
      </c>
      <c r="Y883" s="776">
        <v>102.88966362761001</v>
      </c>
      <c r="Z883" s="793">
        <v>0.39502997074790802</v>
      </c>
      <c r="AA883" s="778">
        <v>94.315860244780595</v>
      </c>
      <c r="AB883" s="793">
        <v>0.39931225222165001</v>
      </c>
      <c r="AC883" s="778">
        <v>95.338281556868907</v>
      </c>
      <c r="AD883" s="793">
        <v>0.45372725735721697</v>
      </c>
      <c r="AE883" s="778">
        <v>108.330202169546</v>
      </c>
      <c r="AF883" s="793">
        <v>0.43425208554622402</v>
      </c>
      <c r="AG883" s="778">
        <v>103.680383880338</v>
      </c>
      <c r="AH883" s="793">
        <v>0.38138757142170598</v>
      </c>
      <c r="AI883" s="779">
        <v>91.058652631349403</v>
      </c>
      <c r="AJ883" s="794">
        <v>0.46154371829534602</v>
      </c>
      <c r="AK883" s="781">
        <v>110.196430790259</v>
      </c>
      <c r="AL883" s="794">
        <v>0.42081788590978503</v>
      </c>
      <c r="AM883" s="781">
        <v>100.472885236598</v>
      </c>
      <c r="AN883" s="794">
        <v>0.43701250966976801</v>
      </c>
      <c r="AO883" s="782">
        <v>104.339452293197</v>
      </c>
      <c r="AP883" s="793">
        <v>0.466851519613879</v>
      </c>
      <c r="AQ883" s="778">
        <v>111.463701337904</v>
      </c>
      <c r="AR883" s="793">
        <v>0.38228262716341499</v>
      </c>
      <c r="AS883" s="778">
        <v>91.272352751587206</v>
      </c>
      <c r="AT883" s="793">
        <v>0.44334070563098799</v>
      </c>
      <c r="AU883" s="779">
        <v>105.85034840254799</v>
      </c>
      <c r="AV883" s="794">
        <v>0.451937627942604</v>
      </c>
      <c r="AW883" s="782">
        <v>107.90291702599301</v>
      </c>
      <c r="AX883" s="49" t="str">
        <f t="shared" si="714"/>
        <v>BehavioursI worry a lot about myself</v>
      </c>
      <c r="AY883" s="49" t="b" cm="1">
        <f t="array" ref="AY883">NOT(OR(BX883="", NOT(ISNUMBER(MATCH(AX883, 'Overview Variables'!$C$2:$C$36 &amp; 'Overview Variables'!$D$2:$D$36, 0)))))</f>
        <v>0</v>
      </c>
      <c r="AZ883" s="753" t="str" cm="1">
        <f t="array" ref="AZ883">IF(AY883,1 + SUMPRODUCT((C:C=C883) * (BX:BX&gt;BX883) * (BX:BX&lt;&gt;"")* (AY:AY=TRUE)),"")</f>
        <v/>
      </c>
      <c r="BA883" s="717" t="str">
        <f t="shared" si="759"/>
        <v>I worry a lot about myself</v>
      </c>
      <c r="BB883" s="828">
        <f t="shared" si="715"/>
        <v>0</v>
      </c>
      <c r="BC883" s="828">
        <f t="shared" si="716"/>
        <v>0</v>
      </c>
      <c r="BD883" s="828">
        <f t="shared" si="717"/>
        <v>51.130967813375811</v>
      </c>
      <c r="BE883" s="808">
        <f t="shared" si="718"/>
        <v>297.11527859552172</v>
      </c>
      <c r="BF883" s="808">
        <f t="shared" si="719"/>
        <v>0</v>
      </c>
      <c r="BG883" s="829">
        <f t="shared" si="720"/>
        <v>507.89338377810964</v>
      </c>
      <c r="BH883" s="829">
        <f t="shared" si="721"/>
        <v>304.19305641129137</v>
      </c>
      <c r="BI883" s="829">
        <f t="shared" si="722"/>
        <v>0</v>
      </c>
      <c r="BJ883" s="829">
        <f t="shared" si="723"/>
        <v>0</v>
      </c>
      <c r="BK883" s="829">
        <f t="shared" si="724"/>
        <v>19.392311450498489</v>
      </c>
      <c r="BL883" s="810">
        <f t="shared" si="725"/>
        <v>406.48583989959735</v>
      </c>
      <c r="BM883" s="810">
        <f t="shared" si="726"/>
        <v>216.42724070413431</v>
      </c>
      <c r="BN883" s="810">
        <f t="shared" si="727"/>
        <v>0</v>
      </c>
      <c r="BO883" s="810">
        <f t="shared" si="728"/>
        <v>0</v>
      </c>
      <c r="BP883" s="810">
        <f t="shared" si="729"/>
        <v>100.68631885533038</v>
      </c>
      <c r="BQ883" s="830">
        <f t="shared" si="730"/>
        <v>0</v>
      </c>
      <c r="BR883" s="830">
        <f t="shared" si="731"/>
        <v>13.466172349113121</v>
      </c>
      <c r="BS883" s="830">
        <f t="shared" si="732"/>
        <v>72.544076605181488</v>
      </c>
      <c r="BT883" s="810">
        <f t="shared" si="733"/>
        <v>0</v>
      </c>
      <c r="BU883" s="810">
        <f t="shared" si="734"/>
        <v>20.64326186682441</v>
      </c>
      <c r="BV883" s="810">
        <f t="shared" si="735"/>
        <v>11.0835176407747</v>
      </c>
      <c r="BW883" s="830">
        <f t="shared" si="736"/>
        <v>0</v>
      </c>
      <c r="BX883" s="816">
        <f t="shared" si="768"/>
        <v>2021.0614259697529</v>
      </c>
      <c r="BY883" s="755">
        <f t="shared" ref="BY883:BY946" si="769">IF(BX883&lt;&gt;"", BX883 / $BX$5, "")</f>
        <v>0.39373883225594253</v>
      </c>
      <c r="BZ883" s="805">
        <f t="shared" ca="1" si="760"/>
        <v>96.024591499392869</v>
      </c>
      <c r="CA883" s="32" t="str" cm="1">
        <f t="array" ref="CA883">IF(AY883,INDEX(BA:BA,MATCH(1,(C:C=C883)*(AY:AY=TRUE)*(AZ:AZ=1),0)),"")</f>
        <v/>
      </c>
      <c r="CB883" s="49"/>
      <c r="CC883" s="765" t="str">
        <f t="shared" si="767"/>
        <v>I worry a lot about myself</v>
      </c>
      <c r="CD883" s="828">
        <f t="shared" ca="1" si="737"/>
        <v>0</v>
      </c>
      <c r="CE883" s="828">
        <f t="shared" ca="1" si="738"/>
        <v>14.351698872199494</v>
      </c>
      <c r="CF883" s="828">
        <f t="shared" ca="1" si="739"/>
        <v>4606.974302837064</v>
      </c>
      <c r="CG883" s="808">
        <f t="shared" ca="1" si="740"/>
        <v>23526.849209908942</v>
      </c>
      <c r="CH883" s="808">
        <f t="shared" ca="1" si="741"/>
        <v>20.320724207038896</v>
      </c>
      <c r="CI883" s="829">
        <f t="shared" ca="1" si="742"/>
        <v>16846.812328145421</v>
      </c>
      <c r="CJ883" s="829">
        <f t="shared" ca="1" si="743"/>
        <v>9810.8511234896487</v>
      </c>
      <c r="CK883" s="829">
        <f t="shared" ca="1" si="744"/>
        <v>0</v>
      </c>
      <c r="CL883" s="829">
        <f t="shared" ca="1" si="745"/>
        <v>1163.6120785602902</v>
      </c>
      <c r="CM883" s="829">
        <f t="shared" ca="1" si="746"/>
        <v>6383.9489295041021</v>
      </c>
      <c r="CN883" s="810">
        <f t="shared" ca="1" si="747"/>
        <v>13969.049825587523</v>
      </c>
      <c r="CO883" s="810">
        <f t="shared" ca="1" si="748"/>
        <v>14901.933940659757</v>
      </c>
      <c r="CP883" s="810">
        <f t="shared" ca="1" si="749"/>
        <v>4760.0526569345629</v>
      </c>
      <c r="CQ883" s="810">
        <f t="shared" ca="1" si="750"/>
        <v>0</v>
      </c>
      <c r="CR883" s="810">
        <f t="shared" ca="1" si="751"/>
        <v>5428.6706916165631</v>
      </c>
      <c r="CS883" s="830">
        <f t="shared" ca="1" si="752"/>
        <v>6965.617796513362</v>
      </c>
      <c r="CT883" s="830">
        <f t="shared" ca="1" si="753"/>
        <v>11806.466607084929</v>
      </c>
      <c r="CU883" s="830">
        <f t="shared" ca="1" si="754"/>
        <v>12998.93710012725</v>
      </c>
      <c r="CV883" s="810">
        <f t="shared" ca="1" si="755"/>
        <v>9898.6527703730771</v>
      </c>
      <c r="CW883" s="810">
        <f t="shared" ca="1" si="756"/>
        <v>3586.1933254199962</v>
      </c>
      <c r="CX883" s="810">
        <f t="shared" ca="1" si="757"/>
        <v>3853.0740726389167</v>
      </c>
      <c r="CY883" s="830">
        <f t="shared" ca="1" si="758"/>
        <v>2556.159223643368</v>
      </c>
      <c r="CZ883" s="816">
        <f t="shared" ca="1" si="764"/>
        <v>153098.52840612401</v>
      </c>
      <c r="DA883" s="755">
        <f t="shared" ca="1" si="761"/>
        <v>0.41003958059892603</v>
      </c>
    </row>
    <row r="884" spans="1:105" x14ac:dyDescent="0.25">
      <c r="A884" s="764">
        <v>1447</v>
      </c>
      <c r="B884" s="765" t="s">
        <v>418</v>
      </c>
      <c r="C884" s="765" t="s">
        <v>1172</v>
      </c>
      <c r="D884" s="717" t="s">
        <v>386</v>
      </c>
      <c r="E884" s="785" t="s">
        <v>386</v>
      </c>
      <c r="F884" s="786" t="s">
        <v>386</v>
      </c>
      <c r="G884" s="787" t="s">
        <v>386</v>
      </c>
      <c r="H884" s="786" t="s">
        <v>386</v>
      </c>
      <c r="I884" s="787" t="s">
        <v>386</v>
      </c>
      <c r="J884" s="786" t="s">
        <v>386</v>
      </c>
      <c r="K884" s="788" t="s">
        <v>386</v>
      </c>
      <c r="L884" s="789" t="s">
        <v>386</v>
      </c>
      <c r="M884" s="790" t="s">
        <v>386</v>
      </c>
      <c r="N884" s="789" t="s">
        <v>386</v>
      </c>
      <c r="O884" s="791" t="s">
        <v>386</v>
      </c>
      <c r="P884" s="792" t="s">
        <v>386</v>
      </c>
      <c r="Q884" s="775" t="s">
        <v>386</v>
      </c>
      <c r="R884" s="792" t="s">
        <v>386</v>
      </c>
      <c r="S884" s="775" t="s">
        <v>386</v>
      </c>
      <c r="T884" s="792" t="s">
        <v>386</v>
      </c>
      <c r="U884" s="775" t="s">
        <v>386</v>
      </c>
      <c r="V884" s="792" t="s">
        <v>386</v>
      </c>
      <c r="W884" s="775" t="s">
        <v>386</v>
      </c>
      <c r="X884" s="792" t="s">
        <v>386</v>
      </c>
      <c r="Y884" s="776" t="s">
        <v>386</v>
      </c>
      <c r="Z884" s="793" t="s">
        <v>386</v>
      </c>
      <c r="AA884" s="778" t="s">
        <v>386</v>
      </c>
      <c r="AB884" s="793" t="s">
        <v>386</v>
      </c>
      <c r="AC884" s="778" t="s">
        <v>386</v>
      </c>
      <c r="AD884" s="793" t="s">
        <v>386</v>
      </c>
      <c r="AE884" s="778" t="s">
        <v>386</v>
      </c>
      <c r="AF884" s="793" t="s">
        <v>386</v>
      </c>
      <c r="AG884" s="778" t="s">
        <v>386</v>
      </c>
      <c r="AH884" s="793" t="s">
        <v>386</v>
      </c>
      <c r="AI884" s="779" t="s">
        <v>386</v>
      </c>
      <c r="AJ884" s="794" t="s">
        <v>386</v>
      </c>
      <c r="AK884" s="781" t="s">
        <v>386</v>
      </c>
      <c r="AL884" s="794" t="s">
        <v>386</v>
      </c>
      <c r="AM884" s="781" t="s">
        <v>386</v>
      </c>
      <c r="AN884" s="794" t="s">
        <v>386</v>
      </c>
      <c r="AO884" s="782" t="s">
        <v>386</v>
      </c>
      <c r="AP884" s="793" t="s">
        <v>386</v>
      </c>
      <c r="AQ884" s="778" t="s">
        <v>386</v>
      </c>
      <c r="AR884" s="793" t="s">
        <v>386</v>
      </c>
      <c r="AS884" s="778" t="s">
        <v>386</v>
      </c>
      <c r="AT884" s="793" t="s">
        <v>386</v>
      </c>
      <c r="AU884" s="779" t="s">
        <v>386</v>
      </c>
      <c r="AV884" s="794" t="s">
        <v>386</v>
      </c>
      <c r="AW884" s="782" t="s">
        <v>386</v>
      </c>
      <c r="AX884" s="49" t="str">
        <f t="shared" si="714"/>
        <v>Behaviours</v>
      </c>
      <c r="AY884" s="49" t="b" cm="1">
        <f t="array" ref="AY884">NOT(OR(BX884="", NOT(ISNUMBER(MATCH(AX884, 'Overview Variables'!$C$2:$C$36 &amp; 'Overview Variables'!$D$2:$D$36, 0)))))</f>
        <v>0</v>
      </c>
      <c r="AZ884" s="753" t="str" cm="1">
        <f t="array" ref="AZ884">IF(AY884,1 + SUMPRODUCT((C:C=C884) * (BX:BX&gt;BX884) * (BX:BX&lt;&gt;"")* (AY:AY=TRUE)),"")</f>
        <v/>
      </c>
      <c r="BA884" s="717" t="str">
        <f t="shared" si="759"/>
        <v/>
      </c>
      <c r="BB884" s="828" t="str">
        <f t="shared" si="715"/>
        <v/>
      </c>
      <c r="BC884" s="828" t="str">
        <f t="shared" si="716"/>
        <v/>
      </c>
      <c r="BD884" s="828" t="str">
        <f t="shared" si="717"/>
        <v/>
      </c>
      <c r="BE884" s="808" t="str">
        <f t="shared" si="718"/>
        <v/>
      </c>
      <c r="BF884" s="808" t="str">
        <f t="shared" si="719"/>
        <v/>
      </c>
      <c r="BG884" s="829" t="str">
        <f t="shared" si="720"/>
        <v/>
      </c>
      <c r="BH884" s="829" t="str">
        <f t="shared" si="721"/>
        <v/>
      </c>
      <c r="BI884" s="829" t="str">
        <f t="shared" si="722"/>
        <v/>
      </c>
      <c r="BJ884" s="829" t="str">
        <f t="shared" si="723"/>
        <v/>
      </c>
      <c r="BK884" s="829" t="str">
        <f t="shared" si="724"/>
        <v/>
      </c>
      <c r="BL884" s="810" t="str">
        <f t="shared" si="725"/>
        <v/>
      </c>
      <c r="BM884" s="810" t="str">
        <f t="shared" si="726"/>
        <v/>
      </c>
      <c r="BN884" s="810" t="str">
        <f t="shared" si="727"/>
        <v/>
      </c>
      <c r="BO884" s="810" t="str">
        <f t="shared" si="728"/>
        <v/>
      </c>
      <c r="BP884" s="810" t="str">
        <f t="shared" si="729"/>
        <v/>
      </c>
      <c r="BQ884" s="830" t="str">
        <f t="shared" si="730"/>
        <v/>
      </c>
      <c r="BR884" s="830" t="str">
        <f t="shared" si="731"/>
        <v/>
      </c>
      <c r="BS884" s="830" t="str">
        <f t="shared" si="732"/>
        <v/>
      </c>
      <c r="BT884" s="810" t="str">
        <f t="shared" si="733"/>
        <v/>
      </c>
      <c r="BU884" s="810" t="str">
        <f t="shared" si="734"/>
        <v/>
      </c>
      <c r="BV884" s="810" t="str">
        <f t="shared" si="735"/>
        <v/>
      </c>
      <c r="BW884" s="830" t="str">
        <f t="shared" si="736"/>
        <v/>
      </c>
      <c r="BX884" s="816" t="str">
        <f t="shared" si="768"/>
        <v/>
      </c>
      <c r="BY884" s="755" t="str">
        <f t="shared" si="769"/>
        <v/>
      </c>
      <c r="BZ884" s="805" t="str">
        <f t="shared" ca="1" si="760"/>
        <v/>
      </c>
      <c r="CA884" s="32" t="str" cm="1">
        <f t="array" ref="CA884">IF(AY884,INDEX(BA:BA,MATCH(1,(C:C=C884)*(AY:AY=TRUE)*(AZ:AZ=1),0)),"")</f>
        <v/>
      </c>
      <c r="CB884" s="49"/>
      <c r="CC884" s="765" t="str">
        <f t="shared" si="767"/>
        <v/>
      </c>
      <c r="CD884" s="828" t="str">
        <f t="shared" si="737"/>
        <v/>
      </c>
      <c r="CE884" s="828" t="str">
        <f t="shared" si="738"/>
        <v/>
      </c>
      <c r="CF884" s="828" t="str">
        <f t="shared" si="739"/>
        <v/>
      </c>
      <c r="CG884" s="808" t="str">
        <f t="shared" si="740"/>
        <v/>
      </c>
      <c r="CH884" s="808" t="str">
        <f t="shared" si="741"/>
        <v/>
      </c>
      <c r="CI884" s="829" t="str">
        <f t="shared" si="742"/>
        <v/>
      </c>
      <c r="CJ884" s="829" t="str">
        <f t="shared" si="743"/>
        <v/>
      </c>
      <c r="CK884" s="829" t="str">
        <f t="shared" si="744"/>
        <v/>
      </c>
      <c r="CL884" s="829" t="str">
        <f t="shared" si="745"/>
        <v/>
      </c>
      <c r="CM884" s="829" t="str">
        <f t="shared" si="746"/>
        <v/>
      </c>
      <c r="CN884" s="810" t="str">
        <f t="shared" si="747"/>
        <v/>
      </c>
      <c r="CO884" s="810" t="str">
        <f t="shared" si="748"/>
        <v/>
      </c>
      <c r="CP884" s="810" t="str">
        <f t="shared" si="749"/>
        <v/>
      </c>
      <c r="CQ884" s="810" t="str">
        <f t="shared" si="750"/>
        <v/>
      </c>
      <c r="CR884" s="810" t="str">
        <f t="shared" si="751"/>
        <v/>
      </c>
      <c r="CS884" s="830" t="str">
        <f t="shared" si="752"/>
        <v/>
      </c>
      <c r="CT884" s="830" t="str">
        <f t="shared" si="753"/>
        <v/>
      </c>
      <c r="CU884" s="830" t="str">
        <f t="shared" si="754"/>
        <v/>
      </c>
      <c r="CV884" s="810" t="str">
        <f t="shared" si="755"/>
        <v/>
      </c>
      <c r="CW884" s="810" t="str">
        <f t="shared" si="756"/>
        <v/>
      </c>
      <c r="CX884" s="810" t="str">
        <f t="shared" si="757"/>
        <v/>
      </c>
      <c r="CY884" s="830" t="str">
        <f t="shared" si="758"/>
        <v/>
      </c>
      <c r="CZ884" s="816" t="str">
        <f t="shared" si="764"/>
        <v/>
      </c>
      <c r="DA884" s="755" t="str">
        <f t="shared" ca="1" si="761"/>
        <v/>
      </c>
    </row>
    <row r="885" spans="1:105" x14ac:dyDescent="0.25">
      <c r="A885" s="764">
        <v>1480</v>
      </c>
      <c r="B885" s="765" t="s">
        <v>420</v>
      </c>
      <c r="C885" s="765" t="s">
        <v>1176</v>
      </c>
      <c r="D885" s="717" t="s">
        <v>386</v>
      </c>
      <c r="E885" s="785" t="s">
        <v>386</v>
      </c>
      <c r="F885" s="786" t="s">
        <v>386</v>
      </c>
      <c r="G885" s="787" t="s">
        <v>386</v>
      </c>
      <c r="H885" s="786" t="s">
        <v>386</v>
      </c>
      <c r="I885" s="787" t="s">
        <v>386</v>
      </c>
      <c r="J885" s="786" t="s">
        <v>386</v>
      </c>
      <c r="K885" s="788" t="s">
        <v>386</v>
      </c>
      <c r="L885" s="789" t="s">
        <v>386</v>
      </c>
      <c r="M885" s="790" t="s">
        <v>386</v>
      </c>
      <c r="N885" s="789" t="s">
        <v>386</v>
      </c>
      <c r="O885" s="791" t="s">
        <v>386</v>
      </c>
      <c r="P885" s="792" t="s">
        <v>386</v>
      </c>
      <c r="Q885" s="775" t="s">
        <v>386</v>
      </c>
      <c r="R885" s="792" t="s">
        <v>386</v>
      </c>
      <c r="S885" s="775" t="s">
        <v>386</v>
      </c>
      <c r="T885" s="792" t="s">
        <v>386</v>
      </c>
      <c r="U885" s="775" t="s">
        <v>386</v>
      </c>
      <c r="V885" s="792" t="s">
        <v>386</v>
      </c>
      <c r="W885" s="775" t="s">
        <v>386</v>
      </c>
      <c r="X885" s="792" t="s">
        <v>386</v>
      </c>
      <c r="Y885" s="776" t="s">
        <v>386</v>
      </c>
      <c r="Z885" s="793" t="s">
        <v>386</v>
      </c>
      <c r="AA885" s="778" t="s">
        <v>386</v>
      </c>
      <c r="AB885" s="793" t="s">
        <v>386</v>
      </c>
      <c r="AC885" s="778" t="s">
        <v>386</v>
      </c>
      <c r="AD885" s="793" t="s">
        <v>386</v>
      </c>
      <c r="AE885" s="778" t="s">
        <v>386</v>
      </c>
      <c r="AF885" s="793" t="s">
        <v>386</v>
      </c>
      <c r="AG885" s="778" t="s">
        <v>386</v>
      </c>
      <c r="AH885" s="793" t="s">
        <v>386</v>
      </c>
      <c r="AI885" s="779" t="s">
        <v>386</v>
      </c>
      <c r="AJ885" s="794" t="s">
        <v>386</v>
      </c>
      <c r="AK885" s="781" t="s">
        <v>386</v>
      </c>
      <c r="AL885" s="794" t="s">
        <v>386</v>
      </c>
      <c r="AM885" s="781" t="s">
        <v>386</v>
      </c>
      <c r="AN885" s="794" t="s">
        <v>386</v>
      </c>
      <c r="AO885" s="782" t="s">
        <v>386</v>
      </c>
      <c r="AP885" s="793" t="s">
        <v>386</v>
      </c>
      <c r="AQ885" s="778" t="s">
        <v>386</v>
      </c>
      <c r="AR885" s="793" t="s">
        <v>386</v>
      </c>
      <c r="AS885" s="778" t="s">
        <v>386</v>
      </c>
      <c r="AT885" s="793" t="s">
        <v>386</v>
      </c>
      <c r="AU885" s="779" t="s">
        <v>386</v>
      </c>
      <c r="AV885" s="794" t="s">
        <v>386</v>
      </c>
      <c r="AW885" s="782" t="s">
        <v>386</v>
      </c>
      <c r="AX885" s="49" t="str">
        <f t="shared" si="714"/>
        <v>Contentment</v>
      </c>
      <c r="AY885" s="49" t="b" cm="1">
        <f t="array" ref="AY885">NOT(OR(BX885="", NOT(ISNUMBER(MATCH(AX885, 'Overview Variables'!$C$2:$C$36 &amp; 'Overview Variables'!$D$2:$D$36, 0)))))</f>
        <v>0</v>
      </c>
      <c r="AZ885" s="753" t="str" cm="1">
        <f t="array" ref="AZ885">IF(AY885,1 + SUMPRODUCT((C:C=C885) * (BX:BX&gt;BX885) * (BX:BX&lt;&gt;"")* (AY:AY=TRUE)),"")</f>
        <v/>
      </c>
      <c r="BA885" s="717" t="str">
        <f t="shared" si="759"/>
        <v/>
      </c>
      <c r="BB885" s="828" t="str">
        <f t="shared" si="715"/>
        <v/>
      </c>
      <c r="BC885" s="828" t="str">
        <f t="shared" si="716"/>
        <v/>
      </c>
      <c r="BD885" s="828" t="str">
        <f t="shared" si="717"/>
        <v/>
      </c>
      <c r="BE885" s="808" t="str">
        <f t="shared" si="718"/>
        <v/>
      </c>
      <c r="BF885" s="808" t="str">
        <f t="shared" si="719"/>
        <v/>
      </c>
      <c r="BG885" s="829" t="str">
        <f t="shared" si="720"/>
        <v/>
      </c>
      <c r="BH885" s="829" t="str">
        <f t="shared" si="721"/>
        <v/>
      </c>
      <c r="BI885" s="829" t="str">
        <f t="shared" si="722"/>
        <v/>
      </c>
      <c r="BJ885" s="829" t="str">
        <f t="shared" si="723"/>
        <v/>
      </c>
      <c r="BK885" s="829" t="str">
        <f t="shared" si="724"/>
        <v/>
      </c>
      <c r="BL885" s="810" t="str">
        <f t="shared" si="725"/>
        <v/>
      </c>
      <c r="BM885" s="810" t="str">
        <f t="shared" si="726"/>
        <v/>
      </c>
      <c r="BN885" s="810" t="str">
        <f t="shared" si="727"/>
        <v/>
      </c>
      <c r="BO885" s="810" t="str">
        <f t="shared" si="728"/>
        <v/>
      </c>
      <c r="BP885" s="810" t="str">
        <f t="shared" si="729"/>
        <v/>
      </c>
      <c r="BQ885" s="830" t="str">
        <f t="shared" si="730"/>
        <v/>
      </c>
      <c r="BR885" s="830" t="str">
        <f t="shared" si="731"/>
        <v/>
      </c>
      <c r="BS885" s="830" t="str">
        <f t="shared" si="732"/>
        <v/>
      </c>
      <c r="BT885" s="810" t="str">
        <f t="shared" si="733"/>
        <v/>
      </c>
      <c r="BU885" s="810" t="str">
        <f t="shared" si="734"/>
        <v/>
      </c>
      <c r="BV885" s="810" t="str">
        <f t="shared" si="735"/>
        <v/>
      </c>
      <c r="BW885" s="830" t="str">
        <f t="shared" si="736"/>
        <v/>
      </c>
      <c r="BX885" s="816" t="str">
        <f t="shared" si="768"/>
        <v/>
      </c>
      <c r="BY885" s="755" t="str">
        <f t="shared" si="769"/>
        <v/>
      </c>
      <c r="BZ885" s="805" t="str">
        <f t="shared" ca="1" si="760"/>
        <v/>
      </c>
      <c r="CA885" s="32" t="str" cm="1">
        <f t="array" ref="CA885">IF(AY885,INDEX(BA:BA,MATCH(1,(C:C=C885)*(AY:AY=TRUE)*(AZ:AZ=1),0)),"")</f>
        <v/>
      </c>
      <c r="CB885" s="49"/>
      <c r="CC885" s="765" t="str">
        <f t="shared" si="767"/>
        <v/>
      </c>
      <c r="CD885" s="828" t="str">
        <f t="shared" si="737"/>
        <v/>
      </c>
      <c r="CE885" s="828" t="str">
        <f t="shared" si="738"/>
        <v/>
      </c>
      <c r="CF885" s="828" t="str">
        <f t="shared" si="739"/>
        <v/>
      </c>
      <c r="CG885" s="808" t="str">
        <f t="shared" si="740"/>
        <v/>
      </c>
      <c r="CH885" s="808" t="str">
        <f t="shared" si="741"/>
        <v/>
      </c>
      <c r="CI885" s="829" t="str">
        <f t="shared" si="742"/>
        <v/>
      </c>
      <c r="CJ885" s="829" t="str">
        <f t="shared" si="743"/>
        <v/>
      </c>
      <c r="CK885" s="829" t="str">
        <f t="shared" si="744"/>
        <v/>
      </c>
      <c r="CL885" s="829" t="str">
        <f t="shared" si="745"/>
        <v/>
      </c>
      <c r="CM885" s="829" t="str">
        <f t="shared" si="746"/>
        <v/>
      </c>
      <c r="CN885" s="810" t="str">
        <f t="shared" si="747"/>
        <v/>
      </c>
      <c r="CO885" s="810" t="str">
        <f t="shared" si="748"/>
        <v/>
      </c>
      <c r="CP885" s="810" t="str">
        <f t="shared" si="749"/>
        <v/>
      </c>
      <c r="CQ885" s="810" t="str">
        <f t="shared" si="750"/>
        <v/>
      </c>
      <c r="CR885" s="810" t="str">
        <f t="shared" si="751"/>
        <v/>
      </c>
      <c r="CS885" s="830" t="str">
        <f t="shared" si="752"/>
        <v/>
      </c>
      <c r="CT885" s="830" t="str">
        <f t="shared" si="753"/>
        <v/>
      </c>
      <c r="CU885" s="830" t="str">
        <f t="shared" si="754"/>
        <v/>
      </c>
      <c r="CV885" s="810" t="str">
        <f t="shared" si="755"/>
        <v/>
      </c>
      <c r="CW885" s="810" t="str">
        <f t="shared" si="756"/>
        <v/>
      </c>
      <c r="CX885" s="810" t="str">
        <f t="shared" si="757"/>
        <v/>
      </c>
      <c r="CY885" s="830" t="str">
        <f t="shared" si="758"/>
        <v/>
      </c>
      <c r="CZ885" s="816" t="str">
        <f t="shared" si="764"/>
        <v/>
      </c>
      <c r="DA885" s="755" t="str">
        <f t="shared" ca="1" si="761"/>
        <v/>
      </c>
    </row>
    <row r="886" spans="1:105" x14ac:dyDescent="0.25">
      <c r="A886" s="764">
        <v>1481</v>
      </c>
      <c r="B886" s="765" t="s">
        <v>420</v>
      </c>
      <c r="C886" s="765" t="s">
        <v>1176</v>
      </c>
      <c r="D886" s="717" t="s">
        <v>1177</v>
      </c>
      <c r="E886" s="785">
        <v>7.4118211700111403E-2</v>
      </c>
      <c r="F886" s="786">
        <v>4.42619283308959E-2</v>
      </c>
      <c r="G886" s="787">
        <v>59.718019789769599</v>
      </c>
      <c r="H886" s="786">
        <v>4.3860331070496798E-2</v>
      </c>
      <c r="I886" s="787">
        <v>59.176186343997898</v>
      </c>
      <c r="J886" s="786">
        <v>4.2922053407345902E-2</v>
      </c>
      <c r="K886" s="788">
        <v>57.9102658075618</v>
      </c>
      <c r="L886" s="789">
        <v>4.2874893634498798E-2</v>
      </c>
      <c r="M886" s="790">
        <v>57.846638027337001</v>
      </c>
      <c r="N886" s="789">
        <v>4.0819792009855999E-2</v>
      </c>
      <c r="O886" s="791">
        <v>55.073902990288403</v>
      </c>
      <c r="P886" s="792">
        <v>5.0862980479598502E-2</v>
      </c>
      <c r="Q886" s="775">
        <v>68.624133411899393</v>
      </c>
      <c r="R886" s="792">
        <v>4.9842756091677001E-2</v>
      </c>
      <c r="S886" s="775">
        <v>67.247650676388503</v>
      </c>
      <c r="T886" s="792">
        <v>6.0523368765910197E-2</v>
      </c>
      <c r="U886" s="775">
        <v>81.657891330126702</v>
      </c>
      <c r="V886" s="792">
        <v>5.2260507487737702E-2</v>
      </c>
      <c r="W886" s="775">
        <v>70.509671360108101</v>
      </c>
      <c r="X886" s="792">
        <v>5.2331721717804799E-2</v>
      </c>
      <c r="Y886" s="776">
        <v>70.605753319499101</v>
      </c>
      <c r="Z886" s="793">
        <v>6.6416746678771496E-2</v>
      </c>
      <c r="AA886" s="778">
        <v>89.609213653857793</v>
      </c>
      <c r="AB886" s="793">
        <v>6.6965235499045803E-2</v>
      </c>
      <c r="AC886" s="778">
        <v>90.349232615045807</v>
      </c>
      <c r="AD886" s="793">
        <v>6.8588378081557197E-2</v>
      </c>
      <c r="AE886" s="778">
        <v>92.539170209707194</v>
      </c>
      <c r="AF886" s="793">
        <v>9.3561407057520696E-2</v>
      </c>
      <c r="AG886" s="778">
        <v>126.232682779878</v>
      </c>
      <c r="AH886" s="793">
        <v>5.7377847857580697E-2</v>
      </c>
      <c r="AI886" s="779">
        <v>77.413966880011003</v>
      </c>
      <c r="AJ886" s="794">
        <v>9.0903580782920795E-2</v>
      </c>
      <c r="AK886" s="781">
        <v>122.646754013338</v>
      </c>
      <c r="AL886" s="794">
        <v>0.112280099795097</v>
      </c>
      <c r="AM886" s="781">
        <v>151.4878694718</v>
      </c>
      <c r="AN886" s="794">
        <v>0.10243956014123901</v>
      </c>
      <c r="AO886" s="782">
        <v>138.21105203633101</v>
      </c>
      <c r="AP886" s="793">
        <v>0.13408880695588599</v>
      </c>
      <c r="AQ886" s="778">
        <v>180.91209148221299</v>
      </c>
      <c r="AR886" s="793">
        <v>0.13292944949626501</v>
      </c>
      <c r="AS886" s="778">
        <v>179.34789095304799</v>
      </c>
      <c r="AT886" s="793">
        <v>0.13590548302299801</v>
      </c>
      <c r="AU886" s="779">
        <v>183.363143693865</v>
      </c>
      <c r="AV886" s="794">
        <v>7.3590950988790094E-2</v>
      </c>
      <c r="AW886" s="782">
        <v>99.288621920001603</v>
      </c>
      <c r="AX886" s="49" t="str">
        <f t="shared" si="714"/>
        <v>ContentmentDissatisfied with: Life overall</v>
      </c>
      <c r="AY886" s="49" t="b" cm="1">
        <f t="array" ref="AY886">NOT(OR(BX886="", NOT(ISNUMBER(MATCH(AX886, 'Overview Variables'!$C$2:$C$36 &amp; 'Overview Variables'!$D$2:$D$36, 0)))))</f>
        <v>0</v>
      </c>
      <c r="AZ886" s="753" t="str" cm="1">
        <f t="array" ref="AZ886">IF(AY886,1 + SUMPRODUCT((C:C=C886) * (BX:BX&gt;BX886) * (BX:BX&lt;&gt;"")* (AY:AY=TRUE)),"")</f>
        <v/>
      </c>
      <c r="BA886" s="717" t="str">
        <f t="shared" si="759"/>
        <v>Dissatisfied with: Life overall</v>
      </c>
      <c r="BB886" s="828">
        <f t="shared" si="715"/>
        <v>0</v>
      </c>
      <c r="BC886" s="828">
        <f t="shared" si="716"/>
        <v>0</v>
      </c>
      <c r="BD886" s="828">
        <f t="shared" si="717"/>
        <v>5.9232433702137346</v>
      </c>
      <c r="BE886" s="808">
        <f t="shared" si="718"/>
        <v>32.113295332239602</v>
      </c>
      <c r="BF886" s="808">
        <f t="shared" si="719"/>
        <v>0</v>
      </c>
      <c r="BG886" s="829">
        <f t="shared" si="720"/>
        <v>69.122790471774366</v>
      </c>
      <c r="BH886" s="829">
        <f t="shared" si="721"/>
        <v>36.385211946924208</v>
      </c>
      <c r="BI886" s="829">
        <f t="shared" si="722"/>
        <v>0</v>
      </c>
      <c r="BJ886" s="829">
        <f t="shared" si="723"/>
        <v>0</v>
      </c>
      <c r="BK886" s="829">
        <f t="shared" si="724"/>
        <v>2.3549274773012159</v>
      </c>
      <c r="BL886" s="810">
        <f t="shared" si="725"/>
        <v>68.34283233245587</v>
      </c>
      <c r="BM886" s="810">
        <f t="shared" si="726"/>
        <v>36.295157640482827</v>
      </c>
      <c r="BN886" s="810">
        <f t="shared" si="727"/>
        <v>0</v>
      </c>
      <c r="BO886" s="810">
        <f t="shared" si="728"/>
        <v>0</v>
      </c>
      <c r="BP886" s="810">
        <f t="shared" si="729"/>
        <v>15.147751834401303</v>
      </c>
      <c r="BQ886" s="830">
        <f t="shared" si="730"/>
        <v>0</v>
      </c>
      <c r="BR886" s="830">
        <f t="shared" si="731"/>
        <v>3.5929631934431039</v>
      </c>
      <c r="BS886" s="830">
        <f t="shared" si="732"/>
        <v>17.004966983445676</v>
      </c>
      <c r="BT886" s="810">
        <f t="shared" si="733"/>
        <v>0</v>
      </c>
      <c r="BU886" s="810">
        <f t="shared" si="734"/>
        <v>7.17819027279831</v>
      </c>
      <c r="BV886" s="810">
        <f t="shared" si="735"/>
        <v>3.3976370755749503</v>
      </c>
      <c r="BW886" s="830">
        <f t="shared" si="736"/>
        <v>0</v>
      </c>
      <c r="BX886" s="816">
        <f t="shared" si="768"/>
        <v>296.85896793105513</v>
      </c>
      <c r="BY886" s="755">
        <f t="shared" si="769"/>
        <v>5.783342449465325E-2</v>
      </c>
      <c r="BZ886" s="805">
        <f t="shared" ca="1" si="760"/>
        <v>79.643360544683944</v>
      </c>
      <c r="CA886" s="32" t="str" cm="1">
        <f t="array" ref="CA886">IF(AY886,INDEX(BA:BA,MATCH(1,(C:C=C886)*(AY:AY=TRUE)*(AZ:AZ=1),0)),"")</f>
        <v/>
      </c>
      <c r="CB886" s="49"/>
      <c r="CC886" s="765" t="str">
        <f t="shared" si="767"/>
        <v>Dissatisfied with: Life overall</v>
      </c>
      <c r="CD886" s="828">
        <f t="shared" ca="1" si="737"/>
        <v>0</v>
      </c>
      <c r="CE886" s="828">
        <f t="shared" ca="1" si="738"/>
        <v>1.6666925806788784</v>
      </c>
      <c r="CF886" s="828">
        <f t="shared" ca="1" si="739"/>
        <v>533.69281206693893</v>
      </c>
      <c r="CG886" s="808">
        <f t="shared" ca="1" si="740"/>
        <v>2542.867066568489</v>
      </c>
      <c r="CH886" s="808">
        <f t="shared" ca="1" si="741"/>
        <v>1.9593500164730879</v>
      </c>
      <c r="CI886" s="829">
        <f t="shared" ca="1" si="742"/>
        <v>2292.8014340593413</v>
      </c>
      <c r="CJ886" s="829">
        <f t="shared" ca="1" si="743"/>
        <v>1173.4978494224433</v>
      </c>
      <c r="CK886" s="829">
        <f t="shared" ca="1" si="744"/>
        <v>0</v>
      </c>
      <c r="CL886" s="829">
        <f t="shared" ca="1" si="745"/>
        <v>150.51026156468458</v>
      </c>
      <c r="CM886" s="829">
        <f t="shared" ca="1" si="746"/>
        <v>775.24212552756035</v>
      </c>
      <c r="CN886" s="810">
        <f t="shared" ca="1" si="747"/>
        <v>2348.6289960547178</v>
      </c>
      <c r="CO886" s="810">
        <f t="shared" ca="1" si="748"/>
        <v>2499.0756235888903</v>
      </c>
      <c r="CP886" s="810">
        <f t="shared" ca="1" si="749"/>
        <v>719.56067445361657</v>
      </c>
      <c r="CQ886" s="810">
        <f t="shared" ca="1" si="750"/>
        <v>0</v>
      </c>
      <c r="CR886" s="810">
        <f t="shared" ca="1" si="751"/>
        <v>816.71628640480367</v>
      </c>
      <c r="CS886" s="830">
        <f t="shared" ca="1" si="752"/>
        <v>1371.9168411758405</v>
      </c>
      <c r="CT886" s="830">
        <f t="shared" ca="1" si="753"/>
        <v>3150.1304798512415</v>
      </c>
      <c r="CU886" s="830">
        <f t="shared" ca="1" si="754"/>
        <v>3047.0647164011543</v>
      </c>
      <c r="CV886" s="810">
        <f t="shared" ca="1" si="755"/>
        <v>2843.0849738856505</v>
      </c>
      <c r="CW886" s="810">
        <f t="shared" ca="1" si="756"/>
        <v>1247.011165724462</v>
      </c>
      <c r="CX886" s="810">
        <f t="shared" ca="1" si="757"/>
        <v>1181.1545529528757</v>
      </c>
      <c r="CY886" s="830">
        <f t="shared" ca="1" si="758"/>
        <v>416.23041879259677</v>
      </c>
      <c r="CZ886" s="816">
        <f t="shared" ca="1" si="764"/>
        <v>27112.81232109246</v>
      </c>
      <c r="DA886" s="755">
        <f t="shared" ca="1" si="761"/>
        <v>7.2615500023012952E-2</v>
      </c>
    </row>
    <row r="887" spans="1:105" x14ac:dyDescent="0.25">
      <c r="A887" s="764">
        <v>1482</v>
      </c>
      <c r="B887" s="765" t="s">
        <v>420</v>
      </c>
      <c r="C887" s="765" t="s">
        <v>1176</v>
      </c>
      <c r="D887" s="717" t="s">
        <v>1178</v>
      </c>
      <c r="E887" s="785">
        <v>0.11715551694958901</v>
      </c>
      <c r="F887" s="786">
        <v>7.6861473921276804E-2</v>
      </c>
      <c r="G887" s="787">
        <v>65.6063631679841</v>
      </c>
      <c r="H887" s="786">
        <v>6.2884465615681701E-2</v>
      </c>
      <c r="I887" s="787">
        <v>53.676060037992102</v>
      </c>
      <c r="J887" s="786">
        <v>7.5461647972381293E-2</v>
      </c>
      <c r="K887" s="788">
        <v>64.411518925610295</v>
      </c>
      <c r="L887" s="789">
        <v>7.7892573015177893E-2</v>
      </c>
      <c r="M887" s="790">
        <v>66.486474596577594</v>
      </c>
      <c r="N887" s="789">
        <v>7.9035424514295696E-2</v>
      </c>
      <c r="O887" s="791">
        <v>67.461974111132605</v>
      </c>
      <c r="P887" s="792">
        <v>9.2087418181055494E-2</v>
      </c>
      <c r="Q887" s="775">
        <v>78.602715927308495</v>
      </c>
      <c r="R887" s="792">
        <v>9.0694988452948405E-2</v>
      </c>
      <c r="S887" s="775">
        <v>77.414184849675706</v>
      </c>
      <c r="T887" s="792">
        <v>0.110426044921242</v>
      </c>
      <c r="U887" s="775">
        <v>94.255949524560094</v>
      </c>
      <c r="V887" s="792">
        <v>9.2073857169268095E-2</v>
      </c>
      <c r="W887" s="775">
        <v>78.591140704783299</v>
      </c>
      <c r="X887" s="792">
        <v>8.5286119549008402E-2</v>
      </c>
      <c r="Y887" s="776">
        <v>72.797356684197794</v>
      </c>
      <c r="Z887" s="793">
        <v>0.113382125076427</v>
      </c>
      <c r="AA887" s="778">
        <v>96.779159896681804</v>
      </c>
      <c r="AB887" s="793">
        <v>0.116279429096659</v>
      </c>
      <c r="AC887" s="778">
        <v>99.252200941329406</v>
      </c>
      <c r="AD887" s="793">
        <v>0.11989459179712</v>
      </c>
      <c r="AE887" s="778">
        <v>102.33798195667499</v>
      </c>
      <c r="AF887" s="793">
        <v>0.12513826711787299</v>
      </c>
      <c r="AG887" s="778">
        <v>106.813806448158</v>
      </c>
      <c r="AH887" s="793">
        <v>0.116813083575191</v>
      </c>
      <c r="AI887" s="779">
        <v>99.707710414913095</v>
      </c>
      <c r="AJ887" s="794">
        <v>0.11245507430564999</v>
      </c>
      <c r="AK887" s="781">
        <v>95.987860609277902</v>
      </c>
      <c r="AL887" s="794">
        <v>0.16449420525689401</v>
      </c>
      <c r="AM887" s="781">
        <v>140.40670856983499</v>
      </c>
      <c r="AN887" s="794">
        <v>0.149208758397368</v>
      </c>
      <c r="AO887" s="782">
        <v>127.35956639717701</v>
      </c>
      <c r="AP887" s="793">
        <v>0.17946138420430499</v>
      </c>
      <c r="AQ887" s="778">
        <v>153.18218798140401</v>
      </c>
      <c r="AR887" s="793">
        <v>0.18640129716280701</v>
      </c>
      <c r="AS887" s="778">
        <v>159.10586374094001</v>
      </c>
      <c r="AT887" s="793">
        <v>0.203718709939672</v>
      </c>
      <c r="AU887" s="779">
        <v>173.88742352383599</v>
      </c>
      <c r="AV887" s="794">
        <v>0.115539885884039</v>
      </c>
      <c r="AW887" s="782">
        <v>98.6209517847591</v>
      </c>
      <c r="AX887" s="49" t="str">
        <f t="shared" si="714"/>
        <v>ContentmentDissatisfied with: Health</v>
      </c>
      <c r="AY887" s="49" t="b" cm="1">
        <f t="array" ref="AY887">NOT(OR(BX887="", NOT(ISNUMBER(MATCH(AX887, 'Overview Variables'!$C$2:$C$36 &amp; 'Overview Variables'!$D$2:$D$36, 0)))))</f>
        <v>0</v>
      </c>
      <c r="AZ887" s="753" t="str" cm="1">
        <f t="array" ref="AZ887">IF(AY887,1 + SUMPRODUCT((C:C=C887) * (BX:BX&gt;BX887) * (BX:BX&lt;&gt;"")* (AY:AY=TRUE)),"")</f>
        <v/>
      </c>
      <c r="BA887" s="717" t="str">
        <f t="shared" si="759"/>
        <v>Dissatisfied with: Health</v>
      </c>
      <c r="BB887" s="828">
        <f t="shared" si="715"/>
        <v>0</v>
      </c>
      <c r="BC887" s="828">
        <f t="shared" si="716"/>
        <v>0</v>
      </c>
      <c r="BD887" s="828">
        <f t="shared" si="717"/>
        <v>10.413707420188619</v>
      </c>
      <c r="BE887" s="808">
        <f t="shared" si="718"/>
        <v>58.341537188368243</v>
      </c>
      <c r="BF887" s="808">
        <f t="shared" si="719"/>
        <v>0</v>
      </c>
      <c r="BG887" s="829">
        <f t="shared" si="720"/>
        <v>125.14680130805442</v>
      </c>
      <c r="BH887" s="829">
        <f t="shared" si="721"/>
        <v>66.207341570652332</v>
      </c>
      <c r="BI887" s="829">
        <f t="shared" si="722"/>
        <v>0</v>
      </c>
      <c r="BJ887" s="829">
        <f t="shared" si="723"/>
        <v>0</v>
      </c>
      <c r="BK887" s="829">
        <f t="shared" si="724"/>
        <v>3.8378753797053782</v>
      </c>
      <c r="BL887" s="810">
        <f t="shared" si="725"/>
        <v>116.67020670364339</v>
      </c>
      <c r="BM887" s="810">
        <f t="shared" si="726"/>
        <v>63.02345057038918</v>
      </c>
      <c r="BN887" s="810">
        <f t="shared" si="727"/>
        <v>0</v>
      </c>
      <c r="BO887" s="810">
        <f t="shared" si="728"/>
        <v>0</v>
      </c>
      <c r="BP887" s="810">
        <f t="shared" si="729"/>
        <v>30.838654063850424</v>
      </c>
      <c r="BQ887" s="830">
        <f t="shared" si="730"/>
        <v>0</v>
      </c>
      <c r="BR887" s="830">
        <f t="shared" si="731"/>
        <v>5.2638145682206083</v>
      </c>
      <c r="BS887" s="830">
        <f t="shared" si="732"/>
        <v>24.768653893963087</v>
      </c>
      <c r="BT887" s="810">
        <f t="shared" si="733"/>
        <v>0</v>
      </c>
      <c r="BU887" s="810">
        <f t="shared" si="734"/>
        <v>10.065670046791579</v>
      </c>
      <c r="BV887" s="810">
        <f t="shared" si="735"/>
        <v>5.0929677484917999</v>
      </c>
      <c r="BW887" s="830">
        <f t="shared" si="736"/>
        <v>0</v>
      </c>
      <c r="BX887" s="816">
        <f t="shared" si="768"/>
        <v>519.67068046231896</v>
      </c>
      <c r="BY887" s="755">
        <f t="shared" si="769"/>
        <v>0.10124112224085699</v>
      </c>
      <c r="BZ887" s="805">
        <f t="shared" ca="1" si="760"/>
        <v>87.145389162048843</v>
      </c>
      <c r="CA887" s="32" t="str" cm="1">
        <f t="array" ref="CA887">IF(AY887,INDEX(BA:BA,MATCH(1,(C:C=C887)*(AY:AY=TRUE)*(AZ:AZ=1),0)),"")</f>
        <v/>
      </c>
      <c r="CB887" s="49"/>
      <c r="CC887" s="765" t="str">
        <f t="shared" si="767"/>
        <v>Dissatisfied with: Health</v>
      </c>
      <c r="CD887" s="828">
        <f t="shared" ca="1" si="737"/>
        <v>0</v>
      </c>
      <c r="CE887" s="828">
        <f t="shared" ca="1" si="738"/>
        <v>2.3896096933959048</v>
      </c>
      <c r="CF887" s="828">
        <f t="shared" ca="1" si="739"/>
        <v>938.29013088858903</v>
      </c>
      <c r="CG887" s="808">
        <f t="shared" ca="1" si="740"/>
        <v>4619.7306129571853</v>
      </c>
      <c r="CH887" s="808">
        <f t="shared" ca="1" si="741"/>
        <v>3.7937003766861936</v>
      </c>
      <c r="CI887" s="829">
        <f t="shared" ca="1" si="742"/>
        <v>4151.1166367656197</v>
      </c>
      <c r="CJ887" s="829">
        <f t="shared" ca="1" si="743"/>
        <v>2135.3228081362172</v>
      </c>
      <c r="CK887" s="829">
        <f t="shared" ca="1" si="744"/>
        <v>0</v>
      </c>
      <c r="CL887" s="829">
        <f t="shared" ca="1" si="745"/>
        <v>265.17270864749213</v>
      </c>
      <c r="CM887" s="829">
        <f t="shared" ca="1" si="746"/>
        <v>1263.4285749990104</v>
      </c>
      <c r="CN887" s="810">
        <f t="shared" ca="1" si="747"/>
        <v>4009.4187069526115</v>
      </c>
      <c r="CO887" s="810">
        <f t="shared" ca="1" si="748"/>
        <v>4339.4320144582171</v>
      </c>
      <c r="CP887" s="810">
        <f t="shared" ca="1" si="749"/>
        <v>1257.814162543586</v>
      </c>
      <c r="CQ887" s="810">
        <f t="shared" ca="1" si="750"/>
        <v>0</v>
      </c>
      <c r="CR887" s="810">
        <f t="shared" ca="1" si="751"/>
        <v>1662.7174316092687</v>
      </c>
      <c r="CS887" s="830">
        <f t="shared" ca="1" si="752"/>
        <v>1697.1719814208698</v>
      </c>
      <c r="CT887" s="830">
        <f t="shared" ca="1" si="753"/>
        <v>4615.049422687418</v>
      </c>
      <c r="CU887" s="830">
        <f t="shared" ca="1" si="754"/>
        <v>4438.2145185297113</v>
      </c>
      <c r="CV887" s="810">
        <f t="shared" ca="1" si="755"/>
        <v>3805.1197292838788</v>
      </c>
      <c r="CW887" s="810">
        <f t="shared" ca="1" si="756"/>
        <v>1748.6305686842925</v>
      </c>
      <c r="CX887" s="810">
        <f t="shared" ca="1" si="757"/>
        <v>1770.5193080856893</v>
      </c>
      <c r="CY887" s="830">
        <f t="shared" ca="1" si="758"/>
        <v>653.49359456012462</v>
      </c>
      <c r="CZ887" s="816">
        <f t="shared" ca="1" si="764"/>
        <v>43376.826221279858</v>
      </c>
      <c r="DA887" s="755">
        <f t="shared" ca="1" si="761"/>
        <v>0.11617496142291224</v>
      </c>
    </row>
    <row r="888" spans="1:105" x14ac:dyDescent="0.25">
      <c r="A888" s="764">
        <v>1483</v>
      </c>
      <c r="B888" s="765" t="s">
        <v>420</v>
      </c>
      <c r="C888" s="765" t="s">
        <v>1176</v>
      </c>
      <c r="D888" s="717" t="s">
        <v>1179</v>
      </c>
      <c r="E888" s="785">
        <v>0.116452674799678</v>
      </c>
      <c r="F888" s="786">
        <v>6.1166567579293597E-2</v>
      </c>
      <c r="G888" s="787">
        <v>52.524828377288799</v>
      </c>
      <c r="H888" s="786">
        <v>6.7745585167914804E-2</v>
      </c>
      <c r="I888" s="787">
        <v>58.174348751070198</v>
      </c>
      <c r="J888" s="786">
        <v>4.5774372233353497E-2</v>
      </c>
      <c r="K888" s="788">
        <v>39.307274231437198</v>
      </c>
      <c r="L888" s="789">
        <v>6.3068221568493898E-2</v>
      </c>
      <c r="M888" s="790">
        <v>54.1578127569705</v>
      </c>
      <c r="N888" s="789">
        <v>5.6396451228635E-2</v>
      </c>
      <c r="O888" s="791">
        <v>48.428643932522597</v>
      </c>
      <c r="P888" s="792">
        <v>7.1515113611051104E-2</v>
      </c>
      <c r="Q888" s="775">
        <v>61.411310417790602</v>
      </c>
      <c r="R888" s="792">
        <v>9.0331577338422897E-2</v>
      </c>
      <c r="S888" s="775">
        <v>77.569345224410398</v>
      </c>
      <c r="T888" s="792">
        <v>0.13231278100261101</v>
      </c>
      <c r="U888" s="775">
        <v>113.619357589007</v>
      </c>
      <c r="V888" s="792">
        <v>8.6306219145635799E-2</v>
      </c>
      <c r="W888" s="775">
        <v>74.112697964301105</v>
      </c>
      <c r="X888" s="792">
        <v>8.0927425437110706E-2</v>
      </c>
      <c r="Y888" s="776">
        <v>69.493831357949901</v>
      </c>
      <c r="Z888" s="793">
        <v>0.104719134515495</v>
      </c>
      <c r="AA888" s="778">
        <v>89.924198560172997</v>
      </c>
      <c r="AB888" s="793">
        <v>0.109359106022286</v>
      </c>
      <c r="AC888" s="778">
        <v>93.908625293841794</v>
      </c>
      <c r="AD888" s="793">
        <v>0.13834419867380801</v>
      </c>
      <c r="AE888" s="778">
        <v>118.798644094511</v>
      </c>
      <c r="AF888" s="793">
        <v>0.17965538954601601</v>
      </c>
      <c r="AG888" s="778">
        <v>154.27330446042399</v>
      </c>
      <c r="AH888" s="793">
        <v>0.10317257013877899</v>
      </c>
      <c r="AI888" s="779">
        <v>88.596135997954704</v>
      </c>
      <c r="AJ888" s="794">
        <v>0.14989918419541201</v>
      </c>
      <c r="AK888" s="781">
        <v>128.72111735798899</v>
      </c>
      <c r="AL888" s="794">
        <v>0.16990784704120199</v>
      </c>
      <c r="AM888" s="781">
        <v>145.90291492529201</v>
      </c>
      <c r="AN888" s="794">
        <v>0.157705755750464</v>
      </c>
      <c r="AO888" s="782">
        <v>135.42476033440099</v>
      </c>
      <c r="AP888" s="793">
        <v>0.18479127631221101</v>
      </c>
      <c r="AQ888" s="778">
        <v>158.68358251975499</v>
      </c>
      <c r="AR888" s="793">
        <v>0.16407042280637099</v>
      </c>
      <c r="AS888" s="778">
        <v>140.89021406215301</v>
      </c>
      <c r="AT888" s="793">
        <v>0.21699604797708799</v>
      </c>
      <c r="AU888" s="779">
        <v>186.338397422268</v>
      </c>
      <c r="AV888" s="794">
        <v>0.11661942143644601</v>
      </c>
      <c r="AW888" s="782">
        <v>100.14318832697801</v>
      </c>
      <c r="AX888" s="49" t="str">
        <f t="shared" si="714"/>
        <v>ContentmentDissatisfied with: Income of household</v>
      </c>
      <c r="AY888" s="49" t="b" cm="1">
        <f t="array" ref="AY888">NOT(OR(BX888="", NOT(ISNUMBER(MATCH(AX888, 'Overview Variables'!$C$2:$C$36 &amp; 'Overview Variables'!$D$2:$D$36, 0)))))</f>
        <v>0</v>
      </c>
      <c r="AZ888" s="753" t="str" cm="1">
        <f t="array" ref="AZ888">IF(AY888,1 + SUMPRODUCT((C:C=C888) * (BX:BX&gt;BX888) * (BX:BX&lt;&gt;"")* (AY:AY=TRUE)),"")</f>
        <v/>
      </c>
      <c r="BA888" s="717" t="str">
        <f t="shared" si="759"/>
        <v>Dissatisfied with: Income of household</v>
      </c>
      <c r="BB888" s="828">
        <f t="shared" si="715"/>
        <v>0</v>
      </c>
      <c r="BC888" s="828">
        <f t="shared" si="716"/>
        <v>0</v>
      </c>
      <c r="BD888" s="828">
        <f t="shared" si="717"/>
        <v>6.3168633682027826</v>
      </c>
      <c r="BE888" s="808">
        <f t="shared" si="718"/>
        <v>47.23809795480193</v>
      </c>
      <c r="BF888" s="808">
        <f t="shared" si="719"/>
        <v>0</v>
      </c>
      <c r="BG888" s="829">
        <f t="shared" si="720"/>
        <v>97.189039397418455</v>
      </c>
      <c r="BH888" s="829">
        <f t="shared" si="721"/>
        <v>65.94205145704872</v>
      </c>
      <c r="BI888" s="829">
        <f t="shared" si="722"/>
        <v>0</v>
      </c>
      <c r="BJ888" s="829">
        <f t="shared" si="723"/>
        <v>0</v>
      </c>
      <c r="BK888" s="829">
        <f t="shared" si="724"/>
        <v>3.6417341446699818</v>
      </c>
      <c r="BL888" s="810">
        <f t="shared" si="725"/>
        <v>107.75598941644435</v>
      </c>
      <c r="BM888" s="810">
        <f t="shared" si="726"/>
        <v>59.272635464079016</v>
      </c>
      <c r="BN888" s="810">
        <f t="shared" si="727"/>
        <v>0</v>
      </c>
      <c r="BO888" s="810">
        <f t="shared" si="728"/>
        <v>0</v>
      </c>
      <c r="BP888" s="810">
        <f t="shared" si="729"/>
        <v>27.237558516637655</v>
      </c>
      <c r="BQ888" s="830">
        <f t="shared" si="730"/>
        <v>0</v>
      </c>
      <c r="BR888" s="830">
        <f t="shared" si="731"/>
        <v>5.4370511053184636</v>
      </c>
      <c r="BS888" s="830">
        <f t="shared" si="732"/>
        <v>26.179155454577025</v>
      </c>
      <c r="BT888" s="810">
        <f t="shared" si="733"/>
        <v>0</v>
      </c>
      <c r="BU888" s="810">
        <f t="shared" si="734"/>
        <v>8.8598028315440338</v>
      </c>
      <c r="BV888" s="810">
        <f t="shared" si="735"/>
        <v>5.4249011994271994</v>
      </c>
      <c r="BW888" s="830">
        <f t="shared" si="736"/>
        <v>0</v>
      </c>
      <c r="BX888" s="816">
        <f t="shared" si="768"/>
        <v>460.49488031016961</v>
      </c>
      <c r="BY888" s="755">
        <f t="shared" si="769"/>
        <v>8.9712620360446055E-2</v>
      </c>
      <c r="BZ888" s="805">
        <f t="shared" ca="1" si="760"/>
        <v>80.636549226244369</v>
      </c>
      <c r="CA888" s="32" t="str" cm="1">
        <f t="array" ref="CA888">IF(AY888,INDEX(BA:BA,MATCH(1,(C:C=C888)*(AY:AY=TRUE)*(AZ:AZ=1),0)),"")</f>
        <v/>
      </c>
      <c r="CB888" s="49"/>
      <c r="CC888" s="765" t="str">
        <f t="shared" si="767"/>
        <v>Dissatisfied with: Income of household</v>
      </c>
      <c r="CD888" s="828">
        <f t="shared" ca="1" si="737"/>
        <v>0</v>
      </c>
      <c r="CE888" s="828">
        <f t="shared" ca="1" si="738"/>
        <v>2.5743322363807626</v>
      </c>
      <c r="CF888" s="828">
        <f t="shared" ca="1" si="739"/>
        <v>569.15854434951734</v>
      </c>
      <c r="CG888" s="808">
        <f t="shared" ca="1" si="740"/>
        <v>3740.5131530058047</v>
      </c>
      <c r="CH888" s="808">
        <f t="shared" ca="1" si="741"/>
        <v>2.7070296589744798</v>
      </c>
      <c r="CI888" s="829">
        <f t="shared" ca="1" si="742"/>
        <v>3223.7582913589617</v>
      </c>
      <c r="CJ888" s="829">
        <f t="shared" ca="1" si="743"/>
        <v>2126.7666568558288</v>
      </c>
      <c r="CK888" s="829">
        <f t="shared" ca="1" si="744"/>
        <v>0</v>
      </c>
      <c r="CL888" s="829">
        <f t="shared" ca="1" si="745"/>
        <v>248.56191113943109</v>
      </c>
      <c r="CM888" s="829">
        <f t="shared" ca="1" si="746"/>
        <v>1198.8588804253579</v>
      </c>
      <c r="CN888" s="810">
        <f t="shared" ca="1" si="747"/>
        <v>3703.0780347369341</v>
      </c>
      <c r="CO888" s="810">
        <f t="shared" ca="1" si="748"/>
        <v>4081.1724776456913</v>
      </c>
      <c r="CP888" s="810">
        <f t="shared" ca="1" si="749"/>
        <v>1451.3689882869198</v>
      </c>
      <c r="CQ888" s="810">
        <f t="shared" ca="1" si="750"/>
        <v>0</v>
      </c>
      <c r="CR888" s="810">
        <f t="shared" ca="1" si="751"/>
        <v>1468.5583633553802</v>
      </c>
      <c r="CS888" s="830">
        <f t="shared" ca="1" si="752"/>
        <v>2262.2784878771581</v>
      </c>
      <c r="CT888" s="830">
        <f t="shared" ca="1" si="753"/>
        <v>4766.934556587963</v>
      </c>
      <c r="CU888" s="830">
        <f t="shared" ca="1" si="754"/>
        <v>4690.9577047975517</v>
      </c>
      <c r="CV888" s="810">
        <f t="shared" ca="1" si="755"/>
        <v>3918.1294316478102</v>
      </c>
      <c r="CW888" s="810">
        <f t="shared" ca="1" si="756"/>
        <v>1539.1446363465664</v>
      </c>
      <c r="CX888" s="810">
        <f t="shared" ca="1" si="757"/>
        <v>1885.9126529688717</v>
      </c>
      <c r="CY888" s="830">
        <f t="shared" ca="1" si="758"/>
        <v>659.5994476445386</v>
      </c>
      <c r="CZ888" s="816">
        <f t="shared" ca="1" si="764"/>
        <v>41540.033580925643</v>
      </c>
      <c r="DA888" s="755">
        <f t="shared" ca="1" si="761"/>
        <v>0.11125553017991467</v>
      </c>
    </row>
    <row r="889" spans="1:105" x14ac:dyDescent="0.25">
      <c r="A889" s="764">
        <v>1484</v>
      </c>
      <c r="B889" s="765" t="s">
        <v>420</v>
      </c>
      <c r="C889" s="765" t="s">
        <v>1176</v>
      </c>
      <c r="D889" s="717" t="s">
        <v>1180</v>
      </c>
      <c r="E889" s="785">
        <v>4.3675835774560502E-2</v>
      </c>
      <c r="F889" s="786">
        <v>1.7825785154148399E-2</v>
      </c>
      <c r="G889" s="787">
        <v>40.813838677659099</v>
      </c>
      <c r="H889" s="786">
        <v>3.3473813861350003E-2</v>
      </c>
      <c r="I889" s="787">
        <v>76.641495847109198</v>
      </c>
      <c r="J889" s="786">
        <v>3.2894842913034197E-2</v>
      </c>
      <c r="K889" s="788">
        <v>75.315886530084995</v>
      </c>
      <c r="L889" s="789">
        <v>3.6772090542167499E-2</v>
      </c>
      <c r="M889" s="790">
        <v>84.193215516177702</v>
      </c>
      <c r="N889" s="789">
        <v>3.67522269869094E-2</v>
      </c>
      <c r="O889" s="791">
        <v>84.1477360081021</v>
      </c>
      <c r="P889" s="792">
        <v>4.0512833764011602E-2</v>
      </c>
      <c r="Q889" s="775">
        <v>92.758004616385193</v>
      </c>
      <c r="R889" s="792">
        <v>4.3169874212790602E-2</v>
      </c>
      <c r="S889" s="775">
        <v>98.841552650803294</v>
      </c>
      <c r="T889" s="792">
        <v>4.4277485312264303E-2</v>
      </c>
      <c r="U889" s="775">
        <v>101.37753411476599</v>
      </c>
      <c r="V889" s="792">
        <v>4.30928872768927E-2</v>
      </c>
      <c r="W889" s="775">
        <v>98.665283703609504</v>
      </c>
      <c r="X889" s="792">
        <v>4.2989851934888801E-2</v>
      </c>
      <c r="Y889" s="776">
        <v>98.429374441252804</v>
      </c>
      <c r="Z889" s="793">
        <v>4.3958956240183901E-2</v>
      </c>
      <c r="AA889" s="778">
        <v>100.648231363184</v>
      </c>
      <c r="AB889" s="793">
        <v>4.7786360159647399E-2</v>
      </c>
      <c r="AC889" s="778">
        <v>109.411438412544</v>
      </c>
      <c r="AD889" s="793">
        <v>4.3007097816890501E-2</v>
      </c>
      <c r="AE889" s="778">
        <v>98.468860536243</v>
      </c>
      <c r="AF889" s="793">
        <v>4.3012300638464403E-2</v>
      </c>
      <c r="AG889" s="778">
        <v>98.480772893457498</v>
      </c>
      <c r="AH889" s="793">
        <v>3.7759765941836998E-2</v>
      </c>
      <c r="AI889" s="779">
        <v>86.454592733473504</v>
      </c>
      <c r="AJ889" s="794">
        <v>5.2239966296069397E-2</v>
      </c>
      <c r="AK889" s="781">
        <v>119.60839528226499</v>
      </c>
      <c r="AL889" s="794">
        <v>5.08970718153018E-2</v>
      </c>
      <c r="AM889" s="781">
        <v>116.533710031365</v>
      </c>
      <c r="AN889" s="794">
        <v>5.5840628492981798E-2</v>
      </c>
      <c r="AO889" s="782">
        <v>127.852455488686</v>
      </c>
      <c r="AP889" s="793">
        <v>4.3179419268903903E-2</v>
      </c>
      <c r="AQ889" s="778">
        <v>98.863406968972598</v>
      </c>
      <c r="AR889" s="793">
        <v>4.6690968490346797E-2</v>
      </c>
      <c r="AS889" s="778">
        <v>106.903434501744</v>
      </c>
      <c r="AT889" s="793">
        <v>4.2983977088188199E-2</v>
      </c>
      <c r="AU889" s="779">
        <v>98.415923418286795</v>
      </c>
      <c r="AV889" s="794">
        <v>4.3114244229536698E-2</v>
      </c>
      <c r="AW889" s="782">
        <v>98.714182487720507</v>
      </c>
      <c r="AX889" s="49" t="str">
        <f t="shared" si="714"/>
        <v>ContentmentDissatisfied with: Job</v>
      </c>
      <c r="AY889" s="49" t="b" cm="1">
        <f t="array" ref="AY889">NOT(OR(BX889="", NOT(ISNUMBER(MATCH(AX889, 'Overview Variables'!$C$2:$C$36 &amp; 'Overview Variables'!$D$2:$D$36, 0)))))</f>
        <v>0</v>
      </c>
      <c r="AZ889" s="753" t="str" cm="1">
        <f t="array" ref="AZ889">IF(AY889,1 + SUMPRODUCT((C:C=C889) * (BX:BX&gt;BX889) * (BX:BX&lt;&gt;"")* (AY:AY=TRUE)),"")</f>
        <v/>
      </c>
      <c r="BA889" s="717" t="str">
        <f t="shared" si="759"/>
        <v>Dissatisfied with: Job</v>
      </c>
      <c r="BB889" s="828">
        <f t="shared" si="715"/>
        <v>0</v>
      </c>
      <c r="BC889" s="828">
        <f t="shared" si="716"/>
        <v>0</v>
      </c>
      <c r="BD889" s="828">
        <f t="shared" si="717"/>
        <v>4.5394883219987197</v>
      </c>
      <c r="BE889" s="808">
        <f t="shared" si="718"/>
        <v>27.542295816083456</v>
      </c>
      <c r="BF889" s="808">
        <f t="shared" si="719"/>
        <v>0</v>
      </c>
      <c r="BG889" s="829">
        <f t="shared" si="720"/>
        <v>55.056941085291768</v>
      </c>
      <c r="BH889" s="829">
        <f t="shared" si="721"/>
        <v>31.514008175337139</v>
      </c>
      <c r="BI889" s="829">
        <f t="shared" si="722"/>
        <v>0</v>
      </c>
      <c r="BJ889" s="829">
        <f t="shared" si="723"/>
        <v>0</v>
      </c>
      <c r="BK889" s="829">
        <f t="shared" si="724"/>
        <v>1.934543337069996</v>
      </c>
      <c r="BL889" s="810">
        <f t="shared" si="725"/>
        <v>45.233765971149232</v>
      </c>
      <c r="BM889" s="810">
        <f t="shared" si="726"/>
        <v>25.90020720652889</v>
      </c>
      <c r="BN889" s="810">
        <f t="shared" si="727"/>
        <v>0</v>
      </c>
      <c r="BO889" s="810">
        <f t="shared" si="728"/>
        <v>0</v>
      </c>
      <c r="BP889" s="810">
        <f t="shared" si="729"/>
        <v>9.968578208644967</v>
      </c>
      <c r="BQ889" s="830">
        <f t="shared" si="730"/>
        <v>0</v>
      </c>
      <c r="BR889" s="830">
        <f t="shared" si="731"/>
        <v>1.6287062980896576</v>
      </c>
      <c r="BS889" s="830">
        <f t="shared" si="732"/>
        <v>9.2695443298349787</v>
      </c>
      <c r="BT889" s="810">
        <f t="shared" si="733"/>
        <v>0</v>
      </c>
      <c r="BU889" s="810">
        <f t="shared" si="734"/>
        <v>2.5213122984787271</v>
      </c>
      <c r="BV889" s="810">
        <f t="shared" si="735"/>
        <v>1.074599427204705</v>
      </c>
      <c r="BW889" s="830">
        <f t="shared" si="736"/>
        <v>0</v>
      </c>
      <c r="BX889" s="816">
        <f t="shared" si="768"/>
        <v>216.18399047571225</v>
      </c>
      <c r="BY889" s="755">
        <f t="shared" si="769"/>
        <v>4.211649921599693E-2</v>
      </c>
      <c r="BZ889" s="805">
        <f ca="1">IFERROR(IF(DA889&gt;0,BY889/DA889*100,""),"")</f>
        <v>96.053441531300848</v>
      </c>
      <c r="CA889" s="32" t="str" cm="1">
        <f t="array" ref="CA889">IF(AY889,INDEX(BA:BA,MATCH(1,(C:C=C889)*(AY:AY=TRUE)*(AZ:AZ=1),0)),"")</f>
        <v/>
      </c>
      <c r="CB889" s="49"/>
      <c r="CC889" s="765" t="str">
        <f t="shared" si="767"/>
        <v>Dissatisfied with: Job</v>
      </c>
      <c r="CD889" s="828">
        <f t="shared" ca="1" si="737"/>
        <v>0</v>
      </c>
      <c r="CE889" s="828">
        <f t="shared" ca="1" si="738"/>
        <v>1.2720049267313001</v>
      </c>
      <c r="CF889" s="828">
        <f t="shared" ca="1" si="739"/>
        <v>409.01447678066722</v>
      </c>
      <c r="CG889" s="808">
        <f t="shared" ca="1" si="740"/>
        <v>2180.9159179654121</v>
      </c>
      <c r="CH889" s="808">
        <f t="shared" ca="1" si="741"/>
        <v>1.7641068953716512</v>
      </c>
      <c r="CI889" s="829">
        <f t="shared" ca="1" si="742"/>
        <v>1826.2375204141149</v>
      </c>
      <c r="CJ889" s="829">
        <f t="shared" ca="1" si="743"/>
        <v>1016.3915184659419</v>
      </c>
      <c r="CK889" s="829">
        <f t="shared" ca="1" si="744"/>
        <v>0</v>
      </c>
      <c r="CL889" s="829">
        <f t="shared" ca="1" si="745"/>
        <v>124.10751535745098</v>
      </c>
      <c r="CM889" s="829">
        <f t="shared" ca="1" si="746"/>
        <v>636.85166656344268</v>
      </c>
      <c r="CN889" s="810">
        <f t="shared" ca="1" si="747"/>
        <v>1554.476610565383</v>
      </c>
      <c r="CO889" s="810">
        <f t="shared" ca="1" si="748"/>
        <v>1783.3391747978812</v>
      </c>
      <c r="CP889" s="810">
        <f t="shared" ca="1" si="749"/>
        <v>451.18746319699824</v>
      </c>
      <c r="CQ889" s="810">
        <f t="shared" ca="1" si="750"/>
        <v>0</v>
      </c>
      <c r="CR889" s="810">
        <f t="shared" ca="1" si="751"/>
        <v>537.47250841610787</v>
      </c>
      <c r="CS889" s="830">
        <f t="shared" ca="1" si="752"/>
        <v>788.40557134027938</v>
      </c>
      <c r="CT889" s="830">
        <f t="shared" ca="1" si="753"/>
        <v>1427.9682468501073</v>
      </c>
      <c r="CU889" s="830">
        <f t="shared" ca="1" si="754"/>
        <v>1660.9794945237436</v>
      </c>
      <c r="CV889" s="810">
        <f t="shared" ca="1" si="755"/>
        <v>915.53322675856941</v>
      </c>
      <c r="CW889" s="810">
        <f t="shared" ca="1" si="756"/>
        <v>438.00797540794332</v>
      </c>
      <c r="CX889" s="810">
        <f t="shared" ca="1" si="757"/>
        <v>373.57374487344362</v>
      </c>
      <c r="CY889" s="830">
        <f t="shared" ca="1" si="758"/>
        <v>243.85416536225958</v>
      </c>
      <c r="CZ889" s="816">
        <f t="shared" ca="1" si="764"/>
        <v>16371.352909461848</v>
      </c>
      <c r="DA889" s="755">
        <f t="shared" ca="1" si="761"/>
        <v>4.3846944518143548E-2</v>
      </c>
    </row>
    <row r="890" spans="1:105" x14ac:dyDescent="0.25">
      <c r="A890" s="764">
        <v>1485</v>
      </c>
      <c r="B890" s="765" t="s">
        <v>420</v>
      </c>
      <c r="C890" s="765" t="s">
        <v>1176</v>
      </c>
      <c r="D890" s="717" t="s">
        <v>1181</v>
      </c>
      <c r="E890" s="785">
        <v>9.1068385945317007E-2</v>
      </c>
      <c r="F890" s="786">
        <v>6.7457227495529404E-2</v>
      </c>
      <c r="G890" s="787">
        <v>74.073155898507693</v>
      </c>
      <c r="H890" s="786">
        <v>8.5817387128431094E-2</v>
      </c>
      <c r="I890" s="787">
        <v>94.2340047400873</v>
      </c>
      <c r="J890" s="786">
        <v>5.8175126755592402E-2</v>
      </c>
      <c r="K890" s="788">
        <v>63.880704760183498</v>
      </c>
      <c r="L890" s="789">
        <v>5.7138633371077302E-2</v>
      </c>
      <c r="M890" s="790">
        <v>62.742556352526996</v>
      </c>
      <c r="N890" s="789">
        <v>7.7318158465702905E-2</v>
      </c>
      <c r="O890" s="791">
        <v>84.901206563745802</v>
      </c>
      <c r="P890" s="792">
        <v>6.9106438116259397E-2</v>
      </c>
      <c r="Q890" s="775">
        <v>75.8841143377187</v>
      </c>
      <c r="R890" s="792">
        <v>7.40907818836056E-2</v>
      </c>
      <c r="S890" s="775">
        <v>81.357302113704094</v>
      </c>
      <c r="T890" s="792">
        <v>0.110284288899646</v>
      </c>
      <c r="U890" s="775">
        <v>121.10051996075499</v>
      </c>
      <c r="V890" s="792">
        <v>5.6775244819457102E-2</v>
      </c>
      <c r="W890" s="775">
        <v>62.343528141092101</v>
      </c>
      <c r="X890" s="792">
        <v>7.4083777003977794E-2</v>
      </c>
      <c r="Y890" s="776">
        <v>81.349610224191494</v>
      </c>
      <c r="Z890" s="793">
        <v>8.53758620257591E-2</v>
      </c>
      <c r="AA890" s="778">
        <v>93.7491766649119</v>
      </c>
      <c r="AB890" s="793">
        <v>9.2762069436906902E-2</v>
      </c>
      <c r="AC890" s="778">
        <v>101.859793026975</v>
      </c>
      <c r="AD890" s="793">
        <v>0.10364782124177301</v>
      </c>
      <c r="AE890" s="778">
        <v>113.81317475420001</v>
      </c>
      <c r="AF890" s="793">
        <v>0.13178412941864501</v>
      </c>
      <c r="AG890" s="778">
        <v>144.70897672192899</v>
      </c>
      <c r="AH890" s="793">
        <v>8.3901625122268897E-2</v>
      </c>
      <c r="AI890" s="779">
        <v>92.130352648007303</v>
      </c>
      <c r="AJ890" s="794">
        <v>0.121016176490716</v>
      </c>
      <c r="AK890" s="781">
        <v>132.88494710269899</v>
      </c>
      <c r="AL890" s="794">
        <v>0.118810002209201</v>
      </c>
      <c r="AM890" s="781">
        <v>130.46240028953801</v>
      </c>
      <c r="AN890" s="794">
        <v>0.12100534626763899</v>
      </c>
      <c r="AO890" s="782">
        <v>132.873054695729</v>
      </c>
      <c r="AP890" s="793">
        <v>0.113989612768281</v>
      </c>
      <c r="AQ890" s="778">
        <v>125.169246808357</v>
      </c>
      <c r="AR890" s="793">
        <v>0.113987564256209</v>
      </c>
      <c r="AS890" s="778">
        <v>125.166997386616</v>
      </c>
      <c r="AT890" s="793">
        <v>0.114035661641898</v>
      </c>
      <c r="AU890" s="779">
        <v>125.219811966769</v>
      </c>
      <c r="AV890" s="794">
        <v>9.0955866282189393E-2</v>
      </c>
      <c r="AW890" s="782">
        <v>99.8764448694685</v>
      </c>
      <c r="AX890" s="49" t="str">
        <f t="shared" si="714"/>
        <v>ContentmentDissatisfied with: Amount of leisure time</v>
      </c>
      <c r="AY890" s="49" t="b" cm="1">
        <f t="array" ref="AY890">NOT(OR(BX890="", NOT(ISNUMBER(MATCH(AX890, 'Overview Variables'!$C$2:$C$36 &amp; 'Overview Variables'!$D$2:$D$36, 0)))))</f>
        <v>0</v>
      </c>
      <c r="AZ890" s="753" t="str" cm="1">
        <f t="array" ref="AZ890">IF(AY890,1 + SUMPRODUCT((C:C=C890) * (BX:BX&gt;BX890) * (BX:BX&lt;&gt;"")* (AY:AY=TRUE)),"")</f>
        <v/>
      </c>
      <c r="BA890" s="717" t="str">
        <f t="shared" si="759"/>
        <v>Dissatisfied with: Amount of leisure time</v>
      </c>
      <c r="BB890" s="828">
        <f t="shared" si="715"/>
        <v>0</v>
      </c>
      <c r="BC890" s="828">
        <f t="shared" si="716"/>
        <v>0</v>
      </c>
      <c r="BD890" s="828">
        <f t="shared" si="717"/>
        <v>8.0281674922717521</v>
      </c>
      <c r="BE890" s="808">
        <f t="shared" si="718"/>
        <v>42.796836394936896</v>
      </c>
      <c r="BF890" s="808">
        <f t="shared" si="719"/>
        <v>0</v>
      </c>
      <c r="BG890" s="829">
        <f t="shared" si="720"/>
        <v>93.915649399996525</v>
      </c>
      <c r="BH890" s="829">
        <f t="shared" si="721"/>
        <v>54.086270775032091</v>
      </c>
      <c r="BI890" s="829">
        <f t="shared" si="722"/>
        <v>0</v>
      </c>
      <c r="BJ890" s="829">
        <f t="shared" si="723"/>
        <v>0</v>
      </c>
      <c r="BK890" s="829">
        <f t="shared" si="724"/>
        <v>3.3337699651790009</v>
      </c>
      <c r="BL890" s="810">
        <f t="shared" si="725"/>
        <v>87.851762024506115</v>
      </c>
      <c r="BM890" s="810">
        <f t="shared" si="726"/>
        <v>50.277041634803538</v>
      </c>
      <c r="BN890" s="810">
        <f t="shared" si="727"/>
        <v>0</v>
      </c>
      <c r="BO890" s="810">
        <f t="shared" si="728"/>
        <v>0</v>
      </c>
      <c r="BP890" s="810">
        <f t="shared" si="729"/>
        <v>22.15002903227899</v>
      </c>
      <c r="BQ890" s="830">
        <f t="shared" si="730"/>
        <v>0</v>
      </c>
      <c r="BR890" s="830">
        <f t="shared" si="731"/>
        <v>3.8019200706944321</v>
      </c>
      <c r="BS890" s="830">
        <f t="shared" si="732"/>
        <v>20.086887480428071</v>
      </c>
      <c r="BT890" s="810">
        <f t="shared" si="733"/>
        <v>0</v>
      </c>
      <c r="BU890" s="810">
        <f t="shared" si="734"/>
        <v>6.1553284698352861</v>
      </c>
      <c r="BV890" s="810">
        <f t="shared" si="735"/>
        <v>2.8508915410474502</v>
      </c>
      <c r="BW890" s="830">
        <f>IF(OR(AV890="",AV890="*"),"",BW$5*AV890)</f>
        <v>0</v>
      </c>
      <c r="BX890" s="816">
        <f t="shared" si="768"/>
        <v>395.33455428101024</v>
      </c>
      <c r="BY890" s="755">
        <f t="shared" si="769"/>
        <v>7.7018226043446381E-2</v>
      </c>
      <c r="BZ890" s="805">
        <f ca="1">IFERROR(IF(DA890&gt;0,BY890/DA890*100,""),"")</f>
        <v>87.798675567304684</v>
      </c>
      <c r="CA890" s="32"/>
      <c r="CB890" s="49"/>
      <c r="CC890" s="765" t="str">
        <f t="shared" si="767"/>
        <v>Dissatisfied with: Amount of leisure time</v>
      </c>
      <c r="CD890" s="828">
        <f t="shared" ca="1" si="737"/>
        <v>0</v>
      </c>
      <c r="CE890" s="828">
        <f t="shared" ca="1" si="738"/>
        <v>3.2610607108803817</v>
      </c>
      <c r="CF890" s="828">
        <f t="shared" ca="1" si="739"/>
        <v>723.34952607903597</v>
      </c>
      <c r="CG890" s="808">
        <f t="shared" ca="1" si="740"/>
        <v>3388.8352066052239</v>
      </c>
      <c r="CH890" s="808">
        <f t="shared" ca="1" si="741"/>
        <v>3.7112716063537396</v>
      </c>
      <c r="CI890" s="829">
        <f t="shared" ca="1" si="742"/>
        <v>3115.1800174047412</v>
      </c>
      <c r="CJ890" s="829">
        <f t="shared" ca="1" si="743"/>
        <v>1744.3933686676103</v>
      </c>
      <c r="CK890" s="829">
        <f t="shared" ca="1" si="744"/>
        <v>0</v>
      </c>
      <c r="CL890" s="829">
        <f t="shared" ca="1" si="745"/>
        <v>163.51270508003645</v>
      </c>
      <c r="CM890" s="829">
        <f t="shared" ca="1" si="746"/>
        <v>1097.4770725369269</v>
      </c>
      <c r="CN890" s="810">
        <f t="shared" ca="1" si="747"/>
        <v>3019.0612329548935</v>
      </c>
      <c r="CO890" s="810">
        <f t="shared" ca="1" si="748"/>
        <v>3461.7876693159287</v>
      </c>
      <c r="CP890" s="810">
        <f t="shared" ca="1" si="749"/>
        <v>1087.3692926474405</v>
      </c>
      <c r="CQ890" s="810">
        <f t="shared" ca="1" si="750"/>
        <v>0</v>
      </c>
      <c r="CR890" s="810">
        <f t="shared" ca="1" si="751"/>
        <v>1194.2557319903756</v>
      </c>
      <c r="CS890" s="830">
        <f t="shared" ca="1" si="752"/>
        <v>1826.3761355978859</v>
      </c>
      <c r="CT890" s="830">
        <f t="shared" ca="1" si="753"/>
        <v>3333.3334219813432</v>
      </c>
      <c r="CU890" s="830">
        <f t="shared" ca="1" si="754"/>
        <v>3599.3040247309218</v>
      </c>
      <c r="CV890" s="810">
        <f t="shared" ca="1" si="755"/>
        <v>2416.9217595258619</v>
      </c>
      <c r="CW890" s="810">
        <f t="shared" ca="1" si="756"/>
        <v>1069.3173402874966</v>
      </c>
      <c r="CX890" s="810">
        <f t="shared" ca="1" si="757"/>
        <v>991.0839353297356</v>
      </c>
      <c r="CY890" s="830">
        <f t="shared" ca="1" si="758"/>
        <v>514.44637969206326</v>
      </c>
      <c r="CZ890" s="816">
        <f t="shared" ca="1" si="764"/>
        <v>32752.977152744756</v>
      </c>
      <c r="DA890" s="755">
        <f t="shared" ca="1" si="761"/>
        <v>8.7721398467344502E-2</v>
      </c>
    </row>
    <row r="891" spans="1:105" x14ac:dyDescent="0.25">
      <c r="A891" s="764">
        <v>1486</v>
      </c>
      <c r="B891" s="765" t="s">
        <v>420</v>
      </c>
      <c r="C891" s="765" t="s">
        <v>1176</v>
      </c>
      <c r="D891" s="717" t="s">
        <v>1182</v>
      </c>
      <c r="E891" s="785">
        <v>0.42742586387468101</v>
      </c>
      <c r="F891" s="786">
        <v>0.210070714810597</v>
      </c>
      <c r="G891" s="787">
        <v>49.147871611295002</v>
      </c>
      <c r="H891" s="786">
        <v>0.39752592548111099</v>
      </c>
      <c r="I891" s="787">
        <v>93.004649245480195</v>
      </c>
      <c r="J891" s="786">
        <v>0.27111483305745898</v>
      </c>
      <c r="K891" s="788">
        <v>63.429674236313502</v>
      </c>
      <c r="L891" s="789">
        <v>0.34310531253778898</v>
      </c>
      <c r="M891" s="790">
        <v>80.272473319112393</v>
      </c>
      <c r="N891" s="789">
        <v>0.41018430759259</v>
      </c>
      <c r="O891" s="791">
        <v>95.966187884421899</v>
      </c>
      <c r="P891" s="792">
        <v>0.361044985802211</v>
      </c>
      <c r="Q891" s="775">
        <v>84.469615977209102</v>
      </c>
      <c r="R891" s="792">
        <v>0.39328376722462899</v>
      </c>
      <c r="S891" s="775">
        <v>92.012159409225106</v>
      </c>
      <c r="T891" s="792">
        <v>0.55336442763099103</v>
      </c>
      <c r="U891" s="775">
        <v>129.46442281584399</v>
      </c>
      <c r="V891" s="792">
        <v>0.41222851227399199</v>
      </c>
      <c r="W891" s="775">
        <v>96.444447356806506</v>
      </c>
      <c r="X891" s="792">
        <v>0.39375443994852199</v>
      </c>
      <c r="Y891" s="776">
        <v>92.122277388428898</v>
      </c>
      <c r="Z891" s="793">
        <v>0.36633395175698802</v>
      </c>
      <c r="AA891" s="778">
        <v>85.707015583033396</v>
      </c>
      <c r="AB891" s="793">
        <v>0.43698772002597303</v>
      </c>
      <c r="AC891" s="778">
        <v>102.237079446857</v>
      </c>
      <c r="AD891" s="793">
        <v>0.49194342068043201</v>
      </c>
      <c r="AE891" s="778">
        <v>115.094443799186</v>
      </c>
      <c r="AF891" s="793">
        <v>0.53492613261181199</v>
      </c>
      <c r="AG891" s="778">
        <v>125.150623259581</v>
      </c>
      <c r="AH891" s="793">
        <v>0.43297811566956201</v>
      </c>
      <c r="AI891" s="779">
        <v>101.298997619037</v>
      </c>
      <c r="AJ891" s="794">
        <v>0.48992122921462999</v>
      </c>
      <c r="AK891" s="781">
        <v>114.62133451013401</v>
      </c>
      <c r="AL891" s="794">
        <v>0.47397283398916101</v>
      </c>
      <c r="AM891" s="781">
        <v>110.890068675892</v>
      </c>
      <c r="AN891" s="794">
        <v>0.48104164896358298</v>
      </c>
      <c r="AO891" s="782">
        <v>112.543879446804</v>
      </c>
      <c r="AP891" s="793">
        <v>0.49388571442628099</v>
      </c>
      <c r="AQ891" s="778">
        <v>115.548860321444</v>
      </c>
      <c r="AR891" s="793">
        <v>0.46428590270709502</v>
      </c>
      <c r="AS891" s="778">
        <v>108.62372681387799</v>
      </c>
      <c r="AT891" s="793">
        <v>0.52180108739356201</v>
      </c>
      <c r="AU891" s="779">
        <v>122.07990472625001</v>
      </c>
      <c r="AV891" s="794">
        <v>0.42757461578066902</v>
      </c>
      <c r="AW891" s="782">
        <v>100.034801802735</v>
      </c>
      <c r="AX891" s="49" t="str">
        <f t="shared" si="714"/>
        <v>ContentmentNeither satisfied nor dissatisfied with: Life overall</v>
      </c>
      <c r="AY891" s="49" t="b" cm="1">
        <f t="array" ref="AY891">NOT(OR(BX891="", NOT(ISNUMBER(MATCH(AX891, 'Overview Variables'!$C$2:$C$36 &amp; 'Overview Variables'!$D$2:$D$36, 0)))))</f>
        <v>0</v>
      </c>
      <c r="AZ891" s="753" t="str" cm="1">
        <f t="array" ref="AZ891">IF(AY891,1 + SUMPRODUCT((C:C=C891) * (BX:BX&gt;BX891) * (BX:BX&lt;&gt;"")* (AY:AY=TRUE)),"")</f>
        <v/>
      </c>
      <c r="BA891" s="717" t="str">
        <f t="shared" si="759"/>
        <v>Neither satisfied nor dissatisfied with: Life overall</v>
      </c>
      <c r="BB891" s="828">
        <f t="shared" si="715"/>
        <v>0</v>
      </c>
      <c r="BC891" s="828">
        <f t="shared" si="716"/>
        <v>0</v>
      </c>
      <c r="BD891" s="828">
        <f t="shared" si="717"/>
        <v>37.413846961929337</v>
      </c>
      <c r="BE891" s="808">
        <f t="shared" si="718"/>
        <v>256.98587909080396</v>
      </c>
      <c r="BF891" s="808">
        <f t="shared" si="719"/>
        <v>0</v>
      </c>
      <c r="BG891" s="829">
        <f t="shared" si="720"/>
        <v>490.66013570520477</v>
      </c>
      <c r="BH891" s="829">
        <f t="shared" si="721"/>
        <v>287.09715007397915</v>
      </c>
      <c r="BI891" s="829">
        <f t="shared" si="722"/>
        <v>0</v>
      </c>
      <c r="BJ891" s="829">
        <f t="shared" si="723"/>
        <v>0</v>
      </c>
      <c r="BK891" s="829">
        <f t="shared" si="724"/>
        <v>17.718949797683489</v>
      </c>
      <c r="BL891" s="810">
        <f t="shared" si="725"/>
        <v>376.95763635794066</v>
      </c>
      <c r="BM891" s="810">
        <f t="shared" si="726"/>
        <v>236.84734425407737</v>
      </c>
      <c r="BN891" s="810">
        <f t="shared" si="727"/>
        <v>0</v>
      </c>
      <c r="BO891" s="810">
        <f t="shared" si="728"/>
        <v>0</v>
      </c>
      <c r="BP891" s="810">
        <f t="shared" si="729"/>
        <v>114.30622253676437</v>
      </c>
      <c r="BQ891" s="830">
        <f t="shared" si="730"/>
        <v>0</v>
      </c>
      <c r="BR891" s="830">
        <f t="shared" si="731"/>
        <v>15.167130687653152</v>
      </c>
      <c r="BS891" s="830">
        <f t="shared" si="732"/>
        <v>79.852913727954771</v>
      </c>
      <c r="BT891" s="810">
        <f t="shared" si="733"/>
        <v>0</v>
      </c>
      <c r="BU891" s="810">
        <f t="shared" si="734"/>
        <v>25.07143874618313</v>
      </c>
      <c r="BV891" s="810">
        <f t="shared" si="735"/>
        <v>13.04502718483905</v>
      </c>
      <c r="BW891" s="830">
        <f t="shared" ref="BW891:BW954" si="770">IF(OR(AV891="",AV891="*"),"",BW$5*AV891)</f>
        <v>0</v>
      </c>
      <c r="BX891" s="816">
        <f t="shared" si="768"/>
        <v>1951.1236751250131</v>
      </c>
      <c r="BY891" s="755">
        <f t="shared" si="769"/>
        <v>0.38011371033021879</v>
      </c>
      <c r="BZ891" s="805">
        <f t="shared" ref="BZ891:BZ954" ca="1" si="771">IFERROR(IF(DA891&gt;0,BY891/DA891*100,""),"")</f>
        <v>92.352657416001861</v>
      </c>
      <c r="CA891" s="32"/>
      <c r="CB891" s="49"/>
      <c r="CC891" s="765" t="str">
        <f t="shared" si="767"/>
        <v>Neither satisfied nor dissatisfied with: Life overall</v>
      </c>
      <c r="CD891" s="828">
        <f t="shared" ca="1" si="737"/>
        <v>0</v>
      </c>
      <c r="CE891" s="828">
        <f t="shared" ca="1" si="738"/>
        <v>15.105985168282217</v>
      </c>
      <c r="CF891" s="828">
        <f t="shared" ca="1" si="739"/>
        <v>3371.0418342364451</v>
      </c>
      <c r="CG891" s="808">
        <f t="shared" ca="1" si="740"/>
        <v>20349.232981303725</v>
      </c>
      <c r="CH891" s="808">
        <f t="shared" ca="1" si="741"/>
        <v>19.688846764444321</v>
      </c>
      <c r="CI891" s="829">
        <f t="shared" ca="1" si="742"/>
        <v>16275.185869992069</v>
      </c>
      <c r="CJ891" s="829">
        <f t="shared" ca="1" si="743"/>
        <v>9259.4730155366651</v>
      </c>
      <c r="CK891" s="829">
        <f t="shared" ca="1" si="744"/>
        <v>0</v>
      </c>
      <c r="CL891" s="829">
        <f t="shared" ca="1" si="745"/>
        <v>1187.2181153490969</v>
      </c>
      <c r="CM891" s="829">
        <f t="shared" ca="1" si="746"/>
        <v>5833.0782733974047</v>
      </c>
      <c r="CN891" s="810">
        <f t="shared" ca="1" si="747"/>
        <v>12954.301202030611</v>
      </c>
      <c r="CO891" s="810">
        <f t="shared" ca="1" si="748"/>
        <v>16307.944723649287</v>
      </c>
      <c r="CP891" s="810">
        <f t="shared" ca="1" si="749"/>
        <v>5160.9784263584124</v>
      </c>
      <c r="CQ891" s="810">
        <f t="shared" ca="1" si="750"/>
        <v>0</v>
      </c>
      <c r="CR891" s="810">
        <f t="shared" ca="1" si="751"/>
        <v>6163.0104984405461</v>
      </c>
      <c r="CS891" s="830">
        <f t="shared" ca="1" si="752"/>
        <v>7393.8911913071961</v>
      </c>
      <c r="CT891" s="830">
        <f t="shared" ca="1" si="753"/>
        <v>13297.781830399901</v>
      </c>
      <c r="CU891" s="830">
        <f t="shared" ca="1" si="754"/>
        <v>14308.583848421777</v>
      </c>
      <c r="CV891" s="810">
        <f t="shared" ca="1" si="755"/>
        <v>10471.858802980436</v>
      </c>
      <c r="CW891" s="810">
        <f t="shared" ca="1" si="756"/>
        <v>4355.4660532952585</v>
      </c>
      <c r="CX891" s="810">
        <f t="shared" ca="1" si="757"/>
        <v>4534.9732505374477</v>
      </c>
      <c r="CY891" s="830">
        <f t="shared" ca="1" si="758"/>
        <v>2418.3620268554641</v>
      </c>
      <c r="CZ891" s="816">
        <f t="shared" ca="1" si="764"/>
        <v>153677.17677602445</v>
      </c>
      <c r="DA891" s="755">
        <f t="shared" ca="1" si="761"/>
        <v>0.41158935862343343</v>
      </c>
    </row>
    <row r="892" spans="1:105" x14ac:dyDescent="0.25">
      <c r="A892" s="764">
        <v>1487</v>
      </c>
      <c r="B892" s="765" t="s">
        <v>420</v>
      </c>
      <c r="C892" s="765" t="s">
        <v>1176</v>
      </c>
      <c r="D892" s="717" t="s">
        <v>1183</v>
      </c>
      <c r="E892" s="785">
        <v>0.44872410197321699</v>
      </c>
      <c r="F892" s="786">
        <v>0.32174207882474498</v>
      </c>
      <c r="G892" s="787">
        <v>71.701537182851993</v>
      </c>
      <c r="H892" s="786">
        <v>0.44706168627626502</v>
      </c>
      <c r="I892" s="787">
        <v>99.629523867863995</v>
      </c>
      <c r="J892" s="786">
        <v>0.33219606191212397</v>
      </c>
      <c r="K892" s="788">
        <v>74.031250037902396</v>
      </c>
      <c r="L892" s="789">
        <v>0.39869163174563499</v>
      </c>
      <c r="M892" s="790">
        <v>88.850059533782598</v>
      </c>
      <c r="N892" s="789">
        <v>0.44055705688459201</v>
      </c>
      <c r="O892" s="791">
        <v>98.179940624381103</v>
      </c>
      <c r="P892" s="792">
        <v>0.42513594349835199</v>
      </c>
      <c r="Q892" s="775">
        <v>94.743282482233795</v>
      </c>
      <c r="R892" s="792">
        <v>0.43961645449324499</v>
      </c>
      <c r="S892" s="775">
        <v>97.970323537353494</v>
      </c>
      <c r="T892" s="792">
        <v>0.44945501982490998</v>
      </c>
      <c r="U892" s="775">
        <v>100.162888030413</v>
      </c>
      <c r="V892" s="792">
        <v>0.41632446414587498</v>
      </c>
      <c r="W892" s="775">
        <v>92.779608297199104</v>
      </c>
      <c r="X892" s="792">
        <v>0.44013719039409699</v>
      </c>
      <c r="Y892" s="776">
        <v>98.086371661036296</v>
      </c>
      <c r="Z892" s="793">
        <v>0.42217159172234903</v>
      </c>
      <c r="AA892" s="778">
        <v>94.082664574043093</v>
      </c>
      <c r="AB892" s="793">
        <v>0.48352992293964098</v>
      </c>
      <c r="AC892" s="778">
        <v>107.75661944909299</v>
      </c>
      <c r="AD892" s="793">
        <v>0.45380138677354498</v>
      </c>
      <c r="AE892" s="778">
        <v>101.131493667935</v>
      </c>
      <c r="AF892" s="793">
        <v>0.496098709931102</v>
      </c>
      <c r="AG892" s="778">
        <v>110.557624997088</v>
      </c>
      <c r="AH892" s="793">
        <v>0.455390279071482</v>
      </c>
      <c r="AI892" s="779">
        <v>101.48558481012</v>
      </c>
      <c r="AJ892" s="794">
        <v>0.47967325822693102</v>
      </c>
      <c r="AK892" s="781">
        <v>106.897145956194</v>
      </c>
      <c r="AL892" s="794">
        <v>0.47330071530719797</v>
      </c>
      <c r="AM892" s="781">
        <v>105.47699872280199</v>
      </c>
      <c r="AN892" s="794">
        <v>0.49178539229434698</v>
      </c>
      <c r="AO892" s="782">
        <v>109.59638453378599</v>
      </c>
      <c r="AP892" s="793">
        <v>0.46552813047028602</v>
      </c>
      <c r="AQ892" s="778">
        <v>103.744846426384</v>
      </c>
      <c r="AR892" s="793">
        <v>0.498615164129243</v>
      </c>
      <c r="AS892" s="778">
        <v>111.11842709955501</v>
      </c>
      <c r="AT892" s="793">
        <v>0.50316327445272502</v>
      </c>
      <c r="AU892" s="779">
        <v>112.13199207266</v>
      </c>
      <c r="AV892" s="794">
        <v>0.43203349029147098</v>
      </c>
      <c r="AW892" s="782">
        <v>96.280428974429796</v>
      </c>
      <c r="AX892" s="49" t="str">
        <f t="shared" si="714"/>
        <v>ContentmentNeither satisfied nor dissatisfied with: Health</v>
      </c>
      <c r="AY892" s="49" t="b" cm="1">
        <f t="array" ref="AY892">NOT(OR(BX892="", NOT(ISNUMBER(MATCH(AX892, 'Overview Variables'!$C$2:$C$36 &amp; 'Overview Variables'!$D$2:$D$36, 0)))))</f>
        <v>0</v>
      </c>
      <c r="AZ892" s="753" t="str" cm="1">
        <f t="array" ref="AZ892">IF(AY892,1 + SUMPRODUCT((C:C=C892) * (BX:BX&gt;BX892) * (BX:BX&lt;&gt;"")* (AY:AY=TRUE)),"")</f>
        <v/>
      </c>
      <c r="BA892" s="717" t="str">
        <f t="shared" si="759"/>
        <v>Neither satisfied nor dissatisfied with: Health</v>
      </c>
      <c r="BB892" s="828">
        <f t="shared" si="715"/>
        <v>0</v>
      </c>
      <c r="BC892" s="828">
        <f t="shared" si="716"/>
        <v>0</v>
      </c>
      <c r="BD892" s="828">
        <f t="shared" si="717"/>
        <v>45.843056543873111</v>
      </c>
      <c r="BE892" s="808">
        <f t="shared" si="718"/>
        <v>298.6200321774806</v>
      </c>
      <c r="BF892" s="808">
        <f t="shared" si="719"/>
        <v>0</v>
      </c>
      <c r="BG892" s="829">
        <f t="shared" si="720"/>
        <v>577.7597472142603</v>
      </c>
      <c r="BH892" s="829">
        <f t="shared" si="721"/>
        <v>320.92001178006882</v>
      </c>
      <c r="BI892" s="829">
        <f t="shared" si="722"/>
        <v>0</v>
      </c>
      <c r="BJ892" s="829">
        <f t="shared" si="723"/>
        <v>0</v>
      </c>
      <c r="BK892" s="829">
        <f t="shared" si="724"/>
        <v>19.806173567734366</v>
      </c>
      <c r="BL892" s="810">
        <f t="shared" si="725"/>
        <v>434.41456788229715</v>
      </c>
      <c r="BM892" s="810">
        <f t="shared" si="726"/>
        <v>262.07321823328539</v>
      </c>
      <c r="BN892" s="810">
        <f t="shared" si="727"/>
        <v>0</v>
      </c>
      <c r="BO892" s="810">
        <f t="shared" si="728"/>
        <v>0</v>
      </c>
      <c r="BP892" s="810">
        <f t="shared" si="729"/>
        <v>120.22303367487125</v>
      </c>
      <c r="BQ892" s="830">
        <f t="shared" si="730"/>
        <v>0</v>
      </c>
      <c r="BR892" s="830">
        <f t="shared" si="731"/>
        <v>15.145622889830335</v>
      </c>
      <c r="BS892" s="830">
        <f t="shared" si="732"/>
        <v>81.636375120861601</v>
      </c>
      <c r="BT892" s="810">
        <f t="shared" si="733"/>
        <v>0</v>
      </c>
      <c r="BU892" s="810">
        <f t="shared" si="734"/>
        <v>26.925218862979122</v>
      </c>
      <c r="BV892" s="810">
        <f t="shared" si="735"/>
        <v>12.579081861318125</v>
      </c>
      <c r="BW892" s="830">
        <f t="shared" si="770"/>
        <v>0</v>
      </c>
      <c r="BX892" s="816">
        <f t="shared" si="768"/>
        <v>2215.9461398088602</v>
      </c>
      <c r="BY892" s="755">
        <f t="shared" si="769"/>
        <v>0.4317058522908358</v>
      </c>
      <c r="BZ892" s="805">
        <f t="shared" ca="1" si="771"/>
        <v>97.232512011403685</v>
      </c>
      <c r="CA892" s="32"/>
      <c r="CB892" s="49"/>
      <c r="CC892" s="765" t="str">
        <f t="shared" si="767"/>
        <v>Neither satisfied nor dissatisfied with: Health</v>
      </c>
      <c r="CD892" s="828">
        <f t="shared" ca="1" si="737"/>
        <v>0</v>
      </c>
      <c r="CE892" s="828">
        <f t="shared" ca="1" si="738"/>
        <v>16.98834407849807</v>
      </c>
      <c r="CF892" s="828">
        <f t="shared" ca="1" si="739"/>
        <v>4130.5258338153499</v>
      </c>
      <c r="CG892" s="808">
        <f t="shared" ca="1" si="740"/>
        <v>23646.001987201864</v>
      </c>
      <c r="CH892" s="808">
        <f t="shared" ca="1" si="741"/>
        <v>21.146738730460417</v>
      </c>
      <c r="CI892" s="829">
        <f t="shared" ca="1" si="742"/>
        <v>19164.278061018711</v>
      </c>
      <c r="CJ892" s="829">
        <f t="shared" ca="1" si="743"/>
        <v>10350.329804588961</v>
      </c>
      <c r="CK892" s="829">
        <f t="shared" ca="1" si="744"/>
        <v>0</v>
      </c>
      <c r="CL892" s="829">
        <f t="shared" ca="1" si="745"/>
        <v>1199.0144567401198</v>
      </c>
      <c r="CM892" s="829">
        <f t="shared" ca="1" si="746"/>
        <v>6520.1923384981528</v>
      </c>
      <c r="CN892" s="810">
        <f t="shared" ca="1" si="747"/>
        <v>14928.831826485706</v>
      </c>
      <c r="CO892" s="810">
        <f t="shared" ca="1" si="748"/>
        <v>18044.853194184463</v>
      </c>
      <c r="CP892" s="810">
        <f t="shared" ca="1" si="749"/>
        <v>4760.8303486412606</v>
      </c>
      <c r="CQ892" s="810">
        <f t="shared" ca="1" si="750"/>
        <v>0</v>
      </c>
      <c r="CR892" s="810">
        <f t="shared" ca="1" si="751"/>
        <v>6482.0252323034747</v>
      </c>
      <c r="CS892" s="830">
        <f t="shared" ca="1" si="752"/>
        <v>7239.2288131608429</v>
      </c>
      <c r="CT892" s="830">
        <f t="shared" ca="1" si="753"/>
        <v>13278.924868658747</v>
      </c>
      <c r="CU892" s="830">
        <f t="shared" ca="1" si="754"/>
        <v>14628.156493795352</v>
      </c>
      <c r="CV892" s="810">
        <f t="shared" ca="1" si="755"/>
        <v>9870.5929503614752</v>
      </c>
      <c r="CW892" s="810">
        <f t="shared" ca="1" si="756"/>
        <v>4677.5088546964289</v>
      </c>
      <c r="CX892" s="810">
        <f t="shared" ca="1" si="757"/>
        <v>4372.9920182686328</v>
      </c>
      <c r="CY892" s="830">
        <f t="shared" ca="1" si="758"/>
        <v>2443.5814210885596</v>
      </c>
      <c r="CZ892" s="816">
        <f t="shared" ca="1" si="764"/>
        <v>165776.00358631715</v>
      </c>
      <c r="DA892" s="755">
        <f t="shared" ca="1" si="761"/>
        <v>0.44399331392384905</v>
      </c>
    </row>
    <row r="893" spans="1:105" x14ac:dyDescent="0.25">
      <c r="A893" s="764">
        <v>1488</v>
      </c>
      <c r="B893" s="765" t="s">
        <v>420</v>
      </c>
      <c r="C893" s="765" t="s">
        <v>1176</v>
      </c>
      <c r="D893" s="717" t="s">
        <v>1184</v>
      </c>
      <c r="E893" s="785">
        <v>0.49241693095831102</v>
      </c>
      <c r="F893" s="786">
        <v>0.19883948232377399</v>
      </c>
      <c r="G893" s="787">
        <v>40.380309819324196</v>
      </c>
      <c r="H893" s="786">
        <v>0.42261967074586199</v>
      </c>
      <c r="I893" s="787">
        <v>85.825576696436002</v>
      </c>
      <c r="J893" s="786">
        <v>0.27369870852429501</v>
      </c>
      <c r="K893" s="788">
        <v>55.582716863865798</v>
      </c>
      <c r="L893" s="789">
        <v>0.38359487058083802</v>
      </c>
      <c r="M893" s="790">
        <v>77.900422683336501</v>
      </c>
      <c r="N893" s="789">
        <v>0.45185526135637999</v>
      </c>
      <c r="O893" s="791">
        <v>91.762738636343698</v>
      </c>
      <c r="P893" s="792">
        <v>0.427940442066093</v>
      </c>
      <c r="Q893" s="775">
        <v>86.906118608322799</v>
      </c>
      <c r="R893" s="792">
        <v>0.46539242951299398</v>
      </c>
      <c r="S893" s="775">
        <v>94.511865911530606</v>
      </c>
      <c r="T893" s="792">
        <v>0.55358982099523302</v>
      </c>
      <c r="U893" s="775">
        <v>112.422986739686</v>
      </c>
      <c r="V893" s="792">
        <v>0.46386357312082199</v>
      </c>
      <c r="W893" s="775">
        <v>94.201385849605003</v>
      </c>
      <c r="X893" s="792">
        <v>0.46633102083335998</v>
      </c>
      <c r="Y893" s="776">
        <v>94.702474979041696</v>
      </c>
      <c r="Z893" s="793">
        <v>0.45994062700596799</v>
      </c>
      <c r="AA893" s="778">
        <v>93.404714194302898</v>
      </c>
      <c r="AB893" s="793">
        <v>0.51906210577263201</v>
      </c>
      <c r="AC893" s="778">
        <v>105.411100459617</v>
      </c>
      <c r="AD893" s="793">
        <v>0.53562612797442999</v>
      </c>
      <c r="AE893" s="778">
        <v>108.77492106780799</v>
      </c>
      <c r="AF893" s="793">
        <v>0.58373136933734004</v>
      </c>
      <c r="AG893" s="778">
        <v>118.54413051990601</v>
      </c>
      <c r="AH893" s="793">
        <v>0.51430371000629305</v>
      </c>
      <c r="AI893" s="779">
        <v>104.444765740566</v>
      </c>
      <c r="AJ893" s="794">
        <v>0.54254192603379903</v>
      </c>
      <c r="AK893" s="781">
        <v>110.179380911606</v>
      </c>
      <c r="AL893" s="794">
        <v>0.562554522273925</v>
      </c>
      <c r="AM893" s="781">
        <v>114.24353772302599</v>
      </c>
      <c r="AN893" s="794">
        <v>0.57674245362958798</v>
      </c>
      <c r="AO893" s="782">
        <v>117.12482194858001</v>
      </c>
      <c r="AP893" s="793">
        <v>0.57493527131870004</v>
      </c>
      <c r="AQ893" s="778">
        <v>116.75781947623</v>
      </c>
      <c r="AR893" s="793">
        <v>0.56401468385382703</v>
      </c>
      <c r="AS893" s="778">
        <v>114.54006724670801</v>
      </c>
      <c r="AT893" s="793">
        <v>0.555483428739866</v>
      </c>
      <c r="AU893" s="779">
        <v>112.807540483796</v>
      </c>
      <c r="AV893" s="794">
        <v>0.43818138052523697</v>
      </c>
      <c r="AW893" s="782">
        <v>88.9858477596364</v>
      </c>
      <c r="AX893" s="49" t="str">
        <f t="shared" si="714"/>
        <v>ContentmentNeither satisfied nor dissatisfied with: Income of household</v>
      </c>
      <c r="AY893" s="49" t="b" cm="1">
        <f t="array" ref="AY893">NOT(OR(BX893="", NOT(ISNUMBER(MATCH(AX893, 'Overview Variables'!$C$2:$C$36 &amp; 'Overview Variables'!$D$2:$D$36, 0)))))</f>
        <v>0</v>
      </c>
      <c r="AZ893" s="753" t="str" cm="1">
        <f t="array" ref="AZ893">IF(AY893,1 + SUMPRODUCT((C:C=C893) * (BX:BX&gt;BX893) * (BX:BX&lt;&gt;"")* (AY:AY=TRUE)),"")</f>
        <v/>
      </c>
      <c r="BA893" s="717" t="str">
        <f t="shared" si="759"/>
        <v>Neither satisfied nor dissatisfied with: Income of household</v>
      </c>
      <c r="BB893" s="828">
        <f t="shared" si="715"/>
        <v>0</v>
      </c>
      <c r="BC893" s="828">
        <f t="shared" si="716"/>
        <v>0</v>
      </c>
      <c r="BD893" s="828">
        <f t="shared" si="717"/>
        <v>37.770421776352713</v>
      </c>
      <c r="BE893" s="808">
        <f t="shared" si="718"/>
        <v>287.31255806504765</v>
      </c>
      <c r="BF893" s="808">
        <f t="shared" si="719"/>
        <v>0</v>
      </c>
      <c r="BG893" s="829">
        <f t="shared" si="720"/>
        <v>581.57106076782043</v>
      </c>
      <c r="BH893" s="829">
        <f t="shared" si="721"/>
        <v>339.73647354448559</v>
      </c>
      <c r="BI893" s="829">
        <f t="shared" si="722"/>
        <v>0</v>
      </c>
      <c r="BJ893" s="829">
        <f t="shared" si="723"/>
        <v>0</v>
      </c>
      <c r="BK893" s="829">
        <f t="shared" si="724"/>
        <v>20.9848959375012</v>
      </c>
      <c r="BL893" s="810">
        <f t="shared" si="725"/>
        <v>473.27890518914108</v>
      </c>
      <c r="BM893" s="810">
        <f t="shared" si="726"/>
        <v>281.33166132876653</v>
      </c>
      <c r="BN893" s="810">
        <f t="shared" si="727"/>
        <v>0</v>
      </c>
      <c r="BO893" s="810">
        <f t="shared" si="728"/>
        <v>0</v>
      </c>
      <c r="BP893" s="810">
        <f t="shared" si="729"/>
        <v>135.77617944166136</v>
      </c>
      <c r="BQ893" s="830">
        <f t="shared" si="730"/>
        <v>0</v>
      </c>
      <c r="BR893" s="830">
        <f t="shared" si="731"/>
        <v>18.0017447127656</v>
      </c>
      <c r="BS893" s="830">
        <f t="shared" si="732"/>
        <v>95.7392473025116</v>
      </c>
      <c r="BT893" s="810">
        <f t="shared" si="733"/>
        <v>0</v>
      </c>
      <c r="BU893" s="810">
        <f t="shared" si="734"/>
        <v>30.456792928106658</v>
      </c>
      <c r="BV893" s="810">
        <f t="shared" si="735"/>
        <v>13.88708571849665</v>
      </c>
      <c r="BW893" s="830">
        <f t="shared" si="770"/>
        <v>0</v>
      </c>
      <c r="BX893" s="816">
        <f t="shared" si="768"/>
        <v>2315.8470267126572</v>
      </c>
      <c r="BY893" s="755">
        <f t="shared" si="769"/>
        <v>0.45116832782245414</v>
      </c>
      <c r="BZ893" s="805">
        <f t="shared" ca="1" si="771"/>
        <v>94.01833928921377</v>
      </c>
      <c r="CA893" s="32"/>
      <c r="CB893" s="49"/>
      <c r="CC893" s="765" t="str">
        <f t="shared" si="767"/>
        <v>Neither satisfied nor dissatisfied with: Income of household</v>
      </c>
      <c r="CD893" s="828">
        <f t="shared" ca="1" si="737"/>
        <v>0</v>
      </c>
      <c r="CE893" s="828">
        <f t="shared" ca="1" si="738"/>
        <v>16.059547488342755</v>
      </c>
      <c r="CF893" s="828">
        <f t="shared" ca="1" si="739"/>
        <v>3403.1697417910841</v>
      </c>
      <c r="CG893" s="808">
        <f t="shared" ca="1" si="740"/>
        <v>22750.628179278923</v>
      </c>
      <c r="CH893" s="808">
        <f t="shared" ca="1" si="741"/>
        <v>21.689052545106239</v>
      </c>
      <c r="CI893" s="829">
        <f t="shared" ca="1" si="742"/>
        <v>19290.699247455341</v>
      </c>
      <c r="CJ893" s="829">
        <f t="shared" ca="1" si="743"/>
        <v>10957.199360453929</v>
      </c>
      <c r="CK893" s="829">
        <f t="shared" ca="1" si="744"/>
        <v>0</v>
      </c>
      <c r="CL893" s="829">
        <f t="shared" ca="1" si="745"/>
        <v>1335.9270905879673</v>
      </c>
      <c r="CM893" s="829">
        <f t="shared" ca="1" si="746"/>
        <v>6908.227742625395</v>
      </c>
      <c r="CN893" s="810">
        <f t="shared" ca="1" si="747"/>
        <v>16264.420452185041</v>
      </c>
      <c r="CO893" s="810">
        <f t="shared" ca="1" si="748"/>
        <v>19370.878725328854</v>
      </c>
      <c r="CP893" s="810">
        <f t="shared" ca="1" si="749"/>
        <v>5619.2537085797449</v>
      </c>
      <c r="CQ893" s="810">
        <f t="shared" ca="1" si="750"/>
        <v>0</v>
      </c>
      <c r="CR893" s="810">
        <f t="shared" ca="1" si="751"/>
        <v>7320.5990082295748</v>
      </c>
      <c r="CS893" s="830">
        <f t="shared" ca="1" si="752"/>
        <v>8188.0427477020949</v>
      </c>
      <c r="CT893" s="830">
        <f t="shared" ca="1" si="753"/>
        <v>15783.02967691724</v>
      </c>
      <c r="CU893" s="830">
        <f t="shared" ca="1" si="754"/>
        <v>17155.204283212093</v>
      </c>
      <c r="CV893" s="810">
        <f t="shared" ca="1" si="755"/>
        <v>12190.352557770397</v>
      </c>
      <c r="CW893" s="810">
        <f t="shared" ca="1" si="756"/>
        <v>5291.0217492327511</v>
      </c>
      <c r="CX893" s="810">
        <f t="shared" ca="1" si="757"/>
        <v>4827.7064791781759</v>
      </c>
      <c r="CY893" s="830">
        <f t="shared" ca="1" si="758"/>
        <v>2478.3538882507405</v>
      </c>
      <c r="CZ893" s="816">
        <f t="shared" ca="1" si="764"/>
        <v>179172.46323881278</v>
      </c>
      <c r="DA893" s="755">
        <f t="shared" ca="1" si="761"/>
        <v>0.47987268359909685</v>
      </c>
    </row>
    <row r="894" spans="1:105" x14ac:dyDescent="0.25">
      <c r="A894" s="764">
        <v>1489</v>
      </c>
      <c r="B894" s="765" t="s">
        <v>420</v>
      </c>
      <c r="C894" s="765" t="s">
        <v>1176</v>
      </c>
      <c r="D894" s="717" t="s">
        <v>1185</v>
      </c>
      <c r="E894" s="785">
        <v>0.35719391674746298</v>
      </c>
      <c r="F894" s="786">
        <v>0.32481624829874201</v>
      </c>
      <c r="G894" s="787">
        <v>90.935548750789195</v>
      </c>
      <c r="H894" s="786">
        <v>0.324780001034086</v>
      </c>
      <c r="I894" s="787">
        <v>90.925400967482403</v>
      </c>
      <c r="J894" s="786">
        <v>0.324974551567625</v>
      </c>
      <c r="K894" s="788">
        <v>90.979867329986703</v>
      </c>
      <c r="L894" s="789">
        <v>0.34125750559220602</v>
      </c>
      <c r="M894" s="790">
        <v>95.538442731508198</v>
      </c>
      <c r="N894" s="789">
        <v>0.34324078023742499</v>
      </c>
      <c r="O894" s="791">
        <v>96.093680251586505</v>
      </c>
      <c r="P894" s="792">
        <v>0.34103473403268297</v>
      </c>
      <c r="Q894" s="775">
        <v>95.476075611275206</v>
      </c>
      <c r="R894" s="792">
        <v>0.376189386056129</v>
      </c>
      <c r="S894" s="775">
        <v>105.31797111262</v>
      </c>
      <c r="T894" s="792">
        <v>0.34985597445029498</v>
      </c>
      <c r="U894" s="775">
        <v>97.945669857990495</v>
      </c>
      <c r="V894" s="792">
        <v>0.396811444660503</v>
      </c>
      <c r="W894" s="775">
        <v>111.091322123789</v>
      </c>
      <c r="X894" s="792">
        <v>0.36359216095697799</v>
      </c>
      <c r="Y894" s="776">
        <v>101.79125228889001</v>
      </c>
      <c r="Z894" s="793">
        <v>0.32251177444816298</v>
      </c>
      <c r="AA894" s="778">
        <v>90.290388309210599</v>
      </c>
      <c r="AB894" s="793">
        <v>0.35888023742335601</v>
      </c>
      <c r="AC894" s="778">
        <v>100.472102294251</v>
      </c>
      <c r="AD894" s="793">
        <v>0.34480550698248702</v>
      </c>
      <c r="AE894" s="778">
        <v>96.5317411120039</v>
      </c>
      <c r="AF894" s="793">
        <v>0.44221958116570997</v>
      </c>
      <c r="AG894" s="778">
        <v>123.80378288423</v>
      </c>
      <c r="AH894" s="793">
        <v>0.33427414751512502</v>
      </c>
      <c r="AI894" s="779">
        <v>93.583381978886806</v>
      </c>
      <c r="AJ894" s="794">
        <v>0.37187642893396999</v>
      </c>
      <c r="AK894" s="781">
        <v>104.11051574455701</v>
      </c>
      <c r="AL894" s="794">
        <v>0.366146137943901</v>
      </c>
      <c r="AM894" s="781">
        <v>102.50626362227899</v>
      </c>
      <c r="AN894" s="794">
        <v>0.357043618418942</v>
      </c>
      <c r="AO894" s="782">
        <v>99.957922483705801</v>
      </c>
      <c r="AP894" s="793">
        <v>0.37159615056815298</v>
      </c>
      <c r="AQ894" s="778">
        <v>104.032049020272</v>
      </c>
      <c r="AR894" s="793">
        <v>0.316873341861242</v>
      </c>
      <c r="AS894" s="778">
        <v>88.711852863180795</v>
      </c>
      <c r="AT894" s="793">
        <v>0.462957384926869</v>
      </c>
      <c r="AU894" s="779">
        <v>129.609537906599</v>
      </c>
      <c r="AV894" s="794">
        <v>0.35628345367742298</v>
      </c>
      <c r="AW894" s="782">
        <v>99.745106781680306</v>
      </c>
      <c r="AX894" s="49" t="str">
        <f t="shared" si="714"/>
        <v>ContentmentNeither satisfied nor dissatisfied with: Job</v>
      </c>
      <c r="AY894" s="49" t="b" cm="1">
        <f t="array" ref="AY894">NOT(OR(BX894="", NOT(ISNUMBER(MATCH(AX894, 'Overview Variables'!$C$2:$C$36 &amp; 'Overview Variables'!$D$2:$D$36, 0)))))</f>
        <v>0</v>
      </c>
      <c r="AZ894" s="753" t="str" cm="1">
        <f t="array" ref="AZ894">IF(AY894,1 + SUMPRODUCT((C:C=C894) * (BX:BX&gt;BX894) * (BX:BX&lt;&gt;"")* (AY:AY=TRUE)),"")</f>
        <v/>
      </c>
      <c r="BA894" s="717" t="str">
        <f t="shared" si="759"/>
        <v>Neither satisfied nor dissatisfied with: Job</v>
      </c>
      <c r="BB894" s="828">
        <f t="shared" si="715"/>
        <v>0</v>
      </c>
      <c r="BC894" s="828">
        <f t="shared" si="716"/>
        <v>0</v>
      </c>
      <c r="BD894" s="828">
        <f t="shared" si="717"/>
        <v>44.846488116332253</v>
      </c>
      <c r="BE894" s="808">
        <f t="shared" si="718"/>
        <v>255.60187168856231</v>
      </c>
      <c r="BF894" s="808">
        <f t="shared" si="719"/>
        <v>0</v>
      </c>
      <c r="BG894" s="829">
        <f t="shared" si="720"/>
        <v>463.46620355041614</v>
      </c>
      <c r="BH894" s="829">
        <f t="shared" si="721"/>
        <v>274.61825182097419</v>
      </c>
      <c r="BI894" s="829">
        <f t="shared" si="722"/>
        <v>0</v>
      </c>
      <c r="BJ894" s="829">
        <f t="shared" si="723"/>
        <v>0</v>
      </c>
      <c r="BK894" s="829">
        <f t="shared" si="724"/>
        <v>16.361647243064009</v>
      </c>
      <c r="BL894" s="810">
        <f t="shared" si="725"/>
        <v>331.8646159071597</v>
      </c>
      <c r="BM894" s="810">
        <f t="shared" si="726"/>
        <v>194.51308868345896</v>
      </c>
      <c r="BN894" s="810">
        <f t="shared" si="727"/>
        <v>0</v>
      </c>
      <c r="BO894" s="810">
        <f t="shared" si="728"/>
        <v>0</v>
      </c>
      <c r="BP894" s="810">
        <f t="shared" si="729"/>
        <v>88.248374943992999</v>
      </c>
      <c r="BQ894" s="830">
        <f t="shared" si="730"/>
        <v>0</v>
      </c>
      <c r="BR894" s="830">
        <f t="shared" si="731"/>
        <v>11.716676414204832</v>
      </c>
      <c r="BS894" s="830">
        <f t="shared" si="732"/>
        <v>59.269240657544373</v>
      </c>
      <c r="BT894" s="810">
        <f t="shared" si="733"/>
        <v>0</v>
      </c>
      <c r="BU894" s="810">
        <f t="shared" si="734"/>
        <v>17.111160460507069</v>
      </c>
      <c r="BV894" s="810">
        <f t="shared" si="735"/>
        <v>11.573934623171725</v>
      </c>
      <c r="BW894" s="830">
        <f t="shared" si="770"/>
        <v>0</v>
      </c>
      <c r="BX894" s="816">
        <f t="shared" si="768"/>
        <v>1769.1915541093886</v>
      </c>
      <c r="BY894" s="755">
        <f t="shared" si="769"/>
        <v>0.34467008652043418</v>
      </c>
      <c r="BZ894" s="805">
        <f t="shared" ca="1" si="771"/>
        <v>97.762161673927992</v>
      </c>
      <c r="CA894" s="32"/>
      <c r="CB894" s="49"/>
      <c r="CC894" s="765" t="str">
        <f t="shared" si="767"/>
        <v>Neither satisfied nor dissatisfied with: Job</v>
      </c>
      <c r="CD894" s="828">
        <f t="shared" ca="1" si="737"/>
        <v>0</v>
      </c>
      <c r="CE894" s="828">
        <f t="shared" ca="1" si="738"/>
        <v>12.341640039295267</v>
      </c>
      <c r="CF894" s="828">
        <f t="shared" ca="1" si="739"/>
        <v>4040.7335741918491</v>
      </c>
      <c r="CG894" s="808">
        <f t="shared" ca="1" si="740"/>
        <v>20239.641399168147</v>
      </c>
      <c r="CH894" s="808">
        <f t="shared" ca="1" si="741"/>
        <v>16.475557451396398</v>
      </c>
      <c r="CI894" s="829">
        <f t="shared" ca="1" si="742"/>
        <v>15373.163740725284</v>
      </c>
      <c r="CJ894" s="829">
        <f t="shared" ca="1" si="743"/>
        <v>8857.0029053055005</v>
      </c>
      <c r="CK894" s="829">
        <f t="shared" ca="1" si="744"/>
        <v>0</v>
      </c>
      <c r="CL894" s="829">
        <f t="shared" ca="1" si="745"/>
        <v>1142.8169606222486</v>
      </c>
      <c r="CM894" s="829">
        <f t="shared" ca="1" si="746"/>
        <v>5386.2542724166724</v>
      </c>
      <c r="CN894" s="810">
        <f t="shared" ca="1" si="747"/>
        <v>11404.661368035939</v>
      </c>
      <c r="CO894" s="810">
        <f t="shared" ca="1" si="748"/>
        <v>13393.051580402223</v>
      </c>
      <c r="CP894" s="810">
        <f t="shared" ca="1" si="749"/>
        <v>3617.3545737532713</v>
      </c>
      <c r="CQ894" s="810">
        <f t="shared" ca="1" si="750"/>
        <v>0</v>
      </c>
      <c r="CR894" s="810">
        <f t="shared" ca="1" si="751"/>
        <v>4758.0582157302897</v>
      </c>
      <c r="CS894" s="830">
        <f t="shared" ca="1" si="752"/>
        <v>5612.3590654714753</v>
      </c>
      <c r="CT894" s="830">
        <f t="shared" ca="1" si="753"/>
        <v>10272.596046154087</v>
      </c>
      <c r="CU894" s="830">
        <f t="shared" ca="1" si="754"/>
        <v>10620.262429871429</v>
      </c>
      <c r="CV894" s="810">
        <f t="shared" ca="1" si="755"/>
        <v>7878.9531804965472</v>
      </c>
      <c r="CW894" s="810">
        <f t="shared" ca="1" si="756"/>
        <v>2972.588820000311</v>
      </c>
      <c r="CX894" s="810">
        <f t="shared" ca="1" si="757"/>
        <v>4023.5626323994184</v>
      </c>
      <c r="CY894" s="830">
        <f t="shared" ca="1" si="758"/>
        <v>2015.1392139995044</v>
      </c>
      <c r="CZ894" s="816">
        <f t="shared" ca="1" si="764"/>
        <v>131637.01717623489</v>
      </c>
      <c r="DA894" s="755">
        <f t="shared" ca="1" si="761"/>
        <v>0.35255980495811151</v>
      </c>
    </row>
    <row r="895" spans="1:105" x14ac:dyDescent="0.25">
      <c r="A895" s="764">
        <v>1490</v>
      </c>
      <c r="B895" s="765" t="s">
        <v>420</v>
      </c>
      <c r="C895" s="765" t="s">
        <v>1176</v>
      </c>
      <c r="D895" s="717" t="s">
        <v>1186</v>
      </c>
      <c r="E895" s="785">
        <v>0.48391569461499101</v>
      </c>
      <c r="F895" s="786">
        <v>0.39838500802912002</v>
      </c>
      <c r="G895" s="787">
        <v>82.325291876734696</v>
      </c>
      <c r="H895" s="786">
        <v>0.45397715742574102</v>
      </c>
      <c r="I895" s="787">
        <v>93.813274187548402</v>
      </c>
      <c r="J895" s="786">
        <v>0.36503945920798198</v>
      </c>
      <c r="K895" s="788">
        <v>75.434515406327506</v>
      </c>
      <c r="L895" s="789">
        <v>0.40746767363637398</v>
      </c>
      <c r="M895" s="790">
        <v>84.202202608981395</v>
      </c>
      <c r="N895" s="789">
        <v>0.46471096600408901</v>
      </c>
      <c r="O895" s="791">
        <v>96.031389594383398</v>
      </c>
      <c r="P895" s="792">
        <v>0.421955260204044</v>
      </c>
      <c r="Q895" s="775">
        <v>87.196027097190296</v>
      </c>
      <c r="R895" s="792">
        <v>0.46296381750037202</v>
      </c>
      <c r="S895" s="775">
        <v>95.670345610243501</v>
      </c>
      <c r="T895" s="792">
        <v>0.58389059977456004</v>
      </c>
      <c r="U895" s="775">
        <v>120.659570721116</v>
      </c>
      <c r="V895" s="792">
        <v>0.50703813078271798</v>
      </c>
      <c r="W895" s="775">
        <v>104.77819513295999</v>
      </c>
      <c r="X895" s="792">
        <v>0.47462017946942298</v>
      </c>
      <c r="Y895" s="776">
        <v>98.079104428930805</v>
      </c>
      <c r="Z895" s="793">
        <v>0.42262424232612</v>
      </c>
      <c r="AA895" s="778">
        <v>87.3342706238045</v>
      </c>
      <c r="AB895" s="793">
        <v>0.48323051803960398</v>
      </c>
      <c r="AC895" s="778">
        <v>99.858409929041002</v>
      </c>
      <c r="AD895" s="793">
        <v>0.53284234543749098</v>
      </c>
      <c r="AE895" s="778">
        <v>110.110573260374</v>
      </c>
      <c r="AF895" s="793">
        <v>0.57856121970897401</v>
      </c>
      <c r="AG895" s="778">
        <v>119.558267307135</v>
      </c>
      <c r="AH895" s="793">
        <v>0.46016992995320299</v>
      </c>
      <c r="AI895" s="779">
        <v>95.092995551491597</v>
      </c>
      <c r="AJ895" s="794">
        <v>0.53178664903356698</v>
      </c>
      <c r="AK895" s="781">
        <v>109.89241616903099</v>
      </c>
      <c r="AL895" s="794">
        <v>0.53333130634216697</v>
      </c>
      <c r="AM895" s="781">
        <v>110.211615840749</v>
      </c>
      <c r="AN895" s="794">
        <v>0.53643879315581799</v>
      </c>
      <c r="AO895" s="782">
        <v>110.853770424332</v>
      </c>
      <c r="AP895" s="793">
        <v>0.57924394335913698</v>
      </c>
      <c r="AQ895" s="778">
        <v>119.699350487069</v>
      </c>
      <c r="AR895" s="793">
        <v>0.43567529828238599</v>
      </c>
      <c r="AS895" s="778">
        <v>90.031239558992596</v>
      </c>
      <c r="AT895" s="793">
        <v>0.54373473832201102</v>
      </c>
      <c r="AU895" s="779">
        <v>112.361459727941</v>
      </c>
      <c r="AV895" s="794">
        <v>0.48425871529265302</v>
      </c>
      <c r="AW895" s="782">
        <v>100.070884387813</v>
      </c>
      <c r="AX895" s="49" t="str">
        <f t="shared" si="714"/>
        <v>ContentmentNeither satisfied nor dissatisfied with: Amount of leisure time</v>
      </c>
      <c r="AY895" s="49" t="b" cm="1">
        <f t="array" ref="AY895">NOT(OR(BX895="", NOT(ISNUMBER(MATCH(AX895, 'Overview Variables'!$C$2:$C$36 &amp; 'Overview Variables'!$D$2:$D$36, 0)))))</f>
        <v>0</v>
      </c>
      <c r="AZ895" s="753" t="str" cm="1">
        <f t="array" ref="AZ895">IF(AY895,1 + SUMPRODUCT((C:C=C895) * (BX:BX&gt;BX895) * (BX:BX&lt;&gt;"")* (AY:AY=TRUE)),"")</f>
        <v/>
      </c>
      <c r="BA895" s="717" t="str">
        <f t="shared" si="759"/>
        <v>Neither satisfied nor dissatisfied with: Amount of leisure time</v>
      </c>
      <c r="BB895" s="828">
        <f t="shared" si="715"/>
        <v>0</v>
      </c>
      <c r="BC895" s="828">
        <f t="shared" si="716"/>
        <v>0</v>
      </c>
      <c r="BD895" s="828">
        <f t="shared" si="717"/>
        <v>50.375445370701513</v>
      </c>
      <c r="BE895" s="808">
        <f t="shared" si="718"/>
        <v>305.1932875536441</v>
      </c>
      <c r="BF895" s="808">
        <f t="shared" si="719"/>
        <v>0</v>
      </c>
      <c r="BG895" s="829">
        <f t="shared" si="720"/>
        <v>573.43719861729585</v>
      </c>
      <c r="BH895" s="829">
        <f t="shared" si="721"/>
        <v>337.96358677527155</v>
      </c>
      <c r="BI895" s="829">
        <f t="shared" si="722"/>
        <v>0</v>
      </c>
      <c r="BJ895" s="829">
        <f t="shared" si="723"/>
        <v>0</v>
      </c>
      <c r="BK895" s="829">
        <f t="shared" si="724"/>
        <v>21.357908076124033</v>
      </c>
      <c r="BL895" s="810">
        <f t="shared" si="725"/>
        <v>434.88034535357747</v>
      </c>
      <c r="BM895" s="810">
        <f t="shared" si="726"/>
        <v>261.91094077746538</v>
      </c>
      <c r="BN895" s="810">
        <f t="shared" si="727"/>
        <v>0</v>
      </c>
      <c r="BO895" s="810">
        <f t="shared" si="728"/>
        <v>0</v>
      </c>
      <c r="BP895" s="810">
        <f t="shared" si="729"/>
        <v>121.48486150764559</v>
      </c>
      <c r="BQ895" s="830">
        <f t="shared" si="730"/>
        <v>0</v>
      </c>
      <c r="BR895" s="830">
        <f t="shared" si="731"/>
        <v>17.066601802949343</v>
      </c>
      <c r="BS895" s="830">
        <f t="shared" si="732"/>
        <v>89.048839663865792</v>
      </c>
      <c r="BT895" s="810">
        <f t="shared" si="733"/>
        <v>0</v>
      </c>
      <c r="BU895" s="810">
        <f t="shared" si="734"/>
        <v>23.526466107248844</v>
      </c>
      <c r="BV895" s="810">
        <f t="shared" si="735"/>
        <v>13.593368458050275</v>
      </c>
      <c r="BW895" s="830">
        <f t="shared" si="770"/>
        <v>0</v>
      </c>
      <c r="BX895" s="816">
        <f t="shared" si="768"/>
        <v>2249.8388500638398</v>
      </c>
      <c r="BY895" s="755">
        <f t="shared" si="769"/>
        <v>0.438308757074584</v>
      </c>
      <c r="BZ895" s="805">
        <f t="shared" ca="1" si="771"/>
        <v>93.487253078128248</v>
      </c>
      <c r="CA895" s="32"/>
      <c r="CB895" s="49"/>
      <c r="CC895" s="765" t="str">
        <f t="shared" si="767"/>
        <v>Neither satisfied nor dissatisfied with: Amount of leisure time</v>
      </c>
      <c r="CD895" s="828">
        <f t="shared" ca="1" si="737"/>
        <v>0</v>
      </c>
      <c r="CE895" s="828">
        <f t="shared" ca="1" si="738"/>
        <v>17.251131982178158</v>
      </c>
      <c r="CF895" s="828">
        <f t="shared" ca="1" si="739"/>
        <v>4538.900635792048</v>
      </c>
      <c r="CG895" s="808">
        <f t="shared" ca="1" si="740"/>
        <v>24166.500255699706</v>
      </c>
      <c r="CH895" s="808">
        <f t="shared" ca="1" si="741"/>
        <v>22.306126368196274</v>
      </c>
      <c r="CI895" s="829">
        <f t="shared" ca="1" si="742"/>
        <v>19020.899219477895</v>
      </c>
      <c r="CJ895" s="829">
        <f t="shared" ca="1" si="743"/>
        <v>10900.020119228759</v>
      </c>
      <c r="CK895" s="829">
        <f t="shared" ca="1" si="744"/>
        <v>0</v>
      </c>
      <c r="CL895" s="829">
        <f t="shared" ca="1" si="745"/>
        <v>1460.2698166542277</v>
      </c>
      <c r="CM895" s="829">
        <f t="shared" ca="1" si="746"/>
        <v>7031.0233386600321</v>
      </c>
      <c r="CN895" s="810">
        <f t="shared" ca="1" si="747"/>
        <v>14944.838457136255</v>
      </c>
      <c r="CO895" s="810">
        <f t="shared" ca="1" si="748"/>
        <v>18033.679702719983</v>
      </c>
      <c r="CP895" s="810">
        <f t="shared" ca="1" si="749"/>
        <v>5590.0490459847178</v>
      </c>
      <c r="CQ895" s="810">
        <f t="shared" ca="1" si="750"/>
        <v>0</v>
      </c>
      <c r="CR895" s="810">
        <f t="shared" ca="1" si="751"/>
        <v>6550.0587829538918</v>
      </c>
      <c r="CS895" s="830">
        <f t="shared" ca="1" si="752"/>
        <v>8025.7241072145926</v>
      </c>
      <c r="CT895" s="830">
        <f t="shared" ca="1" si="753"/>
        <v>14963.143130735836</v>
      </c>
      <c r="CU895" s="830">
        <f t="shared" ca="1" si="754"/>
        <v>15956.371902419805</v>
      </c>
      <c r="CV895" s="810">
        <f t="shared" ca="1" si="755"/>
        <v>12281.709331043781</v>
      </c>
      <c r="CW895" s="810">
        <f t="shared" ca="1" si="756"/>
        <v>4087.0699731870632</v>
      </c>
      <c r="CX895" s="810">
        <f t="shared" ca="1" si="757"/>
        <v>4725.5986107565977</v>
      </c>
      <c r="CY895" s="830">
        <f t="shared" ca="1" si="758"/>
        <v>2738.9672936952456</v>
      </c>
      <c r="CZ895" s="816">
        <f t="shared" ca="1" si="764"/>
        <v>175054.38098171083</v>
      </c>
      <c r="DA895" s="755">
        <f t="shared" ca="1" si="761"/>
        <v>0.46884333707856934</v>
      </c>
    </row>
    <row r="896" spans="1:105" x14ac:dyDescent="0.25">
      <c r="A896" s="764">
        <v>1491</v>
      </c>
      <c r="B896" s="765" t="s">
        <v>420</v>
      </c>
      <c r="C896" s="765" t="s">
        <v>1176</v>
      </c>
      <c r="D896" s="717" t="s">
        <v>1187</v>
      </c>
      <c r="E896" s="785">
        <v>0.49845592442520698</v>
      </c>
      <c r="F896" s="786">
        <v>0.74566735685850605</v>
      </c>
      <c r="G896" s="787">
        <v>149.59544471627399</v>
      </c>
      <c r="H896" s="786">
        <v>0.55861374344839199</v>
      </c>
      <c r="I896" s="787">
        <v>112.068834188811</v>
      </c>
      <c r="J896" s="786">
        <v>0.68596311353519401</v>
      </c>
      <c r="K896" s="788">
        <v>137.61760667730201</v>
      </c>
      <c r="L896" s="789">
        <v>0.61401979382771099</v>
      </c>
      <c r="M896" s="790">
        <v>123.18437072159701</v>
      </c>
      <c r="N896" s="789">
        <v>0.54899590039755397</v>
      </c>
      <c r="O896" s="791">
        <v>110.139306906749</v>
      </c>
      <c r="P896" s="792">
        <v>0.58809203371818897</v>
      </c>
      <c r="Q896" s="775">
        <v>117.98275532512601</v>
      </c>
      <c r="R896" s="792">
        <v>0.55687347668369303</v>
      </c>
      <c r="S896" s="775">
        <v>111.719702664954</v>
      </c>
      <c r="T896" s="792">
        <v>0.386112203603098</v>
      </c>
      <c r="U896" s="775">
        <v>77.461654016519603</v>
      </c>
      <c r="V896" s="792">
        <v>0.53551098023826904</v>
      </c>
      <c r="W896" s="775">
        <v>107.433968380613</v>
      </c>
      <c r="X896" s="792">
        <v>0.55391383833367203</v>
      </c>
      <c r="Y896" s="776">
        <v>111.125941370326</v>
      </c>
      <c r="Z896" s="793">
        <v>0.56724930156424003</v>
      </c>
      <c r="AA896" s="778">
        <v>113.80129591565399</v>
      </c>
      <c r="AB896" s="793">
        <v>0.49604704447497999</v>
      </c>
      <c r="AC896" s="778">
        <v>99.516731604102304</v>
      </c>
      <c r="AD896" s="793">
        <v>0.43946820123801</v>
      </c>
      <c r="AE896" s="778">
        <v>88.165909903625206</v>
      </c>
      <c r="AF896" s="793">
        <v>0.37151246033066598</v>
      </c>
      <c r="AG896" s="778">
        <v>74.532660186369498</v>
      </c>
      <c r="AH896" s="793">
        <v>0.50964403647285705</v>
      </c>
      <c r="AI896" s="779">
        <v>102.244553931333</v>
      </c>
      <c r="AJ896" s="794">
        <v>0.41917519000244802</v>
      </c>
      <c r="AK896" s="781">
        <v>84.094735253837896</v>
      </c>
      <c r="AL896" s="794">
        <v>0.41374706621573998</v>
      </c>
      <c r="AM896" s="781">
        <v>83.005747537829194</v>
      </c>
      <c r="AN896" s="794">
        <v>0.41651879089517702</v>
      </c>
      <c r="AO896" s="782">
        <v>83.561809677652903</v>
      </c>
      <c r="AP896" s="793">
        <v>0.37202547861783197</v>
      </c>
      <c r="AQ896" s="778">
        <v>74.635581680934294</v>
      </c>
      <c r="AR896" s="793">
        <v>0.40278464779663797</v>
      </c>
      <c r="AS896" s="778">
        <v>80.806472159220206</v>
      </c>
      <c r="AT896" s="793">
        <v>0.342293429583438</v>
      </c>
      <c r="AU896" s="779">
        <v>68.670751577113506</v>
      </c>
      <c r="AV896" s="794">
        <v>0.49883443323054</v>
      </c>
      <c r="AW896" s="782">
        <v>100.07593626372601</v>
      </c>
      <c r="AX896" s="49" t="str">
        <f t="shared" si="714"/>
        <v>ContentmentSatisfied with: Life overall</v>
      </c>
      <c r="AY896" s="49" t="b" cm="1">
        <f t="array" ref="AY896">NOT(OR(BX896="", NOT(ISNUMBER(MATCH(AX896, 'Overview Variables'!$C$2:$C$36 &amp; 'Overview Variables'!$D$2:$D$36, 0)))))</f>
        <v>0</v>
      </c>
      <c r="AZ896" s="753" t="str" cm="1">
        <f t="array" ref="AZ896">IF(AY896,1 + SUMPRODUCT((C:C=C896) * (BX:BX&gt;BX896) * (BX:BX&lt;&gt;"")* (AY:AY=TRUE)),"")</f>
        <v/>
      </c>
      <c r="BA896" s="717" t="str">
        <f t="shared" si="759"/>
        <v>Satisfied with: Life overall</v>
      </c>
      <c r="BB896" s="828">
        <f t="shared" si="715"/>
        <v>0</v>
      </c>
      <c r="BC896" s="828">
        <f t="shared" si="716"/>
        <v>0</v>
      </c>
      <c r="BD896" s="828">
        <f t="shared" si="717"/>
        <v>94.662909667856781</v>
      </c>
      <c r="BE896" s="808">
        <f t="shared" si="718"/>
        <v>459.90082557695553</v>
      </c>
      <c r="BF896" s="808">
        <f t="shared" si="719"/>
        <v>0</v>
      </c>
      <c r="BG896" s="829">
        <f t="shared" si="720"/>
        <v>799.21707382301884</v>
      </c>
      <c r="BH896" s="829">
        <f t="shared" si="721"/>
        <v>406.51763797909592</v>
      </c>
      <c r="BI896" s="829">
        <f t="shared" si="722"/>
        <v>0</v>
      </c>
      <c r="BJ896" s="829">
        <f t="shared" si="723"/>
        <v>0</v>
      </c>
      <c r="BK896" s="829">
        <f t="shared" si="724"/>
        <v>24.92612272501524</v>
      </c>
      <c r="BL896" s="810">
        <f t="shared" si="725"/>
        <v>583.699531309603</v>
      </c>
      <c r="BM896" s="810">
        <f t="shared" si="726"/>
        <v>268.85749810543916</v>
      </c>
      <c r="BN896" s="810">
        <f t="shared" si="727"/>
        <v>0</v>
      </c>
      <c r="BO896" s="810">
        <f t="shared" si="728"/>
        <v>0</v>
      </c>
      <c r="BP896" s="810">
        <f t="shared" si="729"/>
        <v>134.54602562883426</v>
      </c>
      <c r="BQ896" s="830">
        <f t="shared" si="730"/>
        <v>0</v>
      </c>
      <c r="BR896" s="830">
        <f t="shared" si="731"/>
        <v>13.239906118903679</v>
      </c>
      <c r="BS896" s="830">
        <f t="shared" si="732"/>
        <v>69.142119288599389</v>
      </c>
      <c r="BT896" s="810">
        <f t="shared" si="733"/>
        <v>0</v>
      </c>
      <c r="BU896" s="810">
        <f t="shared" si="734"/>
        <v>21.750370981018449</v>
      </c>
      <c r="BV896" s="810">
        <f t="shared" si="735"/>
        <v>8.55733573958595</v>
      </c>
      <c r="BW896" s="830">
        <f t="shared" si="770"/>
        <v>0</v>
      </c>
      <c r="BX896" s="816">
        <f t="shared" si="768"/>
        <v>2885.0173569439266</v>
      </c>
      <c r="BY896" s="755">
        <f t="shared" si="769"/>
        <v>0.56205286517512698</v>
      </c>
      <c r="BZ896" s="805">
        <f t="shared" ca="1" si="771"/>
        <v>108.9682356642959</v>
      </c>
      <c r="CA896" s="32"/>
      <c r="CB896" s="49"/>
      <c r="CC896" s="765" t="str">
        <f t="shared" si="767"/>
        <v>Satisfied with: Life overall</v>
      </c>
      <c r="CD896" s="828">
        <f t="shared" ca="1" si="737"/>
        <v>0</v>
      </c>
      <c r="CE896" s="828">
        <f t="shared" ca="1" si="738"/>
        <v>21.227322251038895</v>
      </c>
      <c r="CF896" s="828">
        <f t="shared" ca="1" si="739"/>
        <v>8529.2653536966027</v>
      </c>
      <c r="CG896" s="808">
        <f t="shared" ca="1" si="740"/>
        <v>36416.899952127715</v>
      </c>
      <c r="CH896" s="808">
        <f t="shared" ca="1" si="741"/>
        <v>26.351803219082591</v>
      </c>
      <c r="CI896" s="829">
        <f t="shared" ca="1" si="742"/>
        <v>26510.012695948521</v>
      </c>
      <c r="CJ896" s="829">
        <f t="shared" ca="1" si="743"/>
        <v>13111.029135040868</v>
      </c>
      <c r="CK896" s="829">
        <f t="shared" ca="1" si="744"/>
        <v>0</v>
      </c>
      <c r="CL896" s="829">
        <f t="shared" ca="1" si="745"/>
        <v>1542.2716230862147</v>
      </c>
      <c r="CM896" s="829">
        <f t="shared" ca="1" si="746"/>
        <v>8205.6796010750168</v>
      </c>
      <c r="CN896" s="810">
        <f t="shared" ca="1" si="747"/>
        <v>20059.069801914655</v>
      </c>
      <c r="CO896" s="810">
        <f t="shared" ca="1" si="748"/>
        <v>18511.97965276178</v>
      </c>
      <c r="CP896" s="810">
        <f t="shared" ca="1" si="749"/>
        <v>4610.4608991879632</v>
      </c>
      <c r="CQ896" s="810">
        <f t="shared" ca="1" si="750"/>
        <v>0</v>
      </c>
      <c r="CR896" s="810">
        <f t="shared" ca="1" si="751"/>
        <v>7254.273215154647</v>
      </c>
      <c r="CS896" s="830">
        <f t="shared" ca="1" si="752"/>
        <v>6326.1919675169456</v>
      </c>
      <c r="CT896" s="830">
        <f t="shared" ca="1" si="753"/>
        <v>11608.087689748801</v>
      </c>
      <c r="CU896" s="830">
        <f t="shared" ca="1" si="754"/>
        <v>12389.351435177041</v>
      </c>
      <c r="CV896" s="810">
        <f t="shared" ca="1" si="755"/>
        <v>7888.0562231338918</v>
      </c>
      <c r="CW896" s="810">
        <f t="shared" ca="1" si="756"/>
        <v>3778.5227809802609</v>
      </c>
      <c r="CX896" s="810">
        <f t="shared" ca="1" si="757"/>
        <v>2974.8721965096597</v>
      </c>
      <c r="CY896" s="830">
        <f t="shared" ca="1" si="758"/>
        <v>2821.4075543519343</v>
      </c>
      <c r="CZ896" s="816">
        <f t="shared" ca="1" si="764"/>
        <v>192585.01090288258</v>
      </c>
      <c r="DA896" s="755">
        <f t="shared" ca="1" si="761"/>
        <v>0.51579514135355231</v>
      </c>
    </row>
    <row r="897" spans="1:105" x14ac:dyDescent="0.25">
      <c r="A897" s="764">
        <v>1492</v>
      </c>
      <c r="B897" s="765" t="s">
        <v>420</v>
      </c>
      <c r="C897" s="765" t="s">
        <v>1176</v>
      </c>
      <c r="D897" s="717" t="s">
        <v>1188</v>
      </c>
      <c r="E897" s="785">
        <v>0.43412038107719297</v>
      </c>
      <c r="F897" s="786">
        <v>0.60139644725397801</v>
      </c>
      <c r="G897" s="787">
        <v>138.532184497239</v>
      </c>
      <c r="H897" s="786">
        <v>0.49005384810805303</v>
      </c>
      <c r="I897" s="787">
        <v>112.884321830749</v>
      </c>
      <c r="J897" s="786">
        <v>0.592342290115493</v>
      </c>
      <c r="K897" s="788">
        <v>136.44655167898301</v>
      </c>
      <c r="L897" s="789">
        <v>0.52341579523918602</v>
      </c>
      <c r="M897" s="790">
        <v>120.569274803551</v>
      </c>
      <c r="N897" s="789">
        <v>0.48040751860111203</v>
      </c>
      <c r="O897" s="791">
        <v>110.66228160241199</v>
      </c>
      <c r="P897" s="792">
        <v>0.48277663832059198</v>
      </c>
      <c r="Q897" s="775">
        <v>111.208010350186</v>
      </c>
      <c r="R897" s="792">
        <v>0.46968855705380602</v>
      </c>
      <c r="S897" s="775">
        <v>108.19315966883499</v>
      </c>
      <c r="T897" s="792">
        <v>0.44011893525384599</v>
      </c>
      <c r="U897" s="775">
        <v>101.381772070173</v>
      </c>
      <c r="V897" s="792">
        <v>0.49160167868485599</v>
      </c>
      <c r="W897" s="775">
        <v>113.240865924109</v>
      </c>
      <c r="X897" s="792">
        <v>0.47457669005689301</v>
      </c>
      <c r="Y897" s="776">
        <v>109.31914527470801</v>
      </c>
      <c r="Z897" s="793">
        <v>0.464446283201223</v>
      </c>
      <c r="AA897" s="778">
        <v>106.98559741627</v>
      </c>
      <c r="AB897" s="793">
        <v>0.40019064796369802</v>
      </c>
      <c r="AC897" s="778">
        <v>92.184257041951199</v>
      </c>
      <c r="AD897" s="793">
        <v>0.42630402142933299</v>
      </c>
      <c r="AE897" s="778">
        <v>98.199494889305797</v>
      </c>
      <c r="AF897" s="793">
        <v>0.37876302295102399</v>
      </c>
      <c r="AG897" s="778">
        <v>87.248385346753395</v>
      </c>
      <c r="AH897" s="793">
        <v>0.42779663735332601</v>
      </c>
      <c r="AI897" s="779">
        <v>98.543320240303899</v>
      </c>
      <c r="AJ897" s="794">
        <v>0.40787166746741699</v>
      </c>
      <c r="AK897" s="781">
        <v>93.953586435024206</v>
      </c>
      <c r="AL897" s="794">
        <v>0.36220507943590602</v>
      </c>
      <c r="AM897" s="781">
        <v>83.434248937393406</v>
      </c>
      <c r="AN897" s="794">
        <v>0.359005849308284</v>
      </c>
      <c r="AO897" s="782">
        <v>82.697303549184795</v>
      </c>
      <c r="AP897" s="793">
        <v>0.35501048532540702</v>
      </c>
      <c r="AQ897" s="778">
        <v>81.776968048473293</v>
      </c>
      <c r="AR897" s="793">
        <v>0.31498353870794799</v>
      </c>
      <c r="AS897" s="778">
        <v>72.556726760068798</v>
      </c>
      <c r="AT897" s="793">
        <v>0.29311801560760198</v>
      </c>
      <c r="AU897" s="779">
        <v>67.519984866935104</v>
      </c>
      <c r="AV897" s="794">
        <v>0.45242662382448801</v>
      </c>
      <c r="AW897" s="782">
        <v>104.216858628445</v>
      </c>
      <c r="AX897" s="49" t="str">
        <f t="shared" si="714"/>
        <v>ContentmentSatisfied with: Health</v>
      </c>
      <c r="AY897" s="49" t="b" cm="1">
        <f t="array" ref="AY897">NOT(OR(BX897="", NOT(ISNUMBER(MATCH(AX897, 'Overview Variables'!$C$2:$C$36 &amp; 'Overview Variables'!$D$2:$D$36, 0)))))</f>
        <v>0</v>
      </c>
      <c r="AZ897" s="753" t="str" cm="1">
        <f t="array" ref="AZ897">IF(AY897,1 + SUMPRODUCT((C:C=C897) * (BX:BX&gt;BX897) * (BX:BX&lt;&gt;"")* (AY:AY=TRUE)),"")</f>
        <v/>
      </c>
      <c r="BA897" s="717" t="str">
        <f t="shared" si="759"/>
        <v>Satisfied with: Health</v>
      </c>
      <c r="BB897" s="828">
        <f t="shared" si="715"/>
        <v>0</v>
      </c>
      <c r="BC897" s="828">
        <f t="shared" si="716"/>
        <v>0</v>
      </c>
      <c r="BD897" s="828">
        <f t="shared" si="717"/>
        <v>81.74323603593804</v>
      </c>
      <c r="BE897" s="808">
        <f t="shared" si="718"/>
        <v>392.0384306341503</v>
      </c>
      <c r="BF897" s="808">
        <f t="shared" si="719"/>
        <v>0</v>
      </c>
      <c r="BG897" s="829">
        <f t="shared" si="720"/>
        <v>656.09345147768454</v>
      </c>
      <c r="BH897" s="829">
        <f t="shared" si="721"/>
        <v>342.87264664927841</v>
      </c>
      <c r="BI897" s="829">
        <f t="shared" si="722"/>
        <v>0</v>
      </c>
      <c r="BJ897" s="829">
        <f t="shared" si="723"/>
        <v>0</v>
      </c>
      <c r="BK897" s="829">
        <f t="shared" si="724"/>
        <v>21.355951052560187</v>
      </c>
      <c r="BL897" s="810">
        <f t="shared" si="725"/>
        <v>477.91522541405845</v>
      </c>
      <c r="BM897" s="810">
        <f t="shared" si="726"/>
        <v>216.90333119632433</v>
      </c>
      <c r="BN897" s="810">
        <f t="shared" si="727"/>
        <v>0</v>
      </c>
      <c r="BO897" s="810">
        <f t="shared" si="728"/>
        <v>0</v>
      </c>
      <c r="BP897" s="810">
        <f t="shared" si="729"/>
        <v>112.93831226127807</v>
      </c>
      <c r="BQ897" s="830">
        <f t="shared" si="730"/>
        <v>0</v>
      </c>
      <c r="BR897" s="830">
        <f t="shared" si="731"/>
        <v>11.590562541948993</v>
      </c>
      <c r="BS897" s="830">
        <f t="shared" si="732"/>
        <v>59.594970985175145</v>
      </c>
      <c r="BT897" s="810">
        <f t="shared" si="733"/>
        <v>0</v>
      </c>
      <c r="BU897" s="810">
        <f t="shared" si="734"/>
        <v>17.00911109022919</v>
      </c>
      <c r="BV897" s="810">
        <f t="shared" si="735"/>
        <v>7.3279503901900496</v>
      </c>
      <c r="BW897" s="830">
        <f t="shared" si="770"/>
        <v>0</v>
      </c>
      <c r="BX897" s="816">
        <f t="shared" si="768"/>
        <v>2397.3831797288158</v>
      </c>
      <c r="BY897" s="755">
        <f t="shared" si="769"/>
        <v>0.46705302546830624</v>
      </c>
      <c r="BZ897" s="805">
        <f t="shared" ca="1" si="771"/>
        <v>106.189026231914</v>
      </c>
      <c r="CA897" s="32"/>
      <c r="CB897" s="49"/>
      <c r="CC897" s="765" t="str">
        <f t="shared" si="767"/>
        <v>Satisfied with: Health</v>
      </c>
      <c r="CD897" s="828">
        <f t="shared" ca="1" si="737"/>
        <v>0</v>
      </c>
      <c r="CE897" s="828">
        <f t="shared" ca="1" si="738"/>
        <v>18.622046228106015</v>
      </c>
      <c r="CF897" s="828">
        <f t="shared" ca="1" si="739"/>
        <v>7365.1840352960398</v>
      </c>
      <c r="CG897" s="808">
        <f t="shared" ca="1" si="740"/>
        <v>31043.267399840883</v>
      </c>
      <c r="CH897" s="808">
        <f t="shared" ca="1" si="741"/>
        <v>23.059560892853376</v>
      </c>
      <c r="CI897" s="829">
        <f t="shared" ca="1" si="742"/>
        <v>21762.605302215645</v>
      </c>
      <c r="CJ897" s="829">
        <f t="shared" ca="1" si="743"/>
        <v>11058.347387274809</v>
      </c>
      <c r="CK897" s="829">
        <f t="shared" ca="1" si="744"/>
        <v>0</v>
      </c>
      <c r="CL897" s="829">
        <f t="shared" ca="1" si="745"/>
        <v>1415.8128346123854</v>
      </c>
      <c r="CM897" s="829">
        <f t="shared" ca="1" si="746"/>
        <v>7030.3790865028132</v>
      </c>
      <c r="CN897" s="810">
        <f t="shared" ca="1" si="747"/>
        <v>16423.749466561647</v>
      </c>
      <c r="CO897" s="810">
        <f t="shared" ca="1" si="748"/>
        <v>14934.714791357246</v>
      </c>
      <c r="CP897" s="810">
        <f t="shared" ca="1" si="749"/>
        <v>4472.355488815132</v>
      </c>
      <c r="CQ897" s="810">
        <f t="shared" ca="1" si="750"/>
        <v>0</v>
      </c>
      <c r="CR897" s="810">
        <f t="shared" ca="1" si="751"/>
        <v>6089.2573360872429</v>
      </c>
      <c r="CS897" s="830">
        <f t="shared" ca="1" si="752"/>
        <v>6155.599205418257</v>
      </c>
      <c r="CT897" s="830">
        <f t="shared" ca="1" si="753"/>
        <v>10162.025708653779</v>
      </c>
      <c r="CU897" s="830">
        <f t="shared" ca="1" si="754"/>
        <v>10678.628987674907</v>
      </c>
      <c r="CV897" s="810">
        <f t="shared" ca="1" si="755"/>
        <v>7527.2873203546051</v>
      </c>
      <c r="CW897" s="810">
        <f t="shared" ca="1" si="756"/>
        <v>2954.86057661926</v>
      </c>
      <c r="CX897" s="810">
        <f t="shared" ca="1" si="757"/>
        <v>2547.4886736456688</v>
      </c>
      <c r="CY897" s="830">
        <f t="shared" ca="1" si="758"/>
        <v>2558.9249843513044</v>
      </c>
      <c r="CZ897" s="816">
        <f t="shared" ca="1" si="764"/>
        <v>164222.17019240258</v>
      </c>
      <c r="DA897" s="755">
        <f t="shared" ca="1" si="761"/>
        <v>0.43983172465323761</v>
      </c>
    </row>
    <row r="898" spans="1:105" x14ac:dyDescent="0.25">
      <c r="A898" s="764">
        <v>1493</v>
      </c>
      <c r="B898" s="765" t="s">
        <v>420</v>
      </c>
      <c r="C898" s="765" t="s">
        <v>1176</v>
      </c>
      <c r="D898" s="717" t="s">
        <v>1189</v>
      </c>
      <c r="E898" s="785">
        <v>0.39113039424200902</v>
      </c>
      <c r="F898" s="786">
        <v>0.73999395009693103</v>
      </c>
      <c r="G898" s="787">
        <v>189.19367070181301</v>
      </c>
      <c r="H898" s="786">
        <v>0.509634744086222</v>
      </c>
      <c r="I898" s="787">
        <v>130.29791383864901</v>
      </c>
      <c r="J898" s="786">
        <v>0.68052691924234998</v>
      </c>
      <c r="K898" s="788">
        <v>173.98978173536599</v>
      </c>
      <c r="L898" s="789">
        <v>0.55333690785066703</v>
      </c>
      <c r="M898" s="790">
        <v>141.471211646184</v>
      </c>
      <c r="N898" s="789">
        <v>0.491748287414984</v>
      </c>
      <c r="O898" s="791">
        <v>125.724897541641</v>
      </c>
      <c r="P898" s="792">
        <v>0.50054444432285505</v>
      </c>
      <c r="Q898" s="775">
        <v>127.973804053986</v>
      </c>
      <c r="R898" s="792">
        <v>0.44427599314858301</v>
      </c>
      <c r="S898" s="775">
        <v>113.587693436498</v>
      </c>
      <c r="T898" s="792">
        <v>0.31409739800215403</v>
      </c>
      <c r="U898" s="775">
        <v>80.305034491338603</v>
      </c>
      <c r="V898" s="792">
        <v>0.44983020773354099</v>
      </c>
      <c r="W898" s="775">
        <v>115.007735107185</v>
      </c>
      <c r="X898" s="792">
        <v>0.45274155372952801</v>
      </c>
      <c r="Y898" s="776">
        <v>115.752076646183</v>
      </c>
      <c r="Z898" s="793">
        <v>0.43534023847853498</v>
      </c>
      <c r="AA898" s="778">
        <v>111.30309607418801</v>
      </c>
      <c r="AB898" s="793">
        <v>0.371578788205081</v>
      </c>
      <c r="AC898" s="778">
        <v>95.001256275463106</v>
      </c>
      <c r="AD898" s="793">
        <v>0.32602967335175997</v>
      </c>
      <c r="AE898" s="778">
        <v>83.355749936945998</v>
      </c>
      <c r="AF898" s="793">
        <v>0.236613241116643</v>
      </c>
      <c r="AG898" s="778">
        <v>60.494721095553601</v>
      </c>
      <c r="AH898" s="793">
        <v>0.382523719854926</v>
      </c>
      <c r="AI898" s="779">
        <v>97.799538334584696</v>
      </c>
      <c r="AJ898" s="794">
        <v>0.30755888977078799</v>
      </c>
      <c r="AK898" s="781">
        <v>78.633339238905506</v>
      </c>
      <c r="AL898" s="794">
        <v>0.26753763068487102</v>
      </c>
      <c r="AM898" s="781">
        <v>68.401135432940606</v>
      </c>
      <c r="AN898" s="794">
        <v>0.26555179061994599</v>
      </c>
      <c r="AO898" s="782">
        <v>67.893417266784397</v>
      </c>
      <c r="AP898" s="793">
        <v>0.24027345236908801</v>
      </c>
      <c r="AQ898" s="778">
        <v>61.430524425166602</v>
      </c>
      <c r="AR898" s="793">
        <v>0.27191489333980101</v>
      </c>
      <c r="AS898" s="778">
        <v>69.520266730167606</v>
      </c>
      <c r="AT898" s="793">
        <v>0.22752052328304501</v>
      </c>
      <c r="AU898" s="779">
        <v>58.169993084778902</v>
      </c>
      <c r="AV898" s="794">
        <v>0.44519919803831598</v>
      </c>
      <c r="AW898" s="782">
        <v>113.823728503914</v>
      </c>
      <c r="AX898" s="49" t="str">
        <f t="shared" si="714"/>
        <v>ContentmentSatisfied with: Income of household</v>
      </c>
      <c r="AY898" s="49" t="b" cm="1">
        <f t="array" ref="AY898">NOT(OR(BX898="", NOT(ISNUMBER(MATCH(AX898, 'Overview Variables'!$C$2:$C$36 &amp; 'Overview Variables'!$D$2:$D$36, 0)))))</f>
        <v>0</v>
      </c>
      <c r="AZ898" s="753" t="str" cm="1">
        <f t="array" ref="AZ898">IF(AY898,1 + SUMPRODUCT((C:C=C898) * (BX:BX&gt;BX898) * (BX:BX&lt;&gt;"")* (AY:AY=TRUE)),"")</f>
        <v/>
      </c>
      <c r="BA898" s="717" t="str">
        <f t="shared" si="759"/>
        <v>Satisfied with: Income of household</v>
      </c>
      <c r="BB898" s="828">
        <f t="shared" si="715"/>
        <v>0</v>
      </c>
      <c r="BC898" s="828">
        <f t="shared" si="716"/>
        <v>0</v>
      </c>
      <c r="BD898" s="828">
        <f t="shared" si="717"/>
        <v>93.912714855444293</v>
      </c>
      <c r="BE898" s="808">
        <f t="shared" si="718"/>
        <v>414.44934398014959</v>
      </c>
      <c r="BF898" s="808">
        <f t="shared" si="719"/>
        <v>0</v>
      </c>
      <c r="BG898" s="829">
        <f t="shared" si="720"/>
        <v>680.23989983475997</v>
      </c>
      <c r="BH898" s="829">
        <f t="shared" si="721"/>
        <v>324.32147499846559</v>
      </c>
      <c r="BI898" s="829">
        <f t="shared" si="722"/>
        <v>0</v>
      </c>
      <c r="BJ898" s="829">
        <f t="shared" si="723"/>
        <v>0</v>
      </c>
      <c r="BK898" s="829">
        <f t="shared" si="724"/>
        <v>20.373369917828761</v>
      </c>
      <c r="BL898" s="810">
        <f t="shared" si="725"/>
        <v>447.96510539441249</v>
      </c>
      <c r="BM898" s="810">
        <f t="shared" si="726"/>
        <v>201.3957032071539</v>
      </c>
      <c r="BN898" s="810">
        <f t="shared" si="727"/>
        <v>0</v>
      </c>
      <c r="BO898" s="810">
        <f t="shared" si="728"/>
        <v>0</v>
      </c>
      <c r="BP898" s="810">
        <f t="shared" si="729"/>
        <v>100.98626204170047</v>
      </c>
      <c r="BQ898" s="830">
        <f t="shared" si="730"/>
        <v>0</v>
      </c>
      <c r="BR898" s="830">
        <f t="shared" si="731"/>
        <v>8.5612041819158726</v>
      </c>
      <c r="BS898" s="830">
        <f t="shared" si="732"/>
        <v>44.081597242911037</v>
      </c>
      <c r="BT898" s="810">
        <f t="shared" si="733"/>
        <v>0</v>
      </c>
      <c r="BU898" s="810">
        <f t="shared" si="734"/>
        <v>14.683404240349255</v>
      </c>
      <c r="BV898" s="810">
        <f t="shared" si="735"/>
        <v>5.6880130820761252</v>
      </c>
      <c r="BW898" s="830">
        <f t="shared" si="770"/>
        <v>0</v>
      </c>
      <c r="BX898" s="816">
        <f t="shared" si="768"/>
        <v>2356.6580929771671</v>
      </c>
      <c r="BY898" s="755">
        <f t="shared" si="769"/>
        <v>0.45911905181709861</v>
      </c>
      <c r="BZ898" s="805">
        <f t="shared" ca="1" si="771"/>
        <v>112.28924745835943</v>
      </c>
      <c r="CA898" s="32"/>
      <c r="CB898" s="49"/>
      <c r="CC898" s="765" t="str">
        <f t="shared" si="767"/>
        <v>Satisfied with: Income of household</v>
      </c>
      <c r="CD898" s="828">
        <f t="shared" ca="1" si="737"/>
        <v>0</v>
      </c>
      <c r="CE898" s="828">
        <f t="shared" ca="1" si="738"/>
        <v>19.366120275276437</v>
      </c>
      <c r="CF898" s="828">
        <f t="shared" ca="1" si="739"/>
        <v>8461.6717138593795</v>
      </c>
      <c r="CG898" s="808">
        <f t="shared" ca="1" si="740"/>
        <v>32817.858667715213</v>
      </c>
      <c r="CH898" s="808">
        <f t="shared" ca="1" si="741"/>
        <v>23.60391779591923</v>
      </c>
      <c r="CI898" s="829">
        <f t="shared" ca="1" si="742"/>
        <v>22563.542461185662</v>
      </c>
      <c r="CJ898" s="829">
        <f t="shared" ca="1" si="743"/>
        <v>10460.033982690238</v>
      </c>
      <c r="CK898" s="829">
        <f t="shared" ca="1" si="744"/>
        <v>0</v>
      </c>
      <c r="CL898" s="829">
        <f t="shared" ca="1" si="745"/>
        <v>1295.510998272598</v>
      </c>
      <c r="CM898" s="829">
        <f t="shared" ca="1" si="746"/>
        <v>6706.9133769492282</v>
      </c>
      <c r="CN898" s="810">
        <f t="shared" ca="1" si="747"/>
        <v>15394.501513077954</v>
      </c>
      <c r="CO898" s="810">
        <f t="shared" ca="1" si="748"/>
        <v>13866.948797025418</v>
      </c>
      <c r="CP898" s="810">
        <f t="shared" ca="1" si="749"/>
        <v>3420.3773031333139</v>
      </c>
      <c r="CQ898" s="810">
        <f t="shared" ca="1" si="750"/>
        <v>0</v>
      </c>
      <c r="CR898" s="810">
        <f t="shared" ca="1" si="751"/>
        <v>5444.8426284150164</v>
      </c>
      <c r="CS898" s="830">
        <f t="shared" ca="1" si="752"/>
        <v>4641.6787644207325</v>
      </c>
      <c r="CT898" s="830">
        <f t="shared" ca="1" si="753"/>
        <v>7506.0357664947414</v>
      </c>
      <c r="CU898" s="830">
        <f t="shared" ca="1" si="754"/>
        <v>7898.8380119902931</v>
      </c>
      <c r="CV898" s="810">
        <f t="shared" ca="1" si="755"/>
        <v>5094.5180105817726</v>
      </c>
      <c r="CW898" s="810">
        <f t="shared" ca="1" si="756"/>
        <v>2550.8336144206733</v>
      </c>
      <c r="CX898" s="810">
        <f t="shared" ca="1" si="757"/>
        <v>1977.3808678529442</v>
      </c>
      <c r="CY898" s="830">
        <f t="shared" ca="1" si="758"/>
        <v>2518.0466641047151</v>
      </c>
      <c r="CZ898" s="816">
        <f t="shared" ca="1" si="764"/>
        <v>152662.50318026109</v>
      </c>
      <c r="DA898" s="755">
        <f t="shared" ca="1" si="761"/>
        <v>0.40887178622098719</v>
      </c>
    </row>
    <row r="899" spans="1:105" x14ac:dyDescent="0.25">
      <c r="A899" s="764">
        <v>1494</v>
      </c>
      <c r="B899" s="765" t="s">
        <v>420</v>
      </c>
      <c r="C899" s="765" t="s">
        <v>1176</v>
      </c>
      <c r="D899" s="717" t="s">
        <v>1190</v>
      </c>
      <c r="E899" s="785">
        <v>0.59913024747797605</v>
      </c>
      <c r="F899" s="786">
        <v>0.65735796654710799</v>
      </c>
      <c r="G899" s="787">
        <v>109.718707962791</v>
      </c>
      <c r="H899" s="786">
        <v>0.64174618510456305</v>
      </c>
      <c r="I899" s="787">
        <v>107.112967139612</v>
      </c>
      <c r="J899" s="786">
        <v>0.64213060551933998</v>
      </c>
      <c r="K899" s="788">
        <v>107.177130218741</v>
      </c>
      <c r="L899" s="789">
        <v>0.62197040386562596</v>
      </c>
      <c r="M899" s="790">
        <v>103.812218876245</v>
      </c>
      <c r="N899" s="789">
        <v>0.62000699277566496</v>
      </c>
      <c r="O899" s="791">
        <v>103.484508649925</v>
      </c>
      <c r="P899" s="792">
        <v>0.61845243220330404</v>
      </c>
      <c r="Q899" s="775">
        <v>103.22503909736901</v>
      </c>
      <c r="R899" s="792">
        <v>0.58064073973107899</v>
      </c>
      <c r="S899" s="775">
        <v>96.913941864105894</v>
      </c>
      <c r="T899" s="792">
        <v>0.60586654023743902</v>
      </c>
      <c r="U899" s="775">
        <v>101.124345296839</v>
      </c>
      <c r="V899" s="792">
        <v>0.56009566806260302</v>
      </c>
      <c r="W899" s="775">
        <v>93.484792400369003</v>
      </c>
      <c r="X899" s="792">
        <v>0.59341798710813198</v>
      </c>
      <c r="Y899" s="776">
        <v>99.046574531349506</v>
      </c>
      <c r="Z899" s="793">
        <v>0.63352926931165299</v>
      </c>
      <c r="AA899" s="778">
        <v>105.741493102456</v>
      </c>
      <c r="AB899" s="793">
        <v>0.59333340241699595</v>
      </c>
      <c r="AC899" s="778">
        <v>99.032456617675095</v>
      </c>
      <c r="AD899" s="793">
        <v>0.61218739520062104</v>
      </c>
      <c r="AE899" s="778">
        <v>102.179350446352</v>
      </c>
      <c r="AF899" s="793">
        <v>0.51476811819582502</v>
      </c>
      <c r="AG899" s="778">
        <v>85.919233816474602</v>
      </c>
      <c r="AH899" s="793">
        <v>0.62796608654303698</v>
      </c>
      <c r="AI899" s="779">
        <v>104.812949969801</v>
      </c>
      <c r="AJ899" s="794">
        <v>0.57588360476995903</v>
      </c>
      <c r="AK899" s="781">
        <v>96.1199350548778</v>
      </c>
      <c r="AL899" s="794">
        <v>0.58295679024079605</v>
      </c>
      <c r="AM899" s="781">
        <v>97.300510647682799</v>
      </c>
      <c r="AN899" s="794">
        <v>0.58711575308807595</v>
      </c>
      <c r="AO899" s="782">
        <v>97.994677377669504</v>
      </c>
      <c r="AP899" s="793">
        <v>0.58522443016294201</v>
      </c>
      <c r="AQ899" s="778">
        <v>97.678999287121599</v>
      </c>
      <c r="AR899" s="793">
        <v>0.63643568964841102</v>
      </c>
      <c r="AS899" s="778">
        <v>106.22659969638801</v>
      </c>
      <c r="AT899" s="793">
        <v>0.49405863798494198</v>
      </c>
      <c r="AU899" s="779">
        <v>82.4626431505787</v>
      </c>
      <c r="AV899" s="794">
        <v>0.600602302093039</v>
      </c>
      <c r="AW899" s="782">
        <v>100.24569859746801</v>
      </c>
      <c r="AX899" s="49" t="str">
        <f t="shared" si="714"/>
        <v>ContentmentSatisfied with: Job</v>
      </c>
      <c r="AY899" s="49" t="b" cm="1">
        <f t="array" ref="AY899">NOT(OR(BX899="", NOT(ISNUMBER(MATCH(AX899, 'Overview Variables'!$C$2:$C$36 &amp; 'Overview Variables'!$D$2:$D$36, 0)))))</f>
        <v>0</v>
      </c>
      <c r="AZ899" s="753" t="str" cm="1">
        <f t="array" ref="AZ899">IF(AY899,1 + SUMPRODUCT((C:C=C899) * (BX:BX&gt;BX899) * (BX:BX&lt;&gt;"")* (AY:AY=TRUE)),"")</f>
        <v/>
      </c>
      <c r="BA899" s="717" t="str">
        <f t="shared" si="759"/>
        <v>Satisfied with: Job</v>
      </c>
      <c r="BB899" s="828">
        <f t="shared" si="715"/>
        <v>0</v>
      </c>
      <c r="BC899" s="828">
        <f t="shared" si="716"/>
        <v>0</v>
      </c>
      <c r="BD899" s="828">
        <f t="shared" si="717"/>
        <v>88.614023561668915</v>
      </c>
      <c r="BE899" s="808">
        <f t="shared" si="718"/>
        <v>465.85583249535387</v>
      </c>
      <c r="BF899" s="808">
        <f t="shared" si="719"/>
        <v>0</v>
      </c>
      <c r="BG899" s="829">
        <f t="shared" si="720"/>
        <v>840.47685536429015</v>
      </c>
      <c r="BH899" s="829">
        <f t="shared" si="721"/>
        <v>423.86774000368769</v>
      </c>
      <c r="BI899" s="829">
        <f t="shared" si="722"/>
        <v>0</v>
      </c>
      <c r="BJ899" s="829">
        <f t="shared" si="723"/>
        <v>0</v>
      </c>
      <c r="BK899" s="829">
        <f t="shared" si="724"/>
        <v>26.703809419865941</v>
      </c>
      <c r="BL899" s="810">
        <f t="shared" si="725"/>
        <v>651.90161812169094</v>
      </c>
      <c r="BM899" s="810">
        <f t="shared" si="726"/>
        <v>321.58670411001179</v>
      </c>
      <c r="BN899" s="810">
        <f t="shared" si="727"/>
        <v>0</v>
      </c>
      <c r="BO899" s="810">
        <f t="shared" si="728"/>
        <v>0</v>
      </c>
      <c r="BP899" s="810">
        <f t="shared" si="729"/>
        <v>165.78304684736176</v>
      </c>
      <c r="BQ899" s="830">
        <f t="shared" si="730"/>
        <v>0</v>
      </c>
      <c r="BR899" s="830">
        <f t="shared" si="731"/>
        <v>18.654617287705474</v>
      </c>
      <c r="BS899" s="830">
        <f t="shared" si="732"/>
        <v>97.461215012620613</v>
      </c>
      <c r="BT899" s="810">
        <f t="shared" si="733"/>
        <v>0</v>
      </c>
      <c r="BU899" s="810">
        <f t="shared" si="734"/>
        <v>34.367527241014194</v>
      </c>
      <c r="BV899" s="810">
        <f t="shared" si="735"/>
        <v>12.351465949623549</v>
      </c>
      <c r="BW899" s="830">
        <f t="shared" si="770"/>
        <v>0</v>
      </c>
      <c r="BX899" s="816">
        <f t="shared" si="768"/>
        <v>3147.6244554148952</v>
      </c>
      <c r="BY899" s="755">
        <f t="shared" si="769"/>
        <v>0.61321341426356812</v>
      </c>
      <c r="BZ899" s="805">
        <f t="shared" ca="1" si="771"/>
        <v>101.59381565838859</v>
      </c>
      <c r="CA899" s="32"/>
      <c r="CB899" s="49"/>
      <c r="CC899" s="765" t="str">
        <f t="shared" si="767"/>
        <v>Satisfied with: Job</v>
      </c>
      <c r="CD899" s="828">
        <f t="shared" ca="1" si="737"/>
        <v>0</v>
      </c>
      <c r="CE899" s="828">
        <f t="shared" ca="1" si="738"/>
        <v>24.386355033973395</v>
      </c>
      <c r="CF899" s="828">
        <f t="shared" ca="1" si="739"/>
        <v>7984.2519490274735</v>
      </c>
      <c r="CG899" s="808">
        <f t="shared" ca="1" si="740"/>
        <v>36888.442682866407</v>
      </c>
      <c r="CH899" s="808">
        <f t="shared" ca="1" si="741"/>
        <v>29.76033565323192</v>
      </c>
      <c r="CI899" s="829">
        <f t="shared" ca="1" si="742"/>
        <v>27878.598738860539</v>
      </c>
      <c r="CJ899" s="829">
        <f t="shared" ca="1" si="743"/>
        <v>13670.605576228523</v>
      </c>
      <c r="CK899" s="829">
        <f t="shared" ca="1" si="744"/>
        <v>0</v>
      </c>
      <c r="CL899" s="829">
        <f t="shared" ca="1" si="745"/>
        <v>1613.0755240202966</v>
      </c>
      <c r="CM899" s="829">
        <f t="shared" ca="1" si="746"/>
        <v>8790.8940610198679</v>
      </c>
      <c r="CN899" s="810">
        <f t="shared" ca="1" si="747"/>
        <v>22402.862021398672</v>
      </c>
      <c r="CO899" s="810">
        <f t="shared" ca="1" si="748"/>
        <v>22142.609244799871</v>
      </c>
      <c r="CP899" s="810">
        <f t="shared" ca="1" si="749"/>
        <v>6422.4579630497155</v>
      </c>
      <c r="CQ899" s="810">
        <f t="shared" ca="1" si="750"/>
        <v>0</v>
      </c>
      <c r="CR899" s="810">
        <f t="shared" ca="1" si="751"/>
        <v>8938.4692758535875</v>
      </c>
      <c r="CS899" s="830">
        <f t="shared" ca="1" si="752"/>
        <v>8691.2353631882215</v>
      </c>
      <c r="CT899" s="830">
        <f t="shared" ca="1" si="753"/>
        <v>16355.435706995773</v>
      </c>
      <c r="CU899" s="830">
        <f t="shared" ca="1" si="754"/>
        <v>17463.758075604819</v>
      </c>
      <c r="CV899" s="810">
        <f t="shared" ca="1" si="755"/>
        <v>12408.513592744859</v>
      </c>
      <c r="CW899" s="810">
        <f t="shared" ca="1" si="756"/>
        <v>5970.4032045917438</v>
      </c>
      <c r="CX899" s="810">
        <f t="shared" ca="1" si="757"/>
        <v>4293.8636227271309</v>
      </c>
      <c r="CY899" s="830">
        <f t="shared" ca="1" si="758"/>
        <v>3397.0066206382285</v>
      </c>
      <c r="CZ899" s="816">
        <f t="shared" ca="1" si="764"/>
        <v>225366.62991430293</v>
      </c>
      <c r="DA899" s="755">
        <f t="shared" ca="1" si="761"/>
        <v>0.60359325052374402</v>
      </c>
    </row>
    <row r="900" spans="1:105" x14ac:dyDescent="0.25">
      <c r="A900" s="764">
        <v>1495</v>
      </c>
      <c r="B900" s="765" t="s">
        <v>420</v>
      </c>
      <c r="C900" s="765" t="s">
        <v>1176</v>
      </c>
      <c r="D900" s="717" t="s">
        <v>1191</v>
      </c>
      <c r="E900" s="785">
        <v>0.42501591943969103</v>
      </c>
      <c r="F900" s="786">
        <v>0.53415776447535002</v>
      </c>
      <c r="G900" s="787">
        <v>125.679472237073</v>
      </c>
      <c r="H900" s="786">
        <v>0.46020545544582703</v>
      </c>
      <c r="I900" s="787">
        <v>108.279580692536</v>
      </c>
      <c r="J900" s="786">
        <v>0.57678541403642403</v>
      </c>
      <c r="K900" s="788">
        <v>135.70913174189201</v>
      </c>
      <c r="L900" s="789">
        <v>0.53539369299254702</v>
      </c>
      <c r="M900" s="790">
        <v>125.970268054516</v>
      </c>
      <c r="N900" s="789">
        <v>0.45797087553020799</v>
      </c>
      <c r="O900" s="791">
        <v>107.75381687677999</v>
      </c>
      <c r="P900" s="792">
        <v>0.508938301679696</v>
      </c>
      <c r="Q900" s="775">
        <v>119.745703255219</v>
      </c>
      <c r="R900" s="792">
        <v>0.46294540061602102</v>
      </c>
      <c r="S900" s="775">
        <v>108.924249526072</v>
      </c>
      <c r="T900" s="792">
        <v>0.30582511132579299</v>
      </c>
      <c r="U900" s="775">
        <v>71.956154425690698</v>
      </c>
      <c r="V900" s="792">
        <v>0.43618662439782402</v>
      </c>
      <c r="W900" s="775">
        <v>102.628302716956</v>
      </c>
      <c r="X900" s="792">
        <v>0.45129604352659802</v>
      </c>
      <c r="Y900" s="776">
        <v>106.183326996681</v>
      </c>
      <c r="Z900" s="793">
        <v>0.49199989564812002</v>
      </c>
      <c r="AA900" s="778">
        <v>115.76034523524</v>
      </c>
      <c r="AB900" s="793">
        <v>0.424007412523488</v>
      </c>
      <c r="AC900" s="778">
        <v>99.762713143184698</v>
      </c>
      <c r="AD900" s="793">
        <v>0.363509833320735</v>
      </c>
      <c r="AE900" s="778">
        <v>85.528521802185296</v>
      </c>
      <c r="AF900" s="793">
        <v>0.28965465087238002</v>
      </c>
      <c r="AG900" s="778">
        <v>68.151482714868294</v>
      </c>
      <c r="AH900" s="793">
        <v>0.455928444924527</v>
      </c>
      <c r="AI900" s="779">
        <v>107.273262969911</v>
      </c>
      <c r="AJ900" s="794">
        <v>0.34719717447571502</v>
      </c>
      <c r="AK900" s="781">
        <v>81.690392899502001</v>
      </c>
      <c r="AL900" s="794">
        <v>0.34785869144863102</v>
      </c>
      <c r="AM900" s="781">
        <v>81.846038121871103</v>
      </c>
      <c r="AN900" s="794">
        <v>0.34255586057654103</v>
      </c>
      <c r="AO900" s="782">
        <v>80.598359945702995</v>
      </c>
      <c r="AP900" s="793">
        <v>0.30676644387258101</v>
      </c>
      <c r="AQ900" s="778">
        <v>72.177636140547193</v>
      </c>
      <c r="AR900" s="793">
        <v>0.45033713746140402</v>
      </c>
      <c r="AS900" s="778">
        <v>105.957710491196</v>
      </c>
      <c r="AT900" s="793">
        <v>0.34222960003608999</v>
      </c>
      <c r="AU900" s="779">
        <v>80.521595635113897</v>
      </c>
      <c r="AV900" s="794">
        <v>0.42478541842515699</v>
      </c>
      <c r="AW900" s="782">
        <v>99.945766498620102</v>
      </c>
      <c r="AX900" s="49" t="str">
        <f t="shared" si="714"/>
        <v>ContentmentSatisfied with: Amount of leisure time</v>
      </c>
      <c r="AY900" s="49" t="b" cm="1">
        <f t="array" ref="AY900">NOT(OR(BX900="", NOT(ISNUMBER(MATCH(AX900, 'Overview Variables'!$C$2:$C$36 &amp; 'Overview Variables'!$D$2:$D$36, 0)))))</f>
        <v>0</v>
      </c>
      <c r="AZ900" s="753" t="str" cm="1">
        <f t="array" ref="AZ900">IF(AY900,1 + SUMPRODUCT((C:C=C900) * (BX:BX&gt;BX900) * (BX:BX&lt;&gt;"")* (AY:AY=TRUE)),"")</f>
        <v/>
      </c>
      <c r="BA900" s="717" t="str">
        <f t="shared" si="759"/>
        <v>Satisfied with: Amount of leisure time</v>
      </c>
      <c r="BB900" s="828">
        <f t="shared" si="715"/>
        <v>0</v>
      </c>
      <c r="BC900" s="828">
        <f t="shared" si="716"/>
        <v>0</v>
      </c>
      <c r="BD900" s="828">
        <f t="shared" si="717"/>
        <v>79.596387137026511</v>
      </c>
      <c r="BE900" s="808">
        <f t="shared" si="718"/>
        <v>401.00987605141773</v>
      </c>
      <c r="BF900" s="808">
        <f t="shared" si="719"/>
        <v>0</v>
      </c>
      <c r="BG900" s="829">
        <f t="shared" si="720"/>
        <v>691.64715198270687</v>
      </c>
      <c r="BH900" s="829">
        <f t="shared" si="721"/>
        <v>337.95014244969536</v>
      </c>
      <c r="BI900" s="829">
        <f t="shared" si="722"/>
        <v>0</v>
      </c>
      <c r="BJ900" s="829">
        <f t="shared" si="723"/>
        <v>0</v>
      </c>
      <c r="BK900" s="829">
        <f t="shared" si="724"/>
        <v>20.308321958696911</v>
      </c>
      <c r="BL900" s="810">
        <f t="shared" si="725"/>
        <v>506.26789262191551</v>
      </c>
      <c r="BM900" s="810">
        <f t="shared" si="726"/>
        <v>229.81201758773051</v>
      </c>
      <c r="BN900" s="810">
        <f t="shared" si="727"/>
        <v>0</v>
      </c>
      <c r="BO900" s="810">
        <f t="shared" si="728"/>
        <v>0</v>
      </c>
      <c r="BP900" s="810">
        <f t="shared" si="729"/>
        <v>120.36510946007513</v>
      </c>
      <c r="BQ900" s="830">
        <f t="shared" si="730"/>
        <v>0</v>
      </c>
      <c r="BR900" s="830">
        <f t="shared" si="731"/>
        <v>11.131478126356193</v>
      </c>
      <c r="BS900" s="830">
        <f t="shared" si="732"/>
        <v>56.864272855705813</v>
      </c>
      <c r="BT900" s="810">
        <f t="shared" si="733"/>
        <v>0</v>
      </c>
      <c r="BU900" s="810">
        <f t="shared" si="734"/>
        <v>24.318205422915817</v>
      </c>
      <c r="BV900" s="810">
        <f t="shared" si="735"/>
        <v>8.5557400009022491</v>
      </c>
      <c r="BW900" s="830">
        <f t="shared" si="770"/>
        <v>0</v>
      </c>
      <c r="BX900" s="816">
        <f t="shared" si="768"/>
        <v>2487.826595655145</v>
      </c>
      <c r="BY900" s="755">
        <f t="shared" si="769"/>
        <v>0.48467301688196862</v>
      </c>
      <c r="BZ900" s="805">
        <f t="shared" ca="1" si="771"/>
        <v>109.29961050315917</v>
      </c>
      <c r="CA900" s="32"/>
      <c r="CB900" s="49"/>
      <c r="CC900" s="765" t="str">
        <f t="shared" si="767"/>
        <v>Satisfied with: Amount of leisure time</v>
      </c>
      <c r="CD900" s="828">
        <f t="shared" ca="1" si="737"/>
        <v>0</v>
      </c>
      <c r="CE900" s="828">
        <f t="shared" ca="1" si="738"/>
        <v>17.487807306941427</v>
      </c>
      <c r="CF900" s="828">
        <f t="shared" ca="1" si="739"/>
        <v>7171.749838128896</v>
      </c>
      <c r="CG900" s="808">
        <f t="shared" ca="1" si="740"/>
        <v>31753.664537694971</v>
      </c>
      <c r="CH900" s="808">
        <f t="shared" ca="1" si="741"/>
        <v>21.982602025449985</v>
      </c>
      <c r="CI900" s="829">
        <f t="shared" ca="1" si="742"/>
        <v>22941.920763117338</v>
      </c>
      <c r="CJ900" s="829">
        <f t="shared" ca="1" si="743"/>
        <v>10899.586512103599</v>
      </c>
      <c r="CK900" s="829">
        <f t="shared" ca="1" si="744"/>
        <v>0</v>
      </c>
      <c r="CL900" s="829">
        <f t="shared" ca="1" si="745"/>
        <v>1256.2174782657332</v>
      </c>
      <c r="CM900" s="829">
        <f t="shared" ca="1" si="746"/>
        <v>6685.4995888030235</v>
      </c>
      <c r="CN900" s="810">
        <f t="shared" ca="1" si="747"/>
        <v>17398.100309908819</v>
      </c>
      <c r="CO900" s="810">
        <f t="shared" ca="1" si="748"/>
        <v>15823.532627964049</v>
      </c>
      <c r="CP900" s="810">
        <f t="shared" ca="1" si="749"/>
        <v>3813.5816613678307</v>
      </c>
      <c r="CQ900" s="810">
        <f t="shared" ca="1" si="750"/>
        <v>0</v>
      </c>
      <c r="CR900" s="810">
        <f t="shared" ca="1" si="751"/>
        <v>6489.6854850557174</v>
      </c>
      <c r="CS900" s="830">
        <f t="shared" ca="1" si="752"/>
        <v>5239.8997571874906</v>
      </c>
      <c r="CT900" s="830">
        <f t="shared" ca="1" si="753"/>
        <v>9759.5234472827924</v>
      </c>
      <c r="CU900" s="830">
        <f t="shared" ca="1" si="754"/>
        <v>10189.324072849213</v>
      </c>
      <c r="CV900" s="810">
        <f t="shared" ca="1" si="755"/>
        <v>6504.3689094303354</v>
      </c>
      <c r="CW900" s="810">
        <f t="shared" ca="1" si="756"/>
        <v>4224.6126865254309</v>
      </c>
      <c r="CX900" s="810">
        <f t="shared" ca="1" si="757"/>
        <v>2974.317453913658</v>
      </c>
      <c r="CY900" s="830">
        <f t="shared" ca="1" si="758"/>
        <v>2402.586326612688</v>
      </c>
      <c r="CZ900" s="816">
        <f t="shared" ca="1" si="764"/>
        <v>165567.64186554396</v>
      </c>
      <c r="DA900" s="755">
        <f t="shared" ca="1" si="761"/>
        <v>0.44343526445408493</v>
      </c>
    </row>
    <row r="901" spans="1:105" x14ac:dyDescent="0.25">
      <c r="A901" s="764">
        <v>1572</v>
      </c>
      <c r="B901" s="765" t="s">
        <v>422</v>
      </c>
      <c r="C901" s="765" t="s">
        <v>1192</v>
      </c>
      <c r="D901" s="717" t="s">
        <v>386</v>
      </c>
      <c r="E901" s="785" t="s">
        <v>386</v>
      </c>
      <c r="F901" s="786" t="s">
        <v>386</v>
      </c>
      <c r="G901" s="787" t="s">
        <v>386</v>
      </c>
      <c r="H901" s="786" t="s">
        <v>386</v>
      </c>
      <c r="I901" s="787" t="s">
        <v>386</v>
      </c>
      <c r="J901" s="786" t="s">
        <v>386</v>
      </c>
      <c r="K901" s="788" t="s">
        <v>386</v>
      </c>
      <c r="L901" s="789" t="s">
        <v>386</v>
      </c>
      <c r="M901" s="790" t="s">
        <v>386</v>
      </c>
      <c r="N901" s="789" t="s">
        <v>386</v>
      </c>
      <c r="O901" s="791" t="s">
        <v>386</v>
      </c>
      <c r="P901" s="792" t="s">
        <v>386</v>
      </c>
      <c r="Q901" s="775" t="s">
        <v>386</v>
      </c>
      <c r="R901" s="792" t="s">
        <v>386</v>
      </c>
      <c r="S901" s="775" t="s">
        <v>386</v>
      </c>
      <c r="T901" s="792" t="s">
        <v>386</v>
      </c>
      <c r="U901" s="775" t="s">
        <v>386</v>
      </c>
      <c r="V901" s="792" t="s">
        <v>386</v>
      </c>
      <c r="W901" s="775" t="s">
        <v>386</v>
      </c>
      <c r="X901" s="792" t="s">
        <v>386</v>
      </c>
      <c r="Y901" s="776" t="s">
        <v>386</v>
      </c>
      <c r="Z901" s="793" t="s">
        <v>386</v>
      </c>
      <c r="AA901" s="778" t="s">
        <v>386</v>
      </c>
      <c r="AB901" s="793" t="s">
        <v>386</v>
      </c>
      <c r="AC901" s="778" t="s">
        <v>386</v>
      </c>
      <c r="AD901" s="793" t="s">
        <v>386</v>
      </c>
      <c r="AE901" s="778" t="s">
        <v>386</v>
      </c>
      <c r="AF901" s="793" t="s">
        <v>386</v>
      </c>
      <c r="AG901" s="778" t="s">
        <v>386</v>
      </c>
      <c r="AH901" s="793" t="s">
        <v>386</v>
      </c>
      <c r="AI901" s="779" t="s">
        <v>386</v>
      </c>
      <c r="AJ901" s="794" t="s">
        <v>386</v>
      </c>
      <c r="AK901" s="781" t="s">
        <v>386</v>
      </c>
      <c r="AL901" s="794" t="s">
        <v>386</v>
      </c>
      <c r="AM901" s="781" t="s">
        <v>386</v>
      </c>
      <c r="AN901" s="794" t="s">
        <v>386</v>
      </c>
      <c r="AO901" s="782" t="s">
        <v>386</v>
      </c>
      <c r="AP901" s="793" t="s">
        <v>386</v>
      </c>
      <c r="AQ901" s="778" t="s">
        <v>386</v>
      </c>
      <c r="AR901" s="793" t="s">
        <v>386</v>
      </c>
      <c r="AS901" s="778" t="s">
        <v>386</v>
      </c>
      <c r="AT901" s="793" t="s">
        <v>386</v>
      </c>
      <c r="AU901" s="779" t="s">
        <v>386</v>
      </c>
      <c r="AV901" s="794" t="s">
        <v>386</v>
      </c>
      <c r="AW901" s="782" t="s">
        <v>386</v>
      </c>
      <c r="AX901" s="49" t="str">
        <f t="shared" si="714"/>
        <v>Receiving Information Related To Local Services (Council, Local Health Service, Other Public Sector Body)</v>
      </c>
      <c r="AY901" s="49" t="b" cm="1">
        <f t="array" ref="AY901">NOT(OR(BX901="", NOT(ISNUMBER(MATCH(AX901, 'Overview Variables'!$C$2:$C$36 &amp; 'Overview Variables'!$D$2:$D$36, 0)))))</f>
        <v>0</v>
      </c>
      <c r="AZ901" s="753" t="str" cm="1">
        <f t="array" ref="AZ901">IF(AY901,1 + SUMPRODUCT((C:C=C901) * (BX:BX&gt;BX901) * (BX:BX&lt;&gt;"")* (AY:AY=TRUE)),"")</f>
        <v/>
      </c>
      <c r="BA901" s="717" t="str">
        <f t="shared" si="759"/>
        <v/>
      </c>
      <c r="BB901" s="828" t="str">
        <f t="shared" si="715"/>
        <v/>
      </c>
      <c r="BC901" s="828" t="str">
        <f t="shared" si="716"/>
        <v/>
      </c>
      <c r="BD901" s="828" t="str">
        <f t="shared" si="717"/>
        <v/>
      </c>
      <c r="BE901" s="808" t="str">
        <f t="shared" si="718"/>
        <v/>
      </c>
      <c r="BF901" s="808" t="str">
        <f t="shared" si="719"/>
        <v/>
      </c>
      <c r="BG901" s="829" t="str">
        <f t="shared" si="720"/>
        <v/>
      </c>
      <c r="BH901" s="829" t="str">
        <f t="shared" si="721"/>
        <v/>
      </c>
      <c r="BI901" s="829" t="str">
        <f t="shared" si="722"/>
        <v/>
      </c>
      <c r="BJ901" s="829" t="str">
        <f t="shared" si="723"/>
        <v/>
      </c>
      <c r="BK901" s="829" t="str">
        <f t="shared" si="724"/>
        <v/>
      </c>
      <c r="BL901" s="810" t="str">
        <f t="shared" si="725"/>
        <v/>
      </c>
      <c r="BM901" s="810" t="str">
        <f t="shared" si="726"/>
        <v/>
      </c>
      <c r="BN901" s="810" t="str">
        <f t="shared" si="727"/>
        <v/>
      </c>
      <c r="BO901" s="810" t="str">
        <f t="shared" si="728"/>
        <v/>
      </c>
      <c r="BP901" s="810" t="str">
        <f t="shared" si="729"/>
        <v/>
      </c>
      <c r="BQ901" s="830" t="str">
        <f t="shared" si="730"/>
        <v/>
      </c>
      <c r="BR901" s="830" t="str">
        <f t="shared" si="731"/>
        <v/>
      </c>
      <c r="BS901" s="830" t="str">
        <f t="shared" si="732"/>
        <v/>
      </c>
      <c r="BT901" s="810" t="str">
        <f t="shared" si="733"/>
        <v/>
      </c>
      <c r="BU901" s="810" t="str">
        <f t="shared" si="734"/>
        <v/>
      </c>
      <c r="BV901" s="810" t="str">
        <f t="shared" si="735"/>
        <v/>
      </c>
      <c r="BW901" s="830" t="str">
        <f t="shared" si="770"/>
        <v/>
      </c>
      <c r="BX901" s="816" t="str">
        <f t="shared" si="768"/>
        <v/>
      </c>
      <c r="BY901" s="755" t="str">
        <f t="shared" si="769"/>
        <v/>
      </c>
      <c r="BZ901" s="805" t="str">
        <f t="shared" ca="1" si="771"/>
        <v/>
      </c>
      <c r="CA901" s="32"/>
      <c r="CB901" s="49"/>
      <c r="CC901" s="765" t="str">
        <f t="shared" si="767"/>
        <v/>
      </c>
      <c r="CD901" s="828" t="str">
        <f t="shared" si="737"/>
        <v/>
      </c>
      <c r="CE901" s="828" t="str">
        <f t="shared" si="738"/>
        <v/>
      </c>
      <c r="CF901" s="828" t="str">
        <f t="shared" si="739"/>
        <v/>
      </c>
      <c r="CG901" s="808" t="str">
        <f t="shared" si="740"/>
        <v/>
      </c>
      <c r="CH901" s="808" t="str">
        <f t="shared" si="741"/>
        <v/>
      </c>
      <c r="CI901" s="829" t="str">
        <f t="shared" si="742"/>
        <v/>
      </c>
      <c r="CJ901" s="829" t="str">
        <f t="shared" si="743"/>
        <v/>
      </c>
      <c r="CK901" s="829" t="str">
        <f t="shared" si="744"/>
        <v/>
      </c>
      <c r="CL901" s="829" t="str">
        <f t="shared" si="745"/>
        <v/>
      </c>
      <c r="CM901" s="829" t="str">
        <f t="shared" si="746"/>
        <v/>
      </c>
      <c r="CN901" s="810" t="str">
        <f t="shared" si="747"/>
        <v/>
      </c>
      <c r="CO901" s="810" t="str">
        <f t="shared" si="748"/>
        <v/>
      </c>
      <c r="CP901" s="810" t="str">
        <f t="shared" si="749"/>
        <v/>
      </c>
      <c r="CQ901" s="810" t="str">
        <f t="shared" si="750"/>
        <v/>
      </c>
      <c r="CR901" s="810" t="str">
        <f t="shared" si="751"/>
        <v/>
      </c>
      <c r="CS901" s="830" t="str">
        <f t="shared" si="752"/>
        <v/>
      </c>
      <c r="CT901" s="830" t="str">
        <f t="shared" si="753"/>
        <v/>
      </c>
      <c r="CU901" s="830" t="str">
        <f t="shared" si="754"/>
        <v/>
      </c>
      <c r="CV901" s="810" t="str">
        <f t="shared" si="755"/>
        <v/>
      </c>
      <c r="CW901" s="810" t="str">
        <f t="shared" si="756"/>
        <v/>
      </c>
      <c r="CX901" s="810" t="str">
        <f t="shared" si="757"/>
        <v/>
      </c>
      <c r="CY901" s="830" t="str">
        <f t="shared" si="758"/>
        <v/>
      </c>
      <c r="CZ901" s="816" t="str">
        <f t="shared" si="764"/>
        <v/>
      </c>
      <c r="DA901" s="755" t="str">
        <f t="shared" ca="1" si="761"/>
        <v/>
      </c>
    </row>
    <row r="902" spans="1:105" x14ac:dyDescent="0.25">
      <c r="A902" s="764">
        <v>1573</v>
      </c>
      <c r="B902" s="765" t="s">
        <v>422</v>
      </c>
      <c r="C902" s="765" t="s">
        <v>1192</v>
      </c>
      <c r="D902" s="717" t="s">
        <v>38</v>
      </c>
      <c r="E902" s="785">
        <v>0.476462196861626</v>
      </c>
      <c r="F902" s="786">
        <v>0.55274501616802096</v>
      </c>
      <c r="G902" s="787">
        <v>116.01025638736</v>
      </c>
      <c r="H902" s="786">
        <v>0.55274501616802096</v>
      </c>
      <c r="I902" s="787">
        <v>116.01025638736</v>
      </c>
      <c r="J902" s="786">
        <v>0.55274501616802096</v>
      </c>
      <c r="K902" s="788">
        <v>116.01025638736</v>
      </c>
      <c r="L902" s="789">
        <v>0.493681037041027</v>
      </c>
      <c r="M902" s="790">
        <v>103.613894301125</v>
      </c>
      <c r="N902" s="789">
        <v>0.46397516838547798</v>
      </c>
      <c r="O902" s="791">
        <v>97.379219472521001</v>
      </c>
      <c r="P902" s="792">
        <v>0.52087966828719701</v>
      </c>
      <c r="Q902" s="775">
        <v>109.322349541714</v>
      </c>
      <c r="R902" s="792">
        <v>0.51710891051752095</v>
      </c>
      <c r="S902" s="775">
        <v>108.53094199783899</v>
      </c>
      <c r="T902" s="792">
        <v>0.47339098645203698</v>
      </c>
      <c r="U902" s="775">
        <v>99.3554136236163</v>
      </c>
      <c r="V902" s="792">
        <v>0.57849156649790001</v>
      </c>
      <c r="W902" s="775">
        <v>121.413948537433</v>
      </c>
      <c r="X902" s="792">
        <v>0.51710891051752095</v>
      </c>
      <c r="Y902" s="776">
        <v>108.53094199783899</v>
      </c>
      <c r="Z902" s="793">
        <v>0.484729650968935</v>
      </c>
      <c r="AA902" s="778">
        <v>101.73517524827</v>
      </c>
      <c r="AB902" s="793">
        <v>0.51871890313354396</v>
      </c>
      <c r="AC902" s="778">
        <v>108.868847633716</v>
      </c>
      <c r="AD902" s="793">
        <v>0.52828506228974603</v>
      </c>
      <c r="AE902" s="778">
        <v>110.876595408716</v>
      </c>
      <c r="AF902" s="793">
        <v>0.37242014664664402</v>
      </c>
      <c r="AG902" s="778">
        <v>78.163629580627997</v>
      </c>
      <c r="AH902" s="793">
        <v>0.484729650968935</v>
      </c>
      <c r="AI902" s="779">
        <v>101.73517524827</v>
      </c>
      <c r="AJ902" s="794">
        <v>0.44114829672851702</v>
      </c>
      <c r="AK902" s="781">
        <v>92.588310181643905</v>
      </c>
      <c r="AL902" s="794">
        <v>0.46771763368146502</v>
      </c>
      <c r="AM902" s="781">
        <v>98.164688985241696</v>
      </c>
      <c r="AN902" s="794">
        <v>0.478019174320996</v>
      </c>
      <c r="AO902" s="782">
        <v>100.326778802101</v>
      </c>
      <c r="AP902" s="793">
        <v>0.38134695940799801</v>
      </c>
      <c r="AQ902" s="778">
        <v>80.037191181139804</v>
      </c>
      <c r="AR902" s="793">
        <v>0.38134695940799801</v>
      </c>
      <c r="AS902" s="778">
        <v>80.037191181139804</v>
      </c>
      <c r="AT902" s="793">
        <v>0.38134695940799801</v>
      </c>
      <c r="AU902" s="779">
        <v>80.037191181139804</v>
      </c>
      <c r="AV902" s="794">
        <v>0.45620722605096398</v>
      </c>
      <c r="AW902" s="782">
        <v>95.748881874768202</v>
      </c>
      <c r="AX902" s="49" t="str">
        <f t="shared" si="714"/>
        <v>Receiving Information Related To Local Services (Council, Local Health Service, Other Public Sector Body)Email</v>
      </c>
      <c r="AY902" s="49" t="b" cm="1">
        <f t="array" ref="AY902">NOT(OR(BX902="", NOT(ISNUMBER(MATCH(AX902, 'Overview Variables'!$C$2:$C$36 &amp; 'Overview Variables'!$D$2:$D$36, 0)))))</f>
        <v>0</v>
      </c>
      <c r="AZ902" s="753" t="str" cm="1">
        <f t="array" ref="AZ902">IF(AY902,1 + SUMPRODUCT((C:C=C902) * (BX:BX&gt;BX902) * (BX:BX&lt;&gt;"")* (AY:AY=TRUE)),"")</f>
        <v/>
      </c>
      <c r="BA902" s="717" t="str">
        <f t="shared" si="759"/>
        <v>Email</v>
      </c>
      <c r="BB902" s="828">
        <f t="shared" si="715"/>
        <v>0</v>
      </c>
      <c r="BC902" s="828">
        <f t="shared" si="716"/>
        <v>0</v>
      </c>
      <c r="BD902" s="828">
        <f t="shared" si="717"/>
        <v>76.27881223118689</v>
      </c>
      <c r="BE902" s="808">
        <f t="shared" si="718"/>
        <v>369.76709674372921</v>
      </c>
      <c r="BF902" s="808">
        <f t="shared" si="719"/>
        <v>0</v>
      </c>
      <c r="BG902" s="829">
        <f t="shared" si="720"/>
        <v>707.87546920230068</v>
      </c>
      <c r="BH902" s="829">
        <f t="shared" si="721"/>
        <v>377.48950467779031</v>
      </c>
      <c r="BI902" s="829">
        <f t="shared" si="722"/>
        <v>0</v>
      </c>
      <c r="BJ902" s="829">
        <f t="shared" si="723"/>
        <v>0</v>
      </c>
      <c r="BK902" s="829">
        <f t="shared" si="724"/>
        <v>23.269900973288443</v>
      </c>
      <c r="BL902" s="810">
        <f t="shared" si="725"/>
        <v>498.78681084703413</v>
      </c>
      <c r="BM902" s="810">
        <f t="shared" si="726"/>
        <v>281.14564549838082</v>
      </c>
      <c r="BN902" s="810">
        <f t="shared" si="727"/>
        <v>0</v>
      </c>
      <c r="BO902" s="810">
        <f t="shared" si="728"/>
        <v>0</v>
      </c>
      <c r="BP902" s="810">
        <f t="shared" si="729"/>
        <v>127.96862785579884</v>
      </c>
      <c r="BQ902" s="830">
        <f t="shared" si="730"/>
        <v>0</v>
      </c>
      <c r="BR902" s="830">
        <f t="shared" si="731"/>
        <v>14.966964277806881</v>
      </c>
      <c r="BS902" s="830">
        <f t="shared" si="732"/>
        <v>79.35118293728533</v>
      </c>
      <c r="BT902" s="810">
        <f t="shared" si="733"/>
        <v>0</v>
      </c>
      <c r="BU902" s="810">
        <f t="shared" si="734"/>
        <v>20.592735808031893</v>
      </c>
      <c r="BV902" s="810">
        <f t="shared" si="735"/>
        <v>9.5336739851999504</v>
      </c>
      <c r="BW902" s="830">
        <f t="shared" si="770"/>
        <v>0</v>
      </c>
      <c r="BX902" s="816">
        <f t="shared" si="768"/>
        <v>2587.0264250378336</v>
      </c>
      <c r="BY902" s="755">
        <f t="shared" si="769"/>
        <v>0.50399891389788298</v>
      </c>
      <c r="BZ902" s="805">
        <f t="shared" ca="1" si="771"/>
        <v>103.58100203370651</v>
      </c>
      <c r="CA902" s="32"/>
      <c r="CB902" s="49"/>
      <c r="CC902" s="765" t="str">
        <f t="shared" si="767"/>
        <v>Email</v>
      </c>
      <c r="CD902" s="828">
        <f t="shared" ca="1" si="737"/>
        <v>0</v>
      </c>
      <c r="CE902" s="828">
        <f t="shared" ca="1" si="738"/>
        <v>21.004310614384796</v>
      </c>
      <c r="CF902" s="828">
        <f t="shared" ca="1" si="739"/>
        <v>6872.8315310331727</v>
      </c>
      <c r="CG902" s="808">
        <f t="shared" ca="1" si="740"/>
        <v>29279.728625866272</v>
      </c>
      <c r="CH902" s="808">
        <f t="shared" ca="1" si="741"/>
        <v>22.270808082502942</v>
      </c>
      <c r="CI902" s="829">
        <f t="shared" ca="1" si="742"/>
        <v>23480.213687050265</v>
      </c>
      <c r="CJ902" s="829">
        <f t="shared" ca="1" si="743"/>
        <v>12174.812189224513</v>
      </c>
      <c r="CK902" s="829">
        <f t="shared" ca="1" si="744"/>
        <v>0</v>
      </c>
      <c r="CL902" s="829">
        <f t="shared" ca="1" si="745"/>
        <v>1666.055711513952</v>
      </c>
      <c r="CM902" s="829">
        <f t="shared" ca="1" si="746"/>
        <v>7660.451400406555</v>
      </c>
      <c r="CN902" s="810">
        <f t="shared" ca="1" si="747"/>
        <v>17141.009917563479</v>
      </c>
      <c r="CO902" s="810">
        <f t="shared" ca="1" si="748"/>
        <v>19358.070746040728</v>
      </c>
      <c r="CP902" s="810">
        <f t="shared" ca="1" si="749"/>
        <v>5542.2385884817259</v>
      </c>
      <c r="CQ902" s="810">
        <f t="shared" ca="1" si="750"/>
        <v>0</v>
      </c>
      <c r="CR902" s="810">
        <f t="shared" ca="1" si="751"/>
        <v>6899.6418518918208</v>
      </c>
      <c r="CS902" s="830">
        <f t="shared" ca="1" si="752"/>
        <v>6657.8100942267793</v>
      </c>
      <c r="CT902" s="830">
        <f t="shared" ca="1" si="753"/>
        <v>13122.285930567183</v>
      </c>
      <c r="CU902" s="830">
        <f t="shared" ca="1" si="754"/>
        <v>14218.680340178025</v>
      </c>
      <c r="CV902" s="810">
        <f t="shared" ca="1" si="755"/>
        <v>8085.6995803277814</v>
      </c>
      <c r="CW902" s="810">
        <f t="shared" ca="1" si="756"/>
        <v>3577.4158262064293</v>
      </c>
      <c r="CX902" s="810">
        <f t="shared" ca="1" si="757"/>
        <v>3314.2864242149108</v>
      </c>
      <c r="CY902" s="830">
        <f t="shared" ca="1" si="758"/>
        <v>2580.3080705442521</v>
      </c>
      <c r="CZ902" s="816">
        <f t="shared" ca="1" si="764"/>
        <v>181674.81563403472</v>
      </c>
      <c r="DA902" s="755">
        <f t="shared" ca="1" si="761"/>
        <v>0.48657466524013315</v>
      </c>
    </row>
    <row r="903" spans="1:105" x14ac:dyDescent="0.25">
      <c r="A903" s="764">
        <v>1574</v>
      </c>
      <c r="B903" s="765" t="s">
        <v>422</v>
      </c>
      <c r="C903" s="765" t="s">
        <v>1192</v>
      </c>
      <c r="D903" s="717" t="s">
        <v>1193</v>
      </c>
      <c r="E903" s="785">
        <v>2.1398002853066998E-2</v>
      </c>
      <c r="F903" s="786">
        <v>2.59391805601491E-2</v>
      </c>
      <c r="G903" s="787">
        <v>121.222437151097</v>
      </c>
      <c r="H903" s="786">
        <v>3.4023712370123901E-2</v>
      </c>
      <c r="I903" s="787">
        <v>159.00414914304599</v>
      </c>
      <c r="J903" s="786">
        <v>1.2535470257027699E-2</v>
      </c>
      <c r="K903" s="788">
        <v>58.582431001176197</v>
      </c>
      <c r="L903" s="789">
        <v>9.2963552121571296E-3</v>
      </c>
      <c r="M903" s="790">
        <v>43.4449666914809</v>
      </c>
      <c r="N903" s="789">
        <v>6.6838335493412003E-3</v>
      </c>
      <c r="O903" s="791">
        <v>31.235782120587899</v>
      </c>
      <c r="P903" s="792">
        <v>1.4548081536413401E-2</v>
      </c>
      <c r="Q903" s="775">
        <v>67.988034380171996</v>
      </c>
      <c r="R903" s="792">
        <v>1.03141867672775E-2</v>
      </c>
      <c r="S903" s="775">
        <v>48.2016328257439</v>
      </c>
      <c r="T903" s="792">
        <v>8.6287920084736295E-3</v>
      </c>
      <c r="U903" s="775">
        <v>40.325221319600097</v>
      </c>
      <c r="V903" s="792">
        <v>3.02581544203646E-2</v>
      </c>
      <c r="W903" s="775">
        <v>141.40644165783701</v>
      </c>
      <c r="X903" s="792">
        <v>5.2840343793414003E-3</v>
      </c>
      <c r="Y903" s="776">
        <v>24.694053999455502</v>
      </c>
      <c r="Z903" s="793">
        <v>1.80516933495799E-2</v>
      </c>
      <c r="AA903" s="778">
        <v>84.361580253703806</v>
      </c>
      <c r="AB903" s="793">
        <v>1.80516933495799E-2</v>
      </c>
      <c r="AC903" s="778">
        <v>84.361580253703806</v>
      </c>
      <c r="AD903" s="793">
        <v>1.05545772044481E-2</v>
      </c>
      <c r="AE903" s="778">
        <v>49.325057468787499</v>
      </c>
      <c r="AF903" s="793">
        <v>1.8087393473169101E-2</v>
      </c>
      <c r="AG903" s="778">
        <v>84.528418831277094</v>
      </c>
      <c r="AH903" s="793">
        <v>1.80516933495799E-2</v>
      </c>
      <c r="AI903" s="779">
        <v>84.361580253703806</v>
      </c>
      <c r="AJ903" s="794">
        <v>3.19141038582966E-2</v>
      </c>
      <c r="AK903" s="781">
        <v>149.14524536443901</v>
      </c>
      <c r="AL903" s="794">
        <v>2.33452250752871E-2</v>
      </c>
      <c r="AM903" s="781">
        <v>109.10001851850799</v>
      </c>
      <c r="AN903" s="794">
        <v>4.5447048197600197E-2</v>
      </c>
      <c r="AO903" s="782">
        <v>212.38920524345099</v>
      </c>
      <c r="AP903" s="793">
        <v>3.2804365992080697E-2</v>
      </c>
      <c r="AQ903" s="778">
        <v>153.305737069657</v>
      </c>
      <c r="AR903" s="793">
        <v>3.2804365992080697E-2</v>
      </c>
      <c r="AS903" s="778">
        <v>153.305737069657</v>
      </c>
      <c r="AT903" s="793">
        <v>3.2804365992080697E-2</v>
      </c>
      <c r="AU903" s="779">
        <v>153.305737069657</v>
      </c>
      <c r="AV903" s="794">
        <v>3.0818016604332501E-2</v>
      </c>
      <c r="AW903" s="782">
        <v>144.022864264247</v>
      </c>
      <c r="AX903" s="49" t="str">
        <f t="shared" ref="AX903:AX966" si="772">_xlfn.CONCAT(C903,D903)</f>
        <v>Receiving Information Related To Local Services (Council, Local Health Service, Other Public Sector Body)Face to face and / or visit</v>
      </c>
      <c r="AY903" s="49" t="b" cm="1">
        <f t="array" ref="AY903">NOT(OR(BX903="", NOT(ISNUMBER(MATCH(AX903, 'Overview Variables'!$C$2:$C$36 &amp; 'Overview Variables'!$D$2:$D$36, 0)))))</f>
        <v>0</v>
      </c>
      <c r="AZ903" s="753" t="str" cm="1">
        <f t="array" ref="AZ903">IF(AY903,1 + SUMPRODUCT((C:C=C903) * (BX:BX&gt;BX903) * (BX:BX&lt;&gt;"")* (AY:AY=TRUE)),"")</f>
        <v/>
      </c>
      <c r="BA903" s="717" t="str">
        <f t="shared" si="759"/>
        <v>Face to face and / or visit</v>
      </c>
      <c r="BB903" s="828">
        <f t="shared" ref="BB903:BB966" si="773">IF(OR(F903="",F903="*"),"",BB$5*F903)</f>
        <v>0</v>
      </c>
      <c r="BC903" s="828">
        <f t="shared" ref="BC903:BC966" si="774">IF(OR(H903="",H903="*"),"",BC$5*H903)</f>
        <v>0</v>
      </c>
      <c r="BD903" s="828">
        <f t="shared" ref="BD903:BD966" si="775">IF(OR(J903="",J903="*"),"",BD$5*J903)</f>
        <v>1.7298948954698226</v>
      </c>
      <c r="BE903" s="808">
        <f t="shared" ref="BE903:BE966" si="776">IF(OR(L903="",L903="*"),"",BE$5*L903)</f>
        <v>6.96297005390569</v>
      </c>
      <c r="BF903" s="808">
        <f t="shared" ref="BF903:BF966" si="777">IF(OR(N903="",N903="*"),"",BF$5*N903)</f>
        <v>0</v>
      </c>
      <c r="BG903" s="829">
        <f t="shared" ref="BG903:BG966" si="778">IF(OR(P903="",P903="*"),"",BG$5*P903)</f>
        <v>19.770842807985812</v>
      </c>
      <c r="BH903" s="829">
        <f t="shared" ref="BH903:BH966" si="779">IF(OR(R903="",R903="*"),"",BH$5*R903)</f>
        <v>7.5293563401125745</v>
      </c>
      <c r="BI903" s="829">
        <f t="shared" ref="BI903:BI966" si="780">IF(OR(T903="",T903="*"),"",BI$5*T903)</f>
        <v>0</v>
      </c>
      <c r="BJ903" s="829">
        <f t="shared" ref="BJ903:BJ966" si="781">IF(OR(V903="",V903="*"),"",BJ$5*V903)</f>
        <v>0</v>
      </c>
      <c r="BK903" s="829">
        <f t="shared" ref="BK903:BK966" si="782">IF(OR(X903="",X903="*"),"",BK$5*X903)</f>
        <v>0.237781547070363</v>
      </c>
      <c r="BL903" s="810">
        <f t="shared" ref="BL903:BL966" si="783">IF(OR(Z903="",Z903="*"),"",BL$5*Z903)</f>
        <v>18.575192456717719</v>
      </c>
      <c r="BM903" s="810">
        <f t="shared" ref="BM903:BM966" si="784">IF(OR(AB903="",AB903="*"),"",BM$5*AB903)</f>
        <v>9.7840177954723053</v>
      </c>
      <c r="BN903" s="810">
        <f t="shared" ref="BN903:BN966" si="785">IF(OR(AD903="",AD903="*"),"",BN$5*AD903)</f>
        <v>0</v>
      </c>
      <c r="BO903" s="810">
        <f t="shared" ref="BO903:BO966" si="786">IF(OR(AF903="",AF903="*"),"",BO$5*AF903)</f>
        <v>0</v>
      </c>
      <c r="BP903" s="810">
        <f t="shared" ref="BP903:BP966" si="787">IF(OR(AH903="",AH903="*"),"",BP$5*AH903)</f>
        <v>4.7656470442890937</v>
      </c>
      <c r="BQ903" s="830">
        <f t="shared" ref="BQ903:BQ966" si="788">IF(OR(AJ903="",AJ903="*"),"",BQ$5*AJ903)</f>
        <v>0</v>
      </c>
      <c r="BR903" s="830">
        <f t="shared" ref="BR903:BR966" si="789">IF(OR(AL903="",AL903="*"),"",BR$5*AL903)</f>
        <v>0.74704720240918721</v>
      </c>
      <c r="BS903" s="830">
        <f t="shared" ref="BS903:BS966" si="790">IF(OR(AN903="",AN903="*"),"",BS$5*AN903)</f>
        <v>7.5442100008016331</v>
      </c>
      <c r="BT903" s="810">
        <f t="shared" ref="BT903:BT966" si="791">IF(OR(AP903="",AP903="*"),"",BT$5*AP903)</f>
        <v>0</v>
      </c>
      <c r="BU903" s="810">
        <f t="shared" ref="BU903:BU966" si="792">IF(OR(AR903="",AR903="*"),"",BU$5*AR903)</f>
        <v>1.7714357635723577</v>
      </c>
      <c r="BV903" s="810">
        <f t="shared" ref="BV903:BV966" si="793">IF(OR(AT903="",AT903="*"),"",BV$5*AT903)</f>
        <v>0.82010914980201743</v>
      </c>
      <c r="BW903" s="830">
        <f t="shared" si="770"/>
        <v>0</v>
      </c>
      <c r="BX903" s="816">
        <f t="shared" si="768"/>
        <v>80.238505057608577</v>
      </c>
      <c r="BY903" s="755">
        <f t="shared" si="769"/>
        <v>1.5631892666590409E-2</v>
      </c>
      <c r="BZ903" s="805">
        <f t="shared" ca="1" si="771"/>
        <v>78.832700312535891</v>
      </c>
      <c r="CA903" s="32"/>
      <c r="CB903" s="49"/>
      <c r="CC903" s="765" t="str">
        <f t="shared" si="767"/>
        <v>Face to face and / or visit</v>
      </c>
      <c r="CD903" s="828">
        <f t="shared" ref="CD903:CD966" ca="1" si="794">IF(OR(F903="",F903="*"),"",CD$5*F903)</f>
        <v>0</v>
      </c>
      <c r="CE903" s="828">
        <f t="shared" ref="CE903:CE966" ca="1" si="795">IF(OR(H903="",H903="*"),"",CE$5*H903)</f>
        <v>1.2929010700647083</v>
      </c>
      <c r="CF903" s="828">
        <f t="shared" ref="CF903:CF966" ca="1" si="796">IF(OR(J903="",J903="*"),"",CF$5*J903)</f>
        <v>155.86603717588241</v>
      </c>
      <c r="CG903" s="808">
        <f t="shared" ref="CG903:CG966" ca="1" si="797">IF(OR(L903="",L903="*"),"",CG$5*L903)</f>
        <v>551.35753127782721</v>
      </c>
      <c r="CH903" s="808">
        <f t="shared" ref="CH903:CH966" ca="1" si="798">IF(OR(N903="",N903="*"),"",CH$5*N903)</f>
        <v>0.3208240103683776</v>
      </c>
      <c r="CI903" s="829">
        <f t="shared" ref="CI903:CI966" ca="1" si="799">IF(OR(P903="",P903="*"),"",CI$5*P903)</f>
        <v>655.79841949844331</v>
      </c>
      <c r="CJ903" s="829">
        <f t="shared" ref="CJ903:CJ966" ca="1" si="800">IF(OR(R903="",R903="*"),"",CJ$5*R903)</f>
        <v>242.83721324878147</v>
      </c>
      <c r="CK903" s="829">
        <f t="shared" ref="CK903:CK966" ca="1" si="801">IF(OR(T903="",T903="*"),"",CK$5*T903)</f>
        <v>0</v>
      </c>
      <c r="CL903" s="829">
        <f t="shared" ref="CL903:CL966" ca="1" si="802">IF(OR(V903="",V903="*"),"",CL$5*V903)</f>
        <v>87.143484730650044</v>
      </c>
      <c r="CM903" s="829">
        <f t="shared" ref="CM903:CM966" ca="1" si="803">IF(OR(X903="",X903="*"),"",CM$5*X903)</f>
        <v>78.277685295563501</v>
      </c>
      <c r="CN903" s="810">
        <f t="shared" ref="CN903:CN966" ca="1" si="804">IF(OR(Z903="",Z903="*"),"",CN$5*Z903)</f>
        <v>638.34398022784444</v>
      </c>
      <c r="CO903" s="810">
        <f t="shared" ref="CO903:CO966" ca="1" si="805">IF(OR(AB903="",AB903="*"),"",CO$5*AB903)</f>
        <v>673.67114411297234</v>
      </c>
      <c r="CP903" s="810">
        <f t="shared" ref="CP903:CP966" ca="1" si="806">IF(OR(AD903="",AD903="*"),"",CP$5*AD903)</f>
        <v>110.72806945186501</v>
      </c>
      <c r="CQ903" s="810">
        <f t="shared" ref="CQ903:CQ966" ca="1" si="807">IF(OR(AF903="",AF903="*"),"",CQ$5*AF903)</f>
        <v>0</v>
      </c>
      <c r="CR903" s="810">
        <f t="shared" ref="CR903:CR966" ca="1" si="808">IF(OR(AH903="",AH903="*"),"",CR$5*AH903)</f>
        <v>256.94780313792029</v>
      </c>
      <c r="CS903" s="830">
        <f t="shared" ref="CS903:CS966" ca="1" si="809">IF(OR(AJ903="",AJ903="*"),"",CS$5*AJ903)</f>
        <v>481.64765542941228</v>
      </c>
      <c r="CT903" s="830">
        <f t="shared" ref="CT903:CT966" ca="1" si="810">IF(OR(AL903="",AL903="*"),"",CT$5*AL903)</f>
        <v>654.97363471225492</v>
      </c>
      <c r="CU903" s="830">
        <f t="shared" ref="CU903:CU966" ca="1" si="811">IF(OR(AN903="",AN903="*"),"",CU$5*AN903)</f>
        <v>1351.8224486376178</v>
      </c>
      <c r="CV903" s="810">
        <f t="shared" ref="CV903:CV966" ca="1" si="812">IF(OR(AP903="",AP903="*"),"",CV$5*AP903)</f>
        <v>695.55097213008708</v>
      </c>
      <c r="CW903" s="810">
        <f t="shared" ref="CW903:CW966" ca="1" si="813">IF(OR(AR903="",AR903="*"),"",CW$5*AR903)</f>
        <v>307.73775737170899</v>
      </c>
      <c r="CX903" s="810">
        <f t="shared" ref="CX903:CX966" ca="1" si="814">IF(OR(AT903="",AT903="*"),"",CX$5*AT903)</f>
        <v>285.10274483717336</v>
      </c>
      <c r="CY903" s="830">
        <f t="shared" ref="CY903:CY966" ca="1" si="815">IF(OR(AV903="",AV903="*"),"",CY$5*AV903)</f>
        <v>174.30670191410462</v>
      </c>
      <c r="CZ903" s="816">
        <f t="shared" ca="1" si="764"/>
        <v>7403.7270082705409</v>
      </c>
      <c r="DA903" s="755">
        <f t="shared" ca="1" si="761"/>
        <v>1.9829198549100879E-2</v>
      </c>
    </row>
    <row r="904" spans="1:105" x14ac:dyDescent="0.25">
      <c r="A904" s="764">
        <v>1575</v>
      </c>
      <c r="B904" s="765" t="s">
        <v>422</v>
      </c>
      <c r="C904" s="765" t="s">
        <v>1192</v>
      </c>
      <c r="D904" s="717" t="s">
        <v>40</v>
      </c>
      <c r="E904" s="785">
        <v>0.21797432239657599</v>
      </c>
      <c r="F904" s="786">
        <v>9.4939048268913098E-2</v>
      </c>
      <c r="G904" s="787">
        <v>43.555152379913601</v>
      </c>
      <c r="H904" s="786">
        <v>0.15921320612392401</v>
      </c>
      <c r="I904" s="787">
        <v>73.042184223082998</v>
      </c>
      <c r="J904" s="786">
        <v>0.21119894757979199</v>
      </c>
      <c r="K904" s="788">
        <v>96.891663778425794</v>
      </c>
      <c r="L904" s="789">
        <v>0.21520611741324899</v>
      </c>
      <c r="M904" s="790">
        <v>98.730031614324702</v>
      </c>
      <c r="N904" s="789">
        <v>0.21520611741324899</v>
      </c>
      <c r="O904" s="791">
        <v>98.730031614324702</v>
      </c>
      <c r="P904" s="792">
        <v>0.21520611741324899</v>
      </c>
      <c r="Q904" s="775">
        <v>98.730031614324702</v>
      </c>
      <c r="R904" s="792">
        <v>0.20895262241993501</v>
      </c>
      <c r="S904" s="775">
        <v>95.861118008098899</v>
      </c>
      <c r="T904" s="792">
        <v>0.21520611741324899</v>
      </c>
      <c r="U904" s="775">
        <v>98.730031614324702</v>
      </c>
      <c r="V904" s="792">
        <v>0.19623469005779101</v>
      </c>
      <c r="W904" s="775">
        <v>90.026516839340204</v>
      </c>
      <c r="X904" s="792">
        <v>0.26166037726305702</v>
      </c>
      <c r="Y904" s="776">
        <v>120.04183538049899</v>
      </c>
      <c r="Z904" s="793">
        <v>0.213815789757896</v>
      </c>
      <c r="AA904" s="778">
        <v>98.092191505422406</v>
      </c>
      <c r="AB904" s="793">
        <v>0.147098012615728</v>
      </c>
      <c r="AC904" s="778">
        <v>67.484101337451506</v>
      </c>
      <c r="AD904" s="793">
        <v>0.210112143298674</v>
      </c>
      <c r="AE904" s="778">
        <v>96.393070976682296</v>
      </c>
      <c r="AF904" s="793">
        <v>0.291682452400504</v>
      </c>
      <c r="AG904" s="778">
        <v>133.815051788451</v>
      </c>
      <c r="AH904" s="793">
        <v>0.21467240564110701</v>
      </c>
      <c r="AI904" s="779">
        <v>98.485180860220197</v>
      </c>
      <c r="AJ904" s="794">
        <v>0.24099913092457101</v>
      </c>
      <c r="AK904" s="781">
        <v>110.56308296997599</v>
      </c>
      <c r="AL904" s="794">
        <v>0.21520611741324899</v>
      </c>
      <c r="AM904" s="781">
        <v>98.730031614324702</v>
      </c>
      <c r="AN904" s="794">
        <v>0.20803486646184299</v>
      </c>
      <c r="AO904" s="782">
        <v>95.440079443555106</v>
      </c>
      <c r="AP904" s="793">
        <v>0.240043053475651</v>
      </c>
      <c r="AQ904" s="778">
        <v>110.12446366912999</v>
      </c>
      <c r="AR904" s="793">
        <v>0.28545781692900701</v>
      </c>
      <c r="AS904" s="778">
        <v>130.95937805447201</v>
      </c>
      <c r="AT904" s="793">
        <v>0.240043053475651</v>
      </c>
      <c r="AU904" s="779">
        <v>110.12446366912999</v>
      </c>
      <c r="AV904" s="794">
        <v>0.122923122039548</v>
      </c>
      <c r="AW904" s="782">
        <v>56.393395647724603</v>
      </c>
      <c r="AX904" s="49" t="str">
        <f t="shared" si="772"/>
        <v>Receiving Information Related To Local Services (Council, Local Health Service, Other Public Sector Body)Mail</v>
      </c>
      <c r="AY904" s="49" t="b" cm="1">
        <f t="array" ref="AY904">NOT(OR(BX904="", NOT(ISNUMBER(MATCH(AX904, 'Overview Variables'!$C$2:$C$36 &amp; 'Overview Variables'!$D$2:$D$36, 0)))))</f>
        <v>0</v>
      </c>
      <c r="AZ904" s="753" t="str" cm="1">
        <f t="array" ref="AZ904">IF(AY904,1 + SUMPRODUCT((C:C=C904) * (BX:BX&gt;BX904) * (BX:BX&lt;&gt;"")* (AY:AY=TRUE)),"")</f>
        <v/>
      </c>
      <c r="BA904" s="717" t="str">
        <f t="shared" ref="BA904:BA967" si="816">D904</f>
        <v>Mail</v>
      </c>
      <c r="BB904" s="828">
        <f t="shared" si="773"/>
        <v>0</v>
      </c>
      <c r="BC904" s="828">
        <f t="shared" si="774"/>
        <v>0</v>
      </c>
      <c r="BD904" s="828">
        <f t="shared" si="775"/>
        <v>29.145454766011294</v>
      </c>
      <c r="BE904" s="808">
        <f t="shared" si="776"/>
        <v>161.18938194252348</v>
      </c>
      <c r="BF904" s="808">
        <f t="shared" si="777"/>
        <v>0</v>
      </c>
      <c r="BG904" s="829">
        <f t="shared" si="778"/>
        <v>292.46511356460536</v>
      </c>
      <c r="BH904" s="829">
        <f t="shared" si="779"/>
        <v>152.53541436655254</v>
      </c>
      <c r="BI904" s="829">
        <f t="shared" si="780"/>
        <v>0</v>
      </c>
      <c r="BJ904" s="829">
        <f t="shared" si="781"/>
        <v>0</v>
      </c>
      <c r="BK904" s="829">
        <f t="shared" si="782"/>
        <v>11.774716976837565</v>
      </c>
      <c r="BL904" s="810">
        <f t="shared" si="783"/>
        <v>220.01644766087497</v>
      </c>
      <c r="BM904" s="810">
        <f t="shared" si="784"/>
        <v>79.727122837724579</v>
      </c>
      <c r="BN904" s="810">
        <f t="shared" si="785"/>
        <v>0</v>
      </c>
      <c r="BO904" s="810">
        <f t="shared" si="786"/>
        <v>0</v>
      </c>
      <c r="BP904" s="810">
        <f t="shared" si="787"/>
        <v>56.673515089252248</v>
      </c>
      <c r="BQ904" s="830">
        <f t="shared" si="788"/>
        <v>0</v>
      </c>
      <c r="BR904" s="830">
        <f t="shared" si="789"/>
        <v>6.8865957572239678</v>
      </c>
      <c r="BS904" s="830">
        <f t="shared" si="790"/>
        <v>34.533787832665936</v>
      </c>
      <c r="BT904" s="810">
        <f t="shared" si="791"/>
        <v>0</v>
      </c>
      <c r="BU904" s="810">
        <f t="shared" si="792"/>
        <v>15.414722114166379</v>
      </c>
      <c r="BV904" s="810">
        <f t="shared" si="793"/>
        <v>6.0010763368912752</v>
      </c>
      <c r="BW904" s="830">
        <f t="shared" si="770"/>
        <v>0</v>
      </c>
      <c r="BX904" s="816">
        <f t="shared" si="768"/>
        <v>1066.3633492453296</v>
      </c>
      <c r="BY904" s="755">
        <f t="shared" si="769"/>
        <v>0.20774661002246825</v>
      </c>
      <c r="BZ904" s="805">
        <f t="shared" ca="1" si="771"/>
        <v>97.950349999033705</v>
      </c>
      <c r="CA904" s="32"/>
      <c r="CB904" s="49"/>
      <c r="CC904" s="765" t="str">
        <f t="shared" si="767"/>
        <v>Mail</v>
      </c>
      <c r="CD904" s="828">
        <f t="shared" ca="1" si="794"/>
        <v>0</v>
      </c>
      <c r="CE904" s="828">
        <f t="shared" ca="1" si="795"/>
        <v>6.0501018327091121</v>
      </c>
      <c r="CF904" s="828">
        <f t="shared" ca="1" si="796"/>
        <v>2626.0477142071336</v>
      </c>
      <c r="CG904" s="808">
        <f t="shared" ca="1" si="797"/>
        <v>12763.659617662384</v>
      </c>
      <c r="CH904" s="808">
        <f t="shared" ca="1" si="798"/>
        <v>10.329893635835951</v>
      </c>
      <c r="CI904" s="829">
        <f t="shared" ca="1" si="799"/>
        <v>9701.0613607544383</v>
      </c>
      <c r="CJ904" s="829">
        <f t="shared" ca="1" si="800"/>
        <v>4919.5805422549502</v>
      </c>
      <c r="CK904" s="829">
        <f t="shared" ca="1" si="801"/>
        <v>0</v>
      </c>
      <c r="CL904" s="829">
        <f t="shared" ca="1" si="802"/>
        <v>565.1559073664381</v>
      </c>
      <c r="CM904" s="829">
        <f t="shared" ca="1" si="803"/>
        <v>3876.2368287749268</v>
      </c>
      <c r="CN904" s="810">
        <f t="shared" ca="1" si="804"/>
        <v>7560.9539574187183</v>
      </c>
      <c r="CO904" s="810">
        <f t="shared" ca="1" si="805"/>
        <v>5489.5507328063532</v>
      </c>
      <c r="CP904" s="810">
        <f t="shared" ca="1" si="806"/>
        <v>2204.2864953463891</v>
      </c>
      <c r="CQ904" s="810">
        <f t="shared" ca="1" si="807"/>
        <v>0</v>
      </c>
      <c r="CR904" s="810">
        <f t="shared" ca="1" si="808"/>
        <v>3055.6470218955174</v>
      </c>
      <c r="CS904" s="830">
        <f t="shared" ca="1" si="809"/>
        <v>3637.1588839136257</v>
      </c>
      <c r="CT904" s="830">
        <f t="shared" ca="1" si="810"/>
        <v>6037.822830146114</v>
      </c>
      <c r="CU904" s="830">
        <f t="shared" ca="1" si="811"/>
        <v>6187.9971029075195</v>
      </c>
      <c r="CV904" s="810">
        <f t="shared" ca="1" si="812"/>
        <v>5089.6328628442279</v>
      </c>
      <c r="CW904" s="810">
        <f t="shared" ca="1" si="813"/>
        <v>2677.8797806110147</v>
      </c>
      <c r="CX904" s="810">
        <f t="shared" ca="1" si="814"/>
        <v>2086.2141777568827</v>
      </c>
      <c r="CY904" s="830">
        <f t="shared" ca="1" si="815"/>
        <v>695.25317825568345</v>
      </c>
      <c r="CZ904" s="816">
        <f t="shared" ca="1" si="764"/>
        <v>79190.518990390847</v>
      </c>
      <c r="DA904" s="755">
        <f t="shared" ca="1" si="761"/>
        <v>0.21209379039943982</v>
      </c>
    </row>
    <row r="905" spans="1:105" x14ac:dyDescent="0.25">
      <c r="A905" s="764">
        <v>1576</v>
      </c>
      <c r="B905" s="765" t="s">
        <v>422</v>
      </c>
      <c r="C905" s="765" t="s">
        <v>1192</v>
      </c>
      <c r="D905" s="717" t="s">
        <v>1194</v>
      </c>
      <c r="E905" s="785">
        <v>5.1640513552068397E-2</v>
      </c>
      <c r="F905" s="786">
        <v>0.11130218300926301</v>
      </c>
      <c r="G905" s="787">
        <v>215.53268035771799</v>
      </c>
      <c r="H905" s="786">
        <v>4.3841340351894603E-2</v>
      </c>
      <c r="I905" s="787">
        <v>84.897181178668802</v>
      </c>
      <c r="J905" s="786">
        <v>4.6733383106694101E-2</v>
      </c>
      <c r="K905" s="788">
        <v>90.497518115449196</v>
      </c>
      <c r="L905" s="789">
        <v>5.22147147637049E-2</v>
      </c>
      <c r="M905" s="790">
        <v>101.11192002584799</v>
      </c>
      <c r="N905" s="789">
        <v>5.22147147637049E-2</v>
      </c>
      <c r="O905" s="791">
        <v>101.11192002584799</v>
      </c>
      <c r="P905" s="792">
        <v>5.22147147637049E-2</v>
      </c>
      <c r="Q905" s="775">
        <v>101.11192002584799</v>
      </c>
      <c r="R905" s="792">
        <v>5.7487800419751399E-2</v>
      </c>
      <c r="S905" s="775">
        <v>111.323061033828</v>
      </c>
      <c r="T905" s="792">
        <v>5.5070678505449701E-2</v>
      </c>
      <c r="U905" s="775">
        <v>106.64239124950301</v>
      </c>
      <c r="V905" s="792">
        <v>5.1176843825464502E-2</v>
      </c>
      <c r="W905" s="775">
        <v>99.102120225554202</v>
      </c>
      <c r="X905" s="792">
        <v>3.4405503859907802E-2</v>
      </c>
      <c r="Y905" s="776">
        <v>66.625022667943</v>
      </c>
      <c r="Z905" s="793">
        <v>4.03138599037604E-2</v>
      </c>
      <c r="AA905" s="778">
        <v>78.066341968331699</v>
      </c>
      <c r="AB905" s="793">
        <v>5.5516465076865799E-2</v>
      </c>
      <c r="AC905" s="778">
        <v>107.50564093614</v>
      </c>
      <c r="AD905" s="793">
        <v>5.22147147637049E-2</v>
      </c>
      <c r="AE905" s="778">
        <v>101.11192002584799</v>
      </c>
      <c r="AF905" s="793">
        <v>7.1504452501967894E-2</v>
      </c>
      <c r="AG905" s="778">
        <v>138.465804430606</v>
      </c>
      <c r="AH905" s="793">
        <v>3.4887289130205799E-2</v>
      </c>
      <c r="AI905" s="779">
        <v>67.557982542194097</v>
      </c>
      <c r="AJ905" s="794">
        <v>5.13919476332984E-2</v>
      </c>
      <c r="AK905" s="781">
        <v>99.518661024702197</v>
      </c>
      <c r="AL905" s="794">
        <v>5.1601226182823902E-2</v>
      </c>
      <c r="AM905" s="781">
        <v>99.923921420330302</v>
      </c>
      <c r="AN905" s="794">
        <v>5.1601226182823902E-2</v>
      </c>
      <c r="AO905" s="782">
        <v>99.923921420330302</v>
      </c>
      <c r="AP905" s="793">
        <v>5.5667749730290303E-2</v>
      </c>
      <c r="AQ905" s="778">
        <v>107.798598234623</v>
      </c>
      <c r="AR905" s="793">
        <v>5.5667749730290303E-2</v>
      </c>
      <c r="AS905" s="778">
        <v>107.798598234623</v>
      </c>
      <c r="AT905" s="793">
        <v>6.2626300949403996E-2</v>
      </c>
      <c r="AU905" s="779">
        <v>121.273582777713</v>
      </c>
      <c r="AV905" s="794">
        <v>7.1663584368868105E-2</v>
      </c>
      <c r="AW905" s="782">
        <v>138.77395757617799</v>
      </c>
      <c r="AX905" s="49" t="str">
        <f t="shared" si="772"/>
        <v>Receiving Information Related To Local Services (Council, Local Health Service, Other Public Sector Body)Mobile app</v>
      </c>
      <c r="AY905" s="49" t="b" cm="1">
        <f t="array" ref="AY905">NOT(OR(BX905="", NOT(ISNUMBER(MATCH(AX905, 'Overview Variables'!$C$2:$C$36 &amp; 'Overview Variables'!$D$2:$D$36, 0)))))</f>
        <v>0</v>
      </c>
      <c r="AZ905" s="753" t="str" cm="1">
        <f t="array" ref="AZ905">IF(AY905,1 + SUMPRODUCT((C:C=C905) * (BX:BX&gt;BX905) * (BX:BX&lt;&gt;"")* (AY:AY=TRUE)),"")</f>
        <v/>
      </c>
      <c r="BA905" s="717" t="str">
        <f t="shared" si="816"/>
        <v>Mobile app</v>
      </c>
      <c r="BB905" s="828">
        <f t="shared" si="773"/>
        <v>0</v>
      </c>
      <c r="BC905" s="828">
        <f t="shared" si="774"/>
        <v>0</v>
      </c>
      <c r="BD905" s="828">
        <f t="shared" si="775"/>
        <v>6.4492068687237856</v>
      </c>
      <c r="BE905" s="808">
        <f t="shared" si="776"/>
        <v>39.108821358014971</v>
      </c>
      <c r="BF905" s="808">
        <f t="shared" si="777"/>
        <v>0</v>
      </c>
      <c r="BG905" s="829">
        <f t="shared" si="778"/>
        <v>70.959797363874955</v>
      </c>
      <c r="BH905" s="829">
        <f t="shared" si="779"/>
        <v>41.966094306418519</v>
      </c>
      <c r="BI905" s="829">
        <f t="shared" si="780"/>
        <v>0</v>
      </c>
      <c r="BJ905" s="829">
        <f t="shared" si="781"/>
        <v>0</v>
      </c>
      <c r="BK905" s="829">
        <f t="shared" si="782"/>
        <v>1.548247673695851</v>
      </c>
      <c r="BL905" s="810">
        <f t="shared" si="783"/>
        <v>41.482961840969452</v>
      </c>
      <c r="BM905" s="810">
        <f t="shared" si="784"/>
        <v>30.089924071661262</v>
      </c>
      <c r="BN905" s="810">
        <f t="shared" si="785"/>
        <v>0</v>
      </c>
      <c r="BO905" s="810">
        <f t="shared" si="786"/>
        <v>0</v>
      </c>
      <c r="BP905" s="810">
        <f t="shared" si="787"/>
        <v>9.2102443303743318</v>
      </c>
      <c r="BQ905" s="830">
        <f t="shared" si="788"/>
        <v>0</v>
      </c>
      <c r="BR905" s="830">
        <f t="shared" si="789"/>
        <v>1.6512392378503649</v>
      </c>
      <c r="BS905" s="830">
        <f t="shared" si="790"/>
        <v>8.5658035463487678</v>
      </c>
      <c r="BT905" s="810">
        <f t="shared" si="791"/>
        <v>0</v>
      </c>
      <c r="BU905" s="810">
        <f t="shared" si="792"/>
        <v>3.0060584854356764</v>
      </c>
      <c r="BV905" s="810">
        <f t="shared" si="793"/>
        <v>1.5656575237350998</v>
      </c>
      <c r="BW905" s="830">
        <f t="shared" si="770"/>
        <v>0</v>
      </c>
      <c r="BX905" s="816">
        <f t="shared" si="768"/>
        <v>255.60405660710305</v>
      </c>
      <c r="BY905" s="755">
        <f t="shared" si="769"/>
        <v>4.9796231561874744E-2</v>
      </c>
      <c r="BZ905" s="805">
        <f t="shared" ca="1" si="771"/>
        <v>97.86391264977496</v>
      </c>
      <c r="CA905" s="32"/>
      <c r="CB905" s="49"/>
      <c r="CC905" s="765" t="str">
        <f t="shared" si="767"/>
        <v>Mobile app</v>
      </c>
      <c r="CD905" s="828">
        <f t="shared" ca="1" si="794"/>
        <v>0</v>
      </c>
      <c r="CE905" s="828">
        <f t="shared" ca="1" si="795"/>
        <v>1.665970933371995</v>
      </c>
      <c r="CF905" s="828">
        <f t="shared" ca="1" si="796"/>
        <v>581.08288554863441</v>
      </c>
      <c r="CG905" s="808">
        <f t="shared" ca="1" si="797"/>
        <v>3096.8025179205738</v>
      </c>
      <c r="CH905" s="808">
        <f t="shared" ca="1" si="798"/>
        <v>2.5063063086578352</v>
      </c>
      <c r="CI905" s="829">
        <f t="shared" ca="1" si="799"/>
        <v>2353.7349121182897</v>
      </c>
      <c r="CJ905" s="829">
        <f t="shared" ca="1" si="800"/>
        <v>1353.4927730826269</v>
      </c>
      <c r="CK905" s="829">
        <f t="shared" ca="1" si="801"/>
        <v>0</v>
      </c>
      <c r="CL905" s="829">
        <f t="shared" ca="1" si="802"/>
        <v>147.38931021733777</v>
      </c>
      <c r="CM905" s="829">
        <f t="shared" ca="1" si="803"/>
        <v>509.68313418067419</v>
      </c>
      <c r="CN905" s="810">
        <f t="shared" ca="1" si="804"/>
        <v>1425.5787139167753</v>
      </c>
      <c r="CO905" s="810">
        <f t="shared" ca="1" si="805"/>
        <v>2071.818960203555</v>
      </c>
      <c r="CP905" s="810">
        <f t="shared" ca="1" si="806"/>
        <v>547.78457258602816</v>
      </c>
      <c r="CQ905" s="810">
        <f t="shared" ca="1" si="807"/>
        <v>0</v>
      </c>
      <c r="CR905" s="810">
        <f t="shared" ca="1" si="808"/>
        <v>496.58567347934934</v>
      </c>
      <c r="CS905" s="830">
        <f t="shared" ca="1" si="809"/>
        <v>775.60727368173946</v>
      </c>
      <c r="CT905" s="830">
        <f t="shared" ca="1" si="810"/>
        <v>1447.7240017853073</v>
      </c>
      <c r="CU905" s="830">
        <f t="shared" ca="1" si="811"/>
        <v>1534.8784728080971</v>
      </c>
      <c r="CV905" s="810">
        <f t="shared" ca="1" si="812"/>
        <v>1180.3232975313454</v>
      </c>
      <c r="CW905" s="810">
        <f t="shared" ca="1" si="813"/>
        <v>522.21916021985328</v>
      </c>
      <c r="CX905" s="810">
        <f t="shared" ca="1" si="814"/>
        <v>544.28518155127017</v>
      </c>
      <c r="CY905" s="830">
        <f t="shared" ca="1" si="815"/>
        <v>405.32923319031801</v>
      </c>
      <c r="CZ905" s="816">
        <f t="shared" ca="1" si="764"/>
        <v>18998.492351263802</v>
      </c>
      <c r="DA905" s="755">
        <f t="shared" ref="DA905:DA968" ca="1" si="817">IFERROR(CZ905/$CZ$5,"")</f>
        <v>5.0883139876166862E-2</v>
      </c>
    </row>
    <row r="906" spans="1:105" x14ac:dyDescent="0.25">
      <c r="A906" s="764">
        <v>1577</v>
      </c>
      <c r="B906" s="765" t="s">
        <v>422</v>
      </c>
      <c r="C906" s="765" t="s">
        <v>1192</v>
      </c>
      <c r="D906" s="717" t="s">
        <v>1195</v>
      </c>
      <c r="E906" s="785">
        <v>2.62482168330955E-2</v>
      </c>
      <c r="F906" s="786">
        <v>1.7696105508302699E-2</v>
      </c>
      <c r="G906" s="787">
        <v>67.418315007175195</v>
      </c>
      <c r="H906" s="786">
        <v>3.32869328629204E-2</v>
      </c>
      <c r="I906" s="787">
        <v>126.815977917974</v>
      </c>
      <c r="J906" s="786">
        <v>1.3189898284524401E-2</v>
      </c>
      <c r="K906" s="788">
        <v>50.250645094846</v>
      </c>
      <c r="L906" s="789">
        <v>2.48953893558139E-2</v>
      </c>
      <c r="M906" s="790">
        <v>94.846021404487004</v>
      </c>
      <c r="N906" s="789">
        <v>2.5986540190581699E-2</v>
      </c>
      <c r="O906" s="791">
        <v>99.003068878248797</v>
      </c>
      <c r="P906" s="792">
        <v>1.9931825206158101E-2</v>
      </c>
      <c r="Q906" s="775">
        <v>75.935921029982694</v>
      </c>
      <c r="R906" s="792">
        <v>1.0624346519687401E-2</v>
      </c>
      <c r="S906" s="775">
        <v>40.476450599461401</v>
      </c>
      <c r="T906" s="792">
        <v>2.4740083478319901E-2</v>
      </c>
      <c r="U906" s="775">
        <v>94.2543397733821</v>
      </c>
      <c r="V906" s="792">
        <v>4.7170459487972501E-2</v>
      </c>
      <c r="W906" s="775">
        <v>179.70919620146</v>
      </c>
      <c r="X906" s="792">
        <v>2.4740083478319901E-2</v>
      </c>
      <c r="Y906" s="776">
        <v>94.2543397733821</v>
      </c>
      <c r="Z906" s="793">
        <v>2.5068917236542601E-2</v>
      </c>
      <c r="AA906" s="778">
        <v>95.507124906610997</v>
      </c>
      <c r="AB906" s="793">
        <v>2.5411445661134301E-2</v>
      </c>
      <c r="AC906" s="778">
        <v>96.812083741604297</v>
      </c>
      <c r="AD906" s="793">
        <v>2.5068917236542601E-2</v>
      </c>
      <c r="AE906" s="778">
        <v>95.507124906610997</v>
      </c>
      <c r="AF906" s="793">
        <v>2.5068917236542601E-2</v>
      </c>
      <c r="AG906" s="778">
        <v>95.507124906610997</v>
      </c>
      <c r="AH906" s="793">
        <v>1.6233058777364001E-2</v>
      </c>
      <c r="AI906" s="779">
        <v>61.844425015935798</v>
      </c>
      <c r="AJ906" s="794">
        <v>2.8691339335768999E-2</v>
      </c>
      <c r="AK906" s="781">
        <v>109.30776562159799</v>
      </c>
      <c r="AL906" s="794">
        <v>4.1229955475654299E-2</v>
      </c>
      <c r="AM906" s="781">
        <v>157.07716732844401</v>
      </c>
      <c r="AN906" s="794">
        <v>2.8593120936630401E-2</v>
      </c>
      <c r="AO906" s="782">
        <v>108.933574872706</v>
      </c>
      <c r="AP906" s="793">
        <v>3.1685092394424103E-2</v>
      </c>
      <c r="AQ906" s="778">
        <v>120.71331395919201</v>
      </c>
      <c r="AR906" s="793">
        <v>2.60530974191867E-2</v>
      </c>
      <c r="AS906" s="778">
        <v>99.256637450271199</v>
      </c>
      <c r="AT906" s="793">
        <v>2.3403876955219598E-2</v>
      </c>
      <c r="AU906" s="779">
        <v>89.163683400048598</v>
      </c>
      <c r="AV906" s="794">
        <v>4.98406989318129E-2</v>
      </c>
      <c r="AW906" s="782">
        <v>189.882227995656</v>
      </c>
      <c r="AX906" s="49" t="str">
        <f t="shared" si="772"/>
        <v>Receiving Information Related To Local Services (Council, Local Health Service, Other Public Sector Body)Social media, e.g. Facebook</v>
      </c>
      <c r="AY906" s="49" t="b" cm="1">
        <f t="array" ref="AY906">NOT(OR(BX906="", NOT(ISNUMBER(MATCH(AX906, 'Overview Variables'!$C$2:$C$36 &amp; 'Overview Variables'!$D$2:$D$36, 0)))))</f>
        <v>0</v>
      </c>
      <c r="AZ906" s="753" t="str" cm="1">
        <f t="array" ref="AZ906">IF(AY906,1 + SUMPRODUCT((C:C=C906) * (BX:BX&gt;BX906) * (BX:BX&lt;&gt;"")* (AY:AY=TRUE)),"")</f>
        <v/>
      </c>
      <c r="BA906" s="717" t="str">
        <f t="shared" si="816"/>
        <v>Social media, e.g. Facebook</v>
      </c>
      <c r="BB906" s="828">
        <f t="shared" si="773"/>
        <v>0</v>
      </c>
      <c r="BC906" s="828">
        <f t="shared" si="774"/>
        <v>0</v>
      </c>
      <c r="BD906" s="828">
        <f t="shared" si="775"/>
        <v>1.8202059632643672</v>
      </c>
      <c r="BE906" s="808">
        <f t="shared" si="776"/>
        <v>18.646646627504612</v>
      </c>
      <c r="BF906" s="808">
        <f t="shared" si="777"/>
        <v>0</v>
      </c>
      <c r="BG906" s="829">
        <f t="shared" si="778"/>
        <v>27.08735045516886</v>
      </c>
      <c r="BH906" s="829">
        <f t="shared" si="779"/>
        <v>7.7557729593718028</v>
      </c>
      <c r="BI906" s="829">
        <f t="shared" si="780"/>
        <v>0</v>
      </c>
      <c r="BJ906" s="829">
        <f t="shared" si="781"/>
        <v>0</v>
      </c>
      <c r="BK906" s="829">
        <f t="shared" si="782"/>
        <v>1.1133037565243955</v>
      </c>
      <c r="BL906" s="810">
        <f t="shared" si="783"/>
        <v>25.795915836402337</v>
      </c>
      <c r="BM906" s="810">
        <f t="shared" si="784"/>
        <v>13.773003548334792</v>
      </c>
      <c r="BN906" s="810">
        <f t="shared" si="785"/>
        <v>0</v>
      </c>
      <c r="BO906" s="810">
        <f t="shared" si="786"/>
        <v>0</v>
      </c>
      <c r="BP906" s="810">
        <f t="shared" si="787"/>
        <v>4.2855275172240965</v>
      </c>
      <c r="BQ906" s="830">
        <f t="shared" si="788"/>
        <v>0</v>
      </c>
      <c r="BR906" s="830">
        <f t="shared" si="789"/>
        <v>1.3193585752209376</v>
      </c>
      <c r="BS906" s="830">
        <f t="shared" si="790"/>
        <v>4.7464580754806462</v>
      </c>
      <c r="BT906" s="810">
        <f t="shared" si="791"/>
        <v>0</v>
      </c>
      <c r="BU906" s="810">
        <f t="shared" si="792"/>
        <v>1.4068672606360817</v>
      </c>
      <c r="BV906" s="810">
        <f t="shared" si="793"/>
        <v>0.58509692388048995</v>
      </c>
      <c r="BW906" s="830">
        <f t="shared" si="770"/>
        <v>0</v>
      </c>
      <c r="BX906" s="816">
        <f t="shared" si="768"/>
        <v>108.33550749901342</v>
      </c>
      <c r="BY906" s="755">
        <f t="shared" si="769"/>
        <v>2.1105690142024822E-2</v>
      </c>
      <c r="BZ906" s="805">
        <f t="shared" ca="1" si="771"/>
        <v>83.260521711761257</v>
      </c>
      <c r="CC906" s="765" t="str">
        <f t="shared" si="767"/>
        <v>Social media, e.g. Facebook</v>
      </c>
      <c r="CD906" s="828">
        <f t="shared" ca="1" si="794"/>
        <v>0</v>
      </c>
      <c r="CE906" s="828">
        <f t="shared" ca="1" si="795"/>
        <v>1.2649034487909752</v>
      </c>
      <c r="CF906" s="828">
        <f t="shared" ca="1" si="796"/>
        <v>164.0031952697764</v>
      </c>
      <c r="CG906" s="808">
        <f t="shared" ca="1" si="797"/>
        <v>1476.5206473039666</v>
      </c>
      <c r="CH906" s="808">
        <f t="shared" ca="1" si="798"/>
        <v>1.2473539291479216</v>
      </c>
      <c r="CI906" s="829">
        <f t="shared" ca="1" si="799"/>
        <v>898.48681664319486</v>
      </c>
      <c r="CJ906" s="829">
        <f t="shared" ca="1" si="800"/>
        <v>250.13961445952015</v>
      </c>
      <c r="CK906" s="829">
        <f t="shared" ca="1" si="801"/>
        <v>0</v>
      </c>
      <c r="CL906" s="829">
        <f t="shared" ca="1" si="802"/>
        <v>135.85092332536081</v>
      </c>
      <c r="CM906" s="829">
        <f t="shared" ca="1" si="803"/>
        <v>366.49959664783103</v>
      </c>
      <c r="CN906" s="810">
        <f t="shared" ca="1" si="804"/>
        <v>886.48705131861948</v>
      </c>
      <c r="CO906" s="810">
        <f t="shared" ca="1" si="805"/>
        <v>948.32974062787105</v>
      </c>
      <c r="CP906" s="810">
        <f t="shared" ca="1" si="806"/>
        <v>262.99801072856843</v>
      </c>
      <c r="CQ906" s="810">
        <f t="shared" ca="1" si="807"/>
        <v>0</v>
      </c>
      <c r="CR906" s="810">
        <f t="shared" ca="1" si="808"/>
        <v>231.06135863699919</v>
      </c>
      <c r="CS906" s="830">
        <f t="shared" ca="1" si="809"/>
        <v>433.00969325542576</v>
      </c>
      <c r="CT906" s="830">
        <f t="shared" ca="1" si="810"/>
        <v>1156.747630824957</v>
      </c>
      <c r="CU906" s="830">
        <f t="shared" ca="1" si="811"/>
        <v>850.50238226007127</v>
      </c>
      <c r="CV906" s="810">
        <f t="shared" ca="1" si="812"/>
        <v>671.81901403897427</v>
      </c>
      <c r="CW906" s="810">
        <f t="shared" ca="1" si="813"/>
        <v>244.40410688939042</v>
      </c>
      <c r="CX906" s="810">
        <f t="shared" ca="1" si="814"/>
        <v>203.40309461781354</v>
      </c>
      <c r="CY906" s="830">
        <f t="shared" ca="1" si="815"/>
        <v>281.89899315833378</v>
      </c>
      <c r="CZ906" s="816">
        <f t="shared" ca="1" si="764"/>
        <v>9464.6741273846146</v>
      </c>
      <c r="DA906" s="755">
        <f t="shared" ca="1" si="817"/>
        <v>2.534897657150215E-2</v>
      </c>
    </row>
    <row r="907" spans="1:105" x14ac:dyDescent="0.25">
      <c r="A907" s="764">
        <v>1578</v>
      </c>
      <c r="B907" s="765" t="s">
        <v>422</v>
      </c>
      <c r="C907" s="765" t="s">
        <v>1192</v>
      </c>
      <c r="D907" s="717" t="s">
        <v>1196</v>
      </c>
      <c r="E907" s="785">
        <v>5.9629101283880097E-2</v>
      </c>
      <c r="F907" s="786">
        <v>5.4742656915269201E-2</v>
      </c>
      <c r="G907" s="787">
        <v>91.805269133023302</v>
      </c>
      <c r="H907" s="786">
        <v>5.4742656915269201E-2</v>
      </c>
      <c r="I907" s="787">
        <v>91.805269133023302</v>
      </c>
      <c r="J907" s="786">
        <v>4.7939991996634103E-2</v>
      </c>
      <c r="K907" s="788">
        <v>80.396972224020303</v>
      </c>
      <c r="L907" s="789">
        <v>3.9989625857309002E-2</v>
      </c>
      <c r="M907" s="790">
        <v>67.063941928166599</v>
      </c>
      <c r="N907" s="789">
        <v>7.1356696250739496E-2</v>
      </c>
      <c r="O907" s="791">
        <v>119.667569549685</v>
      </c>
      <c r="P907" s="792">
        <v>2.7916564071176299E-2</v>
      </c>
      <c r="Q907" s="775">
        <v>46.817012951900999</v>
      </c>
      <c r="R907" s="792">
        <v>4.2470859256662302E-2</v>
      </c>
      <c r="S907" s="775">
        <v>71.225053442393104</v>
      </c>
      <c r="T907" s="792">
        <v>4.2359977760208403E-2</v>
      </c>
      <c r="U907" s="775">
        <v>71.039101459105595</v>
      </c>
      <c r="V907" s="792">
        <v>3.1868330230085097E-2</v>
      </c>
      <c r="W907" s="775">
        <v>53.444257156195498</v>
      </c>
      <c r="X907" s="792">
        <v>4.2359977760208403E-2</v>
      </c>
      <c r="Y907" s="776">
        <v>71.039101459105595</v>
      </c>
      <c r="Z907" s="793">
        <v>6.0167542009774498E-2</v>
      </c>
      <c r="AA907" s="778">
        <v>100.902983131224</v>
      </c>
      <c r="AB907" s="793">
        <v>6.0167542009774498E-2</v>
      </c>
      <c r="AC907" s="778">
        <v>100.902983131224</v>
      </c>
      <c r="AD907" s="793">
        <v>4.0154065093151399E-2</v>
      </c>
      <c r="AE907" s="778">
        <v>67.339712034208503</v>
      </c>
      <c r="AF907" s="793">
        <v>8.7086273136090894E-2</v>
      </c>
      <c r="AG907" s="778">
        <v>146.04659681435299</v>
      </c>
      <c r="AH907" s="793">
        <v>6.0167542009774498E-2</v>
      </c>
      <c r="AI907" s="779">
        <v>100.902983131224</v>
      </c>
      <c r="AJ907" s="794">
        <v>6.0167542009774498E-2</v>
      </c>
      <c r="AK907" s="781">
        <v>100.902983131224</v>
      </c>
      <c r="AL907" s="794">
        <v>6.8028566860357395E-2</v>
      </c>
      <c r="AM907" s="781">
        <v>114.08618509356501</v>
      </c>
      <c r="AN907" s="794">
        <v>5.8825078439831702E-2</v>
      </c>
      <c r="AO907" s="782">
        <v>98.651626761535994</v>
      </c>
      <c r="AP907" s="793">
        <v>0.10480793358123699</v>
      </c>
      <c r="AQ907" s="778">
        <v>175.766414929299</v>
      </c>
      <c r="AR907" s="793">
        <v>5.71063022869076E-2</v>
      </c>
      <c r="AS907" s="778">
        <v>95.769181586416806</v>
      </c>
      <c r="AT907" s="793">
        <v>0.11691310139778199</v>
      </c>
      <c r="AU907" s="779">
        <v>196.067186793888</v>
      </c>
      <c r="AV907" s="794">
        <v>9.2665923821382001E-2</v>
      </c>
      <c r="AW907" s="782">
        <v>155.40385789183901</v>
      </c>
      <c r="AX907" s="49" t="str">
        <f t="shared" si="772"/>
        <v>Receiving Information Related To Local Services (Council, Local Health Service, Other Public Sector Body)Telephone call (mobile / landline)</v>
      </c>
      <c r="AY907" s="49" t="b" cm="1">
        <f t="array" ref="AY907">NOT(OR(BX907="", NOT(ISNUMBER(MATCH(AX907, 'Overview Variables'!$C$2:$C$36 &amp; 'Overview Variables'!$D$2:$D$36, 0)))))</f>
        <v>0</v>
      </c>
      <c r="AZ907" s="753" t="str" cm="1">
        <f t="array" ref="AZ907">IF(AY907,1 + SUMPRODUCT((C:C=C907) * (BX:BX&gt;BX907) * (BX:BX&lt;&gt;"")* (AY:AY=TRUE)),"")</f>
        <v/>
      </c>
      <c r="BA907" s="717" t="str">
        <f t="shared" si="816"/>
        <v>Telephone call (mobile / landline)</v>
      </c>
      <c r="BB907" s="828">
        <f t="shared" si="773"/>
        <v>0</v>
      </c>
      <c r="BC907" s="828">
        <f t="shared" si="774"/>
        <v>0</v>
      </c>
      <c r="BD907" s="828">
        <f t="shared" si="775"/>
        <v>6.6157188955355064</v>
      </c>
      <c r="BE907" s="808">
        <f t="shared" si="776"/>
        <v>29.952229767124443</v>
      </c>
      <c r="BF907" s="808">
        <f t="shared" si="777"/>
        <v>0</v>
      </c>
      <c r="BG907" s="829">
        <f t="shared" si="778"/>
        <v>37.938610572728592</v>
      </c>
      <c r="BH907" s="829">
        <f t="shared" si="779"/>
        <v>31.003727257363479</v>
      </c>
      <c r="BI907" s="829">
        <f t="shared" si="780"/>
        <v>0</v>
      </c>
      <c r="BJ907" s="829">
        <f t="shared" si="781"/>
        <v>0</v>
      </c>
      <c r="BK907" s="829">
        <f t="shared" si="782"/>
        <v>1.9061989992093782</v>
      </c>
      <c r="BL907" s="810">
        <f t="shared" si="783"/>
        <v>61.91240072805796</v>
      </c>
      <c r="BM907" s="810">
        <f t="shared" si="784"/>
        <v>32.610807769297779</v>
      </c>
      <c r="BN907" s="810">
        <f t="shared" si="785"/>
        <v>0</v>
      </c>
      <c r="BO907" s="810">
        <f t="shared" si="786"/>
        <v>0</v>
      </c>
      <c r="BP907" s="810">
        <f t="shared" si="787"/>
        <v>15.884231090580467</v>
      </c>
      <c r="BQ907" s="830">
        <f t="shared" si="788"/>
        <v>0</v>
      </c>
      <c r="BR907" s="830">
        <f t="shared" si="789"/>
        <v>2.1769141395314366</v>
      </c>
      <c r="BS907" s="830">
        <f t="shared" si="790"/>
        <v>9.764963021012063</v>
      </c>
      <c r="BT907" s="810">
        <f t="shared" si="791"/>
        <v>0</v>
      </c>
      <c r="BU907" s="810">
        <f t="shared" si="792"/>
        <v>3.0837403234930103</v>
      </c>
      <c r="BV907" s="810">
        <f t="shared" si="793"/>
        <v>2.9228275349445498</v>
      </c>
      <c r="BW907" s="830">
        <f t="shared" si="770"/>
        <v>0</v>
      </c>
      <c r="BX907" s="816">
        <f t="shared" si="768"/>
        <v>235.7723700988787</v>
      </c>
      <c r="BY907" s="755">
        <f t="shared" si="769"/>
        <v>4.5932665127387237E-2</v>
      </c>
      <c r="BZ907" s="805">
        <f t="shared" ca="1" si="771"/>
        <v>83.796864469046767</v>
      </c>
      <c r="CC907" s="765" t="str">
        <f t="shared" si="767"/>
        <v>Telephone call (mobile / landline)</v>
      </c>
      <c r="CD907" s="828">
        <f t="shared" ca="1" si="794"/>
        <v>0</v>
      </c>
      <c r="CE907" s="828">
        <f t="shared" ca="1" si="795"/>
        <v>2.0802209627802295</v>
      </c>
      <c r="CF907" s="828">
        <f t="shared" ca="1" si="796"/>
        <v>596.08586048614848</v>
      </c>
      <c r="CG907" s="808">
        <f t="shared" ca="1" si="797"/>
        <v>2371.7447199711396</v>
      </c>
      <c r="CH907" s="808">
        <f t="shared" ca="1" si="798"/>
        <v>3.425121420035496</v>
      </c>
      <c r="CI907" s="829">
        <f t="shared" ca="1" si="799"/>
        <v>1258.4228752004851</v>
      </c>
      <c r="CJ907" s="829">
        <f t="shared" ca="1" si="800"/>
        <v>999.93391033885723</v>
      </c>
      <c r="CK907" s="829">
        <f t="shared" ca="1" si="801"/>
        <v>0</v>
      </c>
      <c r="CL907" s="829">
        <f t="shared" ca="1" si="802"/>
        <v>91.780791062645079</v>
      </c>
      <c r="CM907" s="829">
        <f t="shared" ca="1" si="803"/>
        <v>627.52071053972725</v>
      </c>
      <c r="CN907" s="810">
        <f t="shared" ca="1" si="804"/>
        <v>2127.6446205496459</v>
      </c>
      <c r="CO907" s="810">
        <f t="shared" ca="1" si="805"/>
        <v>2245.3925002627743</v>
      </c>
      <c r="CP907" s="810">
        <f t="shared" ca="1" si="806"/>
        <v>421.25629689225133</v>
      </c>
      <c r="CQ907" s="810">
        <f t="shared" ca="1" si="807"/>
        <v>0</v>
      </c>
      <c r="CR907" s="810">
        <f t="shared" ca="1" si="808"/>
        <v>856.4247929671302</v>
      </c>
      <c r="CS907" s="830">
        <f t="shared" ca="1" si="809"/>
        <v>908.0485440115167</v>
      </c>
      <c r="CT907" s="830">
        <f t="shared" ca="1" si="810"/>
        <v>1908.6094718341872</v>
      </c>
      <c r="CU907" s="830">
        <f t="shared" ca="1" si="811"/>
        <v>1749.7519581927941</v>
      </c>
      <c r="CV907" s="810">
        <f t="shared" ca="1" si="812"/>
        <v>2222.2426157229679</v>
      </c>
      <c r="CW907" s="810">
        <f t="shared" ca="1" si="813"/>
        <v>535.71422175348016</v>
      </c>
      <c r="CX907" s="810">
        <f t="shared" ca="1" si="814"/>
        <v>1016.0917642481234</v>
      </c>
      <c r="CY907" s="830">
        <f t="shared" ca="1" si="815"/>
        <v>524.11846513373655</v>
      </c>
      <c r="CZ907" s="816">
        <f t="shared" ca="1" si="764"/>
        <v>20466.289461550423</v>
      </c>
      <c r="DA907" s="755">
        <f t="shared" ca="1" si="817"/>
        <v>5.4814300533111274E-2</v>
      </c>
    </row>
    <row r="908" spans="1:105" x14ac:dyDescent="0.25">
      <c r="A908" s="764">
        <v>1579</v>
      </c>
      <c r="B908" s="765" t="s">
        <v>422</v>
      </c>
      <c r="C908" s="765" t="s">
        <v>1192</v>
      </c>
      <c r="D908" s="717" t="s">
        <v>1197</v>
      </c>
      <c r="E908" s="785">
        <v>6.4194008559201099E-2</v>
      </c>
      <c r="F908" s="786">
        <v>0.11059224996403499</v>
      </c>
      <c r="G908" s="787">
        <v>172.278149388419</v>
      </c>
      <c r="H908" s="786">
        <v>6.4493784851926403E-2</v>
      </c>
      <c r="I908" s="787">
        <v>100.466984847112</v>
      </c>
      <c r="J908" s="786">
        <v>4.8427728484271702E-2</v>
      </c>
      <c r="K908" s="788">
        <v>75.439639261054396</v>
      </c>
      <c r="L908" s="789">
        <v>6.0255144141793698E-2</v>
      </c>
      <c r="M908" s="790">
        <v>93.864124540883196</v>
      </c>
      <c r="N908" s="789">
        <v>7.8862565388988198E-2</v>
      </c>
      <c r="O908" s="791">
        <v>122.850351861512</v>
      </c>
      <c r="P908" s="792">
        <v>8.2536506181052599E-2</v>
      </c>
      <c r="Q908" s="775">
        <v>128.573535184262</v>
      </c>
      <c r="R908" s="792">
        <v>5.9490758057971799E-2</v>
      </c>
      <c r="S908" s="775">
        <v>92.673380885862798</v>
      </c>
      <c r="T908" s="792">
        <v>4.2417491479898602E-2</v>
      </c>
      <c r="U908" s="775">
        <v>66.077025616464297</v>
      </c>
      <c r="V908" s="792">
        <v>3.2145489253994498E-2</v>
      </c>
      <c r="W908" s="775">
        <v>50.075528815666999</v>
      </c>
      <c r="X908" s="792">
        <v>6.1924231740993298E-2</v>
      </c>
      <c r="Y908" s="776">
        <v>96.464192112080795</v>
      </c>
      <c r="Z908" s="793">
        <v>6.14095316354226E-2</v>
      </c>
      <c r="AA908" s="778">
        <v>95.662403725402797</v>
      </c>
      <c r="AB908" s="793">
        <v>6.4493784851926403E-2</v>
      </c>
      <c r="AC908" s="778">
        <v>100.466984847112</v>
      </c>
      <c r="AD908" s="793">
        <v>6.4493784851926403E-2</v>
      </c>
      <c r="AE908" s="778">
        <v>100.466984847112</v>
      </c>
      <c r="AF908" s="793">
        <v>6.4493784851926403E-2</v>
      </c>
      <c r="AG908" s="778">
        <v>100.466984847112</v>
      </c>
      <c r="AH908" s="793">
        <v>6.2112898610755703E-2</v>
      </c>
      <c r="AI908" s="779">
        <v>96.758093169199498</v>
      </c>
      <c r="AJ908" s="794">
        <v>6.4493784851926403E-2</v>
      </c>
      <c r="AK908" s="781">
        <v>100.466984847112</v>
      </c>
      <c r="AL908" s="794">
        <v>6.4493784851926403E-2</v>
      </c>
      <c r="AM908" s="781">
        <v>100.466984847112</v>
      </c>
      <c r="AN908" s="794">
        <v>6.4493784851926403E-2</v>
      </c>
      <c r="AO908" s="782">
        <v>100.466984847112</v>
      </c>
      <c r="AP908" s="793">
        <v>6.7930521672412994E-2</v>
      </c>
      <c r="AQ908" s="778">
        <v>105.820657094136</v>
      </c>
      <c r="AR908" s="793">
        <v>6.7335754602997899E-2</v>
      </c>
      <c r="AS908" s="778">
        <v>104.894142170447</v>
      </c>
      <c r="AT908" s="793">
        <v>6.9874353204912296E-2</v>
      </c>
      <c r="AU908" s="779">
        <v>108.848714659207</v>
      </c>
      <c r="AV908" s="794">
        <v>6.4493784851926403E-2</v>
      </c>
      <c r="AW908" s="782">
        <v>100.466984847112</v>
      </c>
      <c r="AX908" s="49" t="str">
        <f t="shared" si="772"/>
        <v>Receiving Information Related To Local Services (Council, Local Health Service, Other Public Sector Body)Text message</v>
      </c>
      <c r="AY908" s="49" t="b" cm="1">
        <f t="array" ref="AY908">NOT(OR(BX908="", NOT(ISNUMBER(MATCH(AX908, 'Overview Variables'!$C$2:$C$36 &amp; 'Overview Variables'!$D$2:$D$36, 0)))))</f>
        <v>0</v>
      </c>
      <c r="AZ908" s="753" t="str" cm="1">
        <f t="array" ref="AZ908">IF(AY908,1 + SUMPRODUCT((C:C=C908) * (BX:BX&gt;BX908) * (BX:BX&lt;&gt;"")* (AY:AY=TRUE)),"")</f>
        <v/>
      </c>
      <c r="BA908" s="717" t="str">
        <f t="shared" si="816"/>
        <v>Text message</v>
      </c>
      <c r="BB908" s="828">
        <f t="shared" si="773"/>
        <v>0</v>
      </c>
      <c r="BC908" s="828">
        <f t="shared" si="774"/>
        <v>0</v>
      </c>
      <c r="BD908" s="828">
        <f t="shared" si="775"/>
        <v>6.6830265308294949</v>
      </c>
      <c r="BE908" s="808">
        <f t="shared" si="776"/>
        <v>45.131102962203478</v>
      </c>
      <c r="BF908" s="808">
        <f t="shared" si="777"/>
        <v>0</v>
      </c>
      <c r="BG908" s="829">
        <f t="shared" si="778"/>
        <v>112.16711190005049</v>
      </c>
      <c r="BH908" s="829">
        <f t="shared" si="779"/>
        <v>43.428253382319411</v>
      </c>
      <c r="BI908" s="829">
        <f t="shared" si="780"/>
        <v>0</v>
      </c>
      <c r="BJ908" s="829">
        <f t="shared" si="781"/>
        <v>0</v>
      </c>
      <c r="BK908" s="829">
        <f t="shared" si="782"/>
        <v>2.7865904283446983</v>
      </c>
      <c r="BL908" s="810">
        <f t="shared" si="783"/>
        <v>63.190408052849854</v>
      </c>
      <c r="BM908" s="810">
        <f t="shared" si="784"/>
        <v>34.955631389744113</v>
      </c>
      <c r="BN908" s="810">
        <f t="shared" si="785"/>
        <v>0</v>
      </c>
      <c r="BO908" s="810">
        <f t="shared" si="786"/>
        <v>0</v>
      </c>
      <c r="BP908" s="810">
        <f t="shared" si="787"/>
        <v>16.397805233239506</v>
      </c>
      <c r="BQ908" s="830">
        <f t="shared" si="788"/>
        <v>0</v>
      </c>
      <c r="BR908" s="830">
        <f t="shared" si="789"/>
        <v>2.0638011152616449</v>
      </c>
      <c r="BS908" s="830">
        <f t="shared" si="790"/>
        <v>10.705968285419782</v>
      </c>
      <c r="BT908" s="810">
        <f t="shared" si="791"/>
        <v>0</v>
      </c>
      <c r="BU908" s="810">
        <f t="shared" si="792"/>
        <v>3.6361307485618868</v>
      </c>
      <c r="BV908" s="810">
        <f t="shared" si="793"/>
        <v>1.7468588301228074</v>
      </c>
      <c r="BW908" s="830">
        <f t="shared" si="770"/>
        <v>0</v>
      </c>
      <c r="BX908" s="816">
        <f t="shared" si="768"/>
        <v>342.89268885894711</v>
      </c>
      <c r="BY908" s="755">
        <f t="shared" si="769"/>
        <v>6.6801614817640187E-2</v>
      </c>
      <c r="BZ908" s="805">
        <f t="shared" ca="1" si="771"/>
        <v>103.07677379406775</v>
      </c>
      <c r="CC908" s="765" t="str">
        <f t="shared" si="767"/>
        <v>Text message</v>
      </c>
      <c r="CD908" s="828">
        <f t="shared" ca="1" si="794"/>
        <v>0</v>
      </c>
      <c r="CE908" s="828">
        <f t="shared" ca="1" si="795"/>
        <v>2.4507638243732033</v>
      </c>
      <c r="CF908" s="828">
        <f t="shared" ca="1" si="796"/>
        <v>602.15037597343439</v>
      </c>
      <c r="CG908" s="808">
        <f t="shared" ca="1" si="797"/>
        <v>3573.6723439056423</v>
      </c>
      <c r="CH908" s="808">
        <f t="shared" ca="1" si="798"/>
        <v>3.7854031386714335</v>
      </c>
      <c r="CI908" s="829">
        <f t="shared" ca="1" si="799"/>
        <v>3720.5806256294891</v>
      </c>
      <c r="CJ908" s="829">
        <f t="shared" ca="1" si="800"/>
        <v>1400.6504077168881</v>
      </c>
      <c r="CK908" s="829">
        <f t="shared" ca="1" si="801"/>
        <v>0</v>
      </c>
      <c r="CL908" s="829">
        <f t="shared" ca="1" si="802"/>
        <v>92.579009051504158</v>
      </c>
      <c r="CM908" s="829">
        <f t="shared" ca="1" si="803"/>
        <v>917.34556901107476</v>
      </c>
      <c r="CN908" s="810">
        <f t="shared" ca="1" si="804"/>
        <v>2171.5638576918141</v>
      </c>
      <c r="CO908" s="810">
        <f t="shared" ca="1" si="805"/>
        <v>2406.8435568890413</v>
      </c>
      <c r="CP908" s="810">
        <f t="shared" ca="1" si="806"/>
        <v>676.60429688155989</v>
      </c>
      <c r="CQ908" s="810">
        <f t="shared" ca="1" si="807"/>
        <v>0</v>
      </c>
      <c r="CR908" s="810">
        <f t="shared" ca="1" si="808"/>
        <v>884.11499882549663</v>
      </c>
      <c r="CS908" s="830">
        <f t="shared" ca="1" si="809"/>
        <v>973.34020098527333</v>
      </c>
      <c r="CT908" s="830">
        <f t="shared" ca="1" si="810"/>
        <v>1809.4376278056473</v>
      </c>
      <c r="CU908" s="830">
        <f t="shared" ca="1" si="811"/>
        <v>1918.3676304205508</v>
      </c>
      <c r="CV908" s="810">
        <f t="shared" ca="1" si="812"/>
        <v>1440.3308510201728</v>
      </c>
      <c r="CW908" s="810">
        <f t="shared" ca="1" si="813"/>
        <v>631.67671393072328</v>
      </c>
      <c r="CX908" s="810">
        <f t="shared" ca="1" si="814"/>
        <v>607.27800370389275</v>
      </c>
      <c r="CY908" s="830">
        <f t="shared" ca="1" si="815"/>
        <v>364.77684712249572</v>
      </c>
      <c r="CZ908" s="816">
        <f t="shared" ca="1" si="764"/>
        <v>24197.549083527745</v>
      </c>
      <c r="DA908" s="755">
        <f t="shared" ca="1" si="817"/>
        <v>6.4807630622103096E-2</v>
      </c>
    </row>
    <row r="909" spans="1:105" x14ac:dyDescent="0.25">
      <c r="A909" s="764">
        <v>1580</v>
      </c>
      <c r="B909" s="765" t="s">
        <v>422</v>
      </c>
      <c r="C909" s="765" t="s">
        <v>1192</v>
      </c>
      <c r="D909" s="717" t="s">
        <v>1198</v>
      </c>
      <c r="E909" s="785">
        <v>8.2453637660484996E-2</v>
      </c>
      <c r="F909" s="786">
        <v>3.1145139413355699E-2</v>
      </c>
      <c r="G909" s="787">
        <v>37.7729112954366</v>
      </c>
      <c r="H909" s="786">
        <v>4.8272289511357397E-2</v>
      </c>
      <c r="I909" s="787">
        <v>58.544766345089201</v>
      </c>
      <c r="J909" s="786">
        <v>6.1072040253319998E-2</v>
      </c>
      <c r="K909" s="788">
        <v>74.068339476777297</v>
      </c>
      <c r="L909" s="789">
        <v>9.3634733252945093E-2</v>
      </c>
      <c r="M909" s="790">
        <v>113.560463685665</v>
      </c>
      <c r="N909" s="789">
        <v>9.3634733252945093E-2</v>
      </c>
      <c r="O909" s="791">
        <v>113.560463685665</v>
      </c>
      <c r="P909" s="792">
        <v>6.3785106028856994E-2</v>
      </c>
      <c r="Q909" s="775">
        <v>77.358753159565396</v>
      </c>
      <c r="R909" s="792">
        <v>8.6586577571310705E-2</v>
      </c>
      <c r="S909" s="775">
        <v>105.012440964513</v>
      </c>
      <c r="T909" s="792">
        <v>0.146556170475303</v>
      </c>
      <c r="U909" s="775">
        <v>177.74372924426899</v>
      </c>
      <c r="V909" s="792">
        <v>5.3969618403303797E-2</v>
      </c>
      <c r="W909" s="775">
        <v>65.454502596394406</v>
      </c>
      <c r="X909" s="792">
        <v>7.3350980835276497E-2</v>
      </c>
      <c r="Y909" s="776">
        <v>88.960272604721098</v>
      </c>
      <c r="Z909" s="793">
        <v>0.113876910654194</v>
      </c>
      <c r="AA909" s="778">
        <v>138.11023247160901</v>
      </c>
      <c r="AB909" s="793">
        <v>9.0210794166174599E-2</v>
      </c>
      <c r="AC909" s="778">
        <v>109.407900883197</v>
      </c>
      <c r="AD909" s="793">
        <v>7.8785750515317096E-2</v>
      </c>
      <c r="AE909" s="778">
        <v>95.551576317019595</v>
      </c>
      <c r="AF909" s="793">
        <v>3.8236729237957401E-2</v>
      </c>
      <c r="AG909" s="778">
        <v>46.373611065412</v>
      </c>
      <c r="AH909" s="793">
        <v>9.0737847289143206E-2</v>
      </c>
      <c r="AI909" s="779">
        <v>110.047112369704</v>
      </c>
      <c r="AJ909" s="794">
        <v>8.4216093134775794E-2</v>
      </c>
      <c r="AK909" s="781">
        <v>102.137510877989</v>
      </c>
      <c r="AL909" s="794">
        <v>8.3507633029639206E-2</v>
      </c>
      <c r="AM909" s="781">
        <v>101.27828850134399</v>
      </c>
      <c r="AN909" s="794">
        <v>8.0988180812741603E-2</v>
      </c>
      <c r="AO909" s="782">
        <v>98.222689878428795</v>
      </c>
      <c r="AP909" s="793">
        <v>6.6116899591514899E-2</v>
      </c>
      <c r="AQ909" s="778">
        <v>80.186758847148695</v>
      </c>
      <c r="AR909" s="793">
        <v>0.101166528778025</v>
      </c>
      <c r="AS909" s="778">
        <v>122.69504614774399</v>
      </c>
      <c r="AT909" s="793">
        <v>7.66296024139307E-2</v>
      </c>
      <c r="AU909" s="779">
        <v>92.936593931082001</v>
      </c>
      <c r="AV909" s="794">
        <v>9.3010591716800303E-2</v>
      </c>
      <c r="AW909" s="782">
        <v>112.803503102901</v>
      </c>
      <c r="AX909" s="49" t="str">
        <f t="shared" si="772"/>
        <v>Receiving Information Related To Local Services (Council, Local Health Service, Other Public Sector Body)Website (inc chatbot)</v>
      </c>
      <c r="AY909" s="49" t="b" cm="1">
        <f t="array" ref="AY909">NOT(OR(BX909="", NOT(ISNUMBER(MATCH(AX909, 'Overview Variables'!$C$2:$C$36 &amp; 'Overview Variables'!$D$2:$D$36, 0)))))</f>
        <v>0</v>
      </c>
      <c r="AZ909" s="753" t="str" cm="1">
        <f t="array" ref="AZ909">IF(AY909,1 + SUMPRODUCT((C:C=C909) * (BX:BX&gt;BX909) * (BX:BX&lt;&gt;"")* (AY:AY=TRUE)),"")</f>
        <v/>
      </c>
      <c r="BA909" s="717" t="str">
        <f t="shared" si="816"/>
        <v>Website (inc chatbot)</v>
      </c>
      <c r="BB909" s="828">
        <f t="shared" si="773"/>
        <v>0</v>
      </c>
      <c r="BC909" s="828">
        <f t="shared" si="774"/>
        <v>0</v>
      </c>
      <c r="BD909" s="828">
        <f t="shared" si="775"/>
        <v>8.42794155495816</v>
      </c>
      <c r="BE909" s="808">
        <f t="shared" si="776"/>
        <v>70.132415206455875</v>
      </c>
      <c r="BF909" s="808">
        <f t="shared" si="777"/>
        <v>0</v>
      </c>
      <c r="BG909" s="829">
        <f t="shared" si="778"/>
        <v>86.683959093216657</v>
      </c>
      <c r="BH909" s="829">
        <f t="shared" si="779"/>
        <v>63.208201627056816</v>
      </c>
      <c r="BI909" s="829">
        <f t="shared" si="780"/>
        <v>0</v>
      </c>
      <c r="BJ909" s="829">
        <f t="shared" si="781"/>
        <v>0</v>
      </c>
      <c r="BK909" s="829">
        <f t="shared" si="782"/>
        <v>3.3007941375874426</v>
      </c>
      <c r="BL909" s="810">
        <f t="shared" si="783"/>
        <v>117.17934106316562</v>
      </c>
      <c r="BM909" s="810">
        <f t="shared" si="784"/>
        <v>48.894250438066635</v>
      </c>
      <c r="BN909" s="810">
        <f t="shared" si="785"/>
        <v>0</v>
      </c>
      <c r="BO909" s="810">
        <f t="shared" si="786"/>
        <v>0</v>
      </c>
      <c r="BP909" s="810">
        <f t="shared" si="787"/>
        <v>23.954791684333806</v>
      </c>
      <c r="BQ909" s="830">
        <f t="shared" si="788"/>
        <v>0</v>
      </c>
      <c r="BR909" s="830">
        <f t="shared" si="789"/>
        <v>2.6722442569484546</v>
      </c>
      <c r="BS909" s="830">
        <f t="shared" si="790"/>
        <v>13.444038014915106</v>
      </c>
      <c r="BT909" s="810">
        <f t="shared" si="791"/>
        <v>0</v>
      </c>
      <c r="BU909" s="810">
        <f t="shared" si="792"/>
        <v>5.4629925540133497</v>
      </c>
      <c r="BV909" s="810">
        <f t="shared" si="793"/>
        <v>1.9157400603482675</v>
      </c>
      <c r="BW909" s="830">
        <f t="shared" si="770"/>
        <v>0</v>
      </c>
      <c r="BX909" s="816">
        <f t="shared" si="768"/>
        <v>445.27670969106617</v>
      </c>
      <c r="BY909" s="755">
        <f t="shared" si="769"/>
        <v>8.6747849150801901E-2</v>
      </c>
      <c r="BZ909" s="805">
        <f t="shared" ca="1" si="771"/>
        <v>102.65272234876579</v>
      </c>
      <c r="CC909" s="765" t="str">
        <f t="shared" si="767"/>
        <v>Website (inc chatbot)</v>
      </c>
      <c r="CD909" s="828">
        <f t="shared" ca="1" si="794"/>
        <v>0</v>
      </c>
      <c r="CE909" s="828">
        <f t="shared" ca="1" si="795"/>
        <v>1.834347001431581</v>
      </c>
      <c r="CF909" s="828">
        <f t="shared" ca="1" si="796"/>
        <v>759.36974850978083</v>
      </c>
      <c r="CG909" s="808">
        <f t="shared" ca="1" si="797"/>
        <v>5553.3823944989208</v>
      </c>
      <c r="CH909" s="808">
        <f t="shared" ca="1" si="798"/>
        <v>4.4944671961413647</v>
      </c>
      <c r="CI909" s="829">
        <f t="shared" ca="1" si="799"/>
        <v>2875.3050095688154</v>
      </c>
      <c r="CJ909" s="829">
        <f t="shared" ca="1" si="800"/>
        <v>2038.5943823389393</v>
      </c>
      <c r="CK909" s="829">
        <f t="shared" ca="1" si="801"/>
        <v>0</v>
      </c>
      <c r="CL909" s="829">
        <f t="shared" ca="1" si="802"/>
        <v>155.43250100151494</v>
      </c>
      <c r="CM909" s="829">
        <f t="shared" ca="1" si="803"/>
        <v>1086.6214300937861</v>
      </c>
      <c r="CN909" s="810">
        <f t="shared" ca="1" si="804"/>
        <v>4026.9153145536084</v>
      </c>
      <c r="CO909" s="810">
        <f t="shared" ca="1" si="805"/>
        <v>3366.57662748747</v>
      </c>
      <c r="CP909" s="810">
        <f t="shared" ca="1" si="806"/>
        <v>826.54130865619163</v>
      </c>
      <c r="CQ909" s="810">
        <f t="shared" ca="1" si="807"/>
        <v>0</v>
      </c>
      <c r="CR909" s="810">
        <f t="shared" ca="1" si="808"/>
        <v>1291.5625183136644</v>
      </c>
      <c r="CS909" s="830">
        <f t="shared" ca="1" si="809"/>
        <v>1270.9892775900362</v>
      </c>
      <c r="CT909" s="830">
        <f t="shared" ca="1" si="810"/>
        <v>2342.8901522795577</v>
      </c>
      <c r="CU909" s="830">
        <f t="shared" ca="1" si="811"/>
        <v>2408.9934382749989</v>
      </c>
      <c r="CV909" s="810">
        <f t="shared" ca="1" si="812"/>
        <v>1401.8766220388904</v>
      </c>
      <c r="CW909" s="810">
        <f t="shared" ca="1" si="813"/>
        <v>949.04320646665246</v>
      </c>
      <c r="CX909" s="810">
        <f t="shared" ca="1" si="814"/>
        <v>665.98787457947174</v>
      </c>
      <c r="CY909" s="830">
        <f t="shared" ca="1" si="815"/>
        <v>526.06790675022251</v>
      </c>
      <c r="CZ909" s="816">
        <f t="shared" ca="1" si="764"/>
        <v>31552.478527200095</v>
      </c>
      <c r="DA909" s="755">
        <f t="shared" ca="1" si="817"/>
        <v>8.4506135995179366E-2</v>
      </c>
    </row>
    <row r="910" spans="1:105" x14ac:dyDescent="0.25">
      <c r="A910" s="764">
        <v>1581</v>
      </c>
      <c r="B910" s="765" t="s">
        <v>422</v>
      </c>
      <c r="C910" s="765" t="s">
        <v>1199</v>
      </c>
      <c r="D910" s="717" t="s">
        <v>386</v>
      </c>
      <c r="E910" s="785" t="s">
        <v>386</v>
      </c>
      <c r="F910" s="786" t="s">
        <v>386</v>
      </c>
      <c r="G910" s="787" t="s">
        <v>386</v>
      </c>
      <c r="H910" s="786" t="s">
        <v>386</v>
      </c>
      <c r="I910" s="787" t="s">
        <v>386</v>
      </c>
      <c r="J910" s="786" t="s">
        <v>386</v>
      </c>
      <c r="K910" s="788" t="s">
        <v>386</v>
      </c>
      <c r="L910" s="789" t="s">
        <v>386</v>
      </c>
      <c r="M910" s="790" t="s">
        <v>386</v>
      </c>
      <c r="N910" s="789" t="s">
        <v>386</v>
      </c>
      <c r="O910" s="791" t="s">
        <v>386</v>
      </c>
      <c r="P910" s="792" t="s">
        <v>386</v>
      </c>
      <c r="Q910" s="775" t="s">
        <v>386</v>
      </c>
      <c r="R910" s="792" t="s">
        <v>386</v>
      </c>
      <c r="S910" s="775" t="s">
        <v>386</v>
      </c>
      <c r="T910" s="792" t="s">
        <v>386</v>
      </c>
      <c r="U910" s="775" t="s">
        <v>386</v>
      </c>
      <c r="V910" s="792" t="s">
        <v>386</v>
      </c>
      <c r="W910" s="775" t="s">
        <v>386</v>
      </c>
      <c r="X910" s="792" t="s">
        <v>386</v>
      </c>
      <c r="Y910" s="776" t="s">
        <v>386</v>
      </c>
      <c r="Z910" s="793" t="s">
        <v>386</v>
      </c>
      <c r="AA910" s="778" t="s">
        <v>386</v>
      </c>
      <c r="AB910" s="793" t="s">
        <v>386</v>
      </c>
      <c r="AC910" s="778" t="s">
        <v>386</v>
      </c>
      <c r="AD910" s="793" t="s">
        <v>386</v>
      </c>
      <c r="AE910" s="778" t="s">
        <v>386</v>
      </c>
      <c r="AF910" s="793" t="s">
        <v>386</v>
      </c>
      <c r="AG910" s="778" t="s">
        <v>386</v>
      </c>
      <c r="AH910" s="793" t="s">
        <v>386</v>
      </c>
      <c r="AI910" s="779" t="s">
        <v>386</v>
      </c>
      <c r="AJ910" s="794" t="s">
        <v>386</v>
      </c>
      <c r="AK910" s="781" t="s">
        <v>386</v>
      </c>
      <c r="AL910" s="794" t="s">
        <v>386</v>
      </c>
      <c r="AM910" s="781" t="s">
        <v>386</v>
      </c>
      <c r="AN910" s="794" t="s">
        <v>386</v>
      </c>
      <c r="AO910" s="782" t="s">
        <v>386</v>
      </c>
      <c r="AP910" s="793" t="s">
        <v>386</v>
      </c>
      <c r="AQ910" s="778" t="s">
        <v>386</v>
      </c>
      <c r="AR910" s="793" t="s">
        <v>386</v>
      </c>
      <c r="AS910" s="778" t="s">
        <v>386</v>
      </c>
      <c r="AT910" s="793" t="s">
        <v>386</v>
      </c>
      <c r="AU910" s="779" t="s">
        <v>386</v>
      </c>
      <c r="AV910" s="794" t="s">
        <v>386</v>
      </c>
      <c r="AW910" s="782" t="s">
        <v>386</v>
      </c>
      <c r="AX910" s="49" t="str">
        <f t="shared" si="772"/>
        <v>Researching Information About Local Services (Council, Local Health Service, Other Public Sector Body)</v>
      </c>
      <c r="AY910" s="49" t="b" cm="1">
        <f t="array" ref="AY910">NOT(OR(BX910="", NOT(ISNUMBER(MATCH(AX910, 'Overview Variables'!$C$2:$C$36 &amp; 'Overview Variables'!$D$2:$D$36, 0)))))</f>
        <v>0</v>
      </c>
      <c r="AZ910" s="753" t="str" cm="1">
        <f t="array" ref="AZ910">IF(AY910,1 + SUMPRODUCT((C:C=C910) * (BX:BX&gt;BX910) * (BX:BX&lt;&gt;"")* (AY:AY=TRUE)),"")</f>
        <v/>
      </c>
      <c r="BA910" s="717" t="str">
        <f t="shared" si="816"/>
        <v/>
      </c>
      <c r="BB910" s="828" t="str">
        <f t="shared" si="773"/>
        <v/>
      </c>
      <c r="BC910" s="828" t="str">
        <f t="shared" si="774"/>
        <v/>
      </c>
      <c r="BD910" s="828" t="str">
        <f t="shared" si="775"/>
        <v/>
      </c>
      <c r="BE910" s="808" t="str">
        <f t="shared" si="776"/>
        <v/>
      </c>
      <c r="BF910" s="808" t="str">
        <f t="shared" si="777"/>
        <v/>
      </c>
      <c r="BG910" s="829" t="str">
        <f t="shared" si="778"/>
        <v/>
      </c>
      <c r="BH910" s="829" t="str">
        <f t="shared" si="779"/>
        <v/>
      </c>
      <c r="BI910" s="829" t="str">
        <f t="shared" si="780"/>
        <v/>
      </c>
      <c r="BJ910" s="829" t="str">
        <f t="shared" si="781"/>
        <v/>
      </c>
      <c r="BK910" s="829" t="str">
        <f t="shared" si="782"/>
        <v/>
      </c>
      <c r="BL910" s="810" t="str">
        <f t="shared" si="783"/>
        <v/>
      </c>
      <c r="BM910" s="810" t="str">
        <f t="shared" si="784"/>
        <v/>
      </c>
      <c r="BN910" s="810" t="str">
        <f t="shared" si="785"/>
        <v/>
      </c>
      <c r="BO910" s="810" t="str">
        <f t="shared" si="786"/>
        <v/>
      </c>
      <c r="BP910" s="810" t="str">
        <f t="shared" si="787"/>
        <v/>
      </c>
      <c r="BQ910" s="830" t="str">
        <f t="shared" si="788"/>
        <v/>
      </c>
      <c r="BR910" s="830" t="str">
        <f t="shared" si="789"/>
        <v/>
      </c>
      <c r="BS910" s="830" t="str">
        <f t="shared" si="790"/>
        <v/>
      </c>
      <c r="BT910" s="810" t="str">
        <f t="shared" si="791"/>
        <v/>
      </c>
      <c r="BU910" s="810" t="str">
        <f t="shared" si="792"/>
        <v/>
      </c>
      <c r="BV910" s="810" t="str">
        <f t="shared" si="793"/>
        <v/>
      </c>
      <c r="BW910" s="830" t="str">
        <f t="shared" si="770"/>
        <v/>
      </c>
      <c r="BX910" s="816" t="str">
        <f t="shared" si="768"/>
        <v/>
      </c>
      <c r="BY910" s="755" t="str">
        <f t="shared" si="769"/>
        <v/>
      </c>
      <c r="BZ910" s="805" t="str">
        <f t="shared" ca="1" si="771"/>
        <v/>
      </c>
      <c r="CC910" s="765" t="str">
        <f t="shared" si="767"/>
        <v/>
      </c>
      <c r="CD910" s="828" t="str">
        <f t="shared" si="794"/>
        <v/>
      </c>
      <c r="CE910" s="828" t="str">
        <f t="shared" si="795"/>
        <v/>
      </c>
      <c r="CF910" s="828" t="str">
        <f t="shared" si="796"/>
        <v/>
      </c>
      <c r="CG910" s="808" t="str">
        <f t="shared" si="797"/>
        <v/>
      </c>
      <c r="CH910" s="808" t="str">
        <f t="shared" si="798"/>
        <v/>
      </c>
      <c r="CI910" s="829" t="str">
        <f t="shared" si="799"/>
        <v/>
      </c>
      <c r="CJ910" s="829" t="str">
        <f t="shared" si="800"/>
        <v/>
      </c>
      <c r="CK910" s="829" t="str">
        <f t="shared" si="801"/>
        <v/>
      </c>
      <c r="CL910" s="829" t="str">
        <f t="shared" si="802"/>
        <v/>
      </c>
      <c r="CM910" s="829" t="str">
        <f t="shared" si="803"/>
        <v/>
      </c>
      <c r="CN910" s="810" t="str">
        <f t="shared" si="804"/>
        <v/>
      </c>
      <c r="CO910" s="810" t="str">
        <f t="shared" si="805"/>
        <v/>
      </c>
      <c r="CP910" s="810" t="str">
        <f t="shared" si="806"/>
        <v/>
      </c>
      <c r="CQ910" s="810" t="str">
        <f t="shared" si="807"/>
        <v/>
      </c>
      <c r="CR910" s="810" t="str">
        <f t="shared" si="808"/>
        <v/>
      </c>
      <c r="CS910" s="830" t="str">
        <f t="shared" si="809"/>
        <v/>
      </c>
      <c r="CT910" s="830" t="str">
        <f t="shared" si="810"/>
        <v/>
      </c>
      <c r="CU910" s="830" t="str">
        <f t="shared" si="811"/>
        <v/>
      </c>
      <c r="CV910" s="810" t="str">
        <f t="shared" si="812"/>
        <v/>
      </c>
      <c r="CW910" s="810" t="str">
        <f t="shared" si="813"/>
        <v/>
      </c>
      <c r="CX910" s="810" t="str">
        <f t="shared" si="814"/>
        <v/>
      </c>
      <c r="CY910" s="830" t="str">
        <f t="shared" si="815"/>
        <v/>
      </c>
      <c r="CZ910" s="816" t="str">
        <f t="shared" si="764"/>
        <v/>
      </c>
      <c r="DA910" s="755" t="str">
        <f t="shared" ca="1" si="817"/>
        <v/>
      </c>
    </row>
    <row r="911" spans="1:105" x14ac:dyDescent="0.25">
      <c r="A911" s="764">
        <v>1582</v>
      </c>
      <c r="B911" s="765" t="s">
        <v>422</v>
      </c>
      <c r="C911" s="765" t="s">
        <v>1199</v>
      </c>
      <c r="D911" s="717" t="s">
        <v>38</v>
      </c>
      <c r="E911" s="785">
        <v>0.20399429386590501</v>
      </c>
      <c r="F911" s="786">
        <v>0.20220899439835599</v>
      </c>
      <c r="G911" s="787">
        <v>99.124828722550802</v>
      </c>
      <c r="H911" s="786">
        <v>0.20220899439835599</v>
      </c>
      <c r="I911" s="787">
        <v>99.124828722550802</v>
      </c>
      <c r="J911" s="786">
        <v>0.20220899439835599</v>
      </c>
      <c r="K911" s="788">
        <v>99.124828722550802</v>
      </c>
      <c r="L911" s="789">
        <v>0.15995060455875801</v>
      </c>
      <c r="M911" s="790">
        <v>78.409352304677896</v>
      </c>
      <c r="N911" s="789">
        <v>0.163516614083041</v>
      </c>
      <c r="O911" s="791">
        <v>80.157445085462996</v>
      </c>
      <c r="P911" s="792">
        <v>0.206965657079309</v>
      </c>
      <c r="Q911" s="775">
        <v>101.456591337479</v>
      </c>
      <c r="R911" s="792">
        <v>0.19942668269341901</v>
      </c>
      <c r="S911" s="775">
        <v>97.760912285375497</v>
      </c>
      <c r="T911" s="792">
        <v>0.20220899439835599</v>
      </c>
      <c r="U911" s="775">
        <v>99.124828722550802</v>
      </c>
      <c r="V911" s="792">
        <v>0.21455371544938601</v>
      </c>
      <c r="W911" s="775">
        <v>105.176331839174</v>
      </c>
      <c r="X911" s="792">
        <v>0.20027253685209301</v>
      </c>
      <c r="Y911" s="776">
        <v>98.175558275047095</v>
      </c>
      <c r="Z911" s="793">
        <v>0.187472902022778</v>
      </c>
      <c r="AA911" s="778">
        <v>91.901051970606801</v>
      </c>
      <c r="AB911" s="793">
        <v>0.20118693236611801</v>
      </c>
      <c r="AC911" s="778">
        <v>98.623803908146101</v>
      </c>
      <c r="AD911" s="793">
        <v>0.212127645258714</v>
      </c>
      <c r="AE911" s="778">
        <v>103.98704847997099</v>
      </c>
      <c r="AF911" s="793">
        <v>0.20118693236611801</v>
      </c>
      <c r="AG911" s="778">
        <v>98.623803908146101</v>
      </c>
      <c r="AH911" s="793">
        <v>0.20118693236611801</v>
      </c>
      <c r="AI911" s="779">
        <v>98.623803908146101</v>
      </c>
      <c r="AJ911" s="794">
        <v>0.252717140487974</v>
      </c>
      <c r="AK911" s="781">
        <v>123.88441642102801</v>
      </c>
      <c r="AL911" s="794">
        <v>0.22251524723305399</v>
      </c>
      <c r="AM911" s="781">
        <v>109.079152664595</v>
      </c>
      <c r="AN911" s="794">
        <v>0.20899347910142599</v>
      </c>
      <c r="AO911" s="782">
        <v>102.450649545524</v>
      </c>
      <c r="AP911" s="793">
        <v>0.192518820914552</v>
      </c>
      <c r="AQ911" s="778">
        <v>94.374610811959101</v>
      </c>
      <c r="AR911" s="793">
        <v>0.20220899439835599</v>
      </c>
      <c r="AS911" s="778">
        <v>99.124828722550802</v>
      </c>
      <c r="AT911" s="793">
        <v>0.23233952719385001</v>
      </c>
      <c r="AU911" s="779">
        <v>113.895110883139</v>
      </c>
      <c r="AV911" s="794">
        <v>0.242725747385896</v>
      </c>
      <c r="AW911" s="782">
        <v>118.986537704554</v>
      </c>
      <c r="AX911" s="49" t="str">
        <f t="shared" si="772"/>
        <v>Researching Information About Local Services (Council, Local Health Service, Other Public Sector Body)Email</v>
      </c>
      <c r="AY911" s="49" t="b" cm="1">
        <f t="array" ref="AY911">NOT(OR(BX911="", NOT(ISNUMBER(MATCH(AX911, 'Overview Variables'!$C$2:$C$36 &amp; 'Overview Variables'!$D$2:$D$36, 0)))))</f>
        <v>0</v>
      </c>
      <c r="AZ911" s="753" t="str" cm="1">
        <f t="array" ref="AZ911">IF(AY911,1 + SUMPRODUCT((C:C=C911) * (BX:BX&gt;BX911) * (BX:BX&lt;&gt;"")* (AY:AY=TRUE)),"")</f>
        <v/>
      </c>
      <c r="BA911" s="717" t="str">
        <f t="shared" si="816"/>
        <v>Email</v>
      </c>
      <c r="BB911" s="828">
        <f t="shared" si="773"/>
        <v>0</v>
      </c>
      <c r="BC911" s="828">
        <f t="shared" si="774"/>
        <v>0</v>
      </c>
      <c r="BD911" s="828">
        <f t="shared" si="775"/>
        <v>27.904841226973126</v>
      </c>
      <c r="BE911" s="808">
        <f t="shared" si="776"/>
        <v>119.80300281450975</v>
      </c>
      <c r="BF911" s="808">
        <f t="shared" si="777"/>
        <v>0</v>
      </c>
      <c r="BG911" s="829">
        <f t="shared" si="778"/>
        <v>281.26632797078094</v>
      </c>
      <c r="BH911" s="829">
        <f t="shared" si="779"/>
        <v>145.58147836619588</v>
      </c>
      <c r="BI911" s="829">
        <f t="shared" si="780"/>
        <v>0</v>
      </c>
      <c r="BJ911" s="829">
        <f t="shared" si="781"/>
        <v>0</v>
      </c>
      <c r="BK911" s="829">
        <f t="shared" si="782"/>
        <v>9.0122641583441858</v>
      </c>
      <c r="BL911" s="810">
        <f t="shared" si="783"/>
        <v>192.90961618143857</v>
      </c>
      <c r="BM911" s="810">
        <f t="shared" si="784"/>
        <v>109.04331734243596</v>
      </c>
      <c r="BN911" s="810">
        <f t="shared" si="785"/>
        <v>0</v>
      </c>
      <c r="BO911" s="810">
        <f t="shared" si="786"/>
        <v>0</v>
      </c>
      <c r="BP911" s="810">
        <f t="shared" si="787"/>
        <v>53.113350144655158</v>
      </c>
      <c r="BQ911" s="830">
        <f t="shared" si="788"/>
        <v>0</v>
      </c>
      <c r="BR911" s="830">
        <f t="shared" si="789"/>
        <v>7.1204879114577277</v>
      </c>
      <c r="BS911" s="830">
        <f t="shared" si="790"/>
        <v>34.692917530836716</v>
      </c>
      <c r="BT911" s="810">
        <f t="shared" si="791"/>
        <v>0</v>
      </c>
      <c r="BU911" s="810">
        <f t="shared" si="792"/>
        <v>10.919285697511224</v>
      </c>
      <c r="BV911" s="810">
        <f t="shared" si="793"/>
        <v>5.8084881798462504</v>
      </c>
      <c r="BW911" s="830">
        <f t="shared" si="770"/>
        <v>0</v>
      </c>
      <c r="BX911" s="816">
        <f t="shared" si="768"/>
        <v>997.17537752498549</v>
      </c>
      <c r="BY911" s="755">
        <f t="shared" si="769"/>
        <v>0.1942675584502212</v>
      </c>
      <c r="BZ911" s="805">
        <f t="shared" ca="1" si="771"/>
        <v>97.365835157286583</v>
      </c>
      <c r="CC911" s="765" t="str">
        <f t="shared" si="767"/>
        <v>Email</v>
      </c>
      <c r="CD911" s="828">
        <f t="shared" ca="1" si="794"/>
        <v>0</v>
      </c>
      <c r="CE911" s="828">
        <f t="shared" ca="1" si="795"/>
        <v>7.6839417871375275</v>
      </c>
      <c r="CF911" s="828">
        <f t="shared" ca="1" si="796"/>
        <v>2514.2666363491585</v>
      </c>
      <c r="CG911" s="808">
        <f t="shared" ca="1" si="797"/>
        <v>9486.5104057753779</v>
      </c>
      <c r="CH911" s="808">
        <f t="shared" ca="1" si="798"/>
        <v>7.8487974759859682</v>
      </c>
      <c r="CI911" s="829">
        <f t="shared" ca="1" si="799"/>
        <v>9329.5978898210906</v>
      </c>
      <c r="CJ911" s="829">
        <f t="shared" ca="1" si="800"/>
        <v>4695.3018173338569</v>
      </c>
      <c r="CK911" s="829">
        <f t="shared" ca="1" si="801"/>
        <v>0</v>
      </c>
      <c r="CL911" s="829">
        <f t="shared" ca="1" si="802"/>
        <v>617.91470049423174</v>
      </c>
      <c r="CM911" s="829">
        <f t="shared" ca="1" si="803"/>
        <v>2966.8373609269056</v>
      </c>
      <c r="CN911" s="810">
        <f t="shared" ca="1" si="804"/>
        <v>6629.4167613294758</v>
      </c>
      <c r="CO911" s="810">
        <f t="shared" ca="1" si="805"/>
        <v>7508.0951289711584</v>
      </c>
      <c r="CP911" s="810">
        <f t="shared" ca="1" si="806"/>
        <v>2225.4311264091684</v>
      </c>
      <c r="CQ911" s="810">
        <f t="shared" ca="1" si="807"/>
        <v>0</v>
      </c>
      <c r="CR911" s="810">
        <f t="shared" ca="1" si="808"/>
        <v>2863.6947952993237</v>
      </c>
      <c r="CS911" s="830">
        <f t="shared" ca="1" si="809"/>
        <v>3814.0070842445034</v>
      </c>
      <c r="CT911" s="830">
        <f t="shared" ca="1" si="810"/>
        <v>6242.8877763705632</v>
      </c>
      <c r="CU911" s="830">
        <f t="shared" ca="1" si="811"/>
        <v>6216.5110358719157</v>
      </c>
      <c r="CV911" s="810">
        <f t="shared" ca="1" si="812"/>
        <v>4081.9765598512458</v>
      </c>
      <c r="CW911" s="810">
        <f t="shared" ca="1" si="813"/>
        <v>1896.9225764509774</v>
      </c>
      <c r="CX911" s="810">
        <f t="shared" ca="1" si="814"/>
        <v>2019.2628308417504</v>
      </c>
      <c r="CY911" s="830">
        <f t="shared" ca="1" si="815"/>
        <v>1372.8568272146279</v>
      </c>
      <c r="CZ911" s="816">
        <f t="shared" ca="1" si="764"/>
        <v>74497.024052818437</v>
      </c>
      <c r="DA911" s="755">
        <f t="shared" ca="1" si="817"/>
        <v>0.19952333191246988</v>
      </c>
    </row>
    <row r="912" spans="1:105" x14ac:dyDescent="0.25">
      <c r="A912" s="764">
        <v>1583</v>
      </c>
      <c r="B912" s="765" t="s">
        <v>422</v>
      </c>
      <c r="C912" s="765" t="s">
        <v>1199</v>
      </c>
      <c r="D912" s="717" t="s">
        <v>1193</v>
      </c>
      <c r="E912" s="785">
        <v>2.1112696148359401E-2</v>
      </c>
      <c r="F912" s="786">
        <v>2.5083324471910501E-2</v>
      </c>
      <c r="G912" s="787">
        <v>118.80682739736</v>
      </c>
      <c r="H912" s="786">
        <v>1.1263187565703501E-2</v>
      </c>
      <c r="I912" s="787">
        <v>53.347935699717603</v>
      </c>
      <c r="J912" s="786">
        <v>1.1723097300567401E-2</v>
      </c>
      <c r="K912" s="788">
        <v>55.5262919439038</v>
      </c>
      <c r="L912" s="789">
        <v>8.9655037336368194E-3</v>
      </c>
      <c r="M912" s="790">
        <v>42.464987278914897</v>
      </c>
      <c r="N912" s="789">
        <v>6.4210048353487001E-3</v>
      </c>
      <c r="O912" s="791">
        <v>30.413002632293502</v>
      </c>
      <c r="P912" s="792">
        <v>2.0659942881299399E-2</v>
      </c>
      <c r="Q912" s="775">
        <v>97.855540268857197</v>
      </c>
      <c r="R912" s="792">
        <v>2.0659942881299399E-2</v>
      </c>
      <c r="S912" s="775">
        <v>97.855540268857197</v>
      </c>
      <c r="T912" s="792">
        <v>8.2894815977409397E-3</v>
      </c>
      <c r="U912" s="775">
        <v>39.263017567678297</v>
      </c>
      <c r="V912" s="792">
        <v>2.0659942881299399E-2</v>
      </c>
      <c r="W912" s="775">
        <v>97.855540268857197</v>
      </c>
      <c r="X912" s="792">
        <v>2.0366178203673001E-2</v>
      </c>
      <c r="Y912" s="776">
        <v>96.464127843072902</v>
      </c>
      <c r="Z912" s="793">
        <v>1.65343852900584E-2</v>
      </c>
      <c r="AA912" s="778">
        <v>78.314892488722805</v>
      </c>
      <c r="AB912" s="793">
        <v>2.0477031762414399E-2</v>
      </c>
      <c r="AC912" s="778">
        <v>96.989184226030702</v>
      </c>
      <c r="AD912" s="793">
        <v>2.0477031762414399E-2</v>
      </c>
      <c r="AE912" s="778">
        <v>96.989184226030702</v>
      </c>
      <c r="AF912" s="793">
        <v>2.4600947406207201E-2</v>
      </c>
      <c r="AG912" s="778">
        <v>116.52205494426499</v>
      </c>
      <c r="AH912" s="793">
        <v>2.0477031762414399E-2</v>
      </c>
      <c r="AI912" s="779">
        <v>96.989184226030702</v>
      </c>
      <c r="AJ912" s="794">
        <v>2.0659942881299399E-2</v>
      </c>
      <c r="AK912" s="781">
        <v>97.855540268857197</v>
      </c>
      <c r="AL912" s="794">
        <v>2.0659942881299399E-2</v>
      </c>
      <c r="AM912" s="781">
        <v>97.855540268857197</v>
      </c>
      <c r="AN912" s="794">
        <v>2.0659942881299399E-2</v>
      </c>
      <c r="AO912" s="782">
        <v>97.855540268857197</v>
      </c>
      <c r="AP912" s="793">
        <v>3.7729171988295403E-2</v>
      </c>
      <c r="AQ912" s="778">
        <v>178.703713268885</v>
      </c>
      <c r="AR912" s="793">
        <v>3.8970601608925397E-2</v>
      </c>
      <c r="AS912" s="778">
        <v>184.583727890923</v>
      </c>
      <c r="AT912" s="793">
        <v>3.7729171988295403E-2</v>
      </c>
      <c r="AU912" s="779">
        <v>178.703713268885</v>
      </c>
      <c r="AV912" s="794">
        <v>2.9801184670220499E-2</v>
      </c>
      <c r="AW912" s="782">
        <v>141.15290847178699</v>
      </c>
      <c r="AX912" s="49" t="str">
        <f t="shared" si="772"/>
        <v>Researching Information About Local Services (Council, Local Health Service, Other Public Sector Body)Face to face and / or visit</v>
      </c>
      <c r="AY912" s="49" t="b" cm="1">
        <f t="array" ref="AY912">NOT(OR(BX912="", NOT(ISNUMBER(MATCH(AX912, 'Overview Variables'!$C$2:$C$36 &amp; 'Overview Variables'!$D$2:$D$36, 0)))))</f>
        <v>0</v>
      </c>
      <c r="AZ912" s="753" t="str" cm="1">
        <f t="array" ref="AZ912">IF(AY912,1 + SUMPRODUCT((C:C=C912) * (BX:BX&gt;BX912) * (BX:BX&lt;&gt;"")* (AY:AY=TRUE)),"")</f>
        <v/>
      </c>
      <c r="BA912" s="717" t="str">
        <f t="shared" si="816"/>
        <v>Face to face and / or visit</v>
      </c>
      <c r="BB912" s="828">
        <f t="shared" si="773"/>
        <v>0</v>
      </c>
      <c r="BC912" s="828">
        <f t="shared" si="774"/>
        <v>0</v>
      </c>
      <c r="BD912" s="828">
        <f t="shared" si="775"/>
        <v>1.6177874274783013</v>
      </c>
      <c r="BE912" s="808">
        <f t="shared" si="776"/>
        <v>6.7151622964939781</v>
      </c>
      <c r="BF912" s="808">
        <f t="shared" si="777"/>
        <v>0</v>
      </c>
      <c r="BG912" s="829">
        <f t="shared" si="778"/>
        <v>28.076862375685884</v>
      </c>
      <c r="BH912" s="829">
        <f t="shared" si="779"/>
        <v>15.081758303348561</v>
      </c>
      <c r="BI912" s="829">
        <f t="shared" si="780"/>
        <v>0</v>
      </c>
      <c r="BJ912" s="829">
        <f t="shared" si="781"/>
        <v>0</v>
      </c>
      <c r="BK912" s="829">
        <f t="shared" si="782"/>
        <v>0.91647801916528504</v>
      </c>
      <c r="BL912" s="810">
        <f t="shared" si="783"/>
        <v>17.013882463470093</v>
      </c>
      <c r="BM912" s="810">
        <f t="shared" si="784"/>
        <v>11.098551215228603</v>
      </c>
      <c r="BN912" s="810">
        <f t="shared" si="785"/>
        <v>0</v>
      </c>
      <c r="BO912" s="810">
        <f t="shared" si="786"/>
        <v>0</v>
      </c>
      <c r="BP912" s="810">
        <f t="shared" si="787"/>
        <v>5.4059363852774016</v>
      </c>
      <c r="BQ912" s="830">
        <f t="shared" si="788"/>
        <v>0</v>
      </c>
      <c r="BR912" s="830">
        <f t="shared" si="789"/>
        <v>0.66111817220158076</v>
      </c>
      <c r="BS912" s="830">
        <f t="shared" si="790"/>
        <v>3.4295505182957</v>
      </c>
      <c r="BT912" s="810">
        <f t="shared" si="791"/>
        <v>0</v>
      </c>
      <c r="BU912" s="810">
        <f t="shared" si="792"/>
        <v>2.1044124868819716</v>
      </c>
      <c r="BV912" s="810">
        <f t="shared" si="793"/>
        <v>0.94322929970738512</v>
      </c>
      <c r="BW912" s="830">
        <f t="shared" si="770"/>
        <v>0</v>
      </c>
      <c r="BX912" s="816">
        <f t="shared" si="768"/>
        <v>93.064728963234742</v>
      </c>
      <c r="BY912" s="755">
        <f t="shared" si="769"/>
        <v>1.8130669971407509E-2</v>
      </c>
      <c r="BZ912" s="805">
        <f t="shared" ca="1" si="771"/>
        <v>90.498060985859453</v>
      </c>
      <c r="CC912" s="765" t="str">
        <f t="shared" si="767"/>
        <v>Face to face and / or visit</v>
      </c>
      <c r="CD912" s="828">
        <f t="shared" ca="1" si="794"/>
        <v>0</v>
      </c>
      <c r="CE912" s="828">
        <f t="shared" ca="1" si="795"/>
        <v>0.42800112749673302</v>
      </c>
      <c r="CF912" s="828">
        <f t="shared" ca="1" si="796"/>
        <v>145.76499183525507</v>
      </c>
      <c r="CG912" s="808">
        <f t="shared" ca="1" si="797"/>
        <v>531.73506093826609</v>
      </c>
      <c r="CH912" s="808">
        <f t="shared" ca="1" si="798"/>
        <v>0.30820823209673759</v>
      </c>
      <c r="CI912" s="829">
        <f t="shared" ca="1" si="799"/>
        <v>931.30890520321429</v>
      </c>
      <c r="CJ912" s="829">
        <f t="shared" ca="1" si="800"/>
        <v>486.41769519731304</v>
      </c>
      <c r="CK912" s="829">
        <f t="shared" ca="1" si="801"/>
        <v>0</v>
      </c>
      <c r="CL912" s="829">
        <f t="shared" ca="1" si="802"/>
        <v>59.500635498142266</v>
      </c>
      <c r="CM912" s="829">
        <f t="shared" ca="1" si="803"/>
        <v>301.70456390921186</v>
      </c>
      <c r="CN912" s="810">
        <f t="shared" ca="1" si="804"/>
        <v>584.68893262704512</v>
      </c>
      <c r="CO912" s="810">
        <f t="shared" ca="1" si="805"/>
        <v>764.18234834154293</v>
      </c>
      <c r="CP912" s="810">
        <f t="shared" ca="1" si="806"/>
        <v>214.82454021948945</v>
      </c>
      <c r="CQ912" s="810">
        <f t="shared" ca="1" si="807"/>
        <v>0</v>
      </c>
      <c r="CR912" s="810">
        <f t="shared" ca="1" si="808"/>
        <v>291.47007010620655</v>
      </c>
      <c r="CS912" s="830">
        <f t="shared" ca="1" si="809"/>
        <v>311.79985796457055</v>
      </c>
      <c r="CT912" s="830">
        <f t="shared" ca="1" si="810"/>
        <v>579.63535747773597</v>
      </c>
      <c r="CU912" s="830">
        <f t="shared" ca="1" si="811"/>
        <v>614.53000100425061</v>
      </c>
      <c r="CV912" s="810">
        <f t="shared" ca="1" si="812"/>
        <v>799.9716336678274</v>
      </c>
      <c r="CW912" s="810">
        <f t="shared" ca="1" si="813"/>
        <v>365.58321369332913</v>
      </c>
      <c r="CX912" s="810">
        <f t="shared" ca="1" si="814"/>
        <v>327.90423375027535</v>
      </c>
      <c r="CY912" s="830">
        <f t="shared" ca="1" si="815"/>
        <v>168.55550049476713</v>
      </c>
      <c r="CZ912" s="816">
        <f t="shared" ca="1" si="764"/>
        <v>7480.3137512880367</v>
      </c>
      <c r="DA912" s="755">
        <f t="shared" ca="1" si="817"/>
        <v>2.0034318717878908E-2</v>
      </c>
    </row>
    <row r="913" spans="1:105" x14ac:dyDescent="0.25">
      <c r="A913" s="764">
        <v>1584</v>
      </c>
      <c r="B913" s="765" t="s">
        <v>422</v>
      </c>
      <c r="C913" s="765" t="s">
        <v>1199</v>
      </c>
      <c r="D913" s="717" t="s">
        <v>40</v>
      </c>
      <c r="E913" s="785">
        <v>7.5606276747503504E-2</v>
      </c>
      <c r="F913" s="786">
        <v>6.7458564220012701E-2</v>
      </c>
      <c r="G913" s="787">
        <v>89.223497204205401</v>
      </c>
      <c r="H913" s="786">
        <v>4.7702023310947403E-2</v>
      </c>
      <c r="I913" s="787">
        <v>63.092676115045599</v>
      </c>
      <c r="J913" s="786">
        <v>6.7458564220012701E-2</v>
      </c>
      <c r="K913" s="788">
        <v>89.223497204205401</v>
      </c>
      <c r="L913" s="789">
        <v>6.9929336298303599E-2</v>
      </c>
      <c r="M913" s="790">
        <v>92.491442915303494</v>
      </c>
      <c r="N913" s="789">
        <v>8.7956632357904699E-2</v>
      </c>
      <c r="O913" s="791">
        <v>116.335092986587</v>
      </c>
      <c r="P913" s="792">
        <v>6.3804425372405299E-2</v>
      </c>
      <c r="Q913" s="775">
        <v>84.390381483124699</v>
      </c>
      <c r="R913" s="792">
        <v>8.2236349335198203E-2</v>
      </c>
      <c r="S913" s="775">
        <v>108.769209215045</v>
      </c>
      <c r="T913" s="792">
        <v>9.43624347856174E-2</v>
      </c>
      <c r="U913" s="775">
        <v>124.80767317871199</v>
      </c>
      <c r="V913" s="792">
        <v>4.3674882510374699E-2</v>
      </c>
      <c r="W913" s="775">
        <v>57.766212527873002</v>
      </c>
      <c r="X913" s="792">
        <v>7.7051437476872195E-2</v>
      </c>
      <c r="Y913" s="776">
        <v>101.911429568466</v>
      </c>
      <c r="Z913" s="793">
        <v>6.7097704676881795E-2</v>
      </c>
      <c r="AA913" s="778">
        <v>88.746209393385101</v>
      </c>
      <c r="AB913" s="793">
        <v>6.8719017409384006E-2</v>
      </c>
      <c r="AC913" s="778">
        <v>90.890624913166405</v>
      </c>
      <c r="AD913" s="793">
        <v>7.4942801058647507E-2</v>
      </c>
      <c r="AE913" s="778">
        <v>99.122459513418704</v>
      </c>
      <c r="AF913" s="793">
        <v>8.7956632357904699E-2</v>
      </c>
      <c r="AG913" s="778">
        <v>116.335092986587</v>
      </c>
      <c r="AH913" s="793">
        <v>7.4942801058647507E-2</v>
      </c>
      <c r="AI913" s="779">
        <v>99.122459513418704</v>
      </c>
      <c r="AJ913" s="794">
        <v>7.7051437476872195E-2</v>
      </c>
      <c r="AK913" s="781">
        <v>101.911429568466</v>
      </c>
      <c r="AL913" s="794">
        <v>9.0013811911077907E-2</v>
      </c>
      <c r="AM913" s="781">
        <v>119.056004055972</v>
      </c>
      <c r="AN913" s="794">
        <v>7.7051437476872195E-2</v>
      </c>
      <c r="AO913" s="782">
        <v>101.911429568466</v>
      </c>
      <c r="AP913" s="793">
        <v>8.7324640752874494E-2</v>
      </c>
      <c r="AQ913" s="778">
        <v>115.49919465616</v>
      </c>
      <c r="AR913" s="793">
        <v>6.9307541759301802E-2</v>
      </c>
      <c r="AS913" s="778">
        <v>91.669031647680299</v>
      </c>
      <c r="AT913" s="793">
        <v>7.9438415526957698E-2</v>
      </c>
      <c r="AU913" s="779">
        <v>105.068545819617</v>
      </c>
      <c r="AV913" s="794">
        <v>7.7051437476872195E-2</v>
      </c>
      <c r="AW913" s="782">
        <v>101.911429568466</v>
      </c>
      <c r="AX913" s="49" t="str">
        <f t="shared" si="772"/>
        <v>Researching Information About Local Services (Council, Local Health Service, Other Public Sector Body)Mail</v>
      </c>
      <c r="AY913" s="49" t="b" cm="1">
        <f t="array" ref="AY913">NOT(OR(BX913="", NOT(ISNUMBER(MATCH(AX913, 'Overview Variables'!$C$2:$C$36 &amp; 'Overview Variables'!$D$2:$D$36, 0)))))</f>
        <v>0</v>
      </c>
      <c r="AZ913" s="753" t="str" cm="1">
        <f t="array" ref="AZ913">IF(AY913,1 + SUMPRODUCT((C:C=C913) * (BX:BX&gt;BX913) * (BX:BX&lt;&gt;"")* (AY:AY=TRUE)),"")</f>
        <v/>
      </c>
      <c r="BA913" s="717" t="str">
        <f t="shared" si="816"/>
        <v>Mail</v>
      </c>
      <c r="BB913" s="828">
        <f t="shared" si="773"/>
        <v>0</v>
      </c>
      <c r="BC913" s="828">
        <f t="shared" si="774"/>
        <v>0</v>
      </c>
      <c r="BD913" s="828">
        <f t="shared" si="775"/>
        <v>9.3092818623617521</v>
      </c>
      <c r="BE913" s="808">
        <f t="shared" si="776"/>
        <v>52.377072887429392</v>
      </c>
      <c r="BF913" s="808">
        <f t="shared" si="777"/>
        <v>0</v>
      </c>
      <c r="BG913" s="829">
        <f t="shared" si="778"/>
        <v>86.710214081098798</v>
      </c>
      <c r="BH913" s="829">
        <f t="shared" si="779"/>
        <v>60.032535014694687</v>
      </c>
      <c r="BI913" s="829">
        <f t="shared" si="780"/>
        <v>0</v>
      </c>
      <c r="BJ913" s="829">
        <f t="shared" si="781"/>
        <v>0</v>
      </c>
      <c r="BK913" s="829">
        <f t="shared" si="782"/>
        <v>3.4673146864592486</v>
      </c>
      <c r="BL913" s="810">
        <f t="shared" si="783"/>
        <v>69.043538112511371</v>
      </c>
      <c r="BM913" s="810">
        <f t="shared" si="784"/>
        <v>37.245707435886132</v>
      </c>
      <c r="BN913" s="810">
        <f t="shared" si="785"/>
        <v>0</v>
      </c>
      <c r="BO913" s="810">
        <f t="shared" si="786"/>
        <v>0</v>
      </c>
      <c r="BP913" s="810">
        <f t="shared" si="787"/>
        <v>19.784899479482942</v>
      </c>
      <c r="BQ913" s="830">
        <f t="shared" si="788"/>
        <v>0</v>
      </c>
      <c r="BR913" s="830">
        <f t="shared" si="789"/>
        <v>2.880441981154493</v>
      </c>
      <c r="BS913" s="830">
        <f t="shared" si="790"/>
        <v>12.790538621160785</v>
      </c>
      <c r="BT913" s="810">
        <f t="shared" si="791"/>
        <v>0</v>
      </c>
      <c r="BU913" s="810">
        <f t="shared" si="792"/>
        <v>3.7426072550022975</v>
      </c>
      <c r="BV913" s="810">
        <f t="shared" si="793"/>
        <v>1.9859603881739425</v>
      </c>
      <c r="BW913" s="830">
        <f t="shared" si="770"/>
        <v>0</v>
      </c>
      <c r="BX913" s="816">
        <f t="shared" si="768"/>
        <v>359.37011180541583</v>
      </c>
      <c r="BY913" s="755">
        <f t="shared" si="769"/>
        <v>7.0011710852409079E-2</v>
      </c>
      <c r="BZ913" s="805">
        <f t="shared" ca="1" si="771"/>
        <v>95.160192108212968</v>
      </c>
      <c r="CC913" s="765" t="str">
        <f t="shared" si="767"/>
        <v>Mail</v>
      </c>
      <c r="CD913" s="828">
        <f t="shared" ca="1" si="794"/>
        <v>0</v>
      </c>
      <c r="CE913" s="828">
        <f t="shared" ca="1" si="795"/>
        <v>1.8126768858160014</v>
      </c>
      <c r="CF913" s="828">
        <f t="shared" ca="1" si="796"/>
        <v>838.77978751163789</v>
      </c>
      <c r="CG913" s="808">
        <f t="shared" ca="1" si="797"/>
        <v>4147.4390065160878</v>
      </c>
      <c r="CH913" s="808">
        <f t="shared" ca="1" si="798"/>
        <v>4.2219183531794258</v>
      </c>
      <c r="CI913" s="829">
        <f t="shared" ca="1" si="799"/>
        <v>2876.1758869372861</v>
      </c>
      <c r="CJ913" s="829">
        <f t="shared" ca="1" si="800"/>
        <v>1936.1726087479065</v>
      </c>
      <c r="CK913" s="829">
        <f t="shared" ca="1" si="801"/>
        <v>0</v>
      </c>
      <c r="CL913" s="829">
        <f t="shared" ca="1" si="802"/>
        <v>125.78366162987913</v>
      </c>
      <c r="CM913" s="829">
        <f t="shared" ca="1" si="803"/>
        <v>1141.4399947823847</v>
      </c>
      <c r="CN913" s="810">
        <f t="shared" ca="1" si="804"/>
        <v>2372.7090327838941</v>
      </c>
      <c r="CO913" s="810">
        <f t="shared" ca="1" si="805"/>
        <v>2564.5250107008019</v>
      </c>
      <c r="CP913" s="810">
        <f t="shared" ca="1" si="806"/>
        <v>786.22492590627098</v>
      </c>
      <c r="CQ913" s="810">
        <f t="shared" ca="1" si="807"/>
        <v>0</v>
      </c>
      <c r="CR913" s="810">
        <f t="shared" ca="1" si="808"/>
        <v>1066.7358302687885</v>
      </c>
      <c r="CS913" s="830">
        <f t="shared" ca="1" si="809"/>
        <v>1162.8602944009551</v>
      </c>
      <c r="CT913" s="830">
        <f t="shared" ca="1" si="810"/>
        <v>2525.4275069772016</v>
      </c>
      <c r="CU913" s="830">
        <f t="shared" ca="1" si="811"/>
        <v>2291.8950077495633</v>
      </c>
      <c r="CV913" s="810">
        <f t="shared" ca="1" si="812"/>
        <v>1851.5443578831978</v>
      </c>
      <c r="CW913" s="810">
        <f t="shared" ca="1" si="813"/>
        <v>650.17404924401023</v>
      </c>
      <c r="CX913" s="810">
        <f t="shared" ca="1" si="814"/>
        <v>690.39926934478933</v>
      </c>
      <c r="CY913" s="830">
        <f t="shared" ca="1" si="815"/>
        <v>435.80293036918914</v>
      </c>
      <c r="CZ913" s="816">
        <f t="shared" ref="CZ913:CZ976" ca="1" si="818">IF(SUM(CD913:CY913)=0,"",SUM(CD913:CY913))</f>
        <v>27470.123756992842</v>
      </c>
      <c r="DA913" s="755">
        <f t="shared" ca="1" si="817"/>
        <v>7.3572477420804402E-2</v>
      </c>
    </row>
    <row r="914" spans="1:105" x14ac:dyDescent="0.25">
      <c r="A914" s="764">
        <v>1585</v>
      </c>
      <c r="B914" s="765" t="s">
        <v>422</v>
      </c>
      <c r="C914" s="765" t="s">
        <v>1199</v>
      </c>
      <c r="D914" s="717" t="s">
        <v>1194</v>
      </c>
      <c r="E914" s="785">
        <v>5.5349500713266699E-2</v>
      </c>
      <c r="F914" s="786">
        <v>0.15879243068886501</v>
      </c>
      <c r="G914" s="787">
        <v>286.89044822910898</v>
      </c>
      <c r="H914" s="786">
        <v>4.4943080998335598E-2</v>
      </c>
      <c r="I914" s="787">
        <v>81.198710772766105</v>
      </c>
      <c r="J914" s="786">
        <v>4.7892653886604103E-2</v>
      </c>
      <c r="K914" s="788">
        <v>86.527707150797696</v>
      </c>
      <c r="L914" s="789">
        <v>5.6602000959073001E-2</v>
      </c>
      <c r="M914" s="790">
        <v>102.262893485335</v>
      </c>
      <c r="N914" s="789">
        <v>5.6602000959073001E-2</v>
      </c>
      <c r="O914" s="791">
        <v>102.262893485335</v>
      </c>
      <c r="P914" s="792">
        <v>4.8100109018701299E-2</v>
      </c>
      <c r="Q914" s="775">
        <v>86.902516551828896</v>
      </c>
      <c r="R914" s="792">
        <v>5.3307145997977201E-2</v>
      </c>
      <c r="S914" s="775">
        <v>96.310075630366001</v>
      </c>
      <c r="T914" s="792">
        <v>4.8100109018701299E-2</v>
      </c>
      <c r="U914" s="775">
        <v>86.902516551828896</v>
      </c>
      <c r="V914" s="792">
        <v>4.8100109018701299E-2</v>
      </c>
      <c r="W914" s="775">
        <v>86.902516551828896</v>
      </c>
      <c r="X914" s="792">
        <v>2.4416390175255102E-2</v>
      </c>
      <c r="Y914" s="776">
        <v>44.113117301169602</v>
      </c>
      <c r="Z914" s="793">
        <v>6.2914982222933402E-2</v>
      </c>
      <c r="AA914" s="778">
        <v>113.66856324298</v>
      </c>
      <c r="AB914" s="793">
        <v>5.6602000959073001E-2</v>
      </c>
      <c r="AC914" s="778">
        <v>102.262893485335</v>
      </c>
      <c r="AD914" s="793">
        <v>5.10473520203946E-2</v>
      </c>
      <c r="AE914" s="778">
        <v>92.227303521383007</v>
      </c>
      <c r="AF914" s="793">
        <v>8.0272281850869501E-2</v>
      </c>
      <c r="AG914" s="778">
        <v>145.02801437489501</v>
      </c>
      <c r="AH914" s="793">
        <v>5.1790397026118401E-2</v>
      </c>
      <c r="AI914" s="779">
        <v>93.569763699250103</v>
      </c>
      <c r="AJ914" s="794">
        <v>5.8633283325502598E-2</v>
      </c>
      <c r="AK914" s="781">
        <v>105.932813430869</v>
      </c>
      <c r="AL914" s="794">
        <v>5.8633283325502598E-2</v>
      </c>
      <c r="AM914" s="781">
        <v>105.932813430869</v>
      </c>
      <c r="AN914" s="794">
        <v>5.9160659322841501E-2</v>
      </c>
      <c r="AO914" s="782">
        <v>106.885624188948</v>
      </c>
      <c r="AP914" s="793">
        <v>5.8421096688346497E-2</v>
      </c>
      <c r="AQ914" s="778">
        <v>105.54945561477</v>
      </c>
      <c r="AR914" s="793">
        <v>4.0523646615207597E-2</v>
      </c>
      <c r="AS914" s="778">
        <v>73.214114116650904</v>
      </c>
      <c r="AT914" s="793">
        <v>7.1123399891263497E-2</v>
      </c>
      <c r="AU914" s="779">
        <v>128.498719906638</v>
      </c>
      <c r="AV914" s="794">
        <v>4.1611860644270103E-2</v>
      </c>
      <c r="AW914" s="782">
        <v>75.180191524828302</v>
      </c>
      <c r="AX914" s="49" t="str">
        <f t="shared" si="772"/>
        <v>Researching Information About Local Services (Council, Local Health Service, Other Public Sector Body)Mobile app</v>
      </c>
      <c r="AY914" s="49" t="b" cm="1">
        <f t="array" ref="AY914">NOT(OR(BX914="", NOT(ISNUMBER(MATCH(AX914, 'Overview Variables'!$C$2:$C$36 &amp; 'Overview Variables'!$D$2:$D$36, 0)))))</f>
        <v>0</v>
      </c>
      <c r="AZ914" s="753" t="str" cm="1">
        <f t="array" ref="AZ914">IF(AY914,1 + SUMPRODUCT((C:C=C914) * (BX:BX&gt;BX914) * (BX:BX&lt;&gt;"")* (AY:AY=TRUE)),"")</f>
        <v/>
      </c>
      <c r="BA914" s="717" t="str">
        <f t="shared" si="816"/>
        <v>Mobile app</v>
      </c>
      <c r="BB914" s="828">
        <f t="shared" si="773"/>
        <v>0</v>
      </c>
      <c r="BC914" s="828">
        <f t="shared" si="774"/>
        <v>0</v>
      </c>
      <c r="BD914" s="828">
        <f t="shared" si="775"/>
        <v>6.6091862363513663</v>
      </c>
      <c r="BE914" s="808">
        <f t="shared" si="776"/>
        <v>42.394898718345679</v>
      </c>
      <c r="BF914" s="808">
        <f t="shared" si="777"/>
        <v>0</v>
      </c>
      <c r="BG914" s="829">
        <f t="shared" si="778"/>
        <v>65.368048156415071</v>
      </c>
      <c r="BH914" s="829">
        <f t="shared" si="779"/>
        <v>38.914216578523359</v>
      </c>
      <c r="BI914" s="829">
        <f t="shared" si="780"/>
        <v>0</v>
      </c>
      <c r="BJ914" s="829">
        <f t="shared" si="781"/>
        <v>0</v>
      </c>
      <c r="BK914" s="829">
        <f t="shared" si="782"/>
        <v>1.0987375578864795</v>
      </c>
      <c r="BL914" s="810">
        <f t="shared" si="783"/>
        <v>64.739516707398465</v>
      </c>
      <c r="BM914" s="810">
        <f t="shared" si="784"/>
        <v>30.678284519817566</v>
      </c>
      <c r="BN914" s="810">
        <f t="shared" si="785"/>
        <v>0</v>
      </c>
      <c r="BO914" s="810">
        <f t="shared" si="786"/>
        <v>0</v>
      </c>
      <c r="BP914" s="810">
        <f t="shared" si="787"/>
        <v>13.672664814895258</v>
      </c>
      <c r="BQ914" s="830">
        <f t="shared" si="788"/>
        <v>0</v>
      </c>
      <c r="BR914" s="830">
        <f t="shared" si="789"/>
        <v>1.8762650664160831</v>
      </c>
      <c r="BS914" s="830">
        <f t="shared" si="790"/>
        <v>9.8206694475916887</v>
      </c>
      <c r="BT914" s="810">
        <f t="shared" si="791"/>
        <v>0</v>
      </c>
      <c r="BU914" s="810">
        <f t="shared" si="792"/>
        <v>2.1882769172212102</v>
      </c>
      <c r="BV914" s="810">
        <f t="shared" si="793"/>
        <v>1.7780849972815875</v>
      </c>
      <c r="BW914" s="830">
        <f t="shared" si="770"/>
        <v>0</v>
      </c>
      <c r="BX914" s="816">
        <f t="shared" si="768"/>
        <v>279.13884971814383</v>
      </c>
      <c r="BY914" s="755">
        <f t="shared" si="769"/>
        <v>5.4381229245693323E-2</v>
      </c>
      <c r="BZ914" s="805">
        <f t="shared" ca="1" si="771"/>
        <v>100.25808819669504</v>
      </c>
      <c r="CC914" s="765" t="str">
        <f t="shared" si="767"/>
        <v>Mobile app</v>
      </c>
      <c r="CD914" s="828">
        <f t="shared" ca="1" si="794"/>
        <v>0</v>
      </c>
      <c r="CE914" s="828">
        <f t="shared" ca="1" si="795"/>
        <v>1.7078370779367527</v>
      </c>
      <c r="CF914" s="828">
        <f t="shared" ca="1" si="796"/>
        <v>595.49725842603539</v>
      </c>
      <c r="CG914" s="808">
        <f t="shared" ca="1" si="797"/>
        <v>3357.0080748816608</v>
      </c>
      <c r="CH914" s="808">
        <f t="shared" ca="1" si="798"/>
        <v>2.7168960460355041</v>
      </c>
      <c r="CI914" s="829">
        <f t="shared" ca="1" si="799"/>
        <v>2168.2567143450174</v>
      </c>
      <c r="CJ914" s="829">
        <f t="shared" ca="1" si="800"/>
        <v>1255.0634453763753</v>
      </c>
      <c r="CK914" s="829">
        <f t="shared" ca="1" si="801"/>
        <v>0</v>
      </c>
      <c r="CL914" s="829">
        <f t="shared" ca="1" si="802"/>
        <v>138.52831397385975</v>
      </c>
      <c r="CM914" s="829">
        <f t="shared" ca="1" si="803"/>
        <v>361.70440405622907</v>
      </c>
      <c r="CN914" s="810">
        <f t="shared" ca="1" si="804"/>
        <v>2224.799601367371</v>
      </c>
      <c r="CO914" s="810">
        <f t="shared" ca="1" si="805"/>
        <v>2112.3300737916452</v>
      </c>
      <c r="CP914" s="810">
        <f t="shared" ca="1" si="806"/>
        <v>535.53777004595975</v>
      </c>
      <c r="CQ914" s="810">
        <f t="shared" ca="1" si="807"/>
        <v>0</v>
      </c>
      <c r="CR914" s="810">
        <f t="shared" ca="1" si="808"/>
        <v>737.18451126976936</v>
      </c>
      <c r="CS914" s="830">
        <f t="shared" ca="1" si="809"/>
        <v>884.89351194848518</v>
      </c>
      <c r="CT914" s="830">
        <f t="shared" ca="1" si="810"/>
        <v>1645.0153969803009</v>
      </c>
      <c r="CU914" s="830">
        <f t="shared" ca="1" si="811"/>
        <v>1759.7338115579205</v>
      </c>
      <c r="CV914" s="810">
        <f t="shared" ca="1" si="812"/>
        <v>1238.7025130830107</v>
      </c>
      <c r="CW914" s="810">
        <f t="shared" ca="1" si="813"/>
        <v>380.15232889726246</v>
      </c>
      <c r="CX914" s="810">
        <f t="shared" ca="1" si="814"/>
        <v>618.13346845497108</v>
      </c>
      <c r="CY914" s="830">
        <f t="shared" ca="1" si="815"/>
        <v>235.3566838039917</v>
      </c>
      <c r="CZ914" s="816">
        <f t="shared" ca="1" si="818"/>
        <v>20252.32261538384</v>
      </c>
      <c r="DA914" s="755">
        <f t="shared" ca="1" si="817"/>
        <v>5.4241239010067201E-2</v>
      </c>
    </row>
    <row r="915" spans="1:105" x14ac:dyDescent="0.25">
      <c r="A915" s="764">
        <v>1586</v>
      </c>
      <c r="B915" s="765" t="s">
        <v>422</v>
      </c>
      <c r="C915" s="765" t="s">
        <v>1199</v>
      </c>
      <c r="D915" s="717" t="s">
        <v>1195</v>
      </c>
      <c r="E915" s="785">
        <v>4.1369472182596199E-2</v>
      </c>
      <c r="F915" s="786">
        <v>4.1700452715993097E-2</v>
      </c>
      <c r="G915" s="787">
        <v>100.80005984107299</v>
      </c>
      <c r="H915" s="786">
        <v>4.1700452715993097E-2</v>
      </c>
      <c r="I915" s="787">
        <v>100.80005984107299</v>
      </c>
      <c r="J915" s="786">
        <v>4.1700452715993097E-2</v>
      </c>
      <c r="K915" s="788">
        <v>100.80005984107299</v>
      </c>
      <c r="L915" s="789">
        <v>3.8746141671775897E-2</v>
      </c>
      <c r="M915" s="790">
        <v>93.658776937637597</v>
      </c>
      <c r="N915" s="789">
        <v>5.5723448222968E-2</v>
      </c>
      <c r="O915" s="791">
        <v>134.697024842415</v>
      </c>
      <c r="P915" s="792">
        <v>4.0321604615028699E-2</v>
      </c>
      <c r="Q915" s="775">
        <v>97.467051155638501</v>
      </c>
      <c r="R915" s="792">
        <v>3.2587422481725997E-2</v>
      </c>
      <c r="S915" s="775">
        <v>78.771666067896405</v>
      </c>
      <c r="T915" s="792">
        <v>6.75835849623624E-2</v>
      </c>
      <c r="U915" s="775">
        <v>163.36583813315801</v>
      </c>
      <c r="V915" s="792">
        <v>4.0321604615028699E-2</v>
      </c>
      <c r="W915" s="775">
        <v>97.467051155638501</v>
      </c>
      <c r="X915" s="792">
        <v>2.82434679842542E-2</v>
      </c>
      <c r="Y915" s="776">
        <v>68.271279506766305</v>
      </c>
      <c r="Z915" s="793">
        <v>3.7626818893775699E-2</v>
      </c>
      <c r="AA915" s="778">
        <v>90.953103601850998</v>
      </c>
      <c r="AB915" s="793">
        <v>3.7626818893775699E-2</v>
      </c>
      <c r="AC915" s="778">
        <v>90.953103601850998</v>
      </c>
      <c r="AD915" s="793">
        <v>3.7626818893775699E-2</v>
      </c>
      <c r="AE915" s="778">
        <v>90.953103601850998</v>
      </c>
      <c r="AF915" s="793">
        <v>3.7626818893775699E-2</v>
      </c>
      <c r="AG915" s="778">
        <v>90.953103601850998</v>
      </c>
      <c r="AH915" s="793">
        <v>3.3967399424001801E-2</v>
      </c>
      <c r="AI915" s="779">
        <v>82.107403435259499</v>
      </c>
      <c r="AJ915" s="794">
        <v>4.8655078605444699E-2</v>
      </c>
      <c r="AK915" s="781">
        <v>117.61106931867801</v>
      </c>
      <c r="AL915" s="794">
        <v>4.8655078605444699E-2</v>
      </c>
      <c r="AM915" s="781">
        <v>117.61106931867801</v>
      </c>
      <c r="AN915" s="794">
        <v>4.8655078605444699E-2</v>
      </c>
      <c r="AO915" s="782">
        <v>117.61106931867801</v>
      </c>
      <c r="AP915" s="793">
        <v>3.9578665869102601E-2</v>
      </c>
      <c r="AQ915" s="778">
        <v>95.671188876692995</v>
      </c>
      <c r="AR915" s="793">
        <v>2.4776195220214198E-2</v>
      </c>
      <c r="AS915" s="778">
        <v>59.890044308173103</v>
      </c>
      <c r="AT915" s="793">
        <v>3.3873815605536199E-2</v>
      </c>
      <c r="AU915" s="779">
        <v>81.881188756830596</v>
      </c>
      <c r="AV915" s="794">
        <v>0.114019196252137</v>
      </c>
      <c r="AW915" s="782">
        <v>275.611919216373</v>
      </c>
      <c r="AX915" s="49" t="str">
        <f t="shared" si="772"/>
        <v>Researching Information About Local Services (Council, Local Health Service, Other Public Sector Body)Social media, e.g. Facebook</v>
      </c>
      <c r="AY915" s="49" t="b" cm="1">
        <f t="array" ref="AY915">NOT(OR(BX915="", NOT(ISNUMBER(MATCH(AX915, 'Overview Variables'!$C$2:$C$36 &amp; 'Overview Variables'!$D$2:$D$36, 0)))))</f>
        <v>0</v>
      </c>
      <c r="AZ915" s="753" t="str" cm="1">
        <f t="array" ref="AZ915">IF(AY915,1 + SUMPRODUCT((C:C=C915) * (BX:BX&gt;BX915) * (BX:BX&lt;&gt;"")* (AY:AY=TRUE)),"")</f>
        <v/>
      </c>
      <c r="BA915" s="717" t="str">
        <f t="shared" si="816"/>
        <v>Social media, e.g. Facebook</v>
      </c>
      <c r="BB915" s="828">
        <f t="shared" si="773"/>
        <v>0</v>
      </c>
      <c r="BC915" s="828">
        <f t="shared" si="774"/>
        <v>0</v>
      </c>
      <c r="BD915" s="828">
        <f t="shared" si="775"/>
        <v>5.7546624748070476</v>
      </c>
      <c r="BE915" s="808">
        <f t="shared" si="776"/>
        <v>29.020860112160147</v>
      </c>
      <c r="BF915" s="808">
        <f t="shared" si="777"/>
        <v>0</v>
      </c>
      <c r="BG915" s="829">
        <f t="shared" si="778"/>
        <v>54.797060671823999</v>
      </c>
      <c r="BH915" s="829">
        <f t="shared" si="779"/>
        <v>23.788818411659978</v>
      </c>
      <c r="BI915" s="829">
        <f t="shared" si="780"/>
        <v>0</v>
      </c>
      <c r="BJ915" s="829">
        <f t="shared" si="781"/>
        <v>0</v>
      </c>
      <c r="BK915" s="829">
        <f t="shared" si="782"/>
        <v>1.2709560592914391</v>
      </c>
      <c r="BL915" s="810">
        <f t="shared" si="783"/>
        <v>38.717996641695194</v>
      </c>
      <c r="BM915" s="810">
        <f t="shared" si="784"/>
        <v>20.39373584042643</v>
      </c>
      <c r="BN915" s="810">
        <f t="shared" si="785"/>
        <v>0</v>
      </c>
      <c r="BO915" s="810">
        <f t="shared" si="786"/>
        <v>0</v>
      </c>
      <c r="BP915" s="810">
        <f t="shared" si="787"/>
        <v>8.967393447936475</v>
      </c>
      <c r="BQ915" s="830">
        <f t="shared" si="788"/>
        <v>0</v>
      </c>
      <c r="BR915" s="830">
        <f t="shared" si="789"/>
        <v>1.5569625153742304</v>
      </c>
      <c r="BS915" s="830">
        <f t="shared" si="790"/>
        <v>8.0767430485038201</v>
      </c>
      <c r="BT915" s="810">
        <f t="shared" si="791"/>
        <v>0</v>
      </c>
      <c r="BU915" s="810">
        <f t="shared" si="792"/>
        <v>1.3379145418915668</v>
      </c>
      <c r="BV915" s="810">
        <f t="shared" si="793"/>
        <v>0.84684539013840499</v>
      </c>
      <c r="BW915" s="830">
        <f t="shared" si="770"/>
        <v>0</v>
      </c>
      <c r="BX915" s="816">
        <f t="shared" si="768"/>
        <v>194.52994915570872</v>
      </c>
      <c r="BY915" s="755">
        <f t="shared" si="769"/>
        <v>3.7897905543679861E-2</v>
      </c>
      <c r="BZ915" s="805">
        <f t="shared" ca="1" si="771"/>
        <v>93.643461286998857</v>
      </c>
      <c r="CC915" s="765" t="str">
        <f t="shared" si="767"/>
        <v>Social media, e.g. Facebook</v>
      </c>
      <c r="CD915" s="828">
        <f t="shared" ca="1" si="794"/>
        <v>0</v>
      </c>
      <c r="CE915" s="828">
        <f t="shared" ca="1" si="795"/>
        <v>1.5846172032077377</v>
      </c>
      <c r="CF915" s="828">
        <f t="shared" ca="1" si="796"/>
        <v>518.50342907065817</v>
      </c>
      <c r="CG915" s="808">
        <f t="shared" ca="1" si="797"/>
        <v>2297.9949164113568</v>
      </c>
      <c r="CH915" s="808">
        <f t="shared" ca="1" si="798"/>
        <v>2.6747255147024642</v>
      </c>
      <c r="CI915" s="829">
        <f t="shared" ca="1" si="799"/>
        <v>1817.6172928362637</v>
      </c>
      <c r="CJ915" s="829">
        <f t="shared" ca="1" si="800"/>
        <v>767.23827490975691</v>
      </c>
      <c r="CK915" s="829">
        <f t="shared" ca="1" si="801"/>
        <v>0</v>
      </c>
      <c r="CL915" s="829">
        <f t="shared" ca="1" si="802"/>
        <v>116.12622129128265</v>
      </c>
      <c r="CM915" s="829">
        <f t="shared" ca="1" si="803"/>
        <v>418.39873471874171</v>
      </c>
      <c r="CN915" s="810">
        <f t="shared" ca="1" si="804"/>
        <v>1330.5595697216963</v>
      </c>
      <c r="CO915" s="810">
        <f t="shared" ca="1" si="805"/>
        <v>1404.1952542968154</v>
      </c>
      <c r="CP915" s="810">
        <f t="shared" ca="1" si="806"/>
        <v>394.74295701460085</v>
      </c>
      <c r="CQ915" s="810">
        <f t="shared" ca="1" si="807"/>
        <v>0</v>
      </c>
      <c r="CR915" s="810">
        <f t="shared" ca="1" si="808"/>
        <v>483.49196340124166</v>
      </c>
      <c r="CS915" s="830">
        <f t="shared" ca="1" si="809"/>
        <v>734.30244631337143</v>
      </c>
      <c r="CT915" s="830">
        <f t="shared" ca="1" si="810"/>
        <v>1365.0668853543564</v>
      </c>
      <c r="CU915" s="830">
        <f t="shared" ca="1" si="811"/>
        <v>1447.2453131189525</v>
      </c>
      <c r="CV915" s="810">
        <f t="shared" ca="1" si="812"/>
        <v>839.18645242258242</v>
      </c>
      <c r="CW915" s="810">
        <f t="shared" ca="1" si="813"/>
        <v>232.42548736082941</v>
      </c>
      <c r="CX915" s="810">
        <f t="shared" ca="1" si="814"/>
        <v>294.39733142771513</v>
      </c>
      <c r="CY915" s="830">
        <f t="shared" ca="1" si="815"/>
        <v>644.8925740020868</v>
      </c>
      <c r="CZ915" s="816">
        <f t="shared" ca="1" si="818"/>
        <v>15110.644446390219</v>
      </c>
      <c r="DA915" s="755">
        <f t="shared" ca="1" si="817"/>
        <v>4.0470423693043774E-2</v>
      </c>
    </row>
    <row r="916" spans="1:105" x14ac:dyDescent="0.25">
      <c r="A916" s="764">
        <v>1587</v>
      </c>
      <c r="B916" s="765" t="s">
        <v>422</v>
      </c>
      <c r="C916" s="765" t="s">
        <v>1199</v>
      </c>
      <c r="D916" s="717" t="s">
        <v>1196</v>
      </c>
      <c r="E916" s="785">
        <v>4.6504992867332298E-2</v>
      </c>
      <c r="F916" s="786">
        <v>6.0612829097185697E-2</v>
      </c>
      <c r="G916" s="787">
        <v>130.33617545131</v>
      </c>
      <c r="H916" s="786">
        <v>6.0612829097185697E-2</v>
      </c>
      <c r="I916" s="787">
        <v>130.33617545131</v>
      </c>
      <c r="J916" s="786">
        <v>8.5387960097026899E-2</v>
      </c>
      <c r="K916" s="788">
        <v>183.61030683440401</v>
      </c>
      <c r="L916" s="789">
        <v>2.6899478121410601E-2</v>
      </c>
      <c r="M916" s="790">
        <v>57.842129334689602</v>
      </c>
      <c r="N916" s="789">
        <v>3.2760129360523499E-2</v>
      </c>
      <c r="O916" s="791">
        <v>70.444327244561293</v>
      </c>
      <c r="P916" s="792">
        <v>4.0428336994526803E-2</v>
      </c>
      <c r="Q916" s="775">
        <v>86.933325868599098</v>
      </c>
      <c r="R916" s="792">
        <v>2.78364269600909E-2</v>
      </c>
      <c r="S916" s="775">
        <v>59.856856745471497</v>
      </c>
      <c r="T916" s="792">
        <v>4.0406602890268803E-2</v>
      </c>
      <c r="U916" s="775">
        <v>86.886590877541295</v>
      </c>
      <c r="V916" s="792">
        <v>4.0428336994526803E-2</v>
      </c>
      <c r="W916" s="775">
        <v>86.933325868599098</v>
      </c>
      <c r="X916" s="792">
        <v>4.0428336994526803E-2</v>
      </c>
      <c r="Y916" s="776">
        <v>86.933325868599098</v>
      </c>
      <c r="Z916" s="793">
        <v>4.6036241834126197E-2</v>
      </c>
      <c r="AA916" s="778">
        <v>98.992041489946303</v>
      </c>
      <c r="AB916" s="793">
        <v>4.6720788416588797E-2</v>
      </c>
      <c r="AC916" s="778">
        <v>100.464026625855</v>
      </c>
      <c r="AD916" s="793">
        <v>3.9061681096928702E-2</v>
      </c>
      <c r="AE916" s="778">
        <v>83.994596469162602</v>
      </c>
      <c r="AF916" s="793">
        <v>4.6036241834126197E-2</v>
      </c>
      <c r="AG916" s="778">
        <v>98.992041489946303</v>
      </c>
      <c r="AH916" s="793">
        <v>4.4940870928211099E-2</v>
      </c>
      <c r="AI916" s="779">
        <v>96.636658038883496</v>
      </c>
      <c r="AJ916" s="794">
        <v>4.98340903698914E-2</v>
      </c>
      <c r="AK916" s="781">
        <v>107.15858082605401</v>
      </c>
      <c r="AL916" s="794">
        <v>5.73647137216938E-2</v>
      </c>
      <c r="AM916" s="781">
        <v>123.35173103959301</v>
      </c>
      <c r="AN916" s="794">
        <v>4.98340903698914E-2</v>
      </c>
      <c r="AO916" s="782">
        <v>107.15858082605401</v>
      </c>
      <c r="AP916" s="793">
        <v>7.5238762271577997E-2</v>
      </c>
      <c r="AQ916" s="778">
        <v>161.78641825882201</v>
      </c>
      <c r="AR916" s="793">
        <v>5.4160444320490803E-2</v>
      </c>
      <c r="AS916" s="778">
        <v>116.461568922282</v>
      </c>
      <c r="AT916" s="793">
        <v>6.7889658430525301E-2</v>
      </c>
      <c r="AU916" s="779">
        <v>145.983590674227</v>
      </c>
      <c r="AV916" s="794">
        <v>1.6144379282308201E-2</v>
      </c>
      <c r="AW916" s="782">
        <v>34.715367720546297</v>
      </c>
      <c r="AX916" s="49" t="str">
        <f t="shared" si="772"/>
        <v>Researching Information About Local Services (Council, Local Health Service, Other Public Sector Body)Telephone call (mobile / landline)</v>
      </c>
      <c r="AY916" s="49" t="b" cm="1">
        <f t="array" ref="AY916">NOT(OR(BX916="", NOT(ISNUMBER(MATCH(AX916, 'Overview Variables'!$C$2:$C$36 &amp; 'Overview Variables'!$D$2:$D$36, 0)))))</f>
        <v>0</v>
      </c>
      <c r="AZ916" s="753" t="str" cm="1">
        <f t="array" ref="AZ916">IF(AY916,1 + SUMPRODUCT((C:C=C916) * (BX:BX&gt;BX916) * (BX:BX&lt;&gt;"")* (AY:AY=TRUE)),"")</f>
        <v/>
      </c>
      <c r="BA916" s="717" t="str">
        <f t="shared" si="816"/>
        <v>Telephone call (mobile / landline)</v>
      </c>
      <c r="BB916" s="828">
        <f t="shared" si="773"/>
        <v>0</v>
      </c>
      <c r="BC916" s="828">
        <f t="shared" si="774"/>
        <v>0</v>
      </c>
      <c r="BD916" s="828">
        <f t="shared" si="775"/>
        <v>11.783538493389711</v>
      </c>
      <c r="BE916" s="808">
        <f t="shared" si="776"/>
        <v>20.147709112936539</v>
      </c>
      <c r="BF916" s="808">
        <f t="shared" si="777"/>
        <v>0</v>
      </c>
      <c r="BG916" s="829">
        <f t="shared" si="778"/>
        <v>54.942109975561927</v>
      </c>
      <c r="BH916" s="829">
        <f t="shared" si="779"/>
        <v>20.320591680866357</v>
      </c>
      <c r="BI916" s="829">
        <f t="shared" si="780"/>
        <v>0</v>
      </c>
      <c r="BJ916" s="829">
        <f t="shared" si="781"/>
        <v>0</v>
      </c>
      <c r="BK916" s="829">
        <f t="shared" si="782"/>
        <v>1.8192751647537062</v>
      </c>
      <c r="BL916" s="810">
        <f t="shared" si="783"/>
        <v>47.371292847315857</v>
      </c>
      <c r="BM916" s="810">
        <f t="shared" si="784"/>
        <v>25.32266732179113</v>
      </c>
      <c r="BN916" s="810">
        <f t="shared" si="785"/>
        <v>0</v>
      </c>
      <c r="BO916" s="810">
        <f t="shared" si="786"/>
        <v>0</v>
      </c>
      <c r="BP916" s="810">
        <f t="shared" si="787"/>
        <v>11.86438992504773</v>
      </c>
      <c r="BQ916" s="830">
        <f t="shared" si="788"/>
        <v>0</v>
      </c>
      <c r="BR916" s="830">
        <f t="shared" si="789"/>
        <v>1.8356708390942016</v>
      </c>
      <c r="BS916" s="830">
        <f t="shared" si="790"/>
        <v>8.2724590014019732</v>
      </c>
      <c r="BT916" s="810">
        <f t="shared" si="791"/>
        <v>0</v>
      </c>
      <c r="BU916" s="810">
        <f t="shared" si="792"/>
        <v>2.9246639933065035</v>
      </c>
      <c r="BV916" s="810">
        <f t="shared" si="793"/>
        <v>1.6972414607631325</v>
      </c>
      <c r="BW916" s="830">
        <f t="shared" si="770"/>
        <v>0</v>
      </c>
      <c r="BX916" s="816">
        <f t="shared" si="768"/>
        <v>208.30160981622876</v>
      </c>
      <c r="BY916" s="755">
        <f t="shared" si="769"/>
        <v>4.058087079996664E-2</v>
      </c>
      <c r="BZ916" s="805">
        <f t="shared" ca="1" si="771"/>
        <v>89.636729018634327</v>
      </c>
      <c r="CC916" s="765" t="str">
        <f t="shared" si="767"/>
        <v>Telephone call (mobile / landline)</v>
      </c>
      <c r="CD916" s="828">
        <f t="shared" ca="1" si="794"/>
        <v>0</v>
      </c>
      <c r="CE916" s="828">
        <f t="shared" ca="1" si="795"/>
        <v>2.3032875056930564</v>
      </c>
      <c r="CF916" s="828">
        <f t="shared" ca="1" si="796"/>
        <v>1061.7138958464325</v>
      </c>
      <c r="CG916" s="808">
        <f t="shared" ca="1" si="797"/>
        <v>1595.3811479027413</v>
      </c>
      <c r="CH916" s="808">
        <f t="shared" ca="1" si="798"/>
        <v>1.5724862093051279</v>
      </c>
      <c r="CI916" s="829">
        <f t="shared" ca="1" si="799"/>
        <v>1822.4285750392792</v>
      </c>
      <c r="CJ916" s="829">
        <f t="shared" ca="1" si="800"/>
        <v>655.38083634838017</v>
      </c>
      <c r="CK916" s="829">
        <f t="shared" ca="1" si="801"/>
        <v>0</v>
      </c>
      <c r="CL916" s="829">
        <f t="shared" ca="1" si="802"/>
        <v>116.4336105442372</v>
      </c>
      <c r="CM916" s="829">
        <f t="shared" ca="1" si="803"/>
        <v>598.9053842369201</v>
      </c>
      <c r="CN916" s="810">
        <f t="shared" ca="1" si="804"/>
        <v>1627.9335837383705</v>
      </c>
      <c r="CO916" s="810">
        <f t="shared" ca="1" si="805"/>
        <v>1743.5731029186773</v>
      </c>
      <c r="CP916" s="810">
        <f t="shared" ca="1" si="806"/>
        <v>409.796096387879</v>
      </c>
      <c r="CQ916" s="810">
        <f t="shared" ca="1" si="807"/>
        <v>0</v>
      </c>
      <c r="CR916" s="810">
        <f t="shared" ca="1" si="808"/>
        <v>639.68835679215681</v>
      </c>
      <c r="CS916" s="830">
        <f t="shared" ca="1" si="809"/>
        <v>752.09609186240095</v>
      </c>
      <c r="CT916" s="830">
        <f t="shared" ca="1" si="810"/>
        <v>1609.4244081758413</v>
      </c>
      <c r="CU916" s="830">
        <f t="shared" ca="1" si="811"/>
        <v>1482.3150180524196</v>
      </c>
      <c r="CV916" s="810">
        <f t="shared" ca="1" si="812"/>
        <v>1595.2874764442683</v>
      </c>
      <c r="CW916" s="810">
        <f t="shared" ca="1" si="813"/>
        <v>508.0791281705242</v>
      </c>
      <c r="CX916" s="810">
        <f t="shared" ca="1" si="814"/>
        <v>590.02902141969537</v>
      </c>
      <c r="CY916" s="830">
        <f t="shared" ca="1" si="815"/>
        <v>91.312609220735183</v>
      </c>
      <c r="CZ916" s="816">
        <f t="shared" ca="1" si="818"/>
        <v>16903.654116815957</v>
      </c>
      <c r="DA916" s="755">
        <f t="shared" ca="1" si="817"/>
        <v>4.5272592211090611E-2</v>
      </c>
    </row>
    <row r="917" spans="1:105" x14ac:dyDescent="0.25">
      <c r="A917" s="764">
        <v>1588</v>
      </c>
      <c r="B917" s="765" t="s">
        <v>422</v>
      </c>
      <c r="C917" s="765" t="s">
        <v>1199</v>
      </c>
      <c r="D917" s="717" t="s">
        <v>1197</v>
      </c>
      <c r="E917" s="785">
        <v>3.1098430813124099E-2</v>
      </c>
      <c r="F917" s="786">
        <v>2.5446434776686601E-2</v>
      </c>
      <c r="G917" s="787">
        <v>81.825462286501605</v>
      </c>
      <c r="H917" s="786">
        <v>1.3796662307448899E-2</v>
      </c>
      <c r="I917" s="787">
        <v>44.364496685879402</v>
      </c>
      <c r="J917" s="786">
        <v>1.43600214157662E-2</v>
      </c>
      <c r="K917" s="788">
        <v>46.176032167211602</v>
      </c>
      <c r="L917" s="789">
        <v>2.9381167385219301E-2</v>
      </c>
      <c r="M917" s="790">
        <v>94.477974023113404</v>
      </c>
      <c r="N917" s="789">
        <v>3.0872069397840301E-2</v>
      </c>
      <c r="O917" s="791">
        <v>99.272113063697503</v>
      </c>
      <c r="P917" s="792">
        <v>2.37618096549282E-2</v>
      </c>
      <c r="Q917" s="775">
        <v>76.408387927085698</v>
      </c>
      <c r="R917" s="792">
        <v>2.37618096549282E-2</v>
      </c>
      <c r="S917" s="775">
        <v>76.408387927085698</v>
      </c>
      <c r="T917" s="792">
        <v>2.9674209802232999E-2</v>
      </c>
      <c r="U917" s="775">
        <v>95.420280143877804</v>
      </c>
      <c r="V917" s="792">
        <v>2.37618096549282E-2</v>
      </c>
      <c r="W917" s="775">
        <v>76.408387927085698</v>
      </c>
      <c r="X917" s="792">
        <v>1.6558916783272801E-2</v>
      </c>
      <c r="Y917" s="776">
        <v>53.246792041625199</v>
      </c>
      <c r="Z917" s="793">
        <v>3.2949703460034903E-2</v>
      </c>
      <c r="AA917" s="778">
        <v>105.95294552974499</v>
      </c>
      <c r="AB917" s="793">
        <v>2.38545149733678E-2</v>
      </c>
      <c r="AC917" s="778">
        <v>76.706490808857197</v>
      </c>
      <c r="AD917" s="793">
        <v>3.2949703460034903E-2</v>
      </c>
      <c r="AE917" s="778">
        <v>105.95294552974499</v>
      </c>
      <c r="AF917" s="793">
        <v>7.7924638822421205E-2</v>
      </c>
      <c r="AG917" s="778">
        <v>250.57418263540001</v>
      </c>
      <c r="AH917" s="793">
        <v>3.2949703460034903E-2</v>
      </c>
      <c r="AI917" s="779">
        <v>105.95294552974499</v>
      </c>
      <c r="AJ917" s="794">
        <v>3.0872069397840301E-2</v>
      </c>
      <c r="AK917" s="781">
        <v>99.272113063697503</v>
      </c>
      <c r="AL917" s="794">
        <v>3.0872069397840301E-2</v>
      </c>
      <c r="AM917" s="781">
        <v>99.272113063697503</v>
      </c>
      <c r="AN917" s="794">
        <v>3.0872069397840301E-2</v>
      </c>
      <c r="AO917" s="782">
        <v>99.272113063697503</v>
      </c>
      <c r="AP917" s="793">
        <v>3.8760389588517498E-2</v>
      </c>
      <c r="AQ917" s="778">
        <v>124.637766520875</v>
      </c>
      <c r="AR917" s="793">
        <v>3.7086457437540001E-2</v>
      </c>
      <c r="AS917" s="778">
        <v>119.25507643906199</v>
      </c>
      <c r="AT917" s="793">
        <v>3.9104680744410501E-2</v>
      </c>
      <c r="AU917" s="779">
        <v>125.74486789831001</v>
      </c>
      <c r="AV917" s="794">
        <v>3.0872069397840301E-2</v>
      </c>
      <c r="AW917" s="782">
        <v>99.272113063697503</v>
      </c>
      <c r="AX917" s="49" t="str">
        <f t="shared" si="772"/>
        <v>Researching Information About Local Services (Council, Local Health Service, Other Public Sector Body)Text message</v>
      </c>
      <c r="AY917" s="49" t="b" cm="1">
        <f t="array" ref="AY917">NOT(OR(BX917="", NOT(ISNUMBER(MATCH(AX917, 'Overview Variables'!$C$2:$C$36 &amp; 'Overview Variables'!$D$2:$D$36, 0)))))</f>
        <v>0</v>
      </c>
      <c r="AZ917" s="753" t="str" cm="1">
        <f t="array" ref="AZ917">IF(AY917,1 + SUMPRODUCT((C:C=C917) * (BX:BX&gt;BX917) * (BX:BX&lt;&gt;"")* (AY:AY=TRUE)),"")</f>
        <v/>
      </c>
      <c r="BA917" s="717" t="str">
        <f t="shared" si="816"/>
        <v>Text message</v>
      </c>
      <c r="BB917" s="828">
        <f t="shared" si="773"/>
        <v>0</v>
      </c>
      <c r="BC917" s="828">
        <f t="shared" si="774"/>
        <v>0</v>
      </c>
      <c r="BD917" s="828">
        <f t="shared" si="775"/>
        <v>1.9816829553757356</v>
      </c>
      <c r="BE917" s="808">
        <f t="shared" si="776"/>
        <v>22.006494371529257</v>
      </c>
      <c r="BF917" s="808">
        <f t="shared" si="777"/>
        <v>0</v>
      </c>
      <c r="BG917" s="829">
        <f t="shared" si="778"/>
        <v>32.292299321047423</v>
      </c>
      <c r="BH917" s="829">
        <f t="shared" si="779"/>
        <v>17.346121048097586</v>
      </c>
      <c r="BI917" s="829">
        <f t="shared" si="780"/>
        <v>0</v>
      </c>
      <c r="BJ917" s="829">
        <f t="shared" si="781"/>
        <v>0</v>
      </c>
      <c r="BK917" s="829">
        <f t="shared" si="782"/>
        <v>0.74515125524727599</v>
      </c>
      <c r="BL917" s="810">
        <f t="shared" si="783"/>
        <v>33.905244860375916</v>
      </c>
      <c r="BM917" s="810">
        <f t="shared" si="784"/>
        <v>12.929147115565348</v>
      </c>
      <c r="BN917" s="810">
        <f t="shared" si="785"/>
        <v>0</v>
      </c>
      <c r="BO917" s="810">
        <f t="shared" si="786"/>
        <v>0</v>
      </c>
      <c r="BP917" s="810">
        <f t="shared" si="787"/>
        <v>8.6987217134492152</v>
      </c>
      <c r="BQ917" s="830">
        <f t="shared" si="788"/>
        <v>0</v>
      </c>
      <c r="BR917" s="830">
        <f t="shared" si="789"/>
        <v>0.98790622073088963</v>
      </c>
      <c r="BS917" s="830">
        <f t="shared" si="790"/>
        <v>5.1247635200414896</v>
      </c>
      <c r="BT917" s="810">
        <f t="shared" si="791"/>
        <v>0</v>
      </c>
      <c r="BU917" s="810">
        <f t="shared" si="792"/>
        <v>2.0026687016271598</v>
      </c>
      <c r="BV917" s="810">
        <f t="shared" si="793"/>
        <v>0.97761701861026251</v>
      </c>
      <c r="BW917" s="830">
        <f t="shared" si="770"/>
        <v>0</v>
      </c>
      <c r="BX917" s="816">
        <f t="shared" si="768"/>
        <v>138.99781810169753</v>
      </c>
      <c r="BY917" s="755">
        <f t="shared" si="769"/>
        <v>2.7079255426007701E-2</v>
      </c>
      <c r="BZ917" s="805">
        <f t="shared" ca="1" si="771"/>
        <v>94.739748976326538</v>
      </c>
      <c r="CC917" s="765" t="str">
        <f t="shared" si="767"/>
        <v>Text message</v>
      </c>
      <c r="CD917" s="828">
        <f t="shared" ca="1" si="794"/>
        <v>0</v>
      </c>
      <c r="CE917" s="828">
        <f t="shared" ca="1" si="795"/>
        <v>0.52427316768305821</v>
      </c>
      <c r="CF917" s="828">
        <f t="shared" ca="1" si="796"/>
        <v>178.55250628363692</v>
      </c>
      <c r="CG917" s="808">
        <f t="shared" ca="1" si="797"/>
        <v>1742.5676564499715</v>
      </c>
      <c r="CH917" s="808">
        <f t="shared" ca="1" si="798"/>
        <v>1.4818593310963344</v>
      </c>
      <c r="CI917" s="829">
        <f t="shared" ca="1" si="799"/>
        <v>1071.1348556248533</v>
      </c>
      <c r="CJ917" s="829">
        <f t="shared" ca="1" si="800"/>
        <v>559.44804651562958</v>
      </c>
      <c r="CK917" s="829">
        <f t="shared" ca="1" si="801"/>
        <v>0</v>
      </c>
      <c r="CL917" s="829">
        <f t="shared" ca="1" si="802"/>
        <v>68.434011806193212</v>
      </c>
      <c r="CM917" s="829">
        <f t="shared" ca="1" si="803"/>
        <v>245.30379322740328</v>
      </c>
      <c r="CN917" s="810">
        <f t="shared" ca="1" si="804"/>
        <v>1165.1674137537543</v>
      </c>
      <c r="CO917" s="810">
        <f t="shared" ca="1" si="805"/>
        <v>890.22664429111296</v>
      </c>
      <c r="CP917" s="810">
        <f t="shared" ca="1" si="806"/>
        <v>345.67533899922614</v>
      </c>
      <c r="CQ917" s="810">
        <f t="shared" ca="1" si="807"/>
        <v>0</v>
      </c>
      <c r="CR917" s="810">
        <f t="shared" ca="1" si="808"/>
        <v>469.0060790501368</v>
      </c>
      <c r="CS917" s="830">
        <f t="shared" ca="1" si="809"/>
        <v>465.92127135220585</v>
      </c>
      <c r="CT917" s="830">
        <f t="shared" ca="1" si="810"/>
        <v>866.14677902580752</v>
      </c>
      <c r="CU917" s="830">
        <f t="shared" ca="1" si="811"/>
        <v>918.28970423875978</v>
      </c>
      <c r="CV917" s="810">
        <f t="shared" ca="1" si="812"/>
        <v>821.83654044533648</v>
      </c>
      <c r="CW917" s="810">
        <f t="shared" ca="1" si="813"/>
        <v>347.90805722156273</v>
      </c>
      <c r="CX917" s="810">
        <f t="shared" ca="1" si="814"/>
        <v>339.85878034967169</v>
      </c>
      <c r="CY917" s="830">
        <f t="shared" ca="1" si="815"/>
        <v>174.61242451418474</v>
      </c>
      <c r="CZ917" s="816">
        <f t="shared" ca="1" si="818"/>
        <v>10672.096035648226</v>
      </c>
      <c r="DA917" s="755">
        <f t="shared" ca="1" si="817"/>
        <v>2.8582781481481693E-2</v>
      </c>
    </row>
    <row r="918" spans="1:105" x14ac:dyDescent="0.25">
      <c r="A918" s="764">
        <v>1589</v>
      </c>
      <c r="B918" s="765" t="s">
        <v>422</v>
      </c>
      <c r="C918" s="765" t="s">
        <v>1199</v>
      </c>
      <c r="D918" s="717" t="s">
        <v>1198</v>
      </c>
      <c r="E918" s="785">
        <v>0.524964336661911</v>
      </c>
      <c r="F918" s="786">
        <v>0.40472309360151798</v>
      </c>
      <c r="G918" s="787">
        <v>77.0953501670283</v>
      </c>
      <c r="H918" s="786">
        <v>0.59940125580521297</v>
      </c>
      <c r="I918" s="787">
        <v>114.179423999851</v>
      </c>
      <c r="J918" s="786">
        <v>0.52352993813307203</v>
      </c>
      <c r="K918" s="788">
        <v>99.726762671544407</v>
      </c>
      <c r="L918" s="789">
        <v>0.63304460976541899</v>
      </c>
      <c r="M918" s="790">
        <v>120.58811724064</v>
      </c>
      <c r="N918" s="789">
        <v>0.56291766090206097</v>
      </c>
      <c r="O918" s="791">
        <v>107.229695731615</v>
      </c>
      <c r="P918" s="792">
        <v>0.555144695731143</v>
      </c>
      <c r="Q918" s="775">
        <v>105.749030355307</v>
      </c>
      <c r="R918" s="792">
        <v>0.555144695731143</v>
      </c>
      <c r="S918" s="775">
        <v>105.749030355307</v>
      </c>
      <c r="T918" s="792">
        <v>0.50027756807790402</v>
      </c>
      <c r="U918" s="775">
        <v>95.297438919187698</v>
      </c>
      <c r="V918" s="792">
        <v>0.555144695731143</v>
      </c>
      <c r="W918" s="775">
        <v>105.749030355307</v>
      </c>
      <c r="X918" s="792">
        <v>0.60532180979290395</v>
      </c>
      <c r="Y918" s="776">
        <v>115.307225180659</v>
      </c>
      <c r="Z918" s="793">
        <v>0.55626176384913695</v>
      </c>
      <c r="AA918" s="778">
        <v>105.96181968974</v>
      </c>
      <c r="AB918" s="793">
        <v>0.54930457565063395</v>
      </c>
      <c r="AC918" s="778">
        <v>104.636550959536</v>
      </c>
      <c r="AD918" s="793">
        <v>0.53445659481720098</v>
      </c>
      <c r="AE918" s="778">
        <v>101.808172001863</v>
      </c>
      <c r="AF918" s="793">
        <v>0.42994864400666799</v>
      </c>
      <c r="AG918" s="778">
        <v>81.900543328444201</v>
      </c>
      <c r="AH918" s="793">
        <v>0.562307793782169</v>
      </c>
      <c r="AI918" s="779">
        <v>107.11352267426599</v>
      </c>
      <c r="AJ918" s="794">
        <v>0.451406472499986</v>
      </c>
      <c r="AK918" s="781">
        <v>85.988026419155105</v>
      </c>
      <c r="AL918" s="794">
        <v>0.45929425210706798</v>
      </c>
      <c r="AM918" s="781">
        <v>87.490562697569302</v>
      </c>
      <c r="AN918" s="794">
        <v>0.49771032212727201</v>
      </c>
      <c r="AO918" s="782">
        <v>94.808406470439706</v>
      </c>
      <c r="AP918" s="793">
        <v>0.45729613716251</v>
      </c>
      <c r="AQ918" s="778">
        <v>87.109943519271695</v>
      </c>
      <c r="AR918" s="793">
        <v>0.56192446858609302</v>
      </c>
      <c r="AS918" s="778">
        <v>107.040503390992</v>
      </c>
      <c r="AT918" s="793">
        <v>0.414911530757134</v>
      </c>
      <c r="AU918" s="779">
        <v>79.036136701290999</v>
      </c>
      <c r="AV918" s="794">
        <v>0.45543391916139597</v>
      </c>
      <c r="AW918" s="782">
        <v>86.7552112315595</v>
      </c>
      <c r="AX918" s="49" t="str">
        <f t="shared" si="772"/>
        <v>Researching Information About Local Services (Council, Local Health Service, Other Public Sector Body)Website (inc chatbot)</v>
      </c>
      <c r="AY918" s="49" t="b" cm="1">
        <f t="array" ref="AY918">NOT(OR(BX918="", NOT(ISNUMBER(MATCH(AX918, 'Overview Variables'!$C$2:$C$36 &amp; 'Overview Variables'!$D$2:$D$36, 0)))))</f>
        <v>0</v>
      </c>
      <c r="AZ918" s="753" t="str" cm="1">
        <f t="array" ref="AZ918">IF(AY918,1 + SUMPRODUCT((C:C=C918) * (BX:BX&gt;BX918) * (BX:BX&lt;&gt;"")* (AY:AY=TRUE)),"")</f>
        <v/>
      </c>
      <c r="BA918" s="717" t="str">
        <f t="shared" si="816"/>
        <v>Website (inc chatbot)</v>
      </c>
      <c r="BB918" s="828">
        <f t="shared" si="773"/>
        <v>0</v>
      </c>
      <c r="BC918" s="828">
        <f t="shared" si="774"/>
        <v>0</v>
      </c>
      <c r="BD918" s="828">
        <f t="shared" si="775"/>
        <v>72.247131462363939</v>
      </c>
      <c r="BE918" s="808">
        <f t="shared" si="776"/>
        <v>474.1504127142988</v>
      </c>
      <c r="BF918" s="808">
        <f t="shared" si="777"/>
        <v>0</v>
      </c>
      <c r="BG918" s="829">
        <f t="shared" si="778"/>
        <v>754.44164149862331</v>
      </c>
      <c r="BH918" s="829">
        <f t="shared" si="779"/>
        <v>405.25562788373441</v>
      </c>
      <c r="BI918" s="829">
        <f t="shared" si="780"/>
        <v>0</v>
      </c>
      <c r="BJ918" s="829">
        <f t="shared" si="781"/>
        <v>0</v>
      </c>
      <c r="BK918" s="829">
        <f t="shared" si="782"/>
        <v>27.239481440680677</v>
      </c>
      <c r="BL918" s="810">
        <f t="shared" si="783"/>
        <v>572.39335500076197</v>
      </c>
      <c r="BM918" s="810">
        <f t="shared" si="784"/>
        <v>297.7230800026436</v>
      </c>
      <c r="BN918" s="810">
        <f t="shared" si="785"/>
        <v>0</v>
      </c>
      <c r="BO918" s="810">
        <f t="shared" si="786"/>
        <v>0</v>
      </c>
      <c r="BP918" s="810">
        <f t="shared" si="787"/>
        <v>148.4492575584926</v>
      </c>
      <c r="BQ918" s="830">
        <f t="shared" si="788"/>
        <v>0</v>
      </c>
      <c r="BR918" s="830">
        <f t="shared" si="789"/>
        <v>14.697416067426175</v>
      </c>
      <c r="BS918" s="830">
        <f t="shared" si="790"/>
        <v>82.619913473127156</v>
      </c>
      <c r="BT918" s="810">
        <f t="shared" si="791"/>
        <v>0</v>
      </c>
      <c r="BU918" s="810">
        <f t="shared" si="792"/>
        <v>30.343921303649022</v>
      </c>
      <c r="BV918" s="810">
        <f t="shared" si="793"/>
        <v>10.37278826892835</v>
      </c>
      <c r="BW918" s="830">
        <f t="shared" si="770"/>
        <v>0</v>
      </c>
      <c r="BX918" s="816">
        <f t="shared" si="768"/>
        <v>2889.9340266747304</v>
      </c>
      <c r="BY918" s="755">
        <f t="shared" si="769"/>
        <v>0.56301072017820575</v>
      </c>
      <c r="BZ918" s="805">
        <f t="shared" ca="1" si="771"/>
        <v>103.96394016870356</v>
      </c>
      <c r="CC918" s="765" t="str">
        <f t="shared" si="767"/>
        <v>Website (inc chatbot)</v>
      </c>
      <c r="CD918" s="828">
        <f t="shared" ca="1" si="794"/>
        <v>0</v>
      </c>
      <c r="CE918" s="828">
        <f t="shared" ca="1" si="795"/>
        <v>22.777247720598094</v>
      </c>
      <c r="CF918" s="828">
        <f t="shared" ca="1" si="796"/>
        <v>6509.5712507466178</v>
      </c>
      <c r="CG918" s="808">
        <f t="shared" ca="1" si="797"/>
        <v>37545.242760577232</v>
      </c>
      <c r="CH918" s="808">
        <f t="shared" ca="1" si="798"/>
        <v>27.020047723298926</v>
      </c>
      <c r="CI918" s="829">
        <f t="shared" ca="1" si="799"/>
        <v>25024.812594168463</v>
      </c>
      <c r="CJ918" s="829">
        <f t="shared" ca="1" si="800"/>
        <v>13070.32671629403</v>
      </c>
      <c r="CK918" s="829">
        <f t="shared" ca="1" si="801"/>
        <v>0</v>
      </c>
      <c r="CL918" s="829">
        <f t="shared" ca="1" si="802"/>
        <v>1598.8167237056919</v>
      </c>
      <c r="CM918" s="829">
        <f t="shared" ca="1" si="803"/>
        <v>8967.2372902720799</v>
      </c>
      <c r="CN918" s="810">
        <f t="shared" ca="1" si="804"/>
        <v>19670.528493233182</v>
      </c>
      <c r="CO918" s="810">
        <f t="shared" ca="1" si="805"/>
        <v>20499.49745870601</v>
      </c>
      <c r="CP918" s="810">
        <f t="shared" ca="1" si="806"/>
        <v>5606.9841362272555</v>
      </c>
      <c r="CQ918" s="810">
        <f t="shared" ca="1" si="807"/>
        <v>0</v>
      </c>
      <c r="CR918" s="810">
        <f t="shared" ca="1" si="808"/>
        <v>8003.8891366953931</v>
      </c>
      <c r="CS918" s="830">
        <f t="shared" ca="1" si="809"/>
        <v>6812.6264829697884</v>
      </c>
      <c r="CT918" s="830">
        <f t="shared" ca="1" si="810"/>
        <v>12885.959537115899</v>
      </c>
      <c r="CU918" s="830">
        <f t="shared" ca="1" si="811"/>
        <v>14804.393531675705</v>
      </c>
      <c r="CV918" s="810">
        <f t="shared" ca="1" si="812"/>
        <v>9696.0499962566992</v>
      </c>
      <c r="CW918" s="810">
        <f t="shared" ca="1" si="813"/>
        <v>5271.4134398061387</v>
      </c>
      <c r="CX918" s="810">
        <f t="shared" ca="1" si="814"/>
        <v>3605.9961138102517</v>
      </c>
      <c r="CY918" s="830">
        <f t="shared" ca="1" si="815"/>
        <v>2575.9342467768556</v>
      </c>
      <c r="CZ918" s="816">
        <f t="shared" ca="1" si="818"/>
        <v>202199.07720448123</v>
      </c>
      <c r="DA918" s="755">
        <f t="shared" ca="1" si="817"/>
        <v>0.54154423087909265</v>
      </c>
    </row>
    <row r="919" spans="1:105" x14ac:dyDescent="0.25">
      <c r="A919" s="764">
        <v>1590</v>
      </c>
      <c r="B919" s="765" t="s">
        <v>422</v>
      </c>
      <c r="C919" s="765" t="s">
        <v>1200</v>
      </c>
      <c r="D919" s="717" t="s">
        <v>386</v>
      </c>
      <c r="E919" s="785" t="s">
        <v>386</v>
      </c>
      <c r="F919" s="786" t="s">
        <v>386</v>
      </c>
      <c r="G919" s="787" t="s">
        <v>386</v>
      </c>
      <c r="H919" s="786" t="s">
        <v>386</v>
      </c>
      <c r="I919" s="787" t="s">
        <v>386</v>
      </c>
      <c r="J919" s="786" t="s">
        <v>386</v>
      </c>
      <c r="K919" s="788" t="s">
        <v>386</v>
      </c>
      <c r="L919" s="789" t="s">
        <v>386</v>
      </c>
      <c r="M919" s="790" t="s">
        <v>386</v>
      </c>
      <c r="N919" s="789" t="s">
        <v>386</v>
      </c>
      <c r="O919" s="791" t="s">
        <v>386</v>
      </c>
      <c r="P919" s="792" t="s">
        <v>386</v>
      </c>
      <c r="Q919" s="775" t="s">
        <v>386</v>
      </c>
      <c r="R919" s="792" t="s">
        <v>386</v>
      </c>
      <c r="S919" s="775" t="s">
        <v>386</v>
      </c>
      <c r="T919" s="792" t="s">
        <v>386</v>
      </c>
      <c r="U919" s="775" t="s">
        <v>386</v>
      </c>
      <c r="V919" s="792" t="s">
        <v>386</v>
      </c>
      <c r="W919" s="775" t="s">
        <v>386</v>
      </c>
      <c r="X919" s="792" t="s">
        <v>386</v>
      </c>
      <c r="Y919" s="776" t="s">
        <v>386</v>
      </c>
      <c r="Z919" s="793" t="s">
        <v>386</v>
      </c>
      <c r="AA919" s="778" t="s">
        <v>386</v>
      </c>
      <c r="AB919" s="793" t="s">
        <v>386</v>
      </c>
      <c r="AC919" s="778" t="s">
        <v>386</v>
      </c>
      <c r="AD919" s="793" t="s">
        <v>386</v>
      </c>
      <c r="AE919" s="778" t="s">
        <v>386</v>
      </c>
      <c r="AF919" s="793" t="s">
        <v>386</v>
      </c>
      <c r="AG919" s="778" t="s">
        <v>386</v>
      </c>
      <c r="AH919" s="793" t="s">
        <v>386</v>
      </c>
      <c r="AI919" s="779" t="s">
        <v>386</v>
      </c>
      <c r="AJ919" s="794" t="s">
        <v>386</v>
      </c>
      <c r="AK919" s="781" t="s">
        <v>386</v>
      </c>
      <c r="AL919" s="794" t="s">
        <v>386</v>
      </c>
      <c r="AM919" s="781" t="s">
        <v>386</v>
      </c>
      <c r="AN919" s="794" t="s">
        <v>386</v>
      </c>
      <c r="AO919" s="782" t="s">
        <v>386</v>
      </c>
      <c r="AP919" s="793" t="s">
        <v>386</v>
      </c>
      <c r="AQ919" s="778" t="s">
        <v>386</v>
      </c>
      <c r="AR919" s="793" t="s">
        <v>386</v>
      </c>
      <c r="AS919" s="778" t="s">
        <v>386</v>
      </c>
      <c r="AT919" s="793" t="s">
        <v>386</v>
      </c>
      <c r="AU919" s="779" t="s">
        <v>386</v>
      </c>
      <c r="AV919" s="794" t="s">
        <v>386</v>
      </c>
      <c r="AW919" s="782" t="s">
        <v>386</v>
      </c>
      <c r="AX919" s="49" t="str">
        <f t="shared" si="772"/>
        <v>Submitting Information To Local Authority</v>
      </c>
      <c r="AY919" s="49" t="b" cm="1">
        <f t="array" ref="AY919">NOT(OR(BX919="", NOT(ISNUMBER(MATCH(AX919, 'Overview Variables'!$C$2:$C$36 &amp; 'Overview Variables'!$D$2:$D$36, 0)))))</f>
        <v>0</v>
      </c>
      <c r="AZ919" s="753" t="str" cm="1">
        <f t="array" ref="AZ919">IF(AY919,1 + SUMPRODUCT((C:C=C919) * (BX:BX&gt;BX919) * (BX:BX&lt;&gt;"")* (AY:AY=TRUE)),"")</f>
        <v/>
      </c>
      <c r="BA919" s="717" t="str">
        <f t="shared" si="816"/>
        <v/>
      </c>
      <c r="BB919" s="828" t="str">
        <f t="shared" si="773"/>
        <v/>
      </c>
      <c r="BC919" s="828" t="str">
        <f t="shared" si="774"/>
        <v/>
      </c>
      <c r="BD919" s="828" t="str">
        <f t="shared" si="775"/>
        <v/>
      </c>
      <c r="BE919" s="808" t="str">
        <f t="shared" si="776"/>
        <v/>
      </c>
      <c r="BF919" s="808" t="str">
        <f t="shared" si="777"/>
        <v/>
      </c>
      <c r="BG919" s="829" t="str">
        <f t="shared" si="778"/>
        <v/>
      </c>
      <c r="BH919" s="829" t="str">
        <f t="shared" si="779"/>
        <v/>
      </c>
      <c r="BI919" s="829" t="str">
        <f t="shared" si="780"/>
        <v/>
      </c>
      <c r="BJ919" s="829" t="str">
        <f t="shared" si="781"/>
        <v/>
      </c>
      <c r="BK919" s="829" t="str">
        <f t="shared" si="782"/>
        <v/>
      </c>
      <c r="BL919" s="810" t="str">
        <f t="shared" si="783"/>
        <v/>
      </c>
      <c r="BM919" s="810" t="str">
        <f t="shared" si="784"/>
        <v/>
      </c>
      <c r="BN919" s="810" t="str">
        <f t="shared" si="785"/>
        <v/>
      </c>
      <c r="BO919" s="810" t="str">
        <f t="shared" si="786"/>
        <v/>
      </c>
      <c r="BP919" s="810" t="str">
        <f t="shared" si="787"/>
        <v/>
      </c>
      <c r="BQ919" s="830" t="str">
        <f t="shared" si="788"/>
        <v/>
      </c>
      <c r="BR919" s="830" t="str">
        <f t="shared" si="789"/>
        <v/>
      </c>
      <c r="BS919" s="830" t="str">
        <f t="shared" si="790"/>
        <v/>
      </c>
      <c r="BT919" s="810" t="str">
        <f t="shared" si="791"/>
        <v/>
      </c>
      <c r="BU919" s="810" t="str">
        <f t="shared" si="792"/>
        <v/>
      </c>
      <c r="BV919" s="810" t="str">
        <f t="shared" si="793"/>
        <v/>
      </c>
      <c r="BW919" s="830" t="str">
        <f t="shared" si="770"/>
        <v/>
      </c>
      <c r="BX919" s="816" t="str">
        <f t="shared" si="768"/>
        <v/>
      </c>
      <c r="BY919" s="755" t="str">
        <f t="shared" si="769"/>
        <v/>
      </c>
      <c r="BZ919" s="805" t="str">
        <f t="shared" ca="1" si="771"/>
        <v/>
      </c>
      <c r="CC919" s="765" t="str">
        <f t="shared" si="767"/>
        <v/>
      </c>
      <c r="CD919" s="828" t="str">
        <f t="shared" si="794"/>
        <v/>
      </c>
      <c r="CE919" s="828" t="str">
        <f t="shared" si="795"/>
        <v/>
      </c>
      <c r="CF919" s="828" t="str">
        <f t="shared" si="796"/>
        <v/>
      </c>
      <c r="CG919" s="808" t="str">
        <f t="shared" si="797"/>
        <v/>
      </c>
      <c r="CH919" s="808" t="str">
        <f t="shared" si="798"/>
        <v/>
      </c>
      <c r="CI919" s="829" t="str">
        <f t="shared" si="799"/>
        <v/>
      </c>
      <c r="CJ919" s="829" t="str">
        <f t="shared" si="800"/>
        <v/>
      </c>
      <c r="CK919" s="829" t="str">
        <f t="shared" si="801"/>
        <v/>
      </c>
      <c r="CL919" s="829" t="str">
        <f t="shared" si="802"/>
        <v/>
      </c>
      <c r="CM919" s="829" t="str">
        <f t="shared" si="803"/>
        <v/>
      </c>
      <c r="CN919" s="810" t="str">
        <f t="shared" si="804"/>
        <v/>
      </c>
      <c r="CO919" s="810" t="str">
        <f t="shared" si="805"/>
        <v/>
      </c>
      <c r="CP919" s="810" t="str">
        <f t="shared" si="806"/>
        <v/>
      </c>
      <c r="CQ919" s="810" t="str">
        <f t="shared" si="807"/>
        <v/>
      </c>
      <c r="CR919" s="810" t="str">
        <f t="shared" si="808"/>
        <v/>
      </c>
      <c r="CS919" s="830" t="str">
        <f t="shared" si="809"/>
        <v/>
      </c>
      <c r="CT919" s="830" t="str">
        <f t="shared" si="810"/>
        <v/>
      </c>
      <c r="CU919" s="830" t="str">
        <f t="shared" si="811"/>
        <v/>
      </c>
      <c r="CV919" s="810" t="str">
        <f t="shared" si="812"/>
        <v/>
      </c>
      <c r="CW919" s="810" t="str">
        <f t="shared" si="813"/>
        <v/>
      </c>
      <c r="CX919" s="810" t="str">
        <f t="shared" si="814"/>
        <v/>
      </c>
      <c r="CY919" s="830" t="str">
        <f t="shared" si="815"/>
        <v/>
      </c>
      <c r="CZ919" s="816" t="str">
        <f t="shared" si="818"/>
        <v/>
      </c>
      <c r="DA919" s="755" t="str">
        <f t="shared" ca="1" si="817"/>
        <v/>
      </c>
    </row>
    <row r="920" spans="1:105" x14ac:dyDescent="0.25">
      <c r="A920" s="764">
        <v>1591</v>
      </c>
      <c r="B920" s="765" t="s">
        <v>422</v>
      </c>
      <c r="C920" s="765" t="s">
        <v>1200</v>
      </c>
      <c r="D920" s="717" t="s">
        <v>38</v>
      </c>
      <c r="E920" s="785">
        <v>0.29586305278174002</v>
      </c>
      <c r="F920" s="786">
        <v>0.32512840728693099</v>
      </c>
      <c r="G920" s="787">
        <v>109.89152049572699</v>
      </c>
      <c r="H920" s="786">
        <v>0.32165111845458499</v>
      </c>
      <c r="I920" s="787">
        <v>108.716216989712</v>
      </c>
      <c r="J920" s="786">
        <v>0.37812410236696198</v>
      </c>
      <c r="K920" s="788">
        <v>127.803758803877</v>
      </c>
      <c r="L920" s="789">
        <v>0.26524116514648799</v>
      </c>
      <c r="M920" s="790">
        <v>89.6499791551052</v>
      </c>
      <c r="N920" s="789">
        <v>0.27115536616380098</v>
      </c>
      <c r="O920" s="791">
        <v>91.648944879857794</v>
      </c>
      <c r="P920" s="792">
        <v>0.34482716285868698</v>
      </c>
      <c r="Q920" s="775">
        <v>116.549585903538</v>
      </c>
      <c r="R920" s="792">
        <v>0.29598558307742001</v>
      </c>
      <c r="S920" s="775">
        <v>100.041414530989</v>
      </c>
      <c r="T920" s="792">
        <v>0.29786496460223</v>
      </c>
      <c r="U920" s="775">
        <v>100.67663461242201</v>
      </c>
      <c r="V920" s="792">
        <v>0.29786496460223</v>
      </c>
      <c r="W920" s="775">
        <v>100.67663461242201</v>
      </c>
      <c r="X920" s="792">
        <v>0.28400374188695798</v>
      </c>
      <c r="Y920" s="776">
        <v>95.991621534598806</v>
      </c>
      <c r="Z920" s="793">
        <v>0.31312417765925898</v>
      </c>
      <c r="AA920" s="778">
        <v>105.834160337097</v>
      </c>
      <c r="AB920" s="793">
        <v>0.32862805024629899</v>
      </c>
      <c r="AC920" s="778">
        <v>111.074379567336</v>
      </c>
      <c r="AD920" s="793">
        <v>0.323641188552173</v>
      </c>
      <c r="AE920" s="778">
        <v>109.38884916830899</v>
      </c>
      <c r="AF920" s="793">
        <v>0.31392661930773302</v>
      </c>
      <c r="AG920" s="778">
        <v>106.105380971418</v>
      </c>
      <c r="AH920" s="793">
        <v>0.29927054361146299</v>
      </c>
      <c r="AI920" s="779">
        <v>101.15171218497299</v>
      </c>
      <c r="AJ920" s="794">
        <v>0.30046711667652198</v>
      </c>
      <c r="AK920" s="781">
        <v>101.556146957686</v>
      </c>
      <c r="AL920" s="794">
        <v>0.30515008392814602</v>
      </c>
      <c r="AM920" s="781">
        <v>103.138962793457</v>
      </c>
      <c r="AN920" s="794">
        <v>0.29961186376307303</v>
      </c>
      <c r="AO920" s="782">
        <v>101.267076421366</v>
      </c>
      <c r="AP920" s="793">
        <v>0.23151069858776199</v>
      </c>
      <c r="AQ920" s="778">
        <v>78.249276620068002</v>
      </c>
      <c r="AR920" s="793">
        <v>0.237320743703135</v>
      </c>
      <c r="AS920" s="778">
        <v>80.213038252602601</v>
      </c>
      <c r="AT920" s="793">
        <v>0.237320743703135</v>
      </c>
      <c r="AU920" s="779">
        <v>80.213038252602601</v>
      </c>
      <c r="AV920" s="794">
        <v>0.360491434354134</v>
      </c>
      <c r="AW920" s="782">
        <v>121.844019036764</v>
      </c>
      <c r="AX920" s="49" t="str">
        <f t="shared" si="772"/>
        <v>Submitting Information To Local AuthorityEmail</v>
      </c>
      <c r="AY920" s="49" t="b" cm="1">
        <f t="array" ref="AY920">NOT(OR(BX920="", NOT(ISNUMBER(MATCH(AX920, 'Overview Variables'!$C$2:$C$36 &amp; 'Overview Variables'!$D$2:$D$36, 0)))))</f>
        <v>0</v>
      </c>
      <c r="AZ920" s="753" t="str" cm="1">
        <f t="array" ref="AZ920">IF(AY920,1 + SUMPRODUCT((C:C=C920) * (BX:BX&gt;BX920) * (BX:BX&lt;&gt;"")* (AY:AY=TRUE)),"")</f>
        <v/>
      </c>
      <c r="BA920" s="717" t="str">
        <f t="shared" si="816"/>
        <v>Email</v>
      </c>
      <c r="BB920" s="828">
        <f t="shared" si="773"/>
        <v>0</v>
      </c>
      <c r="BC920" s="828">
        <f t="shared" si="774"/>
        <v>0</v>
      </c>
      <c r="BD920" s="828">
        <f t="shared" si="775"/>
        <v>52.181126126640756</v>
      </c>
      <c r="BE920" s="808">
        <f t="shared" si="776"/>
        <v>198.66563269471951</v>
      </c>
      <c r="BF920" s="808">
        <f t="shared" si="777"/>
        <v>0</v>
      </c>
      <c r="BG920" s="829">
        <f t="shared" si="778"/>
        <v>468.62011432495558</v>
      </c>
      <c r="BH920" s="829">
        <f t="shared" si="779"/>
        <v>216.06947564651662</v>
      </c>
      <c r="BI920" s="829">
        <f t="shared" si="780"/>
        <v>0</v>
      </c>
      <c r="BJ920" s="829">
        <f t="shared" si="781"/>
        <v>0</v>
      </c>
      <c r="BK920" s="829">
        <f t="shared" si="782"/>
        <v>12.780168384913109</v>
      </c>
      <c r="BL920" s="810">
        <f t="shared" si="783"/>
        <v>322.20477881137748</v>
      </c>
      <c r="BM920" s="810">
        <f t="shared" si="784"/>
        <v>178.11640323349405</v>
      </c>
      <c r="BN920" s="810">
        <f t="shared" si="785"/>
        <v>0</v>
      </c>
      <c r="BO920" s="810">
        <f t="shared" si="786"/>
        <v>0</v>
      </c>
      <c r="BP920" s="810">
        <f t="shared" si="787"/>
        <v>79.007423513426232</v>
      </c>
      <c r="BQ920" s="830">
        <f t="shared" si="788"/>
        <v>0</v>
      </c>
      <c r="BR920" s="830">
        <f t="shared" si="789"/>
        <v>9.7648026857006727</v>
      </c>
      <c r="BS920" s="830">
        <f t="shared" si="790"/>
        <v>49.735569384670121</v>
      </c>
      <c r="BT920" s="810">
        <f t="shared" si="791"/>
        <v>0</v>
      </c>
      <c r="BU920" s="810">
        <f t="shared" si="792"/>
        <v>12.815320159969289</v>
      </c>
      <c r="BV920" s="810">
        <f t="shared" si="793"/>
        <v>5.9330185925783745</v>
      </c>
      <c r="BW920" s="830">
        <f t="shared" si="770"/>
        <v>0</v>
      </c>
      <c r="BX920" s="816">
        <f t="shared" si="768"/>
        <v>1605.8938335589617</v>
      </c>
      <c r="BY920" s="755">
        <f t="shared" si="769"/>
        <v>0.3128567764580093</v>
      </c>
      <c r="BZ920" s="805">
        <f t="shared" ca="1" si="771"/>
        <v>104.04434002607663</v>
      </c>
      <c r="CC920" s="765" t="str">
        <f t="shared" si="767"/>
        <v>Email</v>
      </c>
      <c r="CD920" s="828">
        <f t="shared" ca="1" si="794"/>
        <v>0</v>
      </c>
      <c r="CE920" s="828">
        <f t="shared" ca="1" si="795"/>
        <v>12.222742501274229</v>
      </c>
      <c r="CF920" s="828">
        <f t="shared" ca="1" si="796"/>
        <v>4701.5950888308053</v>
      </c>
      <c r="CG920" s="808">
        <f t="shared" ca="1" si="797"/>
        <v>15731.188263673057</v>
      </c>
      <c r="CH920" s="808">
        <f t="shared" ca="1" si="798"/>
        <v>13.015457575862447</v>
      </c>
      <c r="CI920" s="829">
        <f t="shared" ca="1" si="799"/>
        <v>15544.118847343891</v>
      </c>
      <c r="CJ920" s="829">
        <f t="shared" ca="1" si="800"/>
        <v>6968.6845679747767</v>
      </c>
      <c r="CK920" s="829">
        <f t="shared" ca="1" si="801"/>
        <v>0</v>
      </c>
      <c r="CL920" s="829">
        <f t="shared" ca="1" si="802"/>
        <v>857.85109805442244</v>
      </c>
      <c r="CM920" s="829">
        <f t="shared" ca="1" si="803"/>
        <v>4207.231432313396</v>
      </c>
      <c r="CN920" s="810">
        <f t="shared" ca="1" si="804"/>
        <v>11072.697170386717</v>
      </c>
      <c r="CO920" s="810">
        <f t="shared" ca="1" si="805"/>
        <v>12264.070207141633</v>
      </c>
      <c r="CP920" s="810">
        <f t="shared" ca="1" si="806"/>
        <v>3395.3197091008469</v>
      </c>
      <c r="CQ920" s="810">
        <f t="shared" ca="1" si="807"/>
        <v>0</v>
      </c>
      <c r="CR920" s="810">
        <f t="shared" ca="1" si="808"/>
        <v>4259.8169177655645</v>
      </c>
      <c r="CS920" s="830">
        <f t="shared" ca="1" si="809"/>
        <v>4534.6497248820697</v>
      </c>
      <c r="CT920" s="830">
        <f t="shared" ca="1" si="810"/>
        <v>8561.2907546880651</v>
      </c>
      <c r="CU920" s="830">
        <f t="shared" ca="1" si="811"/>
        <v>8911.954887632608</v>
      </c>
      <c r="CV920" s="810">
        <f t="shared" ca="1" si="812"/>
        <v>4908.7213421563174</v>
      </c>
      <c r="CW920" s="810">
        <f t="shared" ca="1" si="813"/>
        <v>2226.3058966791095</v>
      </c>
      <c r="CX920" s="810">
        <f t="shared" ca="1" si="814"/>
        <v>2062.5545835239463</v>
      </c>
      <c r="CY920" s="830">
        <f t="shared" ca="1" si="815"/>
        <v>2038.9395527069819</v>
      </c>
      <c r="CZ920" s="816">
        <f t="shared" ca="1" si="818"/>
        <v>112272.22824493135</v>
      </c>
      <c r="DA920" s="755">
        <f t="shared" ca="1" si="817"/>
        <v>0.30069562301956837</v>
      </c>
    </row>
    <row r="921" spans="1:105" x14ac:dyDescent="0.25">
      <c r="A921" s="764">
        <v>1592</v>
      </c>
      <c r="B921" s="765" t="s">
        <v>422</v>
      </c>
      <c r="C921" s="765" t="s">
        <v>1200</v>
      </c>
      <c r="D921" s="717" t="s">
        <v>1193</v>
      </c>
      <c r="E921" s="785">
        <v>5.1355206847360897E-2</v>
      </c>
      <c r="F921" s="786">
        <v>3.26995576872917E-2</v>
      </c>
      <c r="G921" s="787">
        <v>63.673305385531897</v>
      </c>
      <c r="H921" s="786">
        <v>3.26995576872917E-2</v>
      </c>
      <c r="I921" s="787">
        <v>63.673305385531897</v>
      </c>
      <c r="J921" s="786">
        <v>1.85776027984541E-2</v>
      </c>
      <c r="K921" s="788">
        <v>36.174721004767598</v>
      </c>
      <c r="L921" s="789">
        <v>3.8648611921508598E-2</v>
      </c>
      <c r="M921" s="790">
        <v>75.257435991604297</v>
      </c>
      <c r="N921" s="789">
        <v>3.5425691328537297E-2</v>
      </c>
      <c r="O921" s="791">
        <v>68.981693392512994</v>
      </c>
      <c r="P921" s="792">
        <v>5.51831506877399E-2</v>
      </c>
      <c r="Q921" s="775">
        <v>107.45385731140399</v>
      </c>
      <c r="R921" s="792">
        <v>3.3426889390462303E-2</v>
      </c>
      <c r="S921" s="775">
        <v>65.089581840872498</v>
      </c>
      <c r="T921" s="792">
        <v>6.7718495264569301E-2</v>
      </c>
      <c r="U921" s="775">
        <v>131.86295883461901</v>
      </c>
      <c r="V921" s="792">
        <v>4.1091622674778797E-2</v>
      </c>
      <c r="W921" s="775">
        <v>80.014520819499793</v>
      </c>
      <c r="X921" s="792">
        <v>3.4346753827702498E-2</v>
      </c>
      <c r="Y921" s="776">
        <v>66.880762314498497</v>
      </c>
      <c r="Z921" s="793">
        <v>5.1869414642642199E-2</v>
      </c>
      <c r="AA921" s="778">
        <v>101.00127684581101</v>
      </c>
      <c r="AB921" s="793">
        <v>5.1869414642642199E-2</v>
      </c>
      <c r="AC921" s="778">
        <v>101.00127684581101</v>
      </c>
      <c r="AD921" s="793">
        <v>2.9086270658649799E-2</v>
      </c>
      <c r="AE921" s="778">
        <v>56.637432588093098</v>
      </c>
      <c r="AF921" s="793">
        <v>5.1869414642642199E-2</v>
      </c>
      <c r="AG921" s="778">
        <v>101.00127684581101</v>
      </c>
      <c r="AH921" s="793">
        <v>7.0230311302191401E-2</v>
      </c>
      <c r="AI921" s="779">
        <v>136.754022841211</v>
      </c>
      <c r="AJ921" s="794">
        <v>7.6886128832185499E-2</v>
      </c>
      <c r="AK921" s="781">
        <v>149.71437864267199</v>
      </c>
      <c r="AL921" s="794">
        <v>3.1139541329784599E-2</v>
      </c>
      <c r="AM921" s="781">
        <v>60.635606867164</v>
      </c>
      <c r="AN921" s="794">
        <v>6.1714090315513802E-2</v>
      </c>
      <c r="AO921" s="782">
        <v>120.171048086597</v>
      </c>
      <c r="AP921" s="793">
        <v>6.8291781983472397E-2</v>
      </c>
      <c r="AQ921" s="778">
        <v>132.97927547337201</v>
      </c>
      <c r="AR921" s="793">
        <v>6.8195216898998504E-2</v>
      </c>
      <c r="AS921" s="778">
        <v>132.79124179499399</v>
      </c>
      <c r="AT921" s="793">
        <v>6.8195216898998504E-2</v>
      </c>
      <c r="AU921" s="779">
        <v>132.79124179499399</v>
      </c>
      <c r="AV921" s="794">
        <v>4.0487016235737201E-2</v>
      </c>
      <c r="AW921" s="782">
        <v>78.837217725699304</v>
      </c>
      <c r="AX921" s="49" t="str">
        <f t="shared" si="772"/>
        <v>Submitting Information To Local AuthorityFace to face and / or visit</v>
      </c>
      <c r="AY921" s="49" t="b" cm="1">
        <f t="array" ref="AY921">NOT(OR(BX921="", NOT(ISNUMBER(MATCH(AX921, 'Overview Variables'!$C$2:$C$36 &amp; 'Overview Variables'!$D$2:$D$36, 0)))))</f>
        <v>0</v>
      </c>
      <c r="AZ921" s="753" t="str" cm="1">
        <f t="array" ref="AZ921">IF(AY921,1 + SUMPRODUCT((C:C=C921) * (BX:BX&gt;BX921) * (BX:BX&lt;&gt;"")* (AY:AY=TRUE)),"")</f>
        <v/>
      </c>
      <c r="BA921" s="717" t="str">
        <f t="shared" si="816"/>
        <v>Face to face and / or visit</v>
      </c>
      <c r="BB921" s="828">
        <f t="shared" si="773"/>
        <v>0</v>
      </c>
      <c r="BC921" s="828">
        <f t="shared" si="774"/>
        <v>0</v>
      </c>
      <c r="BD921" s="828">
        <f t="shared" si="775"/>
        <v>2.5637091861866659</v>
      </c>
      <c r="BE921" s="808">
        <f t="shared" si="776"/>
        <v>28.94781032920994</v>
      </c>
      <c r="BF921" s="808">
        <f t="shared" si="777"/>
        <v>0</v>
      </c>
      <c r="BG921" s="829">
        <f t="shared" si="778"/>
        <v>74.993901784638524</v>
      </c>
      <c r="BH921" s="829">
        <f t="shared" si="779"/>
        <v>24.401629255037481</v>
      </c>
      <c r="BI921" s="829">
        <f t="shared" si="780"/>
        <v>0</v>
      </c>
      <c r="BJ921" s="829">
        <f t="shared" si="781"/>
        <v>0</v>
      </c>
      <c r="BK921" s="829">
        <f t="shared" si="782"/>
        <v>1.5456039222466125</v>
      </c>
      <c r="BL921" s="810">
        <f t="shared" si="783"/>
        <v>53.373627667278825</v>
      </c>
      <c r="BM921" s="810">
        <f t="shared" si="784"/>
        <v>28.113222736312071</v>
      </c>
      <c r="BN921" s="810">
        <f t="shared" si="785"/>
        <v>0</v>
      </c>
      <c r="BO921" s="810">
        <f t="shared" si="786"/>
        <v>0</v>
      </c>
      <c r="BP921" s="810">
        <f t="shared" si="787"/>
        <v>18.540802183778531</v>
      </c>
      <c r="BQ921" s="830">
        <f t="shared" si="788"/>
        <v>0</v>
      </c>
      <c r="BR921" s="830">
        <f t="shared" si="789"/>
        <v>0.99646532255310716</v>
      </c>
      <c r="BS921" s="830">
        <f t="shared" si="790"/>
        <v>10.244538992375292</v>
      </c>
      <c r="BT921" s="810">
        <f t="shared" si="791"/>
        <v>0</v>
      </c>
      <c r="BU921" s="810">
        <f t="shared" si="792"/>
        <v>3.6825417125459192</v>
      </c>
      <c r="BV921" s="810">
        <f t="shared" si="793"/>
        <v>1.7048804224749625</v>
      </c>
      <c r="BW921" s="830">
        <f t="shared" si="770"/>
        <v>0</v>
      </c>
      <c r="BX921" s="816">
        <f t="shared" si="768"/>
        <v>249.10873351463795</v>
      </c>
      <c r="BY921" s="755">
        <f t="shared" si="769"/>
        <v>4.8530826712378329E-2</v>
      </c>
      <c r="BZ921" s="805">
        <f t="shared" ca="1" si="771"/>
        <v>99.116657419343838</v>
      </c>
      <c r="CC921" s="765" t="str">
        <f t="shared" si="767"/>
        <v>Face to face and / or visit</v>
      </c>
      <c r="CD921" s="828">
        <f t="shared" ca="1" si="794"/>
        <v>0</v>
      </c>
      <c r="CE921" s="828">
        <f t="shared" ca="1" si="795"/>
        <v>1.2425831921170847</v>
      </c>
      <c r="CF921" s="828">
        <f t="shared" ca="1" si="796"/>
        <v>230.99391319597828</v>
      </c>
      <c r="CG921" s="808">
        <f t="shared" ca="1" si="797"/>
        <v>2292.2105244527534</v>
      </c>
      <c r="CH921" s="808">
        <f t="shared" ca="1" si="798"/>
        <v>1.7004331837697904</v>
      </c>
      <c r="CI921" s="829">
        <f t="shared" ca="1" si="799"/>
        <v>2487.5460667019393</v>
      </c>
      <c r="CJ921" s="829">
        <f t="shared" ca="1" si="800"/>
        <v>787.00268380904447</v>
      </c>
      <c r="CK921" s="829">
        <f t="shared" ca="1" si="801"/>
        <v>0</v>
      </c>
      <c r="CL921" s="829">
        <f t="shared" ca="1" si="802"/>
        <v>118.34387330336294</v>
      </c>
      <c r="CM921" s="829">
        <f t="shared" ca="1" si="803"/>
        <v>508.81281120358477</v>
      </c>
      <c r="CN921" s="810">
        <f t="shared" ca="1" si="804"/>
        <v>1834.2062405931135</v>
      </c>
      <c r="CO921" s="810">
        <f t="shared" ca="1" si="805"/>
        <v>1935.7146850487643</v>
      </c>
      <c r="CP921" s="810">
        <f t="shared" ca="1" si="806"/>
        <v>305.14406547989506</v>
      </c>
      <c r="CQ921" s="810">
        <f t="shared" ca="1" si="807"/>
        <v>0</v>
      </c>
      <c r="CR921" s="810">
        <f t="shared" ca="1" si="808"/>
        <v>999.6582510753924</v>
      </c>
      <c r="CS921" s="830">
        <f t="shared" ca="1" si="809"/>
        <v>1160.3654563353437</v>
      </c>
      <c r="CT921" s="830">
        <f t="shared" ca="1" si="810"/>
        <v>873.6509715484367</v>
      </c>
      <c r="CU921" s="830">
        <f t="shared" ca="1" si="811"/>
        <v>1835.6856164349581</v>
      </c>
      <c r="CV921" s="810">
        <f t="shared" ca="1" si="812"/>
        <v>1447.9906533955652</v>
      </c>
      <c r="CW921" s="810">
        <f t="shared" ca="1" si="813"/>
        <v>639.73932972950502</v>
      </c>
      <c r="CX921" s="810">
        <f t="shared" ca="1" si="814"/>
        <v>592.68463006919603</v>
      </c>
      <c r="CY921" s="830">
        <f t="shared" ca="1" si="815"/>
        <v>228.99456382932962</v>
      </c>
      <c r="CZ921" s="816">
        <f t="shared" ca="1" si="818"/>
        <v>18281.687352582048</v>
      </c>
      <c r="DA921" s="755">
        <f t="shared" ca="1" si="817"/>
        <v>4.8963340750136052E-2</v>
      </c>
    </row>
    <row r="922" spans="1:105" x14ac:dyDescent="0.25">
      <c r="A922" s="764">
        <v>1593</v>
      </c>
      <c r="B922" s="765" t="s">
        <v>422</v>
      </c>
      <c r="C922" s="765" t="s">
        <v>1200</v>
      </c>
      <c r="D922" s="717" t="s">
        <v>40</v>
      </c>
      <c r="E922" s="785">
        <v>5.8773181169757403E-2</v>
      </c>
      <c r="F922" s="786">
        <v>7.8643766691933598E-2</v>
      </c>
      <c r="G922" s="787">
        <v>133.808933133605</v>
      </c>
      <c r="H922" s="786">
        <v>7.1987826223735202E-2</v>
      </c>
      <c r="I922" s="787">
        <v>122.48414122048101</v>
      </c>
      <c r="J922" s="786">
        <v>0.133789649205838</v>
      </c>
      <c r="K922" s="788">
        <v>227.637242944885</v>
      </c>
      <c r="L922" s="789">
        <v>4.3011889401120398E-2</v>
      </c>
      <c r="M922" s="790">
        <v>73.182850655789906</v>
      </c>
      <c r="N922" s="789">
        <v>6.9768758121976596E-2</v>
      </c>
      <c r="O922" s="791">
        <v>118.708493794916</v>
      </c>
      <c r="P922" s="792">
        <v>4.1607979146270999E-2</v>
      </c>
      <c r="Q922" s="775">
        <v>70.794158693048502</v>
      </c>
      <c r="R922" s="792">
        <v>5.7984172326997201E-2</v>
      </c>
      <c r="S922" s="775">
        <v>98.657535925303506</v>
      </c>
      <c r="T922" s="792">
        <v>9.1349570301206995E-2</v>
      </c>
      <c r="U922" s="775">
        <v>155.42730286685901</v>
      </c>
      <c r="V922" s="792">
        <v>5.7984172326997201E-2</v>
      </c>
      <c r="W922" s="775">
        <v>98.657535925303506</v>
      </c>
      <c r="X922" s="792">
        <v>5.7984172326997201E-2</v>
      </c>
      <c r="Y922" s="776">
        <v>98.657535925303506</v>
      </c>
      <c r="Z922" s="793">
        <v>5.3064717339429197E-2</v>
      </c>
      <c r="AA922" s="778">
        <v>90.287298191601707</v>
      </c>
      <c r="AB922" s="793">
        <v>4.33390922160704E-2</v>
      </c>
      <c r="AC922" s="778">
        <v>73.739571950158606</v>
      </c>
      <c r="AD922" s="793">
        <v>3.4065168997838402E-2</v>
      </c>
      <c r="AE922" s="778">
        <v>57.960396765739603</v>
      </c>
      <c r="AF922" s="793">
        <v>0.10842938321970901</v>
      </c>
      <c r="AG922" s="778">
        <v>184.487858342273</v>
      </c>
      <c r="AH922" s="793">
        <v>2.40992202504321E-2</v>
      </c>
      <c r="AI922" s="779">
        <v>41.003770377555597</v>
      </c>
      <c r="AJ922" s="794">
        <v>6.12911714709918E-2</v>
      </c>
      <c r="AK922" s="781">
        <v>104.284250488265</v>
      </c>
      <c r="AL922" s="794">
        <v>6.1392083349766299E-2</v>
      </c>
      <c r="AM922" s="781">
        <v>104.45594764122799</v>
      </c>
      <c r="AN922" s="794">
        <v>5.7469862935296302E-2</v>
      </c>
      <c r="AO922" s="782">
        <v>97.782460965152296</v>
      </c>
      <c r="AP922" s="793">
        <v>8.4536483481011296E-2</v>
      </c>
      <c r="AQ922" s="778">
        <v>143.83513330142901</v>
      </c>
      <c r="AR922" s="793">
        <v>7.4841499884626406E-2</v>
      </c>
      <c r="AS922" s="778">
        <v>127.339542279425</v>
      </c>
      <c r="AT922" s="793">
        <v>7.4841499884626406E-2</v>
      </c>
      <c r="AU922" s="779">
        <v>127.339542279425</v>
      </c>
      <c r="AV922" s="794">
        <v>5.7984172326997201E-2</v>
      </c>
      <c r="AW922" s="782">
        <v>98.657535925303506</v>
      </c>
      <c r="AX922" s="49" t="str">
        <f t="shared" si="772"/>
        <v>Submitting Information To Local AuthorityMail</v>
      </c>
      <c r="AY922" s="49" t="b" cm="1">
        <f t="array" ref="AY922">NOT(OR(BX922="", NOT(ISNUMBER(MATCH(AX922, 'Overview Variables'!$C$2:$C$36 &amp; 'Overview Variables'!$D$2:$D$36, 0)))))</f>
        <v>0</v>
      </c>
      <c r="AZ922" s="753" t="str" cm="1">
        <f t="array" ref="AZ922">IF(AY922,1 + SUMPRODUCT((C:C=C922) * (BX:BX&gt;BX922) * (BX:BX&lt;&gt;"")* (AY:AY=TRUE)),"")</f>
        <v/>
      </c>
      <c r="BA922" s="717" t="str">
        <f t="shared" si="816"/>
        <v>Mail</v>
      </c>
      <c r="BB922" s="828">
        <f t="shared" si="773"/>
        <v>0</v>
      </c>
      <c r="BC922" s="828">
        <f t="shared" si="774"/>
        <v>0</v>
      </c>
      <c r="BD922" s="828">
        <f t="shared" si="775"/>
        <v>18.462971590405644</v>
      </c>
      <c r="BE922" s="808">
        <f t="shared" si="776"/>
        <v>32.215905161439181</v>
      </c>
      <c r="BF922" s="808">
        <f t="shared" si="777"/>
        <v>0</v>
      </c>
      <c r="BG922" s="829">
        <f t="shared" si="778"/>
        <v>56.545243659782287</v>
      </c>
      <c r="BH922" s="829">
        <f t="shared" si="779"/>
        <v>42.328445798707953</v>
      </c>
      <c r="BI922" s="829">
        <f t="shared" si="780"/>
        <v>0</v>
      </c>
      <c r="BJ922" s="829">
        <f t="shared" si="781"/>
        <v>0</v>
      </c>
      <c r="BK922" s="829">
        <f t="shared" si="782"/>
        <v>2.6092877547148738</v>
      </c>
      <c r="BL922" s="810">
        <f t="shared" si="783"/>
        <v>54.603594142272641</v>
      </c>
      <c r="BM922" s="810">
        <f t="shared" si="784"/>
        <v>23.489787981110158</v>
      </c>
      <c r="BN922" s="810">
        <f t="shared" si="785"/>
        <v>0</v>
      </c>
      <c r="BO922" s="810">
        <f t="shared" si="786"/>
        <v>0</v>
      </c>
      <c r="BP922" s="810">
        <f t="shared" si="787"/>
        <v>6.3621941461140743</v>
      </c>
      <c r="BQ922" s="830">
        <f t="shared" si="788"/>
        <v>0</v>
      </c>
      <c r="BR922" s="830">
        <f t="shared" si="789"/>
        <v>1.9645466671925216</v>
      </c>
      <c r="BS922" s="830">
        <f t="shared" si="790"/>
        <v>9.539997247259187</v>
      </c>
      <c r="BT922" s="810">
        <f t="shared" si="791"/>
        <v>0</v>
      </c>
      <c r="BU922" s="810">
        <f t="shared" si="792"/>
        <v>4.0414409937698261</v>
      </c>
      <c r="BV922" s="810">
        <f t="shared" si="793"/>
        <v>1.87103749711566</v>
      </c>
      <c r="BW922" s="830">
        <f t="shared" si="770"/>
        <v>0</v>
      </c>
      <c r="BX922" s="816">
        <f t="shared" si="768"/>
        <v>254.03445263988399</v>
      </c>
      <c r="BY922" s="755">
        <f t="shared" si="769"/>
        <v>4.9490444698983831E-2</v>
      </c>
      <c r="BZ922" s="805">
        <f t="shared" ca="1" si="771"/>
        <v>90.088857624312411</v>
      </c>
      <c r="CC922" s="765" t="str">
        <f t="shared" si="767"/>
        <v>Mail</v>
      </c>
      <c r="CD922" s="828">
        <f t="shared" ca="1" si="794"/>
        <v>0</v>
      </c>
      <c r="CE922" s="828">
        <f t="shared" ca="1" si="795"/>
        <v>2.7355373965019378</v>
      </c>
      <c r="CF922" s="828">
        <f t="shared" ca="1" si="796"/>
        <v>1663.5404982253897</v>
      </c>
      <c r="CG922" s="808">
        <f t="shared" ca="1" si="797"/>
        <v>2550.9921484910496</v>
      </c>
      <c r="CH922" s="808">
        <f t="shared" ca="1" si="798"/>
        <v>3.3489003898548768</v>
      </c>
      <c r="CI922" s="829">
        <f t="shared" ca="1" si="799"/>
        <v>1875.6044839556041</v>
      </c>
      <c r="CJ922" s="829">
        <f t="shared" ca="1" si="800"/>
        <v>1365.1793532668221</v>
      </c>
      <c r="CK922" s="829">
        <f t="shared" ca="1" si="801"/>
        <v>0</v>
      </c>
      <c r="CL922" s="829">
        <f t="shared" ca="1" si="802"/>
        <v>166.99441630175193</v>
      </c>
      <c r="CM922" s="829">
        <f t="shared" ca="1" si="803"/>
        <v>858.97752885213652</v>
      </c>
      <c r="CN922" s="810">
        <f t="shared" ca="1" si="804"/>
        <v>1876.4745345568954</v>
      </c>
      <c r="CO922" s="810">
        <f t="shared" ca="1" si="805"/>
        <v>1617.3715824115313</v>
      </c>
      <c r="CP922" s="810">
        <f t="shared" ca="1" si="806"/>
        <v>357.37768795632269</v>
      </c>
      <c r="CQ922" s="810">
        <f t="shared" ca="1" si="807"/>
        <v>0</v>
      </c>
      <c r="CR922" s="810">
        <f t="shared" ca="1" si="808"/>
        <v>343.0283010446505</v>
      </c>
      <c r="CS922" s="830">
        <f t="shared" ca="1" si="809"/>
        <v>925.00635984020823</v>
      </c>
      <c r="CT922" s="830">
        <f t="shared" ca="1" si="810"/>
        <v>1722.4162904610432</v>
      </c>
      <c r="CU922" s="830">
        <f t="shared" ca="1" si="811"/>
        <v>1709.4410730103884</v>
      </c>
      <c r="CV922" s="810">
        <f t="shared" ca="1" si="812"/>
        <v>1792.4270592478824</v>
      </c>
      <c r="CW922" s="810">
        <f t="shared" ca="1" si="813"/>
        <v>702.08811041768035</v>
      </c>
      <c r="CX922" s="810">
        <f t="shared" ca="1" si="814"/>
        <v>650.44747549728811</v>
      </c>
      <c r="CY922" s="830">
        <f t="shared" ca="1" si="815"/>
        <v>327.95847868149616</v>
      </c>
      <c r="CZ922" s="816">
        <f t="shared" ca="1" si="818"/>
        <v>20511.409820004497</v>
      </c>
      <c r="DA922" s="755">
        <f t="shared" ca="1" si="817"/>
        <v>5.4935145148990956E-2</v>
      </c>
    </row>
    <row r="923" spans="1:105" x14ac:dyDescent="0.25">
      <c r="A923" s="764">
        <v>1594</v>
      </c>
      <c r="B923" s="765" t="s">
        <v>422</v>
      </c>
      <c r="C923" s="765" t="s">
        <v>1200</v>
      </c>
      <c r="D923" s="717" t="s">
        <v>1194</v>
      </c>
      <c r="E923" s="785">
        <v>9.5863052781740302E-2</v>
      </c>
      <c r="F923" s="786">
        <v>0.109495680209878</v>
      </c>
      <c r="G923" s="787">
        <v>114.220940218935</v>
      </c>
      <c r="H923" s="786">
        <v>7.4457068640398902E-2</v>
      </c>
      <c r="I923" s="787">
        <v>77.670245709701803</v>
      </c>
      <c r="J923" s="786">
        <v>9.5355756486780296E-2</v>
      </c>
      <c r="K923" s="788">
        <v>99.470811454215706</v>
      </c>
      <c r="L923" s="789">
        <v>6.9201336948235007E-2</v>
      </c>
      <c r="M923" s="790">
        <v>72.187704167727304</v>
      </c>
      <c r="N923" s="789">
        <v>6.9623237911015601E-2</v>
      </c>
      <c r="O923" s="791">
        <v>72.627812166103993</v>
      </c>
      <c r="P923" s="792">
        <v>9.5355756486780296E-2</v>
      </c>
      <c r="Q923" s="775">
        <v>99.470811454215706</v>
      </c>
      <c r="R923" s="792">
        <v>9.5355756486780296E-2</v>
      </c>
      <c r="S923" s="775">
        <v>99.470811454215706</v>
      </c>
      <c r="T923" s="792">
        <v>9.5355756486780296E-2</v>
      </c>
      <c r="U923" s="775">
        <v>99.470811454215706</v>
      </c>
      <c r="V923" s="792">
        <v>9.3358364419896395E-2</v>
      </c>
      <c r="W923" s="775">
        <v>97.387222408255099</v>
      </c>
      <c r="X923" s="792">
        <v>9.7593530502282394E-2</v>
      </c>
      <c r="Y923" s="776">
        <v>101.805156074553</v>
      </c>
      <c r="Z923" s="793">
        <v>0.106056873604689</v>
      </c>
      <c r="AA923" s="778">
        <v>110.633732733462</v>
      </c>
      <c r="AB923" s="793">
        <v>0.1100677466219</v>
      </c>
      <c r="AC923" s="778">
        <v>114.817694020761</v>
      </c>
      <c r="AD923" s="793">
        <v>0.106056873604689</v>
      </c>
      <c r="AE923" s="778">
        <v>110.633732733462</v>
      </c>
      <c r="AF923" s="793">
        <v>0.109323212192434</v>
      </c>
      <c r="AG923" s="778">
        <v>114.04102938526199</v>
      </c>
      <c r="AH923" s="793">
        <v>0.106056873604689</v>
      </c>
      <c r="AI923" s="779">
        <v>110.633732733462</v>
      </c>
      <c r="AJ923" s="794">
        <v>9.5355756486780296E-2</v>
      </c>
      <c r="AK923" s="781">
        <v>99.470811454215706</v>
      </c>
      <c r="AL923" s="794">
        <v>8.7822262525537501E-2</v>
      </c>
      <c r="AM923" s="781">
        <v>91.612211354764597</v>
      </c>
      <c r="AN923" s="794">
        <v>9.5355756486780296E-2</v>
      </c>
      <c r="AO923" s="782">
        <v>99.470811454215706</v>
      </c>
      <c r="AP923" s="793">
        <v>9.9695399319686101E-2</v>
      </c>
      <c r="AQ923" s="778">
        <v>103.997730540327</v>
      </c>
      <c r="AR923" s="793">
        <v>9.9361046266326997E-2</v>
      </c>
      <c r="AS923" s="778">
        <v>103.648948560558</v>
      </c>
      <c r="AT923" s="793">
        <v>9.4847553483597496E-2</v>
      </c>
      <c r="AU923" s="779">
        <v>98.940677071431296</v>
      </c>
      <c r="AV923" s="794">
        <v>9.5355756486780296E-2</v>
      </c>
      <c r="AW923" s="782">
        <v>99.470811454215706</v>
      </c>
      <c r="AX923" s="49" t="str">
        <f t="shared" si="772"/>
        <v>Submitting Information To Local AuthorityMobile app</v>
      </c>
      <c r="AY923" s="49" t="b" cm="1">
        <f t="array" ref="AY923">NOT(OR(BX923="", NOT(ISNUMBER(MATCH(AX923, 'Overview Variables'!$C$2:$C$36 &amp; 'Overview Variables'!$D$2:$D$36, 0)))))</f>
        <v>0</v>
      </c>
      <c r="AZ923" s="753" t="str" cm="1">
        <f t="array" ref="AZ923">IF(AY923,1 + SUMPRODUCT((C:C=C923) * (BX:BX&gt;BX923) * (BX:BX&lt;&gt;"")* (AY:AY=TRUE)),"")</f>
        <v/>
      </c>
      <c r="BA923" s="717" t="str">
        <f t="shared" si="816"/>
        <v>Mobile app</v>
      </c>
      <c r="BB923" s="828">
        <f t="shared" si="773"/>
        <v>0</v>
      </c>
      <c r="BC923" s="828">
        <f t="shared" si="774"/>
        <v>0</v>
      </c>
      <c r="BD923" s="828">
        <f t="shared" si="775"/>
        <v>13.15909439517568</v>
      </c>
      <c r="BE923" s="808">
        <f t="shared" si="776"/>
        <v>51.831801374228021</v>
      </c>
      <c r="BF923" s="808">
        <f t="shared" si="777"/>
        <v>0</v>
      </c>
      <c r="BG923" s="829">
        <f t="shared" si="778"/>
        <v>129.58847306553443</v>
      </c>
      <c r="BH923" s="829">
        <f t="shared" si="779"/>
        <v>69.609702235349616</v>
      </c>
      <c r="BI923" s="829">
        <f t="shared" si="780"/>
        <v>0</v>
      </c>
      <c r="BJ923" s="829">
        <f t="shared" si="781"/>
        <v>0</v>
      </c>
      <c r="BK923" s="829">
        <f t="shared" si="782"/>
        <v>4.3917088726027078</v>
      </c>
      <c r="BL923" s="810">
        <f t="shared" si="783"/>
        <v>109.13252293922498</v>
      </c>
      <c r="BM923" s="810">
        <f t="shared" si="784"/>
        <v>59.656718669069797</v>
      </c>
      <c r="BN923" s="810">
        <f t="shared" si="785"/>
        <v>0</v>
      </c>
      <c r="BO923" s="810">
        <f t="shared" si="786"/>
        <v>0</v>
      </c>
      <c r="BP923" s="810">
        <f t="shared" si="787"/>
        <v>27.999014631637898</v>
      </c>
      <c r="BQ923" s="830">
        <f t="shared" si="788"/>
        <v>0</v>
      </c>
      <c r="BR923" s="830">
        <f t="shared" si="789"/>
        <v>2.8103124008172</v>
      </c>
      <c r="BS923" s="830">
        <f t="shared" si="790"/>
        <v>15.82905557680553</v>
      </c>
      <c r="BT923" s="810">
        <f t="shared" si="791"/>
        <v>0</v>
      </c>
      <c r="BU923" s="810">
        <f t="shared" si="792"/>
        <v>5.365496498381658</v>
      </c>
      <c r="BV923" s="810">
        <f t="shared" si="793"/>
        <v>2.3711888370899374</v>
      </c>
      <c r="BW923" s="830">
        <f t="shared" si="770"/>
        <v>0</v>
      </c>
      <c r="BX923" s="816">
        <f t="shared" si="768"/>
        <v>491.74508949591757</v>
      </c>
      <c r="BY923" s="755">
        <f t="shared" si="769"/>
        <v>9.5800718779644953E-2</v>
      </c>
      <c r="BZ923" s="805">
        <f t="shared" ca="1" si="771"/>
        <v>101.66588516522648</v>
      </c>
      <c r="CC923" s="765" t="str">
        <f t="shared" si="767"/>
        <v>Mobile app</v>
      </c>
      <c r="CD923" s="828">
        <f t="shared" ca="1" si="794"/>
        <v>0</v>
      </c>
      <c r="CE923" s="828">
        <f t="shared" ca="1" si="795"/>
        <v>2.8293686083351584</v>
      </c>
      <c r="CF923" s="828">
        <f t="shared" ca="1" si="796"/>
        <v>1185.6534761566263</v>
      </c>
      <c r="CG923" s="808">
        <f t="shared" ca="1" si="797"/>
        <v>4104.26209306287</v>
      </c>
      <c r="CH923" s="808">
        <f t="shared" ca="1" si="798"/>
        <v>3.3419154197287488</v>
      </c>
      <c r="CI923" s="829">
        <f t="shared" ca="1" si="799"/>
        <v>4298.4467909110826</v>
      </c>
      <c r="CJ923" s="829">
        <f t="shared" ca="1" si="800"/>
        <v>2245.0559307247554</v>
      </c>
      <c r="CK923" s="829">
        <f t="shared" ca="1" si="801"/>
        <v>0</v>
      </c>
      <c r="CL923" s="829">
        <f t="shared" ca="1" si="802"/>
        <v>268.8720895293016</v>
      </c>
      <c r="CM923" s="829">
        <f t="shared" ca="1" si="803"/>
        <v>1445.7505608608114</v>
      </c>
      <c r="CN923" s="810">
        <f t="shared" ca="1" si="804"/>
        <v>3750.3831644090124</v>
      </c>
      <c r="CO923" s="810">
        <f t="shared" ca="1" si="805"/>
        <v>4107.6182361826859</v>
      </c>
      <c r="CP923" s="810">
        <f t="shared" ca="1" si="806"/>
        <v>1112.6426609867924</v>
      </c>
      <c r="CQ923" s="810">
        <f t="shared" ca="1" si="807"/>
        <v>0</v>
      </c>
      <c r="CR923" s="810">
        <f t="shared" ca="1" si="808"/>
        <v>1509.6135388891432</v>
      </c>
      <c r="CS923" s="830">
        <f t="shared" ca="1" si="809"/>
        <v>1439.1090768984882</v>
      </c>
      <c r="CT923" s="830">
        <f t="shared" ca="1" si="810"/>
        <v>2463.94139741648</v>
      </c>
      <c r="CU923" s="830">
        <f t="shared" ca="1" si="811"/>
        <v>2836.35697669928</v>
      </c>
      <c r="CV923" s="810">
        <f t="shared" ca="1" si="812"/>
        <v>2113.8415517753042</v>
      </c>
      <c r="CW923" s="810">
        <f t="shared" ca="1" si="813"/>
        <v>932.10597502441351</v>
      </c>
      <c r="CX923" s="810">
        <f t="shared" ca="1" si="814"/>
        <v>824.32008732594579</v>
      </c>
      <c r="CY923" s="830">
        <f t="shared" ca="1" si="815"/>
        <v>539.33215868922935</v>
      </c>
      <c r="CZ923" s="816">
        <f t="shared" ca="1" si="818"/>
        <v>35183.477049570283</v>
      </c>
      <c r="DA923" s="755">
        <f t="shared" ca="1" si="817"/>
        <v>9.4230939536847094E-2</v>
      </c>
    </row>
    <row r="924" spans="1:105" x14ac:dyDescent="0.25">
      <c r="A924" s="764">
        <v>1595</v>
      </c>
      <c r="B924" s="765" t="s">
        <v>422</v>
      </c>
      <c r="C924" s="765" t="s">
        <v>1200</v>
      </c>
      <c r="D924" s="717" t="s">
        <v>1195</v>
      </c>
      <c r="E924" s="785">
        <v>1.34094151212553E-2</v>
      </c>
      <c r="F924" s="786">
        <v>2.6258751685501801E-2</v>
      </c>
      <c r="G924" s="787">
        <v>195.823243952518</v>
      </c>
      <c r="H924" s="786">
        <v>9.4337747245039592E-3</v>
      </c>
      <c r="I924" s="787">
        <v>70.351873211460301</v>
      </c>
      <c r="J924" s="786">
        <v>9.8189840453114397E-3</v>
      </c>
      <c r="K924" s="788">
        <v>73.2245512315246</v>
      </c>
      <c r="L924" s="789">
        <v>1.5795735233681399E-2</v>
      </c>
      <c r="M924" s="790">
        <v>117.79585530649599</v>
      </c>
      <c r="N924" s="789">
        <v>2.57537699953247E-2</v>
      </c>
      <c r="O924" s="791">
        <v>192.057369858751</v>
      </c>
      <c r="P924" s="792">
        <v>9.0775970439990594E-3</v>
      </c>
      <c r="Q924" s="775">
        <v>67.695697104716402</v>
      </c>
      <c r="R924" s="792">
        <v>1.01172964212124E-2</v>
      </c>
      <c r="S924" s="775">
        <v>75.449199907126697</v>
      </c>
      <c r="T924" s="792">
        <v>1.85359175677598E-2</v>
      </c>
      <c r="U924" s="775">
        <v>138.23061930850699</v>
      </c>
      <c r="V924" s="792">
        <v>5.8621525770980402E-3</v>
      </c>
      <c r="W924" s="775">
        <v>43.716691027082199</v>
      </c>
      <c r="X924" s="792">
        <v>9.5872208095211294E-3</v>
      </c>
      <c r="Y924" s="776">
        <v>71.496189228450106</v>
      </c>
      <c r="Z924" s="793">
        <v>7.9699835866826503E-3</v>
      </c>
      <c r="AA924" s="778">
        <v>59.435728662388698</v>
      </c>
      <c r="AB924" s="793">
        <v>1.03695084176476E-2</v>
      </c>
      <c r="AC924" s="778">
        <v>77.330057455010305</v>
      </c>
      <c r="AD924" s="793">
        <v>1.14220112514572E-2</v>
      </c>
      <c r="AE924" s="778">
        <v>85.179041353952201</v>
      </c>
      <c r="AF924" s="793">
        <v>1.03695084176476E-2</v>
      </c>
      <c r="AG924" s="778">
        <v>77.330057455010305</v>
      </c>
      <c r="AH924" s="793">
        <v>9.7055220586915996E-3</v>
      </c>
      <c r="AI924" s="779">
        <v>72.378414501519302</v>
      </c>
      <c r="AJ924" s="794">
        <v>1.8035812086239299E-2</v>
      </c>
      <c r="AK924" s="781">
        <v>134.501109281423</v>
      </c>
      <c r="AL924" s="794">
        <v>1.7042082193729401E-2</v>
      </c>
      <c r="AM924" s="781">
        <v>127.09042146600299</v>
      </c>
      <c r="AN924" s="794">
        <v>1.0513510584529699E-2</v>
      </c>
      <c r="AO924" s="782">
        <v>78.403945954844005</v>
      </c>
      <c r="AP924" s="793">
        <v>2.2097718956938E-2</v>
      </c>
      <c r="AQ924" s="778">
        <v>164.79256371078199</v>
      </c>
      <c r="AR924" s="793">
        <v>7.4320884827410102E-3</v>
      </c>
      <c r="AS924" s="778">
        <v>55.424404536185598</v>
      </c>
      <c r="AT924" s="793">
        <v>1.6662610600037299E-2</v>
      </c>
      <c r="AU924" s="779">
        <v>124.260532240703</v>
      </c>
      <c r="AV924" s="794">
        <v>3.1197695068906399E-2</v>
      </c>
      <c r="AW924" s="782">
        <v>232.65515152450399</v>
      </c>
      <c r="AX924" s="49" t="str">
        <f t="shared" si="772"/>
        <v>Submitting Information To Local AuthoritySocial media, e.g. Facebook</v>
      </c>
      <c r="AY924" s="49" t="b" cm="1">
        <f t="array" ref="AY924">NOT(OR(BX924="", NOT(ISNUMBER(MATCH(AX924, 'Overview Variables'!$C$2:$C$36 &amp; 'Overview Variables'!$D$2:$D$36, 0)))))</f>
        <v>0</v>
      </c>
      <c r="AZ924" s="753" t="str" cm="1">
        <f t="array" ref="AZ924">IF(AY924,1 + SUMPRODUCT((C:C=C924) * (BX:BX&gt;BX924) * (BX:BX&lt;&gt;"")* (AY:AY=TRUE)),"")</f>
        <v/>
      </c>
      <c r="BA924" s="717" t="str">
        <f t="shared" si="816"/>
        <v>Social media, e.g. Facebook</v>
      </c>
      <c r="BB924" s="828">
        <f t="shared" si="773"/>
        <v>0</v>
      </c>
      <c r="BC924" s="828">
        <f t="shared" si="774"/>
        <v>0</v>
      </c>
      <c r="BD924" s="828">
        <f t="shared" si="775"/>
        <v>1.3550197982529786</v>
      </c>
      <c r="BE924" s="808">
        <f t="shared" si="776"/>
        <v>11.831005690027368</v>
      </c>
      <c r="BF924" s="808">
        <f t="shared" si="777"/>
        <v>0</v>
      </c>
      <c r="BG924" s="829">
        <f t="shared" si="778"/>
        <v>12.336454382794722</v>
      </c>
      <c r="BH924" s="829">
        <f t="shared" si="779"/>
        <v>7.3856263874850514</v>
      </c>
      <c r="BI924" s="829">
        <f t="shared" si="780"/>
        <v>0</v>
      </c>
      <c r="BJ924" s="829">
        <f t="shared" si="781"/>
        <v>0</v>
      </c>
      <c r="BK924" s="829">
        <f t="shared" si="782"/>
        <v>0.43142493642845081</v>
      </c>
      <c r="BL924" s="810">
        <f t="shared" si="783"/>
        <v>8.201113110696447</v>
      </c>
      <c r="BM924" s="810">
        <f t="shared" si="784"/>
        <v>5.6202735623649991</v>
      </c>
      <c r="BN924" s="810">
        <f t="shared" si="785"/>
        <v>0</v>
      </c>
      <c r="BO924" s="810">
        <f t="shared" si="786"/>
        <v>0</v>
      </c>
      <c r="BP924" s="810">
        <f t="shared" si="787"/>
        <v>2.5622578234945821</v>
      </c>
      <c r="BQ924" s="830">
        <f t="shared" si="788"/>
        <v>0</v>
      </c>
      <c r="BR924" s="830">
        <f t="shared" si="789"/>
        <v>0.54534663019934082</v>
      </c>
      <c r="BS924" s="830">
        <f t="shared" si="790"/>
        <v>1.74524275703193</v>
      </c>
      <c r="BT924" s="810">
        <f t="shared" si="791"/>
        <v>0</v>
      </c>
      <c r="BU924" s="810">
        <f t="shared" si="792"/>
        <v>0.40133277806801454</v>
      </c>
      <c r="BV924" s="810">
        <f t="shared" si="793"/>
        <v>0.41656526500093249</v>
      </c>
      <c r="BW924" s="830">
        <f t="shared" si="770"/>
        <v>0</v>
      </c>
      <c r="BX924" s="816">
        <f t="shared" si="768"/>
        <v>52.831663121844826</v>
      </c>
      <c r="BY924" s="755">
        <f t="shared" si="769"/>
        <v>1.0292550773786251E-2</v>
      </c>
      <c r="BZ924" s="805">
        <f t="shared" ca="1" si="771"/>
        <v>81.484788327757869</v>
      </c>
      <c r="CC924" s="765" t="str">
        <f t="shared" si="767"/>
        <v>Social media, e.g. Facebook</v>
      </c>
      <c r="CD924" s="828">
        <f t="shared" ca="1" si="794"/>
        <v>0</v>
      </c>
      <c r="CE924" s="828">
        <f t="shared" ca="1" si="795"/>
        <v>0.35848343953115047</v>
      </c>
      <c r="CF924" s="828">
        <f t="shared" ca="1" si="796"/>
        <v>122.08924761940244</v>
      </c>
      <c r="CG924" s="808">
        <f t="shared" ca="1" si="797"/>
        <v>936.82926097441009</v>
      </c>
      <c r="CH924" s="808">
        <f t="shared" ca="1" si="798"/>
        <v>1.2361809597755857</v>
      </c>
      <c r="CI924" s="829">
        <f t="shared" ca="1" si="799"/>
        <v>409.19991954938962</v>
      </c>
      <c r="CJ924" s="829">
        <f t="shared" ca="1" si="800"/>
        <v>238.20162694102473</v>
      </c>
      <c r="CK924" s="829">
        <f t="shared" ca="1" si="801"/>
        <v>0</v>
      </c>
      <c r="CL924" s="829">
        <f t="shared" ca="1" si="802"/>
        <v>16.882999422042356</v>
      </c>
      <c r="CM924" s="829">
        <f t="shared" ca="1" si="803"/>
        <v>142.025089072246</v>
      </c>
      <c r="CN924" s="810">
        <f t="shared" ca="1" si="804"/>
        <v>281.83455959227189</v>
      </c>
      <c r="CO924" s="810">
        <f t="shared" ca="1" si="805"/>
        <v>386.9796846381908</v>
      </c>
      <c r="CP924" s="810">
        <f t="shared" ca="1" si="806"/>
        <v>119.82832003903748</v>
      </c>
      <c r="CQ924" s="810">
        <f t="shared" ca="1" si="807"/>
        <v>0</v>
      </c>
      <c r="CR924" s="810">
        <f t="shared" ca="1" si="808"/>
        <v>138.14840098341622</v>
      </c>
      <c r="CS924" s="830">
        <f t="shared" ca="1" si="809"/>
        <v>272.19647600552349</v>
      </c>
      <c r="CT924" s="830">
        <f t="shared" ca="1" si="810"/>
        <v>478.13265802727204</v>
      </c>
      <c r="CU924" s="830">
        <f t="shared" ca="1" si="811"/>
        <v>312.72437233683593</v>
      </c>
      <c r="CV924" s="810">
        <f t="shared" ca="1" si="812"/>
        <v>468.5379350439564</v>
      </c>
      <c r="CW924" s="810">
        <f t="shared" ca="1" si="813"/>
        <v>69.720422056593421</v>
      </c>
      <c r="CX924" s="810">
        <f t="shared" ca="1" si="814"/>
        <v>144.81474872492416</v>
      </c>
      <c r="CY924" s="830">
        <f t="shared" ca="1" si="815"/>
        <v>176.45416330973458</v>
      </c>
      <c r="CZ924" s="816">
        <f t="shared" ca="1" si="818"/>
        <v>4716.1945487355788</v>
      </c>
      <c r="DA924" s="755">
        <f t="shared" ca="1" si="817"/>
        <v>1.2631254231631948E-2</v>
      </c>
    </row>
    <row r="925" spans="1:105" x14ac:dyDescent="0.25">
      <c r="A925" s="764">
        <v>1596</v>
      </c>
      <c r="B925" s="765" t="s">
        <v>422</v>
      </c>
      <c r="C925" s="765" t="s">
        <v>1200</v>
      </c>
      <c r="D925" s="717" t="s">
        <v>1196</v>
      </c>
      <c r="E925" s="785">
        <v>7.3038516405135506E-2</v>
      </c>
      <c r="F925" s="786">
        <v>4.3895172147478401E-2</v>
      </c>
      <c r="G925" s="787">
        <v>60.098663428481203</v>
      </c>
      <c r="H925" s="786">
        <v>4.3895172147478401E-2</v>
      </c>
      <c r="I925" s="787">
        <v>60.098663428481203</v>
      </c>
      <c r="J925" s="786">
        <v>2.1185356006174501E-2</v>
      </c>
      <c r="K925" s="788">
        <v>29.0057315631413</v>
      </c>
      <c r="L925" s="789">
        <v>6.2220820961213598E-2</v>
      </c>
      <c r="M925" s="790">
        <v>85.189053698849094</v>
      </c>
      <c r="N925" s="789">
        <v>5.2313496058470001E-2</v>
      </c>
      <c r="O925" s="791">
        <v>71.624532689428705</v>
      </c>
      <c r="P925" s="792">
        <v>3.7313657172597998E-2</v>
      </c>
      <c r="Q925" s="775">
        <v>51.087643902326498</v>
      </c>
      <c r="R925" s="792">
        <v>6.0486963450554501E-2</v>
      </c>
      <c r="S925" s="775">
        <v>82.815158943044395</v>
      </c>
      <c r="T925" s="792">
        <v>7.7933138822805795E-2</v>
      </c>
      <c r="U925" s="775">
        <v>106.701426396068</v>
      </c>
      <c r="V925" s="792">
        <v>6.0486963450554501E-2</v>
      </c>
      <c r="W925" s="775">
        <v>82.815158943044395</v>
      </c>
      <c r="X925" s="792">
        <v>6.6869358880414495E-2</v>
      </c>
      <c r="Y925" s="776">
        <v>91.553555810879999</v>
      </c>
      <c r="Z925" s="793">
        <v>6.97621966902775E-2</v>
      </c>
      <c r="AA925" s="778">
        <v>95.5142575778995</v>
      </c>
      <c r="AB925" s="793">
        <v>6.97621966902775E-2</v>
      </c>
      <c r="AC925" s="778">
        <v>95.5142575778995</v>
      </c>
      <c r="AD925" s="793">
        <v>6.97621966902775E-2</v>
      </c>
      <c r="AE925" s="778">
        <v>95.5142575778995</v>
      </c>
      <c r="AF925" s="793">
        <v>6.0455455795492198E-2</v>
      </c>
      <c r="AG925" s="778">
        <v>82.772020532499994</v>
      </c>
      <c r="AH925" s="793">
        <v>7.2820281019041894E-2</v>
      </c>
      <c r="AI925" s="779">
        <v>99.701205067086704</v>
      </c>
      <c r="AJ925" s="794">
        <v>4.74634161082432E-2</v>
      </c>
      <c r="AK925" s="781">
        <v>64.984091195075194</v>
      </c>
      <c r="AL925" s="794">
        <v>0.117237096119434</v>
      </c>
      <c r="AM925" s="781">
        <v>160.514071054147</v>
      </c>
      <c r="AN925" s="794">
        <v>8.2060759859814703E-2</v>
      </c>
      <c r="AO925" s="782">
        <v>112.35272004244101</v>
      </c>
      <c r="AP925" s="793">
        <v>0.122914128749482</v>
      </c>
      <c r="AQ925" s="778">
        <v>168.28672705739601</v>
      </c>
      <c r="AR925" s="793">
        <v>0.11306879947470801</v>
      </c>
      <c r="AS925" s="778">
        <v>154.807086780802</v>
      </c>
      <c r="AT925" s="793">
        <v>0.11306879947470801</v>
      </c>
      <c r="AU925" s="779">
        <v>154.807086780802</v>
      </c>
      <c r="AV925" s="794">
        <v>6.4827915224208402E-2</v>
      </c>
      <c r="AW925" s="782">
        <v>88.758532367519805</v>
      </c>
      <c r="AX925" s="49" t="str">
        <f t="shared" si="772"/>
        <v>Submitting Information To Local AuthorityTelephone call (mobile / landline)</v>
      </c>
      <c r="AY925" s="49" t="b" cm="1">
        <f t="array" ref="AY925">NOT(OR(BX925="", NOT(ISNUMBER(MATCH(AX925, 'Overview Variables'!$C$2:$C$36 &amp; 'Overview Variables'!$D$2:$D$36, 0)))))</f>
        <v>0</v>
      </c>
      <c r="AZ925" s="753" t="str" cm="1">
        <f t="array" ref="AZ925">IF(AY925,1 + SUMPRODUCT((C:C=C925) * (BX:BX&gt;BX925) * (BX:BX&lt;&gt;"")* (AY:AY=TRUE)),"")</f>
        <v/>
      </c>
      <c r="BA925" s="717" t="str">
        <f t="shared" si="816"/>
        <v>Telephone call (mobile / landline)</v>
      </c>
      <c r="BB925" s="828">
        <f t="shared" si="773"/>
        <v>0</v>
      </c>
      <c r="BC925" s="828">
        <f t="shared" si="774"/>
        <v>0</v>
      </c>
      <c r="BD925" s="828">
        <f t="shared" si="775"/>
        <v>2.9235791288520812</v>
      </c>
      <c r="BE925" s="808">
        <f t="shared" si="776"/>
        <v>46.603394899948988</v>
      </c>
      <c r="BF925" s="808">
        <f t="shared" si="777"/>
        <v>0</v>
      </c>
      <c r="BG925" s="829">
        <f t="shared" si="778"/>
        <v>50.70926009756068</v>
      </c>
      <c r="BH925" s="829">
        <f t="shared" si="779"/>
        <v>44.155483318904786</v>
      </c>
      <c r="BI925" s="829">
        <f t="shared" si="780"/>
        <v>0</v>
      </c>
      <c r="BJ925" s="829">
        <f t="shared" si="781"/>
        <v>0</v>
      </c>
      <c r="BK925" s="829">
        <f t="shared" si="782"/>
        <v>3.0091211496186521</v>
      </c>
      <c r="BL925" s="810">
        <f t="shared" si="783"/>
        <v>71.785300394295547</v>
      </c>
      <c r="BM925" s="810">
        <f t="shared" si="784"/>
        <v>37.811110606130406</v>
      </c>
      <c r="BN925" s="810">
        <f t="shared" si="785"/>
        <v>0</v>
      </c>
      <c r="BO925" s="810">
        <f t="shared" si="786"/>
        <v>0</v>
      </c>
      <c r="BP925" s="810">
        <f t="shared" si="787"/>
        <v>19.22455418902706</v>
      </c>
      <c r="BQ925" s="830">
        <f t="shared" si="788"/>
        <v>0</v>
      </c>
      <c r="BR925" s="830">
        <f t="shared" si="789"/>
        <v>3.7515870758218881</v>
      </c>
      <c r="BS925" s="830">
        <f t="shared" si="790"/>
        <v>13.622086136729241</v>
      </c>
      <c r="BT925" s="810">
        <f t="shared" si="791"/>
        <v>0</v>
      </c>
      <c r="BU925" s="810">
        <f t="shared" si="792"/>
        <v>6.1057151716342322</v>
      </c>
      <c r="BV925" s="810">
        <f t="shared" si="793"/>
        <v>2.8267199868677002</v>
      </c>
      <c r="BW925" s="830">
        <f t="shared" si="770"/>
        <v>0</v>
      </c>
      <c r="BX925" s="816">
        <f t="shared" si="768"/>
        <v>302.52791215539128</v>
      </c>
      <c r="BY925" s="755">
        <f t="shared" si="769"/>
        <v>5.8937835993647242E-2</v>
      </c>
      <c r="BZ925" s="805">
        <f t="shared" ca="1" si="771"/>
        <v>82.94670132452093</v>
      </c>
      <c r="CC925" s="765" t="str">
        <f t="shared" si="767"/>
        <v>Telephone call (mobile / landline)</v>
      </c>
      <c r="CD925" s="828">
        <f t="shared" ca="1" si="794"/>
        <v>0</v>
      </c>
      <c r="CE925" s="828">
        <f t="shared" ca="1" si="795"/>
        <v>1.6680165416041792</v>
      </c>
      <c r="CF925" s="828">
        <f t="shared" ca="1" si="796"/>
        <v>263.41871658077372</v>
      </c>
      <c r="CG925" s="808">
        <f t="shared" ca="1" si="797"/>
        <v>3690.2546703886173</v>
      </c>
      <c r="CH925" s="808">
        <f t="shared" ca="1" si="798"/>
        <v>2.5110478108065601</v>
      </c>
      <c r="CI925" s="829">
        <f t="shared" ca="1" si="799"/>
        <v>1682.0250380263726</v>
      </c>
      <c r="CJ925" s="829">
        <f t="shared" ca="1" si="800"/>
        <v>1424.1050674798553</v>
      </c>
      <c r="CK925" s="829">
        <f t="shared" ca="1" si="801"/>
        <v>0</v>
      </c>
      <c r="CL925" s="829">
        <f t="shared" ca="1" si="802"/>
        <v>174.20245473759695</v>
      </c>
      <c r="CM925" s="829">
        <f t="shared" ca="1" si="803"/>
        <v>990.60268245446036</v>
      </c>
      <c r="CN925" s="810">
        <f t="shared" ca="1" si="804"/>
        <v>2466.930799361593</v>
      </c>
      <c r="CO925" s="810">
        <f t="shared" ca="1" si="805"/>
        <v>2603.4554182844658</v>
      </c>
      <c r="CP925" s="810">
        <f t="shared" ca="1" si="806"/>
        <v>731.87520547770123</v>
      </c>
      <c r="CQ925" s="810">
        <f t="shared" ca="1" si="807"/>
        <v>0</v>
      </c>
      <c r="CR925" s="810">
        <f t="shared" ca="1" si="808"/>
        <v>1036.5238800250422</v>
      </c>
      <c r="CS925" s="830">
        <f t="shared" ca="1" si="809"/>
        <v>716.31787590560634</v>
      </c>
      <c r="CT925" s="830">
        <f t="shared" ca="1" si="810"/>
        <v>3289.2039687268402</v>
      </c>
      <c r="CU925" s="830">
        <f t="shared" ca="1" si="811"/>
        <v>2440.8973020301883</v>
      </c>
      <c r="CV925" s="810">
        <f t="shared" ca="1" si="812"/>
        <v>2606.1482718752668</v>
      </c>
      <c r="CW925" s="810">
        <f t="shared" ca="1" si="813"/>
        <v>1060.6984078722357</v>
      </c>
      <c r="CX925" s="810">
        <f t="shared" ca="1" si="814"/>
        <v>982.68093623468724</v>
      </c>
      <c r="CY925" s="830">
        <f t="shared" ca="1" si="815"/>
        <v>366.66668850812272</v>
      </c>
      <c r="CZ925" s="816">
        <f t="shared" ca="1" si="818"/>
        <v>26530.186448321834</v>
      </c>
      <c r="DA925" s="755">
        <f t="shared" ca="1" si="817"/>
        <v>7.1055069161893095E-2</v>
      </c>
    </row>
    <row r="926" spans="1:105" x14ac:dyDescent="0.25">
      <c r="A926" s="764">
        <v>1597</v>
      </c>
      <c r="B926" s="765" t="s">
        <v>422</v>
      </c>
      <c r="C926" s="765" t="s">
        <v>1200</v>
      </c>
      <c r="D926" s="717" t="s">
        <v>1197</v>
      </c>
      <c r="E926" s="785">
        <v>3.0242510699001399E-2</v>
      </c>
      <c r="F926" s="786">
        <v>8.83892421571633E-3</v>
      </c>
      <c r="G926" s="787">
        <v>29.2268201661186</v>
      </c>
      <c r="H926" s="786">
        <v>8.83892421571633E-3</v>
      </c>
      <c r="I926" s="787">
        <v>29.2268201661186</v>
      </c>
      <c r="J926" s="786">
        <v>8.83892421571633E-3</v>
      </c>
      <c r="K926" s="788">
        <v>29.2268201661186</v>
      </c>
      <c r="L926" s="789">
        <v>1.7581562756063401E-2</v>
      </c>
      <c r="M926" s="790">
        <v>58.135261754719302</v>
      </c>
      <c r="N926" s="789">
        <v>1.8117942756973999E-2</v>
      </c>
      <c r="O926" s="791">
        <v>59.908857889805503</v>
      </c>
      <c r="P926" s="792">
        <v>3.0427660292218699E-2</v>
      </c>
      <c r="Q926" s="775">
        <v>100.61221634361</v>
      </c>
      <c r="R926" s="792">
        <v>3.3611853282945102E-2</v>
      </c>
      <c r="S926" s="775">
        <v>111.14108090256801</v>
      </c>
      <c r="T926" s="792">
        <v>1.01530135254554E-2</v>
      </c>
      <c r="U926" s="775">
        <v>33.571992836529397</v>
      </c>
      <c r="V926" s="792">
        <v>3.89497918508536E-2</v>
      </c>
      <c r="W926" s="775">
        <v>128.79152871437901</v>
      </c>
      <c r="X926" s="792">
        <v>1.6697864824694798E-2</v>
      </c>
      <c r="Y926" s="776">
        <v>55.213222840146599</v>
      </c>
      <c r="Z926" s="793">
        <v>1.37621669036257E-2</v>
      </c>
      <c r="AA926" s="778">
        <v>45.506033016234099</v>
      </c>
      <c r="AB926" s="793">
        <v>2.6700951882268498E-2</v>
      </c>
      <c r="AC926" s="778">
        <v>88.289468252218199</v>
      </c>
      <c r="AD926" s="793">
        <v>2.1938084425924501E-2</v>
      </c>
      <c r="AE926" s="778">
        <v>72.540552747986297</v>
      </c>
      <c r="AF926" s="793">
        <v>6.3363445866049306E-2</v>
      </c>
      <c r="AG926" s="778">
        <v>209.51780920802099</v>
      </c>
      <c r="AH926" s="793">
        <v>2.6700951882268498E-2</v>
      </c>
      <c r="AI926" s="779">
        <v>88.289468252218199</v>
      </c>
      <c r="AJ926" s="794">
        <v>3.8123844733284999E-2</v>
      </c>
      <c r="AK926" s="781">
        <v>126.060448858645</v>
      </c>
      <c r="AL926" s="794">
        <v>3.30189542822047E-2</v>
      </c>
      <c r="AM926" s="781">
        <v>109.180598829365</v>
      </c>
      <c r="AN926" s="794">
        <v>3.30189542822047E-2</v>
      </c>
      <c r="AO926" s="782">
        <v>109.180598829365</v>
      </c>
      <c r="AP926" s="793">
        <v>3.6449654198108E-2</v>
      </c>
      <c r="AQ926" s="778">
        <v>120.524564117328</v>
      </c>
      <c r="AR926" s="793">
        <v>2.4348648851113E-2</v>
      </c>
      <c r="AS926" s="778">
        <v>80.511334172784103</v>
      </c>
      <c r="AT926" s="793">
        <v>7.7671091278690693E-2</v>
      </c>
      <c r="AU926" s="779">
        <v>256.82752352057599</v>
      </c>
      <c r="AV926" s="794">
        <v>7.13094168584264E-2</v>
      </c>
      <c r="AW926" s="782">
        <v>235.79198687621101</v>
      </c>
      <c r="AX926" s="49" t="str">
        <f t="shared" si="772"/>
        <v>Submitting Information To Local AuthorityText message</v>
      </c>
      <c r="AY926" s="49" t="b" cm="1">
        <f t="array" ref="AY926">NOT(OR(BX926="", NOT(ISNUMBER(MATCH(AX926, 'Overview Variables'!$C$2:$C$36 &amp; 'Overview Variables'!$D$2:$D$36, 0)))))</f>
        <v>0</v>
      </c>
      <c r="AZ926" s="753" t="str" cm="1">
        <f t="array" ref="AZ926">IF(AY926,1 + SUMPRODUCT((C:C=C926) * (BX:BX&gt;BX926) * (BX:BX&lt;&gt;"")* (AY:AY=TRUE)),"")</f>
        <v/>
      </c>
      <c r="BA926" s="717" t="str">
        <f t="shared" si="816"/>
        <v>Text message</v>
      </c>
      <c r="BB926" s="828">
        <f t="shared" si="773"/>
        <v>0</v>
      </c>
      <c r="BC926" s="828">
        <f t="shared" si="774"/>
        <v>0</v>
      </c>
      <c r="BD926" s="828">
        <f t="shared" si="775"/>
        <v>1.2197715417688535</v>
      </c>
      <c r="BE926" s="808">
        <f t="shared" si="776"/>
        <v>13.168590504291487</v>
      </c>
      <c r="BF926" s="808">
        <f t="shared" si="777"/>
        <v>0</v>
      </c>
      <c r="BG926" s="829">
        <f t="shared" si="778"/>
        <v>41.35119033712521</v>
      </c>
      <c r="BH926" s="829">
        <f t="shared" si="779"/>
        <v>24.536652896549924</v>
      </c>
      <c r="BI926" s="829">
        <f t="shared" si="780"/>
        <v>0</v>
      </c>
      <c r="BJ926" s="829">
        <f t="shared" si="781"/>
        <v>0</v>
      </c>
      <c r="BK926" s="829">
        <f t="shared" si="782"/>
        <v>0.75140391711126597</v>
      </c>
      <c r="BL926" s="810">
        <f t="shared" si="783"/>
        <v>14.161269743830845</v>
      </c>
      <c r="BM926" s="810">
        <f t="shared" si="784"/>
        <v>14.471915920189526</v>
      </c>
      <c r="BN926" s="810">
        <f t="shared" si="785"/>
        <v>0</v>
      </c>
      <c r="BO926" s="810">
        <f t="shared" si="786"/>
        <v>0</v>
      </c>
      <c r="BP926" s="810">
        <f t="shared" si="787"/>
        <v>7.0490512969188837</v>
      </c>
      <c r="BQ926" s="830">
        <f t="shared" si="788"/>
        <v>0</v>
      </c>
      <c r="BR926" s="830">
        <f t="shared" si="789"/>
        <v>1.0566065370305504</v>
      </c>
      <c r="BS926" s="830">
        <f t="shared" si="790"/>
        <v>5.4811464108459802</v>
      </c>
      <c r="BT926" s="810">
        <f t="shared" si="791"/>
        <v>0</v>
      </c>
      <c r="BU926" s="810">
        <f t="shared" si="792"/>
        <v>1.3148270379601019</v>
      </c>
      <c r="BV926" s="810">
        <f t="shared" si="793"/>
        <v>1.9417772819672674</v>
      </c>
      <c r="BW926" s="830">
        <f t="shared" si="770"/>
        <v>0</v>
      </c>
      <c r="BX926" s="816">
        <f t="shared" si="768"/>
        <v>126.50420342558989</v>
      </c>
      <c r="BY926" s="755">
        <f t="shared" si="769"/>
        <v>2.4645276334617161E-2</v>
      </c>
      <c r="BZ926" s="805">
        <f t="shared" ca="1" si="771"/>
        <v>89.052025092163717</v>
      </c>
      <c r="CC926" s="765" t="str">
        <f t="shared" si="767"/>
        <v>Text message</v>
      </c>
      <c r="CD926" s="828">
        <f t="shared" ca="1" si="794"/>
        <v>0</v>
      </c>
      <c r="CE926" s="828">
        <f t="shared" ca="1" si="795"/>
        <v>0.33587912019722055</v>
      </c>
      <c r="CF926" s="828">
        <f t="shared" ca="1" si="796"/>
        <v>109.90318369821685</v>
      </c>
      <c r="CG926" s="808">
        <f t="shared" ca="1" si="797"/>
        <v>1042.7449054993642</v>
      </c>
      <c r="CH926" s="808">
        <f t="shared" ca="1" si="798"/>
        <v>0.869661252334752</v>
      </c>
      <c r="CI926" s="829">
        <f t="shared" ca="1" si="799"/>
        <v>1371.6180706526345</v>
      </c>
      <c r="CJ926" s="829">
        <f t="shared" ca="1" si="800"/>
        <v>791.35747369365947</v>
      </c>
      <c r="CK926" s="829">
        <f t="shared" ca="1" si="801"/>
        <v>0</v>
      </c>
      <c r="CL926" s="829">
        <f t="shared" ca="1" si="802"/>
        <v>112.17540053045838</v>
      </c>
      <c r="CM926" s="829">
        <f t="shared" ca="1" si="803"/>
        <v>247.36216951302873</v>
      </c>
      <c r="CN926" s="810">
        <f t="shared" ca="1" si="804"/>
        <v>486.65774604601199</v>
      </c>
      <c r="CO926" s="810">
        <f t="shared" ca="1" si="805"/>
        <v>996.45282329437805</v>
      </c>
      <c r="CP926" s="810">
        <f t="shared" ca="1" si="806"/>
        <v>230.15244371237392</v>
      </c>
      <c r="CQ926" s="810">
        <f t="shared" ca="1" si="807"/>
        <v>0</v>
      </c>
      <c r="CR926" s="810">
        <f t="shared" ca="1" si="808"/>
        <v>380.06134909220981</v>
      </c>
      <c r="CS926" s="830">
        <f t="shared" ca="1" si="809"/>
        <v>575.36506471473717</v>
      </c>
      <c r="CT926" s="830">
        <f t="shared" ca="1" si="810"/>
        <v>926.37978134153502</v>
      </c>
      <c r="CU926" s="830">
        <f t="shared" ca="1" si="811"/>
        <v>982.14879512417883</v>
      </c>
      <c r="CV926" s="810">
        <f t="shared" ca="1" si="812"/>
        <v>772.84201796248396</v>
      </c>
      <c r="CW926" s="810">
        <f t="shared" ca="1" si="813"/>
        <v>228.41467487229104</v>
      </c>
      <c r="CX926" s="810">
        <f t="shared" ca="1" si="814"/>
        <v>675.0394543031008</v>
      </c>
      <c r="CY926" s="830">
        <f t="shared" ca="1" si="815"/>
        <v>403.32606175125972</v>
      </c>
      <c r="CZ926" s="816">
        <f t="shared" ca="1" si="818"/>
        <v>10333.206956174454</v>
      </c>
      <c r="DA926" s="755">
        <f t="shared" ca="1" si="817"/>
        <v>2.7675144174554949E-2</v>
      </c>
    </row>
    <row r="927" spans="1:105" x14ac:dyDescent="0.25">
      <c r="A927" s="764">
        <v>1598</v>
      </c>
      <c r="B927" s="765" t="s">
        <v>422</v>
      </c>
      <c r="C927" s="765" t="s">
        <v>1200</v>
      </c>
      <c r="D927" s="717" t="s">
        <v>1198</v>
      </c>
      <c r="E927" s="785">
        <v>0.38145506419400799</v>
      </c>
      <c r="F927" s="786">
        <v>0.353833788253195</v>
      </c>
      <c r="G927" s="787">
        <v>92.758969919779304</v>
      </c>
      <c r="H927" s="786">
        <v>0.49773659452805402</v>
      </c>
      <c r="I927" s="787">
        <v>130.483677174332</v>
      </c>
      <c r="J927" s="786">
        <v>0.373280060988258</v>
      </c>
      <c r="K927" s="788">
        <v>97.856889585926993</v>
      </c>
      <c r="L927" s="789">
        <v>0.51344148405277501</v>
      </c>
      <c r="M927" s="790">
        <v>134.60077798092499</v>
      </c>
      <c r="N927" s="789">
        <v>0.48037012568880599</v>
      </c>
      <c r="O927" s="791">
        <v>125.930986577357</v>
      </c>
      <c r="P927" s="792">
        <v>0.39993288728029203</v>
      </c>
      <c r="Q927" s="775">
        <v>104.844036643038</v>
      </c>
      <c r="R927" s="792">
        <v>0.41605221168797701</v>
      </c>
      <c r="S927" s="775">
        <v>109.069783243557</v>
      </c>
      <c r="T927" s="792">
        <v>0.32005193545543398</v>
      </c>
      <c r="U927" s="775">
        <v>83.902919504210701</v>
      </c>
      <c r="V927" s="792">
        <v>0.42013160820591999</v>
      </c>
      <c r="W927" s="775">
        <v>110.13921366954</v>
      </c>
      <c r="X927" s="792">
        <v>0.42927272850927201</v>
      </c>
      <c r="Y927" s="776">
        <v>112.535595618923</v>
      </c>
      <c r="Z927" s="793">
        <v>0.37741206145676698</v>
      </c>
      <c r="AA927" s="778">
        <v>98.940110351979797</v>
      </c>
      <c r="AB927" s="793">
        <v>0.36255622496590001</v>
      </c>
      <c r="AC927" s="778">
        <v>95.045592259198301</v>
      </c>
      <c r="AD927" s="793">
        <v>0.40339670101217501</v>
      </c>
      <c r="AE927" s="778">
        <v>105.752089532361</v>
      </c>
      <c r="AF927" s="793">
        <v>0.24676873604167601</v>
      </c>
      <c r="AG927" s="778">
        <v>64.691430054306394</v>
      </c>
      <c r="AH927" s="793">
        <v>0.388903039561244</v>
      </c>
      <c r="AI927" s="779">
        <v>101.952517102629</v>
      </c>
      <c r="AJ927" s="794">
        <v>0.34926828273056298</v>
      </c>
      <c r="AK927" s="781">
        <v>91.562104036695899</v>
      </c>
      <c r="AL927" s="794">
        <v>0.33794352781992698</v>
      </c>
      <c r="AM927" s="781">
        <v>88.593273373885296</v>
      </c>
      <c r="AN927" s="794">
        <v>0.34926828273056298</v>
      </c>
      <c r="AO927" s="782">
        <v>91.562104036695899</v>
      </c>
      <c r="AP927" s="793">
        <v>0.32502386953208501</v>
      </c>
      <c r="AQ927" s="778">
        <v>85.206332289450899</v>
      </c>
      <c r="AR927" s="793">
        <v>0.37909044821660598</v>
      </c>
      <c r="AS927" s="778">
        <v>99.380106282662993</v>
      </c>
      <c r="AT927" s="793">
        <v>0.33974981926760101</v>
      </c>
      <c r="AU927" s="779">
        <v>89.066800039861207</v>
      </c>
      <c r="AV927" s="794">
        <v>0.24593896417783301</v>
      </c>
      <c r="AW927" s="782">
        <v>64.473901977808893</v>
      </c>
      <c r="AX927" s="49" t="str">
        <f t="shared" si="772"/>
        <v>Submitting Information To Local AuthorityWebsite (inc chatbot)</v>
      </c>
      <c r="AY927" s="49" t="b" cm="1">
        <f t="array" ref="AY927">NOT(OR(BX927="", NOT(ISNUMBER(MATCH(AX927, 'Overview Variables'!$C$2:$C$36 &amp; 'Overview Variables'!$D$2:$D$36, 0)))))</f>
        <v>0</v>
      </c>
      <c r="AZ927" s="753" t="str" cm="1">
        <f t="array" ref="AZ927">IF(AY927,1 + SUMPRODUCT((C:C=C927) * (BX:BX&gt;BX927) * (BX:BX&lt;&gt;"")* (AY:AY=TRUE)),"")</f>
        <v/>
      </c>
      <c r="BA927" s="717" t="str">
        <f t="shared" si="816"/>
        <v>Website (inc chatbot)</v>
      </c>
      <c r="BB927" s="828">
        <f t="shared" si="773"/>
        <v>0</v>
      </c>
      <c r="BC927" s="828">
        <f t="shared" si="774"/>
        <v>0</v>
      </c>
      <c r="BD927" s="828">
        <f t="shared" si="775"/>
        <v>51.512648416379605</v>
      </c>
      <c r="BE927" s="808">
        <f t="shared" si="776"/>
        <v>384.56767155552848</v>
      </c>
      <c r="BF927" s="808">
        <f t="shared" si="777"/>
        <v>0</v>
      </c>
      <c r="BG927" s="829">
        <f t="shared" si="778"/>
        <v>543.5087938139169</v>
      </c>
      <c r="BH927" s="829">
        <f t="shared" si="779"/>
        <v>303.71811453222324</v>
      </c>
      <c r="BI927" s="829">
        <f t="shared" si="780"/>
        <v>0</v>
      </c>
      <c r="BJ927" s="829">
        <f t="shared" si="781"/>
        <v>0</v>
      </c>
      <c r="BK927" s="829">
        <f t="shared" si="782"/>
        <v>19.317272782917239</v>
      </c>
      <c r="BL927" s="810">
        <f t="shared" si="783"/>
        <v>388.35701123901322</v>
      </c>
      <c r="BM927" s="810">
        <f t="shared" si="784"/>
        <v>196.5054739315178</v>
      </c>
      <c r="BN927" s="810">
        <f t="shared" si="785"/>
        <v>0</v>
      </c>
      <c r="BO927" s="810">
        <f t="shared" si="786"/>
        <v>0</v>
      </c>
      <c r="BP927" s="810">
        <f t="shared" si="787"/>
        <v>102.67040244416842</v>
      </c>
      <c r="BQ927" s="830">
        <f t="shared" si="788"/>
        <v>0</v>
      </c>
      <c r="BR927" s="830">
        <f t="shared" si="789"/>
        <v>10.814192890237663</v>
      </c>
      <c r="BS927" s="830">
        <f t="shared" si="790"/>
        <v>57.978534933273458</v>
      </c>
      <c r="BT927" s="810">
        <f t="shared" si="791"/>
        <v>0</v>
      </c>
      <c r="BU927" s="810">
        <f t="shared" si="792"/>
        <v>20.470884203696723</v>
      </c>
      <c r="BV927" s="810">
        <f t="shared" si="793"/>
        <v>8.4937454816900253</v>
      </c>
      <c r="BW927" s="830">
        <f t="shared" si="770"/>
        <v>0</v>
      </c>
      <c r="BX927" s="816">
        <f t="shared" si="768"/>
        <v>2087.9147462245624</v>
      </c>
      <c r="BY927" s="755">
        <f t="shared" si="769"/>
        <v>0.40676305206011343</v>
      </c>
      <c r="BZ927" s="805">
        <f t="shared" ca="1" si="771"/>
        <v>103.24272717592788</v>
      </c>
      <c r="CC927" s="765" t="str">
        <f t="shared" si="767"/>
        <v>Website (inc chatbot)</v>
      </c>
      <c r="CD927" s="828">
        <f t="shared" ca="1" si="794"/>
        <v>0</v>
      </c>
      <c r="CE927" s="828">
        <f t="shared" ca="1" si="795"/>
        <v>18.913990592066053</v>
      </c>
      <c r="CF927" s="828">
        <f t="shared" ca="1" si="796"/>
        <v>4641.3642783280002</v>
      </c>
      <c r="CG927" s="808">
        <f t="shared" ca="1" si="797"/>
        <v>30451.700977686032</v>
      </c>
      <c r="CH927" s="808">
        <f t="shared" ca="1" si="798"/>
        <v>23.057766033062688</v>
      </c>
      <c r="CI927" s="829">
        <f t="shared" ca="1" si="799"/>
        <v>18028.174692821005</v>
      </c>
      <c r="CJ927" s="829">
        <f t="shared" ca="1" si="800"/>
        <v>9795.5332719817306</v>
      </c>
      <c r="CK927" s="829">
        <f t="shared" ca="1" si="801"/>
        <v>0</v>
      </c>
      <c r="CL927" s="829">
        <f t="shared" ca="1" si="802"/>
        <v>1209.9790316330495</v>
      </c>
      <c r="CM927" s="829">
        <f t="shared" ca="1" si="803"/>
        <v>6359.2462001363556</v>
      </c>
      <c r="CN927" s="810">
        <f t="shared" ca="1" si="804"/>
        <v>13346.045317234193</v>
      </c>
      <c r="CO927" s="810">
        <f t="shared" ca="1" si="805"/>
        <v>13530.235759502422</v>
      </c>
      <c r="CP927" s="810">
        <f t="shared" ca="1" si="806"/>
        <v>4232.0347903187276</v>
      </c>
      <c r="CQ927" s="810">
        <f t="shared" ca="1" si="807"/>
        <v>0</v>
      </c>
      <c r="CR927" s="810">
        <f t="shared" ca="1" si="808"/>
        <v>5535.6458651147468</v>
      </c>
      <c r="CS927" s="830">
        <f t="shared" ca="1" si="809"/>
        <v>5271.156922969657</v>
      </c>
      <c r="CT927" s="830">
        <f t="shared" ca="1" si="810"/>
        <v>9481.343616515871</v>
      </c>
      <c r="CU927" s="830">
        <f t="shared" ca="1" si="811"/>
        <v>10388.985069820596</v>
      </c>
      <c r="CV927" s="810">
        <f t="shared" ca="1" si="812"/>
        <v>6891.4811056887984</v>
      </c>
      <c r="CW927" s="810">
        <f t="shared" ca="1" si="813"/>
        <v>3556.2474947199808</v>
      </c>
      <c r="CX927" s="810">
        <f t="shared" ca="1" si="814"/>
        <v>2952.7656792547205</v>
      </c>
      <c r="CY927" s="830">
        <f t="shared" ca="1" si="815"/>
        <v>1391.0307813898235</v>
      </c>
      <c r="CZ927" s="816">
        <f t="shared" ca="1" si="818"/>
        <v>147104.94261174081</v>
      </c>
      <c r="DA927" s="755">
        <f t="shared" ca="1" si="817"/>
        <v>0.39398712450416018</v>
      </c>
    </row>
    <row r="928" spans="1:105" x14ac:dyDescent="0.25">
      <c r="A928" s="764">
        <v>1599</v>
      </c>
      <c r="B928" s="765" t="s">
        <v>422</v>
      </c>
      <c r="C928" s="765" t="s">
        <v>1201</v>
      </c>
      <c r="D928" s="717" t="s">
        <v>386</v>
      </c>
      <c r="E928" s="785" t="s">
        <v>386</v>
      </c>
      <c r="F928" s="786" t="s">
        <v>386</v>
      </c>
      <c r="G928" s="787" t="s">
        <v>386</v>
      </c>
      <c r="H928" s="786" t="s">
        <v>386</v>
      </c>
      <c r="I928" s="787" t="s">
        <v>386</v>
      </c>
      <c r="J928" s="786" t="s">
        <v>386</v>
      </c>
      <c r="K928" s="788" t="s">
        <v>386</v>
      </c>
      <c r="L928" s="789" t="s">
        <v>386</v>
      </c>
      <c r="M928" s="790" t="s">
        <v>386</v>
      </c>
      <c r="N928" s="789" t="s">
        <v>386</v>
      </c>
      <c r="O928" s="791" t="s">
        <v>386</v>
      </c>
      <c r="P928" s="792" t="s">
        <v>386</v>
      </c>
      <c r="Q928" s="775" t="s">
        <v>386</v>
      </c>
      <c r="R928" s="792" t="s">
        <v>386</v>
      </c>
      <c r="S928" s="775" t="s">
        <v>386</v>
      </c>
      <c r="T928" s="792" t="s">
        <v>386</v>
      </c>
      <c r="U928" s="775" t="s">
        <v>386</v>
      </c>
      <c r="V928" s="792" t="s">
        <v>386</v>
      </c>
      <c r="W928" s="775" t="s">
        <v>386</v>
      </c>
      <c r="X928" s="792" t="s">
        <v>386</v>
      </c>
      <c r="Y928" s="776" t="s">
        <v>386</v>
      </c>
      <c r="Z928" s="793" t="s">
        <v>386</v>
      </c>
      <c r="AA928" s="778" t="s">
        <v>386</v>
      </c>
      <c r="AB928" s="793" t="s">
        <v>386</v>
      </c>
      <c r="AC928" s="778" t="s">
        <v>386</v>
      </c>
      <c r="AD928" s="793" t="s">
        <v>386</v>
      </c>
      <c r="AE928" s="778" t="s">
        <v>386</v>
      </c>
      <c r="AF928" s="793" t="s">
        <v>386</v>
      </c>
      <c r="AG928" s="778" t="s">
        <v>386</v>
      </c>
      <c r="AH928" s="793" t="s">
        <v>386</v>
      </c>
      <c r="AI928" s="779" t="s">
        <v>386</v>
      </c>
      <c r="AJ928" s="794" t="s">
        <v>386</v>
      </c>
      <c r="AK928" s="781" t="s">
        <v>386</v>
      </c>
      <c r="AL928" s="794" t="s">
        <v>386</v>
      </c>
      <c r="AM928" s="781" t="s">
        <v>386</v>
      </c>
      <c r="AN928" s="794" t="s">
        <v>386</v>
      </c>
      <c r="AO928" s="782" t="s">
        <v>386</v>
      </c>
      <c r="AP928" s="793" t="s">
        <v>386</v>
      </c>
      <c r="AQ928" s="778" t="s">
        <v>386</v>
      </c>
      <c r="AR928" s="793" t="s">
        <v>386</v>
      </c>
      <c r="AS928" s="778" t="s">
        <v>386</v>
      </c>
      <c r="AT928" s="793" t="s">
        <v>386</v>
      </c>
      <c r="AU928" s="779" t="s">
        <v>386</v>
      </c>
      <c r="AV928" s="794" t="s">
        <v>386</v>
      </c>
      <c r="AW928" s="782" t="s">
        <v>386</v>
      </c>
      <c r="AX928" s="49" t="str">
        <f t="shared" si="772"/>
        <v>Making An Enquiry (Or Complaint) About Local Services (Council, Local Health Service, Other Public Sector Body)</v>
      </c>
      <c r="AY928" s="49" t="b" cm="1">
        <f t="array" ref="AY928">NOT(OR(BX928="", NOT(ISNUMBER(MATCH(AX928, 'Overview Variables'!$C$2:$C$36 &amp; 'Overview Variables'!$D$2:$D$36, 0)))))</f>
        <v>0</v>
      </c>
      <c r="AZ928" s="753" t="str" cm="1">
        <f t="array" ref="AZ928">IF(AY928,1 + SUMPRODUCT((C:C=C928) * (BX:BX&gt;BX928) * (BX:BX&lt;&gt;"")* (AY:AY=TRUE)),"")</f>
        <v/>
      </c>
      <c r="BA928" s="717" t="str">
        <f t="shared" si="816"/>
        <v/>
      </c>
      <c r="BB928" s="828" t="str">
        <f t="shared" si="773"/>
        <v/>
      </c>
      <c r="BC928" s="828" t="str">
        <f t="shared" si="774"/>
        <v/>
      </c>
      <c r="BD928" s="828" t="str">
        <f t="shared" si="775"/>
        <v/>
      </c>
      <c r="BE928" s="808" t="str">
        <f t="shared" si="776"/>
        <v/>
      </c>
      <c r="BF928" s="808" t="str">
        <f t="shared" si="777"/>
        <v/>
      </c>
      <c r="BG928" s="829" t="str">
        <f t="shared" si="778"/>
        <v/>
      </c>
      <c r="BH928" s="829" t="str">
        <f t="shared" si="779"/>
        <v/>
      </c>
      <c r="BI928" s="829" t="str">
        <f t="shared" si="780"/>
        <v/>
      </c>
      <c r="BJ928" s="829" t="str">
        <f t="shared" si="781"/>
        <v/>
      </c>
      <c r="BK928" s="829" t="str">
        <f t="shared" si="782"/>
        <v/>
      </c>
      <c r="BL928" s="810" t="str">
        <f t="shared" si="783"/>
        <v/>
      </c>
      <c r="BM928" s="810" t="str">
        <f t="shared" si="784"/>
        <v/>
      </c>
      <c r="BN928" s="810" t="str">
        <f t="shared" si="785"/>
        <v/>
      </c>
      <c r="BO928" s="810" t="str">
        <f t="shared" si="786"/>
        <v/>
      </c>
      <c r="BP928" s="810" t="str">
        <f t="shared" si="787"/>
        <v/>
      </c>
      <c r="BQ928" s="830" t="str">
        <f t="shared" si="788"/>
        <v/>
      </c>
      <c r="BR928" s="830" t="str">
        <f t="shared" si="789"/>
        <v/>
      </c>
      <c r="BS928" s="830" t="str">
        <f t="shared" si="790"/>
        <v/>
      </c>
      <c r="BT928" s="810" t="str">
        <f t="shared" si="791"/>
        <v/>
      </c>
      <c r="BU928" s="810" t="str">
        <f t="shared" si="792"/>
        <v/>
      </c>
      <c r="BV928" s="810" t="str">
        <f t="shared" si="793"/>
        <v/>
      </c>
      <c r="BW928" s="830" t="str">
        <f t="shared" si="770"/>
        <v/>
      </c>
      <c r="BX928" s="816" t="str">
        <f t="shared" si="768"/>
        <v/>
      </c>
      <c r="BY928" s="755" t="str">
        <f t="shared" si="769"/>
        <v/>
      </c>
      <c r="BZ928" s="805" t="str">
        <f t="shared" ca="1" si="771"/>
        <v/>
      </c>
      <c r="CC928" s="765" t="str">
        <f t="shared" si="767"/>
        <v/>
      </c>
      <c r="CD928" s="828" t="str">
        <f t="shared" si="794"/>
        <v/>
      </c>
      <c r="CE928" s="828" t="str">
        <f t="shared" si="795"/>
        <v/>
      </c>
      <c r="CF928" s="828" t="str">
        <f t="shared" si="796"/>
        <v/>
      </c>
      <c r="CG928" s="808" t="str">
        <f t="shared" si="797"/>
        <v/>
      </c>
      <c r="CH928" s="808" t="str">
        <f t="shared" si="798"/>
        <v/>
      </c>
      <c r="CI928" s="829" t="str">
        <f t="shared" si="799"/>
        <v/>
      </c>
      <c r="CJ928" s="829" t="str">
        <f t="shared" si="800"/>
        <v/>
      </c>
      <c r="CK928" s="829" t="str">
        <f t="shared" si="801"/>
        <v/>
      </c>
      <c r="CL928" s="829" t="str">
        <f t="shared" si="802"/>
        <v/>
      </c>
      <c r="CM928" s="829" t="str">
        <f t="shared" si="803"/>
        <v/>
      </c>
      <c r="CN928" s="810" t="str">
        <f t="shared" si="804"/>
        <v/>
      </c>
      <c r="CO928" s="810" t="str">
        <f t="shared" si="805"/>
        <v/>
      </c>
      <c r="CP928" s="810" t="str">
        <f t="shared" si="806"/>
        <v/>
      </c>
      <c r="CQ928" s="810" t="str">
        <f t="shared" si="807"/>
        <v/>
      </c>
      <c r="CR928" s="810" t="str">
        <f t="shared" si="808"/>
        <v/>
      </c>
      <c r="CS928" s="830" t="str">
        <f t="shared" si="809"/>
        <v/>
      </c>
      <c r="CT928" s="830" t="str">
        <f t="shared" si="810"/>
        <v/>
      </c>
      <c r="CU928" s="830" t="str">
        <f t="shared" si="811"/>
        <v/>
      </c>
      <c r="CV928" s="810" t="str">
        <f t="shared" si="812"/>
        <v/>
      </c>
      <c r="CW928" s="810" t="str">
        <f t="shared" si="813"/>
        <v/>
      </c>
      <c r="CX928" s="810" t="str">
        <f t="shared" si="814"/>
        <v/>
      </c>
      <c r="CY928" s="830" t="str">
        <f t="shared" si="815"/>
        <v/>
      </c>
      <c r="CZ928" s="816" t="str">
        <f t="shared" si="818"/>
        <v/>
      </c>
      <c r="DA928" s="755" t="str">
        <f t="shared" ca="1" si="817"/>
        <v/>
      </c>
    </row>
    <row r="929" spans="1:105" x14ac:dyDescent="0.25">
      <c r="A929" s="764">
        <v>1600</v>
      </c>
      <c r="B929" s="765" t="s">
        <v>422</v>
      </c>
      <c r="C929" s="765" t="s">
        <v>1201</v>
      </c>
      <c r="D929" s="717" t="s">
        <v>38</v>
      </c>
      <c r="E929" s="785">
        <v>0.320114122681883</v>
      </c>
      <c r="F929" s="786">
        <v>0.34802489846704099</v>
      </c>
      <c r="G929" s="787">
        <v>108.719007943581</v>
      </c>
      <c r="H929" s="786">
        <v>0.34802489846704099</v>
      </c>
      <c r="I929" s="787">
        <v>108.719007943581</v>
      </c>
      <c r="J929" s="786">
        <v>0.40813621580153697</v>
      </c>
      <c r="K929" s="788">
        <v>127.497097716968</v>
      </c>
      <c r="L929" s="789">
        <v>0.327845532079858</v>
      </c>
      <c r="M929" s="790">
        <v>102.415204094465</v>
      </c>
      <c r="N929" s="789">
        <v>0.332383175281184</v>
      </c>
      <c r="O929" s="791">
        <v>103.83271206422</v>
      </c>
      <c r="P929" s="792">
        <v>0.32416518265775202</v>
      </c>
      <c r="Q929" s="775">
        <v>101.26550492116</v>
      </c>
      <c r="R929" s="792">
        <v>0.30319434482132501</v>
      </c>
      <c r="S929" s="775">
        <v>94.714454420565403</v>
      </c>
      <c r="T929" s="792">
        <v>0.32416518265775202</v>
      </c>
      <c r="U929" s="775">
        <v>101.26550492116</v>
      </c>
      <c r="V929" s="792">
        <v>0.40621899240859</v>
      </c>
      <c r="W929" s="775">
        <v>126.898179001079</v>
      </c>
      <c r="X929" s="792">
        <v>0.31767910074715799</v>
      </c>
      <c r="Y929" s="776">
        <v>99.239326926808303</v>
      </c>
      <c r="Z929" s="793">
        <v>0.32952900388423401</v>
      </c>
      <c r="AA929" s="778">
        <v>102.94110148077</v>
      </c>
      <c r="AB929" s="793">
        <v>0.298735320886513</v>
      </c>
      <c r="AC929" s="778">
        <v>93.321506212765399</v>
      </c>
      <c r="AD929" s="793">
        <v>0.34117254428577498</v>
      </c>
      <c r="AE929" s="778">
        <v>106.57841067037801</v>
      </c>
      <c r="AF929" s="793">
        <v>0.36571177748306899</v>
      </c>
      <c r="AG929" s="778">
        <v>114.24418717274099</v>
      </c>
      <c r="AH929" s="793">
        <v>0.330772915483517</v>
      </c>
      <c r="AI929" s="779">
        <v>103.329685273594</v>
      </c>
      <c r="AJ929" s="794">
        <v>0.34642504997834001</v>
      </c>
      <c r="AK929" s="781">
        <v>108.219233527101</v>
      </c>
      <c r="AL929" s="794">
        <v>0.28051212602359998</v>
      </c>
      <c r="AM929" s="781">
        <v>87.628788031436798</v>
      </c>
      <c r="AN929" s="794">
        <v>0.33273894421951</v>
      </c>
      <c r="AO929" s="782">
        <v>103.94385022186999</v>
      </c>
      <c r="AP929" s="793">
        <v>0.23701508954039099</v>
      </c>
      <c r="AQ929" s="778">
        <v>74.040810056958193</v>
      </c>
      <c r="AR929" s="793">
        <v>0.37134321725632902</v>
      </c>
      <c r="AS929" s="778">
        <v>116.003384713318</v>
      </c>
      <c r="AT929" s="793">
        <v>0.245497813029281</v>
      </c>
      <c r="AU929" s="779">
        <v>76.690716102284497</v>
      </c>
      <c r="AV929" s="794">
        <v>0.32416518265775202</v>
      </c>
      <c r="AW929" s="782">
        <v>101.26550492116</v>
      </c>
      <c r="AX929" s="49" t="str">
        <f t="shared" si="772"/>
        <v>Making An Enquiry (Or Complaint) About Local Services (Council, Local Health Service, Other Public Sector Body)Email</v>
      </c>
      <c r="AY929" s="49" t="b" cm="1">
        <f t="array" ref="AY929">NOT(OR(BX929="", NOT(ISNUMBER(MATCH(AX929, 'Overview Variables'!$C$2:$C$36 &amp; 'Overview Variables'!$D$2:$D$36, 0)))))</f>
        <v>0</v>
      </c>
      <c r="AZ929" s="753" t="str" cm="1">
        <f t="array" ref="AZ929">IF(AY929,1 + SUMPRODUCT((C:C=C929) * (BX:BX&gt;BX929) * (BX:BX&lt;&gt;"")* (AY:AY=TRUE)),"")</f>
        <v/>
      </c>
      <c r="BA929" s="717" t="str">
        <f t="shared" si="816"/>
        <v>Email</v>
      </c>
      <c r="BB929" s="828">
        <f t="shared" si="773"/>
        <v>0</v>
      </c>
      <c r="BC929" s="828">
        <f t="shared" si="774"/>
        <v>0</v>
      </c>
      <c r="BD929" s="828">
        <f t="shared" si="775"/>
        <v>56.322797780612099</v>
      </c>
      <c r="BE929" s="808">
        <f t="shared" si="776"/>
        <v>245.55630352781364</v>
      </c>
      <c r="BF929" s="808">
        <f t="shared" si="777"/>
        <v>0</v>
      </c>
      <c r="BG929" s="829">
        <f t="shared" si="778"/>
        <v>440.54048323188499</v>
      </c>
      <c r="BH929" s="829">
        <f t="shared" si="779"/>
        <v>221.33187171956726</v>
      </c>
      <c r="BI929" s="829">
        <f t="shared" si="780"/>
        <v>0</v>
      </c>
      <c r="BJ929" s="829">
        <f t="shared" si="781"/>
        <v>0</v>
      </c>
      <c r="BK929" s="829">
        <f t="shared" si="782"/>
        <v>14.295559533622109</v>
      </c>
      <c r="BL929" s="810">
        <f t="shared" si="783"/>
        <v>339.08534499687681</v>
      </c>
      <c r="BM929" s="810">
        <f t="shared" si="784"/>
        <v>161.91454392049005</v>
      </c>
      <c r="BN929" s="810">
        <f t="shared" si="785"/>
        <v>0</v>
      </c>
      <c r="BO929" s="810">
        <f t="shared" si="786"/>
        <v>0</v>
      </c>
      <c r="BP929" s="810">
        <f t="shared" si="787"/>
        <v>87.324049687648483</v>
      </c>
      <c r="BQ929" s="830">
        <f t="shared" si="788"/>
        <v>0</v>
      </c>
      <c r="BR929" s="830">
        <f t="shared" si="789"/>
        <v>8.9763880327551995</v>
      </c>
      <c r="BS929" s="830">
        <f t="shared" si="790"/>
        <v>55.23466474043866</v>
      </c>
      <c r="BT929" s="810">
        <f t="shared" si="791"/>
        <v>0</v>
      </c>
      <c r="BU929" s="810">
        <f t="shared" si="792"/>
        <v>20.052533731841766</v>
      </c>
      <c r="BV929" s="810">
        <f t="shared" si="793"/>
        <v>6.1374453257320249</v>
      </c>
      <c r="BW929" s="830">
        <f t="shared" si="770"/>
        <v>0</v>
      </c>
      <c r="BX929" s="816">
        <f t="shared" si="768"/>
        <v>1656.7719862292831</v>
      </c>
      <c r="BY929" s="755">
        <f t="shared" si="769"/>
        <v>0.32276874853483012</v>
      </c>
      <c r="BZ929" s="805">
        <f t="shared" ca="1" si="771"/>
        <v>101.49746281243539</v>
      </c>
      <c r="CC929" s="765" t="str">
        <f t="shared" si="767"/>
        <v>Email</v>
      </c>
      <c r="CD929" s="828">
        <f t="shared" ca="1" si="794"/>
        <v>0</v>
      </c>
      <c r="CE929" s="828">
        <f t="shared" ca="1" si="795"/>
        <v>13.224946141747557</v>
      </c>
      <c r="CF929" s="828">
        <f t="shared" ca="1" si="796"/>
        <v>5074.7657072763104</v>
      </c>
      <c r="CG929" s="808">
        <f t="shared" ca="1" si="797"/>
        <v>19444.1906621243</v>
      </c>
      <c r="CH929" s="808">
        <f t="shared" ca="1" si="798"/>
        <v>15.954392413496832</v>
      </c>
      <c r="CI929" s="829">
        <f t="shared" ca="1" si="799"/>
        <v>14612.718103846146</v>
      </c>
      <c r="CJ929" s="829">
        <f t="shared" ca="1" si="800"/>
        <v>7138.4076544732761</v>
      </c>
      <c r="CK929" s="829">
        <f t="shared" ca="1" si="801"/>
        <v>0</v>
      </c>
      <c r="CL929" s="829">
        <f t="shared" ca="1" si="802"/>
        <v>1169.9106981367393</v>
      </c>
      <c r="CM929" s="829">
        <f t="shared" ca="1" si="803"/>
        <v>4706.0981984683986</v>
      </c>
      <c r="CN929" s="810">
        <f t="shared" ca="1" si="804"/>
        <v>11652.804635354283</v>
      </c>
      <c r="CO929" s="810">
        <f t="shared" ca="1" si="805"/>
        <v>11148.503440163779</v>
      </c>
      <c r="CP929" s="810">
        <f t="shared" ca="1" si="806"/>
        <v>3579.2411621020651</v>
      </c>
      <c r="CQ929" s="810">
        <f t="shared" ca="1" si="807"/>
        <v>0</v>
      </c>
      <c r="CR929" s="810">
        <f t="shared" ca="1" si="808"/>
        <v>4708.2216789923814</v>
      </c>
      <c r="CS929" s="830">
        <f t="shared" ca="1" si="809"/>
        <v>5228.2468542731076</v>
      </c>
      <c r="CT929" s="830">
        <f t="shared" ca="1" si="810"/>
        <v>7870.0482077181214</v>
      </c>
      <c r="CU929" s="830">
        <f t="shared" ca="1" si="811"/>
        <v>9897.3198958093253</v>
      </c>
      <c r="CV929" s="810">
        <f t="shared" ca="1" si="812"/>
        <v>5025.4309435249106</v>
      </c>
      <c r="CW929" s="810">
        <f t="shared" ca="1" si="813"/>
        <v>3483.5707210816227</v>
      </c>
      <c r="CX929" s="810">
        <f t="shared" ca="1" si="814"/>
        <v>2133.6214930374813</v>
      </c>
      <c r="CY929" s="830">
        <f t="shared" ca="1" si="815"/>
        <v>1833.4782731122455</v>
      </c>
      <c r="CZ929" s="816">
        <f t="shared" ca="1" si="818"/>
        <v>118735.75766804973</v>
      </c>
      <c r="DA929" s="755">
        <f t="shared" ca="1" si="817"/>
        <v>0.31800671621841242</v>
      </c>
    </row>
    <row r="930" spans="1:105" x14ac:dyDescent="0.25">
      <c r="A930" s="764">
        <v>1601</v>
      </c>
      <c r="B930" s="765" t="s">
        <v>422</v>
      </c>
      <c r="C930" s="765" t="s">
        <v>1201</v>
      </c>
      <c r="D930" s="717" t="s">
        <v>1193</v>
      </c>
      <c r="E930" s="785">
        <v>5.3922967189728901E-2</v>
      </c>
      <c r="F930" s="786">
        <v>0.106542829805883</v>
      </c>
      <c r="G930" s="787">
        <v>197.583396015673</v>
      </c>
      <c r="H930" s="786">
        <v>1.75029295230151E-2</v>
      </c>
      <c r="I930" s="787">
        <v>32.459136496385099</v>
      </c>
      <c r="J930" s="786">
        <v>1.82176266395562E-2</v>
      </c>
      <c r="K930" s="788">
        <v>33.7845404082776</v>
      </c>
      <c r="L930" s="789">
        <v>2.63623744961014E-2</v>
      </c>
      <c r="M930" s="790">
        <v>48.888953761288597</v>
      </c>
      <c r="N930" s="789">
        <v>2.6674145810414999E-2</v>
      </c>
      <c r="O930" s="791">
        <v>49.467132838891402</v>
      </c>
      <c r="P930" s="792">
        <v>6.6150766830910396E-2</v>
      </c>
      <c r="Q930" s="775">
        <v>122.676422085894</v>
      </c>
      <c r="R930" s="792">
        <v>5.1762708029970399E-2</v>
      </c>
      <c r="S930" s="775">
        <v>95.993805103199193</v>
      </c>
      <c r="T930" s="792">
        <v>5.21911281306831E-2</v>
      </c>
      <c r="U930" s="775">
        <v>96.788309046584303</v>
      </c>
      <c r="V930" s="792">
        <v>6.3659397721163496E-2</v>
      </c>
      <c r="W930" s="775">
        <v>118.05618466279201</v>
      </c>
      <c r="X930" s="792">
        <v>4.8216925836001297E-2</v>
      </c>
      <c r="Y930" s="776">
        <v>89.418161404859703</v>
      </c>
      <c r="Z930" s="793">
        <v>4.85561314820388E-2</v>
      </c>
      <c r="AA930" s="778">
        <v>90.047217378066804</v>
      </c>
      <c r="AB930" s="793">
        <v>3.7854958444319797E-2</v>
      </c>
      <c r="AC930" s="778">
        <v>70.201920289598306</v>
      </c>
      <c r="AD930" s="793">
        <v>4.85561314820388E-2</v>
      </c>
      <c r="AE930" s="778">
        <v>90.047217378066804</v>
      </c>
      <c r="AF930" s="793">
        <v>7.5974951997330301E-2</v>
      </c>
      <c r="AG930" s="778">
        <v>140.89534748711199</v>
      </c>
      <c r="AH930" s="793">
        <v>4.3798345969887201E-2</v>
      </c>
      <c r="AI930" s="779">
        <v>81.223916732515704</v>
      </c>
      <c r="AJ930" s="794">
        <v>5.21911281306831E-2</v>
      </c>
      <c r="AK930" s="781">
        <v>96.788309046584303</v>
      </c>
      <c r="AL930" s="794">
        <v>6.0228910853497603E-2</v>
      </c>
      <c r="AM930" s="781">
        <v>111.69435584206801</v>
      </c>
      <c r="AN930" s="794">
        <v>5.21911281306831E-2</v>
      </c>
      <c r="AO930" s="782">
        <v>96.788309046584303</v>
      </c>
      <c r="AP930" s="793">
        <v>9.3483154399506094E-2</v>
      </c>
      <c r="AQ930" s="778">
        <v>173.364262523951</v>
      </c>
      <c r="AR930" s="793">
        <v>6.6530557117795805E-2</v>
      </c>
      <c r="AS930" s="778">
        <v>123.380742168187</v>
      </c>
      <c r="AT930" s="793">
        <v>8.3542949732457406E-2</v>
      </c>
      <c r="AU930" s="779">
        <v>154.930179265747</v>
      </c>
      <c r="AV930" s="794">
        <v>5.21911281306831E-2</v>
      </c>
      <c r="AW930" s="782">
        <v>96.788309046584303</v>
      </c>
      <c r="AX930" s="49" t="str">
        <f t="shared" si="772"/>
        <v>Making An Enquiry (Or Complaint) About Local Services (Council, Local Health Service, Other Public Sector Body)Face to face and / or visit</v>
      </c>
      <c r="AY930" s="49" t="b" cm="1">
        <f t="array" ref="AY930">NOT(OR(BX930="", NOT(ISNUMBER(MATCH(AX930, 'Overview Variables'!$C$2:$C$36 &amp; 'Overview Variables'!$D$2:$D$36, 0)))))</f>
        <v>0</v>
      </c>
      <c r="AZ930" s="753" t="str" cm="1">
        <f t="array" ref="AZ930">IF(AY930,1 + SUMPRODUCT((C:C=C930) * (BX:BX&gt;BX930) * (BX:BX&lt;&gt;"")* (AY:AY=TRUE)),"")</f>
        <v/>
      </c>
      <c r="BA930" s="717" t="str">
        <f t="shared" si="816"/>
        <v>Face to face and / or visit</v>
      </c>
      <c r="BB930" s="828">
        <f t="shared" si="773"/>
        <v>0</v>
      </c>
      <c r="BC930" s="828">
        <f t="shared" si="774"/>
        <v>0</v>
      </c>
      <c r="BD930" s="828">
        <f t="shared" si="775"/>
        <v>2.5140324762587558</v>
      </c>
      <c r="BE930" s="808">
        <f t="shared" si="776"/>
        <v>19.745418497579948</v>
      </c>
      <c r="BF930" s="808">
        <f t="shared" si="777"/>
        <v>0</v>
      </c>
      <c r="BG930" s="829">
        <f t="shared" si="778"/>
        <v>89.898892123207233</v>
      </c>
      <c r="BH930" s="829">
        <f t="shared" si="779"/>
        <v>37.786776861878394</v>
      </c>
      <c r="BI930" s="829">
        <f t="shared" si="780"/>
        <v>0</v>
      </c>
      <c r="BJ930" s="829">
        <f t="shared" si="781"/>
        <v>0</v>
      </c>
      <c r="BK930" s="829">
        <f t="shared" si="782"/>
        <v>2.1697616626200582</v>
      </c>
      <c r="BL930" s="810">
        <f t="shared" si="783"/>
        <v>49.964259295017925</v>
      </c>
      <c r="BM930" s="810">
        <f t="shared" si="784"/>
        <v>20.51738747682133</v>
      </c>
      <c r="BN930" s="810">
        <f t="shared" si="785"/>
        <v>0</v>
      </c>
      <c r="BO930" s="810">
        <f t="shared" si="786"/>
        <v>0</v>
      </c>
      <c r="BP930" s="810">
        <f t="shared" si="787"/>
        <v>11.562763336050221</v>
      </c>
      <c r="BQ930" s="830">
        <f t="shared" si="788"/>
        <v>0</v>
      </c>
      <c r="BR930" s="830">
        <f t="shared" si="789"/>
        <v>1.9273251473119233</v>
      </c>
      <c r="BS930" s="830">
        <f t="shared" si="790"/>
        <v>8.6637272696933945</v>
      </c>
      <c r="BT930" s="810">
        <f t="shared" si="791"/>
        <v>0</v>
      </c>
      <c r="BU930" s="810">
        <f t="shared" si="792"/>
        <v>3.5926500843609737</v>
      </c>
      <c r="BV930" s="810">
        <f t="shared" si="793"/>
        <v>2.0885737433114353</v>
      </c>
      <c r="BW930" s="830">
        <f t="shared" si="770"/>
        <v>0</v>
      </c>
      <c r="BX930" s="816">
        <f t="shared" si="768"/>
        <v>250.4315679741116</v>
      </c>
      <c r="BY930" s="755">
        <f t="shared" si="769"/>
        <v>4.878853847148093E-2</v>
      </c>
      <c r="BZ930" s="805">
        <f t="shared" ca="1" si="771"/>
        <v>96.843177815474689</v>
      </c>
      <c r="CC930" s="765" t="str">
        <f t="shared" si="767"/>
        <v>Face to face and / or visit</v>
      </c>
      <c r="CD930" s="828">
        <f t="shared" ca="1" si="794"/>
        <v>0</v>
      </c>
      <c r="CE930" s="828">
        <f t="shared" ca="1" si="795"/>
        <v>0.66511132187457378</v>
      </c>
      <c r="CF930" s="828">
        <f t="shared" ca="1" si="796"/>
        <v>226.51796963624179</v>
      </c>
      <c r="CG930" s="808">
        <f t="shared" ca="1" si="797"/>
        <v>1563.526068989278</v>
      </c>
      <c r="CH930" s="808">
        <f t="shared" ca="1" si="798"/>
        <v>1.28035899889992</v>
      </c>
      <c r="CI930" s="829">
        <f t="shared" ca="1" si="799"/>
        <v>2981.944267203779</v>
      </c>
      <c r="CJ930" s="829">
        <f t="shared" ca="1" si="800"/>
        <v>1218.7011978576231</v>
      </c>
      <c r="CK930" s="829">
        <f t="shared" ca="1" si="801"/>
        <v>0</v>
      </c>
      <c r="CL930" s="829">
        <f t="shared" ca="1" si="802"/>
        <v>183.33906543695088</v>
      </c>
      <c r="CM930" s="829">
        <f t="shared" ca="1" si="803"/>
        <v>714.28553933452326</v>
      </c>
      <c r="CN930" s="810">
        <f t="shared" ca="1" si="804"/>
        <v>1717.0419214678561</v>
      </c>
      <c r="CO930" s="810">
        <f t="shared" ca="1" si="805"/>
        <v>1412.7091941835706</v>
      </c>
      <c r="CP930" s="810">
        <f t="shared" ca="1" si="806"/>
        <v>509.40237537806905</v>
      </c>
      <c r="CQ930" s="810">
        <f t="shared" ca="1" si="807"/>
        <v>0</v>
      </c>
      <c r="CR930" s="810">
        <f t="shared" ca="1" si="808"/>
        <v>623.4256565353744</v>
      </c>
      <c r="CS930" s="830">
        <f t="shared" ca="1" si="809"/>
        <v>787.66850574826935</v>
      </c>
      <c r="CT930" s="830">
        <f t="shared" ca="1" si="810"/>
        <v>1689.7823229057287</v>
      </c>
      <c r="CU930" s="830">
        <f t="shared" ca="1" si="811"/>
        <v>1552.4251062471687</v>
      </c>
      <c r="CV930" s="810">
        <f t="shared" ca="1" si="812"/>
        <v>1982.1233227327277</v>
      </c>
      <c r="CW930" s="810">
        <f t="shared" ca="1" si="813"/>
        <v>624.12315632204241</v>
      </c>
      <c r="CX930" s="810">
        <f t="shared" ca="1" si="814"/>
        <v>726.07177612478733</v>
      </c>
      <c r="CY930" s="830">
        <f t="shared" ca="1" si="815"/>
        <v>295.1930207071436</v>
      </c>
      <c r="CZ930" s="816">
        <f t="shared" ca="1" si="818"/>
        <v>18810.225937131905</v>
      </c>
      <c r="DA930" s="755">
        <f t="shared" ca="1" si="817"/>
        <v>5.0378911113845078E-2</v>
      </c>
    </row>
    <row r="931" spans="1:105" x14ac:dyDescent="0.25">
      <c r="A931" s="764">
        <v>1602</v>
      </c>
      <c r="B931" s="765" t="s">
        <v>422</v>
      </c>
      <c r="C931" s="765" t="s">
        <v>1201</v>
      </c>
      <c r="D931" s="717" t="s">
        <v>40</v>
      </c>
      <c r="E931" s="785">
        <v>2.48216833095577E-2</v>
      </c>
      <c r="F931" s="786">
        <v>1.7464416730907099E-2</v>
      </c>
      <c r="G931" s="787">
        <v>70.3595179791145</v>
      </c>
      <c r="H931" s="786">
        <v>1.2506528587425699E-2</v>
      </c>
      <c r="I931" s="787">
        <v>50.385497355088802</v>
      </c>
      <c r="J931" s="786">
        <v>1.8581833204204399E-2</v>
      </c>
      <c r="K931" s="788">
        <v>74.861293541076705</v>
      </c>
      <c r="L931" s="789">
        <v>2.1078393356534799E-2</v>
      </c>
      <c r="M931" s="790">
        <v>84.919274384660397</v>
      </c>
      <c r="N931" s="789">
        <v>2.5241075716518901E-2</v>
      </c>
      <c r="O931" s="791">
        <v>101.68962113379099</v>
      </c>
      <c r="P931" s="792">
        <v>2.3706313899586301E-2</v>
      </c>
      <c r="Q931" s="775">
        <v>95.5064715150003</v>
      </c>
      <c r="R931" s="792">
        <v>2.3706313899586301E-2</v>
      </c>
      <c r="S931" s="775">
        <v>95.5064715150003</v>
      </c>
      <c r="T931" s="792">
        <v>2.3706313899586301E-2</v>
      </c>
      <c r="U931" s="775">
        <v>95.5064715150003</v>
      </c>
      <c r="V931" s="792">
        <v>1.7712334513661498E-2</v>
      </c>
      <c r="W931" s="775">
        <v>71.358313184348901</v>
      </c>
      <c r="X931" s="792">
        <v>2.3706313899586301E-2</v>
      </c>
      <c r="Y931" s="776">
        <v>95.5064715150003</v>
      </c>
      <c r="Z931" s="793">
        <v>2.0162410723740299E-2</v>
      </c>
      <c r="AA931" s="778">
        <v>81.229022513459597</v>
      </c>
      <c r="AB931" s="793">
        <v>2.0162410723740299E-2</v>
      </c>
      <c r="AC931" s="778">
        <v>81.229022513459597</v>
      </c>
      <c r="AD931" s="793">
        <v>5.63661626250247E-3</v>
      </c>
      <c r="AE931" s="778">
        <v>22.708436781690999</v>
      </c>
      <c r="AF931" s="793">
        <v>1.5496633924511101E-2</v>
      </c>
      <c r="AG931" s="778">
        <v>62.431841270587803</v>
      </c>
      <c r="AH931" s="793">
        <v>2.0701116558740001E-2</v>
      </c>
      <c r="AI931" s="779">
        <v>83.399325906188395</v>
      </c>
      <c r="AJ931" s="794">
        <v>2.77766895503146E-2</v>
      </c>
      <c r="AK931" s="781">
        <v>111.90493893546299</v>
      </c>
      <c r="AL931" s="794">
        <v>2.5257095715418999E-2</v>
      </c>
      <c r="AM931" s="781">
        <v>101.754161474188</v>
      </c>
      <c r="AN931" s="794">
        <v>2.5257095715418999E-2</v>
      </c>
      <c r="AO931" s="782">
        <v>101.754161474188</v>
      </c>
      <c r="AP931" s="793">
        <v>4.6319650949044298E-2</v>
      </c>
      <c r="AQ931" s="778">
        <v>186.60962824873499</v>
      </c>
      <c r="AR931" s="793">
        <v>4.0772236936658199E-2</v>
      </c>
      <c r="AS931" s="778">
        <v>164.26056375055899</v>
      </c>
      <c r="AT931" s="793">
        <v>4.0772236936658199E-2</v>
      </c>
      <c r="AU931" s="779">
        <v>164.26056375055899</v>
      </c>
      <c r="AV931" s="794">
        <v>5.05448501218786E-2</v>
      </c>
      <c r="AW931" s="782">
        <v>203.63183870940699</v>
      </c>
      <c r="AX931" s="49" t="str">
        <f t="shared" si="772"/>
        <v>Making An Enquiry (Or Complaint) About Local Services (Council, Local Health Service, Other Public Sector Body)Mail</v>
      </c>
      <c r="AY931" s="49" t="b" cm="1">
        <f t="array" ref="AY931">NOT(OR(BX931="", NOT(ISNUMBER(MATCH(AX931, 'Overview Variables'!$C$2:$C$36 &amp; 'Overview Variables'!$D$2:$D$36, 0)))))</f>
        <v>0</v>
      </c>
      <c r="AZ931" s="753" t="str" cm="1">
        <f t="array" ref="AZ931">IF(AY931,1 + SUMPRODUCT((C:C=C931) * (BX:BX&gt;BX931) * (BX:BX&lt;&gt;"")* (AY:AY=TRUE)),"")</f>
        <v/>
      </c>
      <c r="BA931" s="717" t="str">
        <f t="shared" si="816"/>
        <v>Mail</v>
      </c>
      <c r="BB931" s="828">
        <f t="shared" si="773"/>
        <v>0</v>
      </c>
      <c r="BC931" s="828">
        <f t="shared" si="774"/>
        <v>0</v>
      </c>
      <c r="BD931" s="828">
        <f t="shared" si="775"/>
        <v>2.564292982180207</v>
      </c>
      <c r="BE931" s="808">
        <f t="shared" si="776"/>
        <v>15.787716624044565</v>
      </c>
      <c r="BF931" s="808">
        <f t="shared" si="777"/>
        <v>0</v>
      </c>
      <c r="BG931" s="829">
        <f t="shared" si="778"/>
        <v>32.21688058953778</v>
      </c>
      <c r="BH931" s="829">
        <f t="shared" si="779"/>
        <v>17.305609146698</v>
      </c>
      <c r="BI931" s="829">
        <f t="shared" si="780"/>
        <v>0</v>
      </c>
      <c r="BJ931" s="829">
        <f t="shared" si="781"/>
        <v>0</v>
      </c>
      <c r="BK931" s="829">
        <f t="shared" si="782"/>
        <v>1.0667841254813835</v>
      </c>
      <c r="BL931" s="810">
        <f t="shared" si="783"/>
        <v>20.747120634728766</v>
      </c>
      <c r="BM931" s="810">
        <f t="shared" si="784"/>
        <v>10.928026612267242</v>
      </c>
      <c r="BN931" s="810">
        <f t="shared" si="785"/>
        <v>0</v>
      </c>
      <c r="BO931" s="810">
        <f t="shared" si="786"/>
        <v>0</v>
      </c>
      <c r="BP931" s="810">
        <f t="shared" si="787"/>
        <v>5.4650947715073599</v>
      </c>
      <c r="BQ931" s="830">
        <f t="shared" si="788"/>
        <v>0</v>
      </c>
      <c r="BR931" s="830">
        <f t="shared" si="789"/>
        <v>0.80822706289340795</v>
      </c>
      <c r="BS931" s="830">
        <f t="shared" si="790"/>
        <v>4.1926778887595537</v>
      </c>
      <c r="BT931" s="810">
        <f t="shared" si="791"/>
        <v>0</v>
      </c>
      <c r="BU931" s="810">
        <f t="shared" si="792"/>
        <v>2.2017007945795428</v>
      </c>
      <c r="BV931" s="810">
        <f t="shared" si="793"/>
        <v>1.019305923416455</v>
      </c>
      <c r="BW931" s="830">
        <f t="shared" si="770"/>
        <v>0</v>
      </c>
      <c r="BX931" s="816">
        <f t="shared" si="768"/>
        <v>114.30343715609423</v>
      </c>
      <c r="BY931" s="755">
        <f t="shared" si="769"/>
        <v>2.226834933880659E-2</v>
      </c>
      <c r="BZ931" s="805">
        <f t="shared" ca="1" si="771"/>
        <v>90.22743676739627</v>
      </c>
      <c r="CC931" s="765" t="str">
        <f t="shared" si="767"/>
        <v>Mail</v>
      </c>
      <c r="CD931" s="828">
        <f t="shared" ca="1" si="794"/>
        <v>0</v>
      </c>
      <c r="CE931" s="828">
        <f t="shared" ca="1" si="795"/>
        <v>0.47524808632217658</v>
      </c>
      <c r="CF931" s="828">
        <f t="shared" ca="1" si="796"/>
        <v>231.04651406107749</v>
      </c>
      <c r="CG931" s="808">
        <f t="shared" ca="1" si="797"/>
        <v>1250.1384315827224</v>
      </c>
      <c r="CH931" s="808">
        <f t="shared" ca="1" si="798"/>
        <v>1.2115716343929073</v>
      </c>
      <c r="CI931" s="829">
        <f t="shared" ca="1" si="799"/>
        <v>1068.6332179655512</v>
      </c>
      <c r="CJ931" s="829">
        <f t="shared" ca="1" si="800"/>
        <v>558.14145445185989</v>
      </c>
      <c r="CK931" s="829">
        <f t="shared" ca="1" si="801"/>
        <v>0</v>
      </c>
      <c r="CL931" s="829">
        <f t="shared" ca="1" si="802"/>
        <v>51.011523399345116</v>
      </c>
      <c r="CM931" s="829">
        <f t="shared" ca="1" si="803"/>
        <v>351.18533410847147</v>
      </c>
      <c r="CN931" s="810">
        <f t="shared" ca="1" si="804"/>
        <v>712.98316801290446</v>
      </c>
      <c r="CO931" s="810">
        <f t="shared" ca="1" si="805"/>
        <v>752.44100579926419</v>
      </c>
      <c r="CP931" s="810">
        <f t="shared" ca="1" si="806"/>
        <v>59.13374120991341</v>
      </c>
      <c r="CQ931" s="810">
        <f t="shared" ca="1" si="807"/>
        <v>0</v>
      </c>
      <c r="CR931" s="810">
        <f t="shared" ca="1" si="808"/>
        <v>294.65969309710516</v>
      </c>
      <c r="CS931" s="830">
        <f t="shared" ca="1" si="809"/>
        <v>419.20579869334796</v>
      </c>
      <c r="CT931" s="830">
        <f t="shared" ca="1" si="810"/>
        <v>708.6130773917954</v>
      </c>
      <c r="CU931" s="830">
        <f t="shared" ca="1" si="811"/>
        <v>751.27231205513806</v>
      </c>
      <c r="CV931" s="810">
        <f t="shared" ca="1" si="812"/>
        <v>982.11555907258628</v>
      </c>
      <c r="CW931" s="810">
        <f t="shared" ca="1" si="813"/>
        <v>382.48435470279054</v>
      </c>
      <c r="CX931" s="810">
        <f t="shared" ca="1" si="814"/>
        <v>354.35151121649642</v>
      </c>
      <c r="CY931" s="830">
        <f t="shared" ca="1" si="815"/>
        <v>285.88167228934537</v>
      </c>
      <c r="CZ931" s="816">
        <f t="shared" ca="1" si="818"/>
        <v>9214.9851888304329</v>
      </c>
      <c r="DA931" s="755">
        <f t="shared" ca="1" si="817"/>
        <v>2.4680241550265637E-2</v>
      </c>
    </row>
    <row r="932" spans="1:105" x14ac:dyDescent="0.25">
      <c r="A932" s="764">
        <v>1603</v>
      </c>
      <c r="B932" s="765" t="s">
        <v>422</v>
      </c>
      <c r="C932" s="765" t="s">
        <v>1201</v>
      </c>
      <c r="D932" s="717" t="s">
        <v>1194</v>
      </c>
      <c r="E932" s="785">
        <v>5.02139800285306E-2</v>
      </c>
      <c r="F932" s="786">
        <v>4.9016943411292702E-2</v>
      </c>
      <c r="G932" s="787">
        <v>97.616128782148394</v>
      </c>
      <c r="H932" s="786">
        <v>4.9016943411292702E-2</v>
      </c>
      <c r="I932" s="787">
        <v>97.616128782148394</v>
      </c>
      <c r="J932" s="786">
        <v>4.4880604905325902E-2</v>
      </c>
      <c r="K932" s="788">
        <v>89.378704655208693</v>
      </c>
      <c r="L932" s="789">
        <v>4.2584787619872597E-2</v>
      </c>
      <c r="M932" s="790">
        <v>84.806636708894004</v>
      </c>
      <c r="N932" s="789">
        <v>4.2269008264531199E-2</v>
      </c>
      <c r="O932" s="791">
        <v>84.177769299535299</v>
      </c>
      <c r="P932" s="792">
        <v>4.7003013350127E-2</v>
      </c>
      <c r="Q932" s="775">
        <v>93.605432836474606</v>
      </c>
      <c r="R932" s="792">
        <v>4.7003013350127E-2</v>
      </c>
      <c r="S932" s="775">
        <v>93.605432836474606</v>
      </c>
      <c r="T932" s="792">
        <v>7.7863433798909004E-2</v>
      </c>
      <c r="U932" s="775">
        <v>155.063258787031</v>
      </c>
      <c r="V932" s="792">
        <v>4.7003013350127E-2</v>
      </c>
      <c r="W932" s="775">
        <v>93.605432836474606</v>
      </c>
      <c r="X932" s="792">
        <v>3.3113343398458797E-2</v>
      </c>
      <c r="Y932" s="776">
        <v>65.944470802044407</v>
      </c>
      <c r="Z932" s="793">
        <v>5.25045779119796E-2</v>
      </c>
      <c r="AA932" s="778">
        <v>104.561673625845</v>
      </c>
      <c r="AB932" s="793">
        <v>5.7734551211186598E-2</v>
      </c>
      <c r="AC932" s="778">
        <v>114.97704658818699</v>
      </c>
      <c r="AD932" s="793">
        <v>4.8433331960005203E-2</v>
      </c>
      <c r="AE932" s="778">
        <v>96.453879840805897</v>
      </c>
      <c r="AF932" s="793">
        <v>4.9929694909313899E-2</v>
      </c>
      <c r="AG932" s="778">
        <v>99.433852646105294</v>
      </c>
      <c r="AH932" s="793">
        <v>4.9140285670438301E-2</v>
      </c>
      <c r="AI932" s="779">
        <v>97.861762088003701</v>
      </c>
      <c r="AJ932" s="794">
        <v>4.9872503803342197E-2</v>
      </c>
      <c r="AK932" s="781">
        <v>99.319957858360496</v>
      </c>
      <c r="AL932" s="794">
        <v>7.0895654142260706E-2</v>
      </c>
      <c r="AM932" s="781">
        <v>141.187083959445</v>
      </c>
      <c r="AN932" s="794">
        <v>5.47027343604789E-2</v>
      </c>
      <c r="AO932" s="782">
        <v>108.939252234931</v>
      </c>
      <c r="AP932" s="793">
        <v>4.9016943411292702E-2</v>
      </c>
      <c r="AQ932" s="778">
        <v>97.616128782148394</v>
      </c>
      <c r="AR932" s="793">
        <v>3.7915175823601002E-2</v>
      </c>
      <c r="AS932" s="778">
        <v>75.507210944159993</v>
      </c>
      <c r="AT932" s="793">
        <v>4.9016943411292702E-2</v>
      </c>
      <c r="AU932" s="779">
        <v>97.616128782148394</v>
      </c>
      <c r="AV932" s="794">
        <v>6.9185924656098199E-2</v>
      </c>
      <c r="AW932" s="782">
        <v>137.78219654524099</v>
      </c>
      <c r="AX932" s="49" t="str">
        <f t="shared" si="772"/>
        <v>Making An Enquiry (Or Complaint) About Local Services (Council, Local Health Service, Other Public Sector Body)Mobile app</v>
      </c>
      <c r="AY932" s="49" t="b" cm="1">
        <f t="array" ref="AY932">NOT(OR(BX932="", NOT(ISNUMBER(MATCH(AX932, 'Overview Variables'!$C$2:$C$36 &amp; 'Overview Variables'!$D$2:$D$36, 0)))))</f>
        <v>0</v>
      </c>
      <c r="AZ932" s="753" t="str" cm="1">
        <f t="array" ref="AZ932">IF(AY932,1 + SUMPRODUCT((C:C=C932) * (BX:BX&gt;BX932) * (BX:BX&lt;&gt;"")* (AY:AY=TRUE)),"")</f>
        <v/>
      </c>
      <c r="BA932" s="717" t="str">
        <f t="shared" si="816"/>
        <v>Mobile app</v>
      </c>
      <c r="BB932" s="828">
        <f t="shared" si="773"/>
        <v>0</v>
      </c>
      <c r="BC932" s="828">
        <f t="shared" si="774"/>
        <v>0</v>
      </c>
      <c r="BD932" s="828">
        <f t="shared" si="775"/>
        <v>6.1935234769349741</v>
      </c>
      <c r="BE932" s="808">
        <f t="shared" si="776"/>
        <v>31.896005927284573</v>
      </c>
      <c r="BF932" s="808">
        <f t="shared" si="777"/>
        <v>0</v>
      </c>
      <c r="BG932" s="829">
        <f t="shared" si="778"/>
        <v>63.87709514282259</v>
      </c>
      <c r="BH932" s="829">
        <f t="shared" si="779"/>
        <v>34.312199745592707</v>
      </c>
      <c r="BI932" s="829">
        <f t="shared" si="780"/>
        <v>0</v>
      </c>
      <c r="BJ932" s="829">
        <f t="shared" si="781"/>
        <v>0</v>
      </c>
      <c r="BK932" s="829">
        <f t="shared" si="782"/>
        <v>1.4901004529306459</v>
      </c>
      <c r="BL932" s="810">
        <f t="shared" si="783"/>
        <v>54.027210671427007</v>
      </c>
      <c r="BM932" s="810">
        <f t="shared" si="784"/>
        <v>31.292126756463137</v>
      </c>
      <c r="BN932" s="810">
        <f t="shared" si="785"/>
        <v>0</v>
      </c>
      <c r="BO932" s="810">
        <f t="shared" si="786"/>
        <v>0</v>
      </c>
      <c r="BP932" s="810">
        <f t="shared" si="787"/>
        <v>12.973035416995712</v>
      </c>
      <c r="BQ932" s="830">
        <f t="shared" si="788"/>
        <v>0</v>
      </c>
      <c r="BR932" s="830">
        <f t="shared" si="789"/>
        <v>2.2686609325523426</v>
      </c>
      <c r="BS932" s="830">
        <f t="shared" si="790"/>
        <v>9.0806539038394973</v>
      </c>
      <c r="BT932" s="810">
        <f t="shared" si="791"/>
        <v>0</v>
      </c>
      <c r="BU932" s="810">
        <f t="shared" si="792"/>
        <v>2.0474194944744539</v>
      </c>
      <c r="BV932" s="810">
        <f t="shared" si="793"/>
        <v>1.2254235852823174</v>
      </c>
      <c r="BW932" s="830">
        <f t="shared" si="770"/>
        <v>0</v>
      </c>
      <c r="BX932" s="816">
        <f t="shared" si="768"/>
        <v>250.68345550660001</v>
      </c>
      <c r="BY932" s="755">
        <f t="shared" si="769"/>
        <v>4.8837610657821939E-2</v>
      </c>
      <c r="BZ932" s="805">
        <f t="shared" ca="1" si="771"/>
        <v>97.309280027986972</v>
      </c>
      <c r="CC932" s="765" t="str">
        <f t="shared" si="767"/>
        <v>Mobile app</v>
      </c>
      <c r="CD932" s="828">
        <f t="shared" ca="1" si="794"/>
        <v>0</v>
      </c>
      <c r="CE932" s="828">
        <f t="shared" ca="1" si="795"/>
        <v>1.8626438496291227</v>
      </c>
      <c r="CF932" s="828">
        <f t="shared" ca="1" si="796"/>
        <v>558.04544139282223</v>
      </c>
      <c r="CG932" s="808">
        <f t="shared" ca="1" si="797"/>
        <v>2525.6611689470237</v>
      </c>
      <c r="CH932" s="808">
        <f t="shared" ca="1" si="798"/>
        <v>2.0289123966974976</v>
      </c>
      <c r="CI932" s="829">
        <f t="shared" ca="1" si="799"/>
        <v>2118.801835797025</v>
      </c>
      <c r="CJ932" s="829">
        <f t="shared" ca="1" si="800"/>
        <v>1106.6389463153901</v>
      </c>
      <c r="CK932" s="829">
        <f t="shared" ca="1" si="801"/>
        <v>0</v>
      </c>
      <c r="CL932" s="829">
        <f t="shared" ca="1" si="802"/>
        <v>135.36867844836576</v>
      </c>
      <c r="CM932" s="829">
        <f t="shared" ca="1" si="803"/>
        <v>490.54106910476861</v>
      </c>
      <c r="CN932" s="810">
        <f t="shared" ca="1" si="804"/>
        <v>1856.6668841234225</v>
      </c>
      <c r="CO932" s="810">
        <f t="shared" ca="1" si="805"/>
        <v>2154.5957166502726</v>
      </c>
      <c r="CP932" s="810">
        <f t="shared" ca="1" si="806"/>
        <v>508.1140855924146</v>
      </c>
      <c r="CQ932" s="810">
        <f t="shared" ca="1" si="807"/>
        <v>0</v>
      </c>
      <c r="CR932" s="810">
        <f t="shared" ca="1" si="808"/>
        <v>699.46282623301875</v>
      </c>
      <c r="CS932" s="830">
        <f t="shared" ca="1" si="809"/>
        <v>752.67582740004048</v>
      </c>
      <c r="CT932" s="830">
        <f t="shared" ca="1" si="810"/>
        <v>1989.0484726152663</v>
      </c>
      <c r="CU932" s="830">
        <f t="shared" ca="1" si="811"/>
        <v>1627.1328335524449</v>
      </c>
      <c r="CV932" s="810">
        <f t="shared" ca="1" si="812"/>
        <v>1039.3062511496391</v>
      </c>
      <c r="CW932" s="810">
        <f t="shared" ca="1" si="813"/>
        <v>355.682264401201</v>
      </c>
      <c r="CX932" s="810">
        <f t="shared" ca="1" si="814"/>
        <v>426.00625518754487</v>
      </c>
      <c r="CY932" s="830">
        <f t="shared" ca="1" si="815"/>
        <v>391.31558985489141</v>
      </c>
      <c r="CZ932" s="816">
        <f t="shared" ca="1" si="818"/>
        <v>18738.955703011881</v>
      </c>
      <c r="DA932" s="755">
        <f t="shared" ca="1" si="817"/>
        <v>5.0188030004718796E-2</v>
      </c>
    </row>
    <row r="933" spans="1:105" x14ac:dyDescent="0.25">
      <c r="A933" s="764">
        <v>1604</v>
      </c>
      <c r="B933" s="765" t="s">
        <v>422</v>
      </c>
      <c r="C933" s="765" t="s">
        <v>1201</v>
      </c>
      <c r="D933" s="717" t="s">
        <v>1195</v>
      </c>
      <c r="E933" s="785">
        <v>1.9115549215406501E-2</v>
      </c>
      <c r="F933" s="786">
        <v>2.66487811525415E-2</v>
      </c>
      <c r="G933" s="787">
        <v>139.40892229799701</v>
      </c>
      <c r="H933" s="786">
        <v>1.9873046724430101E-2</v>
      </c>
      <c r="I933" s="787">
        <v>103.96272950616</v>
      </c>
      <c r="J933" s="786">
        <v>1.1863115053906701E-2</v>
      </c>
      <c r="K933" s="788">
        <v>62.060027259616398</v>
      </c>
      <c r="L933" s="789">
        <v>1.9873046724430101E-2</v>
      </c>
      <c r="M933" s="790">
        <v>103.96272950616</v>
      </c>
      <c r="N933" s="789">
        <v>1.9873046724430101E-2</v>
      </c>
      <c r="O933" s="791">
        <v>103.96272950616</v>
      </c>
      <c r="P933" s="792">
        <v>1.06782955804673E-2</v>
      </c>
      <c r="Q933" s="775">
        <v>55.861829864982099</v>
      </c>
      <c r="R933" s="792">
        <v>5.0584492554038704E-3</v>
      </c>
      <c r="S933" s="775">
        <v>26.462484537597799</v>
      </c>
      <c r="T933" s="792">
        <v>1.06782955804673E-2</v>
      </c>
      <c r="U933" s="775">
        <v>55.861829864982099</v>
      </c>
      <c r="V933" s="792">
        <v>1.33806134994042E-2</v>
      </c>
      <c r="W933" s="775">
        <v>69.998582560315995</v>
      </c>
      <c r="X933" s="792">
        <v>5.1368795023503996E-3</v>
      </c>
      <c r="Y933" s="776">
        <v>26.872780083191198</v>
      </c>
      <c r="Z933" s="793">
        <v>8.8175163160730506E-3</v>
      </c>
      <c r="AA933" s="778">
        <v>46.127454757964202</v>
      </c>
      <c r="AB933" s="793">
        <v>1.3040010230323799E-2</v>
      </c>
      <c r="AC933" s="778">
        <v>68.216769936246493</v>
      </c>
      <c r="AD933" s="793">
        <v>1.3040010230323799E-2</v>
      </c>
      <c r="AE933" s="778">
        <v>68.216769936246493</v>
      </c>
      <c r="AF933" s="793">
        <v>1.8582198044718001E-2</v>
      </c>
      <c r="AG933" s="778">
        <v>97.209856935427993</v>
      </c>
      <c r="AH933" s="793">
        <v>1.06781613962252E-2</v>
      </c>
      <c r="AI933" s="779">
        <v>55.861127901148201</v>
      </c>
      <c r="AJ933" s="794">
        <v>3.5834904478171503E-2</v>
      </c>
      <c r="AK933" s="781">
        <v>187.46468685968799</v>
      </c>
      <c r="AL933" s="794">
        <v>2.97276617948098E-2</v>
      </c>
      <c r="AM933" s="781">
        <v>155.515603866878</v>
      </c>
      <c r="AN933" s="794">
        <v>3.3372117291882698E-2</v>
      </c>
      <c r="AO933" s="782">
        <v>174.58100165380401</v>
      </c>
      <c r="AP933" s="793">
        <v>2.7358254147853301E-2</v>
      </c>
      <c r="AQ933" s="778">
        <v>143.12041908690401</v>
      </c>
      <c r="AR933" s="793">
        <v>2.3223854711093599E-2</v>
      </c>
      <c r="AS933" s="778">
        <v>121.49195636176501</v>
      </c>
      <c r="AT933" s="793">
        <v>3.3277585349624002E-2</v>
      </c>
      <c r="AU933" s="779">
        <v>174.086472612585</v>
      </c>
      <c r="AV933" s="794">
        <v>1.9873046724430101E-2</v>
      </c>
      <c r="AW933" s="782">
        <v>103.96272950616</v>
      </c>
      <c r="AX933" s="49" t="str">
        <f t="shared" si="772"/>
        <v>Making An Enquiry (Or Complaint) About Local Services (Council, Local Health Service, Other Public Sector Body)Social media, e.g. Facebook</v>
      </c>
      <c r="AY933" s="49" t="b" cm="1">
        <f t="array" ref="AY933">NOT(OR(BX933="", NOT(ISNUMBER(MATCH(AX933, 'Overview Variables'!$C$2:$C$36 &amp; 'Overview Variables'!$D$2:$D$36, 0)))))</f>
        <v>0</v>
      </c>
      <c r="AZ933" s="753" t="str" cm="1">
        <f t="array" ref="AZ933">IF(AY933,1 + SUMPRODUCT((C:C=C933) * (BX:BX&gt;BX933) * (BX:BX&lt;&gt;"")* (AY:AY=TRUE)),"")</f>
        <v/>
      </c>
      <c r="BA933" s="717" t="str">
        <f t="shared" si="816"/>
        <v>Social media, e.g. Facebook</v>
      </c>
      <c r="BB933" s="828">
        <f t="shared" si="773"/>
        <v>0</v>
      </c>
      <c r="BC933" s="828">
        <f t="shared" si="774"/>
        <v>0</v>
      </c>
      <c r="BD933" s="828">
        <f t="shared" si="775"/>
        <v>1.6371098774391246</v>
      </c>
      <c r="BE933" s="808">
        <f t="shared" si="776"/>
        <v>14.884911996598145</v>
      </c>
      <c r="BF933" s="808">
        <f t="shared" si="777"/>
        <v>0</v>
      </c>
      <c r="BG933" s="829">
        <f t="shared" si="778"/>
        <v>14.511803693855061</v>
      </c>
      <c r="BH933" s="829">
        <f t="shared" si="779"/>
        <v>3.6926679564448253</v>
      </c>
      <c r="BI933" s="829">
        <f t="shared" si="780"/>
        <v>0</v>
      </c>
      <c r="BJ933" s="829">
        <f t="shared" si="781"/>
        <v>0</v>
      </c>
      <c r="BK933" s="829">
        <f t="shared" si="782"/>
        <v>0.23115957760576797</v>
      </c>
      <c r="BL933" s="810">
        <f t="shared" si="783"/>
        <v>9.0732242892391692</v>
      </c>
      <c r="BM933" s="810">
        <f t="shared" si="784"/>
        <v>7.0676855448354994</v>
      </c>
      <c r="BN933" s="810">
        <f t="shared" si="785"/>
        <v>0</v>
      </c>
      <c r="BO933" s="810">
        <f t="shared" si="786"/>
        <v>0</v>
      </c>
      <c r="BP933" s="810">
        <f t="shared" si="787"/>
        <v>2.8190346086034528</v>
      </c>
      <c r="BQ933" s="830">
        <f t="shared" si="788"/>
        <v>0</v>
      </c>
      <c r="BR933" s="830">
        <f t="shared" si="789"/>
        <v>0.95128517743391361</v>
      </c>
      <c r="BS933" s="830">
        <f t="shared" si="790"/>
        <v>5.5397714704525276</v>
      </c>
      <c r="BT933" s="810">
        <f t="shared" si="791"/>
        <v>0</v>
      </c>
      <c r="BU933" s="810">
        <f t="shared" si="792"/>
        <v>1.2540881543990543</v>
      </c>
      <c r="BV933" s="810">
        <f t="shared" si="793"/>
        <v>0.83193963374060009</v>
      </c>
      <c r="BW933" s="830">
        <f t="shared" si="770"/>
        <v>0</v>
      </c>
      <c r="BX933" s="816">
        <f t="shared" si="768"/>
        <v>62.494681980647151</v>
      </c>
      <c r="BY933" s="755">
        <f t="shared" si="769"/>
        <v>1.2175079287092763E-2</v>
      </c>
      <c r="BZ933" s="805">
        <f t="shared" ca="1" si="771"/>
        <v>67.876532924277072</v>
      </c>
      <c r="CC933" s="765" t="str">
        <f t="shared" ref="CC933:CC996" si="819">D933</f>
        <v>Social media, e.g. Facebook</v>
      </c>
      <c r="CD933" s="828">
        <f t="shared" ca="1" si="794"/>
        <v>0</v>
      </c>
      <c r="CE933" s="828">
        <f t="shared" ca="1" si="795"/>
        <v>0.75517577552834381</v>
      </c>
      <c r="CF933" s="828">
        <f t="shared" ca="1" si="796"/>
        <v>147.50597258027591</v>
      </c>
      <c r="CG933" s="808">
        <f t="shared" ca="1" si="797"/>
        <v>1178.6505281792249</v>
      </c>
      <c r="CH933" s="808">
        <f t="shared" ca="1" si="798"/>
        <v>0.9539062427726448</v>
      </c>
      <c r="CI933" s="829">
        <f t="shared" ca="1" si="799"/>
        <v>481.35620817630496</v>
      </c>
      <c r="CJ933" s="829">
        <f t="shared" ca="1" si="800"/>
        <v>119.09612926922873</v>
      </c>
      <c r="CK933" s="829">
        <f t="shared" ca="1" si="801"/>
        <v>0</v>
      </c>
      <c r="CL933" s="829">
        <f t="shared" ca="1" si="802"/>
        <v>38.536166878284092</v>
      </c>
      <c r="CM933" s="829">
        <f t="shared" ca="1" si="803"/>
        <v>76.097732947818812</v>
      </c>
      <c r="CN933" s="810">
        <f t="shared" ca="1" si="804"/>
        <v>311.80501196897524</v>
      </c>
      <c r="CO933" s="810">
        <f t="shared" ca="1" si="805"/>
        <v>486.64014178545386</v>
      </c>
      <c r="CP933" s="810">
        <f t="shared" ca="1" si="806"/>
        <v>136.80274732632697</v>
      </c>
      <c r="CQ933" s="810">
        <f t="shared" ca="1" si="807"/>
        <v>0</v>
      </c>
      <c r="CR933" s="810">
        <f t="shared" ca="1" si="808"/>
        <v>151.9929493138695</v>
      </c>
      <c r="CS933" s="830">
        <f t="shared" ca="1" si="809"/>
        <v>540.82037838456438</v>
      </c>
      <c r="CT933" s="830">
        <f t="shared" ca="1" si="810"/>
        <v>834.03927931518376</v>
      </c>
      <c r="CU933" s="830">
        <f t="shared" ca="1" si="811"/>
        <v>992.65362884705087</v>
      </c>
      <c r="CV933" s="810">
        <f t="shared" ca="1" si="812"/>
        <v>580.07706269693358</v>
      </c>
      <c r="CW933" s="810">
        <f t="shared" ca="1" si="813"/>
        <v>217.86298104476904</v>
      </c>
      <c r="CX933" s="810">
        <f t="shared" ca="1" si="814"/>
        <v>289.21549427358218</v>
      </c>
      <c r="CY933" s="830">
        <f t="shared" ca="1" si="815"/>
        <v>112.40195227337665</v>
      </c>
      <c r="CZ933" s="816">
        <f t="shared" ca="1" si="818"/>
        <v>6697.2634472795244</v>
      </c>
      <c r="DA933" s="755">
        <f t="shared" ca="1" si="817"/>
        <v>1.7937096611394775E-2</v>
      </c>
    </row>
    <row r="934" spans="1:105" x14ac:dyDescent="0.25">
      <c r="A934" s="764">
        <v>1605</v>
      </c>
      <c r="B934" s="765" t="s">
        <v>422</v>
      </c>
      <c r="C934" s="765" t="s">
        <v>1201</v>
      </c>
      <c r="D934" s="717" t="s">
        <v>1196</v>
      </c>
      <c r="E934" s="785">
        <v>0.36233951497860201</v>
      </c>
      <c r="F934" s="786">
        <v>0.353120275557465</v>
      </c>
      <c r="G934" s="787">
        <v>97.4556351046392</v>
      </c>
      <c r="H934" s="786">
        <v>0.3224963582614</v>
      </c>
      <c r="I934" s="787">
        <v>89.003916197339294</v>
      </c>
      <c r="J934" s="786">
        <v>0.353120275557465</v>
      </c>
      <c r="K934" s="788">
        <v>97.4556351046392</v>
      </c>
      <c r="L934" s="789">
        <v>0.364555337294868</v>
      </c>
      <c r="M934" s="790">
        <v>100.61153206444899</v>
      </c>
      <c r="N934" s="789">
        <v>0.33229282482706002</v>
      </c>
      <c r="O934" s="791">
        <v>91.707586694397307</v>
      </c>
      <c r="P934" s="792">
        <v>0.33919517717328501</v>
      </c>
      <c r="Q934" s="775">
        <v>93.612527243493304</v>
      </c>
      <c r="R934" s="792">
        <v>0.42939767364382597</v>
      </c>
      <c r="S934" s="775">
        <v>118.506995757607</v>
      </c>
      <c r="T934" s="792">
        <v>0.26605233289989599</v>
      </c>
      <c r="U934" s="775">
        <v>73.426254079853194</v>
      </c>
      <c r="V934" s="792">
        <v>0.24321461108306999</v>
      </c>
      <c r="W934" s="775">
        <v>67.123402507571797</v>
      </c>
      <c r="X934" s="792">
        <v>0.406525328904001</v>
      </c>
      <c r="Y934" s="776">
        <v>112.19458880382</v>
      </c>
      <c r="Z934" s="793">
        <v>0.37088618648235799</v>
      </c>
      <c r="AA934" s="778">
        <v>102.358746741784</v>
      </c>
      <c r="AB934" s="793">
        <v>0.40933044388703899</v>
      </c>
      <c r="AC934" s="778">
        <v>112.9687563641</v>
      </c>
      <c r="AD934" s="793">
        <v>0.38570071324597899</v>
      </c>
      <c r="AE934" s="778">
        <v>106.44732282891</v>
      </c>
      <c r="AF934" s="793">
        <v>0.248530598232683</v>
      </c>
      <c r="AG934" s="778">
        <v>68.590531244531803</v>
      </c>
      <c r="AH934" s="793">
        <v>0.37088618648235799</v>
      </c>
      <c r="AI934" s="779">
        <v>102.358746741784</v>
      </c>
      <c r="AJ934" s="794">
        <v>0.32907279129697398</v>
      </c>
      <c r="AK934" s="781">
        <v>90.818908149283104</v>
      </c>
      <c r="AL934" s="794">
        <v>0.37640718871846501</v>
      </c>
      <c r="AM934" s="781">
        <v>103.882456414033</v>
      </c>
      <c r="AN934" s="794">
        <v>0.35728566733886002</v>
      </c>
      <c r="AO934" s="782">
        <v>98.605217639583103</v>
      </c>
      <c r="AP934" s="793">
        <v>0.38491258166452602</v>
      </c>
      <c r="AQ934" s="778">
        <v>106.229810923949</v>
      </c>
      <c r="AR934" s="793">
        <v>0.38491258166452602</v>
      </c>
      <c r="AS934" s="778">
        <v>106.229810923949</v>
      </c>
      <c r="AT934" s="793">
        <v>0.40631290991986402</v>
      </c>
      <c r="AU934" s="779">
        <v>112.13596450937899</v>
      </c>
      <c r="AV934" s="794">
        <v>0.29425368696061099</v>
      </c>
      <c r="AW934" s="782">
        <v>81.209383684798595</v>
      </c>
      <c r="AX934" s="49" t="str">
        <f t="shared" si="772"/>
        <v>Making An Enquiry (Or Complaint) About Local Services (Council, Local Health Service, Other Public Sector Body)Telephone call (mobile / landline)</v>
      </c>
      <c r="AY934" s="49" t="b" cm="1">
        <f t="array" ref="AY934">NOT(OR(BX934="", NOT(ISNUMBER(MATCH(AX934, 'Overview Variables'!$C$2:$C$36 &amp; 'Overview Variables'!$D$2:$D$36, 0)))))</f>
        <v>0</v>
      </c>
      <c r="AZ934" s="753" t="str" cm="1">
        <f t="array" ref="AZ934">IF(AY934,1 + SUMPRODUCT((C:C=C934) * (BX:BX&gt;BX934) * (BX:BX&lt;&gt;"")* (AY:AY=TRUE)),"")</f>
        <v/>
      </c>
      <c r="BA934" s="717" t="str">
        <f t="shared" si="816"/>
        <v>Telephone call (mobile / landline)</v>
      </c>
      <c r="BB934" s="828">
        <f t="shared" si="773"/>
        <v>0</v>
      </c>
      <c r="BC934" s="828">
        <f t="shared" si="774"/>
        <v>0</v>
      </c>
      <c r="BD934" s="828">
        <f t="shared" si="775"/>
        <v>48.730598026930167</v>
      </c>
      <c r="BE934" s="808">
        <f t="shared" si="776"/>
        <v>273.05194763385612</v>
      </c>
      <c r="BF934" s="808">
        <f t="shared" si="777"/>
        <v>0</v>
      </c>
      <c r="BG934" s="829">
        <f t="shared" si="778"/>
        <v>460.96624577849434</v>
      </c>
      <c r="BH934" s="829">
        <f t="shared" si="779"/>
        <v>313.46030175999294</v>
      </c>
      <c r="BI934" s="829">
        <f t="shared" si="780"/>
        <v>0</v>
      </c>
      <c r="BJ934" s="829">
        <f t="shared" si="781"/>
        <v>0</v>
      </c>
      <c r="BK934" s="829">
        <f t="shared" si="782"/>
        <v>18.293639800680044</v>
      </c>
      <c r="BL934" s="810">
        <f t="shared" si="783"/>
        <v>381.64188589034637</v>
      </c>
      <c r="BM934" s="810">
        <f t="shared" si="784"/>
        <v>221.85710058677512</v>
      </c>
      <c r="BN934" s="810">
        <f t="shared" si="785"/>
        <v>0</v>
      </c>
      <c r="BO934" s="810">
        <f t="shared" si="786"/>
        <v>0</v>
      </c>
      <c r="BP934" s="810">
        <f t="shared" si="787"/>
        <v>97.913953231342504</v>
      </c>
      <c r="BQ934" s="830">
        <f t="shared" si="788"/>
        <v>0</v>
      </c>
      <c r="BR934" s="830">
        <f t="shared" si="789"/>
        <v>12.04503003899088</v>
      </c>
      <c r="BS934" s="830">
        <f t="shared" si="790"/>
        <v>59.309420778250761</v>
      </c>
      <c r="BT934" s="810">
        <f t="shared" si="791"/>
        <v>0</v>
      </c>
      <c r="BU934" s="810">
        <f t="shared" si="792"/>
        <v>20.785279409884406</v>
      </c>
      <c r="BV934" s="810">
        <f t="shared" si="793"/>
        <v>10.157822747996601</v>
      </c>
      <c r="BW934" s="830">
        <f t="shared" si="770"/>
        <v>0</v>
      </c>
      <c r="BX934" s="816">
        <f t="shared" si="768"/>
        <v>1918.2132256835405</v>
      </c>
      <c r="BY934" s="755">
        <f t="shared" si="769"/>
        <v>0.37370216748169499</v>
      </c>
      <c r="BZ934" s="805">
        <f t="shared" ca="1" si="771"/>
        <v>100.38080725780065</v>
      </c>
      <c r="CC934" s="765" t="str">
        <f t="shared" si="819"/>
        <v>Telephone call (mobile / landline)</v>
      </c>
      <c r="CD934" s="828">
        <f t="shared" ca="1" si="794"/>
        <v>0</v>
      </c>
      <c r="CE934" s="828">
        <f t="shared" ca="1" si="795"/>
        <v>12.254861613933199</v>
      </c>
      <c r="CF934" s="828">
        <f t="shared" ca="1" si="796"/>
        <v>4390.69750628152</v>
      </c>
      <c r="CG934" s="808">
        <f t="shared" ca="1" si="797"/>
        <v>21621.412499621325</v>
      </c>
      <c r="CH934" s="808">
        <f t="shared" ca="1" si="798"/>
        <v>15.950055591698881</v>
      </c>
      <c r="CI934" s="829">
        <f t="shared" ca="1" si="799"/>
        <v>15290.240196617342</v>
      </c>
      <c r="CJ934" s="829">
        <f t="shared" ca="1" si="800"/>
        <v>10109.73882827024</v>
      </c>
      <c r="CK934" s="829">
        <f t="shared" ca="1" si="801"/>
        <v>0</v>
      </c>
      <c r="CL934" s="829">
        <f t="shared" ca="1" si="802"/>
        <v>700.45807991924153</v>
      </c>
      <c r="CM934" s="829">
        <f t="shared" ca="1" si="803"/>
        <v>6022.2662223838706</v>
      </c>
      <c r="CN934" s="810">
        <f t="shared" ca="1" si="804"/>
        <v>13115.277326389143</v>
      </c>
      <c r="CO934" s="810">
        <f t="shared" ca="1" si="805"/>
        <v>15275.802835420407</v>
      </c>
      <c r="CP934" s="810">
        <f t="shared" ca="1" si="806"/>
        <v>4046.3861826635657</v>
      </c>
      <c r="CQ934" s="810">
        <f t="shared" ca="1" si="807"/>
        <v>0</v>
      </c>
      <c r="CR934" s="810">
        <f t="shared" ca="1" si="808"/>
        <v>5279.1939783898833</v>
      </c>
      <c r="CS934" s="830">
        <f t="shared" ca="1" si="809"/>
        <v>4966.3665662539315</v>
      </c>
      <c r="CT934" s="830">
        <f t="shared" ca="1" si="810"/>
        <v>10560.480086685255</v>
      </c>
      <c r="CU934" s="830">
        <f t="shared" ca="1" si="811"/>
        <v>10627.462174994391</v>
      </c>
      <c r="CV934" s="810">
        <f t="shared" ca="1" si="812"/>
        <v>8161.3014690329455</v>
      </c>
      <c r="CW934" s="810">
        <f t="shared" ca="1" si="813"/>
        <v>3610.8649285949186</v>
      </c>
      <c r="CX934" s="810">
        <f t="shared" ca="1" si="814"/>
        <v>3531.2655001135381</v>
      </c>
      <c r="CY934" s="830">
        <f t="shared" ca="1" si="815"/>
        <v>1664.2988534492158</v>
      </c>
      <c r="CZ934" s="816">
        <f t="shared" ca="1" si="818"/>
        <v>139001.71815228637</v>
      </c>
      <c r="DA934" s="755">
        <f t="shared" ca="1" si="817"/>
        <v>0.37228448115778068</v>
      </c>
    </row>
    <row r="935" spans="1:105" x14ac:dyDescent="0.25">
      <c r="A935" s="764">
        <v>1606</v>
      </c>
      <c r="B935" s="765" t="s">
        <v>422</v>
      </c>
      <c r="C935" s="765" t="s">
        <v>1201</v>
      </c>
      <c r="D935" s="717" t="s">
        <v>1197</v>
      </c>
      <c r="E935" s="785">
        <v>2.7389443651925801E-2</v>
      </c>
      <c r="F935" s="786">
        <v>2.7624484706163702E-2</v>
      </c>
      <c r="G935" s="787">
        <v>100.858144682399</v>
      </c>
      <c r="H935" s="786">
        <v>3.3910648717873797E-2</v>
      </c>
      <c r="I935" s="787">
        <v>123.809191412654</v>
      </c>
      <c r="J935" s="786">
        <v>1.37180007951406E-2</v>
      </c>
      <c r="K935" s="788">
        <v>50.084992486424902</v>
      </c>
      <c r="L935" s="789">
        <v>1.33171136613399E-2</v>
      </c>
      <c r="M935" s="790">
        <v>48.621336857288</v>
      </c>
      <c r="N935" s="789">
        <v>4.0395925671422701E-2</v>
      </c>
      <c r="O935" s="791">
        <v>147.48720778993399</v>
      </c>
      <c r="P935" s="792">
        <v>2.7624484706163702E-2</v>
      </c>
      <c r="Q935" s="775">
        <v>100.858144682399</v>
      </c>
      <c r="R935" s="792">
        <v>2.6224757957102801E-2</v>
      </c>
      <c r="S935" s="775">
        <v>95.747683999630596</v>
      </c>
      <c r="T935" s="792">
        <v>3.0148303014857099E-2</v>
      </c>
      <c r="U935" s="775">
        <v>110.072710486535</v>
      </c>
      <c r="V935" s="792">
        <v>2.7624484706163702E-2</v>
      </c>
      <c r="W935" s="775">
        <v>100.858144682399</v>
      </c>
      <c r="X935" s="792">
        <v>2.7624484706163702E-2</v>
      </c>
      <c r="Y935" s="776">
        <v>100.858144682399</v>
      </c>
      <c r="Z935" s="793">
        <v>2.5936882661032799E-2</v>
      </c>
      <c r="AA935" s="778">
        <v>94.696639298874999</v>
      </c>
      <c r="AB935" s="793">
        <v>2.7624484706163702E-2</v>
      </c>
      <c r="AC935" s="778">
        <v>100.858144682399</v>
      </c>
      <c r="AD935" s="793">
        <v>2.6952182064363402E-2</v>
      </c>
      <c r="AE935" s="778">
        <v>98.403539724576902</v>
      </c>
      <c r="AF935" s="793">
        <v>7.1324987341113102E-2</v>
      </c>
      <c r="AG935" s="778">
        <v>260.41050065687602</v>
      </c>
      <c r="AH935" s="793">
        <v>2.1996255698209101E-2</v>
      </c>
      <c r="AI935" s="779">
        <v>80.309246064815696</v>
      </c>
      <c r="AJ935" s="794">
        <v>3.4764785396724597E-2</v>
      </c>
      <c r="AK935" s="781">
        <v>126.92768001616599</v>
      </c>
      <c r="AL935" s="794">
        <v>2.60301421700119E-2</v>
      </c>
      <c r="AM935" s="781">
        <v>95.037133651970606</v>
      </c>
      <c r="AN935" s="794">
        <v>1.17248037524363E-2</v>
      </c>
      <c r="AO935" s="782">
        <v>42.807747033634598</v>
      </c>
      <c r="AP935" s="793">
        <v>2.8751409294152899E-2</v>
      </c>
      <c r="AQ935" s="778">
        <v>104.972593308339</v>
      </c>
      <c r="AR935" s="793">
        <v>2.27121841698045E-2</v>
      </c>
      <c r="AS935" s="778">
        <v>82.923130744963302</v>
      </c>
      <c r="AT935" s="793">
        <v>2.7624484706163702E-2</v>
      </c>
      <c r="AU935" s="779">
        <v>100.858144682399</v>
      </c>
      <c r="AV935" s="794">
        <v>5.0774591948443401E-2</v>
      </c>
      <c r="AW935" s="782">
        <v>185.38015081176499</v>
      </c>
      <c r="AX935" s="49" t="str">
        <f t="shared" si="772"/>
        <v>Making An Enquiry (Or Complaint) About Local Services (Council, Local Health Service, Other Public Sector Body)Text message</v>
      </c>
      <c r="AY935" s="49" t="b" cm="1">
        <f t="array" ref="AY935">NOT(OR(BX935="", NOT(ISNUMBER(MATCH(AX935, 'Overview Variables'!$C$2:$C$36 &amp; 'Overview Variables'!$D$2:$D$36, 0)))))</f>
        <v>0</v>
      </c>
      <c r="AZ935" s="753" t="str" cm="1">
        <f t="array" ref="AZ935">IF(AY935,1 + SUMPRODUCT((C:C=C935) * (BX:BX&gt;BX935) * (BX:BX&lt;&gt;"")* (AY:AY=TRUE)),"")</f>
        <v/>
      </c>
      <c r="BA935" s="717" t="str">
        <f t="shared" si="816"/>
        <v>Text message</v>
      </c>
      <c r="BB935" s="828">
        <f t="shared" si="773"/>
        <v>0</v>
      </c>
      <c r="BC935" s="828">
        <f t="shared" si="774"/>
        <v>0</v>
      </c>
      <c r="BD935" s="828">
        <f t="shared" si="775"/>
        <v>1.8930841097294029</v>
      </c>
      <c r="BE935" s="808">
        <f t="shared" si="776"/>
        <v>9.9745181323435848</v>
      </c>
      <c r="BF935" s="808">
        <f t="shared" si="777"/>
        <v>0</v>
      </c>
      <c r="BG935" s="829">
        <f t="shared" si="778"/>
        <v>37.541674715676471</v>
      </c>
      <c r="BH935" s="829">
        <f t="shared" si="779"/>
        <v>19.144073308685044</v>
      </c>
      <c r="BI935" s="829">
        <f t="shared" si="780"/>
        <v>0</v>
      </c>
      <c r="BJ935" s="829">
        <f t="shared" si="781"/>
        <v>0</v>
      </c>
      <c r="BK935" s="829">
        <f t="shared" si="782"/>
        <v>1.2431018117773667</v>
      </c>
      <c r="BL935" s="810">
        <f t="shared" si="783"/>
        <v>26.68905225820275</v>
      </c>
      <c r="BM935" s="810">
        <f t="shared" si="784"/>
        <v>14.972470710740726</v>
      </c>
      <c r="BN935" s="810">
        <f t="shared" si="785"/>
        <v>0</v>
      </c>
      <c r="BO935" s="810">
        <f t="shared" si="786"/>
        <v>0</v>
      </c>
      <c r="BP935" s="810">
        <f t="shared" si="787"/>
        <v>5.8070115043272024</v>
      </c>
      <c r="BQ935" s="830">
        <f t="shared" si="788"/>
        <v>0</v>
      </c>
      <c r="BR935" s="830">
        <f t="shared" si="789"/>
        <v>0.83296454944038079</v>
      </c>
      <c r="BS935" s="830">
        <f t="shared" si="790"/>
        <v>1.9463174229044258</v>
      </c>
      <c r="BT935" s="810">
        <f t="shared" si="791"/>
        <v>0</v>
      </c>
      <c r="BU935" s="810">
        <f t="shared" si="792"/>
        <v>1.2264579451694431</v>
      </c>
      <c r="BV935" s="810">
        <f t="shared" si="793"/>
        <v>0.69061211765409258</v>
      </c>
      <c r="BW935" s="830">
        <f t="shared" si="770"/>
        <v>0</v>
      </c>
      <c r="BX935" s="816">
        <f t="shared" si="768"/>
        <v>121.9613385866509</v>
      </c>
      <c r="BY935" s="755">
        <f t="shared" si="769"/>
        <v>2.376024519513947E-2</v>
      </c>
      <c r="BZ935" s="805">
        <f t="shared" ca="1" si="771"/>
        <v>100.66677271285045</v>
      </c>
      <c r="CC935" s="765" t="str">
        <f t="shared" si="819"/>
        <v>Text message</v>
      </c>
      <c r="CD935" s="828">
        <f t="shared" ca="1" si="794"/>
        <v>0</v>
      </c>
      <c r="CE935" s="828">
        <f t="shared" ca="1" si="795"/>
        <v>1.2886046512792042</v>
      </c>
      <c r="CF935" s="828">
        <f t="shared" ca="1" si="796"/>
        <v>170.56962188677824</v>
      </c>
      <c r="CG935" s="808">
        <f t="shared" ca="1" si="797"/>
        <v>789.82469414040816</v>
      </c>
      <c r="CH935" s="808">
        <f t="shared" ca="1" si="798"/>
        <v>1.9390044322282898</v>
      </c>
      <c r="CI935" s="829">
        <f t="shared" ca="1" si="799"/>
        <v>1245.2565215844475</v>
      </c>
      <c r="CJ935" s="829">
        <f t="shared" ca="1" si="800"/>
        <v>617.43570134202832</v>
      </c>
      <c r="CK935" s="829">
        <f t="shared" ca="1" si="801"/>
        <v>0</v>
      </c>
      <c r="CL935" s="829">
        <f t="shared" ca="1" si="802"/>
        <v>79.558515953751467</v>
      </c>
      <c r="CM935" s="829">
        <f t="shared" ca="1" si="803"/>
        <v>409.2291164371091</v>
      </c>
      <c r="CN935" s="810">
        <f t="shared" ca="1" si="804"/>
        <v>917.18004465944182</v>
      </c>
      <c r="CO935" s="810">
        <f t="shared" ca="1" si="805"/>
        <v>1030.9181447493231</v>
      </c>
      <c r="CP935" s="810">
        <f t="shared" ca="1" si="806"/>
        <v>282.75534203723646</v>
      </c>
      <c r="CQ935" s="810">
        <f t="shared" ca="1" si="807"/>
        <v>0</v>
      </c>
      <c r="CR935" s="810">
        <f t="shared" ca="1" si="808"/>
        <v>313.09470360830835</v>
      </c>
      <c r="CS935" s="830">
        <f t="shared" ca="1" si="809"/>
        <v>524.67014120736758</v>
      </c>
      <c r="CT935" s="830">
        <f t="shared" ca="1" si="810"/>
        <v>730.30166872185384</v>
      </c>
      <c r="CU935" s="830">
        <f t="shared" ca="1" si="811"/>
        <v>348.75428761621771</v>
      </c>
      <c r="CV935" s="810">
        <f t="shared" ca="1" si="812"/>
        <v>609.61613126392388</v>
      </c>
      <c r="CW935" s="810">
        <f t="shared" ca="1" si="813"/>
        <v>213.062999696936</v>
      </c>
      <c r="CX935" s="810">
        <f t="shared" ca="1" si="814"/>
        <v>240.08439658126872</v>
      </c>
      <c r="CY935" s="830">
        <f t="shared" ca="1" si="815"/>
        <v>287.18109206039588</v>
      </c>
      <c r="CZ935" s="816">
        <f t="shared" ca="1" si="818"/>
        <v>8812.7207326303051</v>
      </c>
      <c r="DA935" s="755">
        <f t="shared" ca="1" si="817"/>
        <v>2.3602867713773835E-2</v>
      </c>
    </row>
    <row r="936" spans="1:105" x14ac:dyDescent="0.25">
      <c r="A936" s="764">
        <v>1607</v>
      </c>
      <c r="B936" s="765" t="s">
        <v>422</v>
      </c>
      <c r="C936" s="765" t="s">
        <v>1201</v>
      </c>
      <c r="D936" s="717" t="s">
        <v>1198</v>
      </c>
      <c r="E936" s="785">
        <v>0.14208273894436499</v>
      </c>
      <c r="F936" s="786">
        <v>8.8961587412781096E-2</v>
      </c>
      <c r="G936" s="787">
        <v>62.612522867830798</v>
      </c>
      <c r="H936" s="786">
        <v>0.21929361573537001</v>
      </c>
      <c r="I936" s="787">
        <v>154.34219340411099</v>
      </c>
      <c r="J936" s="786">
        <v>0.147769754006875</v>
      </c>
      <c r="K936" s="788">
        <v>104.002607990782</v>
      </c>
      <c r="L936" s="789">
        <v>0.178516100145509</v>
      </c>
      <c r="M936" s="790">
        <v>125.642355624499</v>
      </c>
      <c r="N936" s="789">
        <v>0.17512086683252201</v>
      </c>
      <c r="O936" s="791">
        <v>123.252738604014</v>
      </c>
      <c r="P936" s="792">
        <v>0.15817831205770799</v>
      </c>
      <c r="Q936" s="775">
        <v>111.328309992423</v>
      </c>
      <c r="R936" s="792">
        <v>0.15792953151636399</v>
      </c>
      <c r="S936" s="775">
        <v>111.153214450774</v>
      </c>
      <c r="T936" s="792">
        <v>0.169456851431283</v>
      </c>
      <c r="U936" s="775">
        <v>119.266318125832</v>
      </c>
      <c r="V936" s="792">
        <v>0.15817831205770799</v>
      </c>
      <c r="W936" s="775">
        <v>111.328309992423</v>
      </c>
      <c r="X936" s="792">
        <v>0.15817831205770799</v>
      </c>
      <c r="Y936" s="776">
        <v>111.328309992423</v>
      </c>
      <c r="Z936" s="793">
        <v>0.13663812830195199</v>
      </c>
      <c r="AA936" s="778">
        <v>96.167999939426196</v>
      </c>
      <c r="AB936" s="793">
        <v>0.13663812830195199</v>
      </c>
      <c r="AC936" s="778">
        <v>96.167999939426196</v>
      </c>
      <c r="AD936" s="793">
        <v>0.13625832584678699</v>
      </c>
      <c r="AE936" s="778">
        <v>95.900689175299405</v>
      </c>
      <c r="AF936" s="793">
        <v>0.13663812830195199</v>
      </c>
      <c r="AG936" s="778">
        <v>96.167999939426196</v>
      </c>
      <c r="AH936" s="793">
        <v>0.13663812830195199</v>
      </c>
      <c r="AI936" s="779">
        <v>96.167999939426196</v>
      </c>
      <c r="AJ936" s="794">
        <v>0.12994991363926101</v>
      </c>
      <c r="AK936" s="781">
        <v>91.460732390685195</v>
      </c>
      <c r="AL936" s="794">
        <v>0.12994991363926101</v>
      </c>
      <c r="AM936" s="781">
        <v>91.460732390685195</v>
      </c>
      <c r="AN936" s="794">
        <v>0.12994991363926101</v>
      </c>
      <c r="AO936" s="782">
        <v>91.460732390685195</v>
      </c>
      <c r="AP936" s="793">
        <v>0.11735710666747599</v>
      </c>
      <c r="AQ936" s="778">
        <v>82.597722664558901</v>
      </c>
      <c r="AR936" s="793">
        <v>0.11735710666747599</v>
      </c>
      <c r="AS936" s="778">
        <v>82.597722664558901</v>
      </c>
      <c r="AT936" s="793">
        <v>0.113053458427326</v>
      </c>
      <c r="AU936" s="779">
        <v>79.568749354975793</v>
      </c>
      <c r="AV936" s="794">
        <v>9.5450055412361706E-2</v>
      </c>
      <c r="AW936" s="782">
        <v>67.1792056667325</v>
      </c>
      <c r="AX936" s="49" t="str">
        <f t="shared" si="772"/>
        <v>Making An Enquiry (Or Complaint) About Local Services (Council, Local Health Service, Other Public Sector Body)Website (inc chatbot)</v>
      </c>
      <c r="AY936" s="49" t="b" cm="1">
        <f t="array" ref="AY936">NOT(OR(BX936="", NOT(ISNUMBER(MATCH(AX936, 'Overview Variables'!$C$2:$C$36 &amp; 'Overview Variables'!$D$2:$D$36, 0)))))</f>
        <v>0</v>
      </c>
      <c r="AZ936" s="753" t="str" cm="1">
        <f t="array" ref="AZ936">IF(AY936,1 + SUMPRODUCT((C:C=C936) * (BX:BX&gt;BX936) * (BX:BX&lt;&gt;"")* (AY:AY=TRUE)),"")</f>
        <v/>
      </c>
      <c r="BA936" s="717" t="str">
        <f t="shared" si="816"/>
        <v>Website (inc chatbot)</v>
      </c>
      <c r="BB936" s="828">
        <f t="shared" si="773"/>
        <v>0</v>
      </c>
      <c r="BC936" s="828">
        <f t="shared" si="774"/>
        <v>0</v>
      </c>
      <c r="BD936" s="828">
        <f t="shared" si="775"/>
        <v>20.39222605294875</v>
      </c>
      <c r="BE936" s="808">
        <f t="shared" si="776"/>
        <v>133.70855900898624</v>
      </c>
      <c r="BF936" s="808">
        <f t="shared" si="777"/>
        <v>0</v>
      </c>
      <c r="BG936" s="829">
        <f t="shared" si="778"/>
        <v>214.96432608642516</v>
      </c>
      <c r="BH936" s="829">
        <f t="shared" si="779"/>
        <v>115.28855800694572</v>
      </c>
      <c r="BI936" s="829">
        <f t="shared" si="780"/>
        <v>0</v>
      </c>
      <c r="BJ936" s="829">
        <f t="shared" si="781"/>
        <v>0</v>
      </c>
      <c r="BK936" s="829">
        <f t="shared" si="782"/>
        <v>7.1180240425968595</v>
      </c>
      <c r="BL936" s="810">
        <f t="shared" si="783"/>
        <v>140.60063402270859</v>
      </c>
      <c r="BM936" s="810">
        <f t="shared" si="784"/>
        <v>74.057865539657982</v>
      </c>
      <c r="BN936" s="810">
        <f t="shared" si="785"/>
        <v>0</v>
      </c>
      <c r="BO936" s="810">
        <f t="shared" si="786"/>
        <v>0</v>
      </c>
      <c r="BP936" s="810">
        <f t="shared" si="787"/>
        <v>36.072465871715323</v>
      </c>
      <c r="BQ936" s="830">
        <f t="shared" si="788"/>
        <v>0</v>
      </c>
      <c r="BR936" s="830">
        <f t="shared" si="789"/>
        <v>4.1583972364563522</v>
      </c>
      <c r="BS936" s="830">
        <f t="shared" si="790"/>
        <v>21.571685664117325</v>
      </c>
      <c r="BT936" s="810">
        <f t="shared" si="791"/>
        <v>0</v>
      </c>
      <c r="BU936" s="810">
        <f t="shared" si="792"/>
        <v>6.3372837600437038</v>
      </c>
      <c r="BV936" s="810">
        <f t="shared" si="793"/>
        <v>2.8263364606831503</v>
      </c>
      <c r="BW936" s="830">
        <f t="shared" si="770"/>
        <v>0</v>
      </c>
      <c r="BX936" s="816">
        <f t="shared" si="768"/>
        <v>777.09636175328512</v>
      </c>
      <c r="BY936" s="755">
        <f t="shared" si="769"/>
        <v>0.15139223879861388</v>
      </c>
      <c r="BZ936" s="805">
        <f t="shared" ca="1" si="771"/>
        <v>104.71928032086933</v>
      </c>
      <c r="CC936" s="765" t="str">
        <f t="shared" si="819"/>
        <v>Website (inc chatbot)</v>
      </c>
      <c r="CD936" s="828">
        <f t="shared" ca="1" si="794"/>
        <v>0</v>
      </c>
      <c r="CE936" s="828">
        <f t="shared" ca="1" si="795"/>
        <v>8.3331573979440599</v>
      </c>
      <c r="CF936" s="828">
        <f t="shared" ca="1" si="796"/>
        <v>1837.3691213214838</v>
      </c>
      <c r="CG936" s="808">
        <f t="shared" ca="1" si="797"/>
        <v>10587.611383529993</v>
      </c>
      <c r="CH936" s="808">
        <f t="shared" ca="1" si="798"/>
        <v>8.405801607961056</v>
      </c>
      <c r="CI936" s="829">
        <f t="shared" ca="1" si="799"/>
        <v>7130.3619509373611</v>
      </c>
      <c r="CJ936" s="829">
        <f t="shared" ca="1" si="800"/>
        <v>3718.2928900212737</v>
      </c>
      <c r="CK936" s="829">
        <f t="shared" ca="1" si="801"/>
        <v>0</v>
      </c>
      <c r="CL936" s="829">
        <f t="shared" ca="1" si="802"/>
        <v>455.55353872619901</v>
      </c>
      <c r="CM936" s="829">
        <f t="shared" ca="1" si="803"/>
        <v>2343.2535148228862</v>
      </c>
      <c r="CN936" s="810">
        <f t="shared" ca="1" si="804"/>
        <v>4831.7974930136261</v>
      </c>
      <c r="CO936" s="810">
        <f t="shared" ca="1" si="805"/>
        <v>5099.1983101005462</v>
      </c>
      <c r="CP936" s="810">
        <f t="shared" ca="1" si="806"/>
        <v>1429.4860964586424</v>
      </c>
      <c r="CQ936" s="810">
        <f t="shared" ca="1" si="807"/>
        <v>0</v>
      </c>
      <c r="CR936" s="810">
        <f t="shared" ca="1" si="808"/>
        <v>1944.9071182499847</v>
      </c>
      <c r="CS936" s="830">
        <f t="shared" ca="1" si="809"/>
        <v>1961.2040966437271</v>
      </c>
      <c r="CT936" s="830">
        <f t="shared" ca="1" si="810"/>
        <v>3645.8747770631066</v>
      </c>
      <c r="CU936" s="830">
        <f t="shared" ca="1" si="811"/>
        <v>3865.3601811998187</v>
      </c>
      <c r="CV936" s="810">
        <f t="shared" ca="1" si="812"/>
        <v>2488.3227326704937</v>
      </c>
      <c r="CW936" s="810">
        <f t="shared" ca="1" si="813"/>
        <v>1100.9270176475923</v>
      </c>
      <c r="CX936" s="810">
        <f t="shared" ca="1" si="814"/>
        <v>982.54760719189028</v>
      </c>
      <c r="CY936" s="830">
        <f t="shared" ca="1" si="815"/>
        <v>539.8655134123178</v>
      </c>
      <c r="CZ936" s="816">
        <f t="shared" ca="1" si="818"/>
        <v>53978.672302016843</v>
      </c>
      <c r="DA936" s="755">
        <f t="shared" ca="1" si="817"/>
        <v>0.14456959438102937</v>
      </c>
    </row>
    <row r="937" spans="1:105" x14ac:dyDescent="0.25">
      <c r="A937" s="764">
        <v>1608</v>
      </c>
      <c r="B937" s="765" t="s">
        <v>422</v>
      </c>
      <c r="C937" s="765" t="s">
        <v>1202</v>
      </c>
      <c r="D937" s="717" t="s">
        <v>386</v>
      </c>
      <c r="E937" s="785" t="s">
        <v>386</v>
      </c>
      <c r="F937" s="786" t="s">
        <v>386</v>
      </c>
      <c r="G937" s="787" t="s">
        <v>386</v>
      </c>
      <c r="H937" s="786" t="s">
        <v>386</v>
      </c>
      <c r="I937" s="787" t="s">
        <v>386</v>
      </c>
      <c r="J937" s="786" t="s">
        <v>386</v>
      </c>
      <c r="K937" s="788" t="s">
        <v>386</v>
      </c>
      <c r="L937" s="789" t="s">
        <v>386</v>
      </c>
      <c r="M937" s="790" t="s">
        <v>386</v>
      </c>
      <c r="N937" s="789" t="s">
        <v>386</v>
      </c>
      <c r="O937" s="791" t="s">
        <v>386</v>
      </c>
      <c r="P937" s="792" t="s">
        <v>386</v>
      </c>
      <c r="Q937" s="775" t="s">
        <v>386</v>
      </c>
      <c r="R937" s="792" t="s">
        <v>386</v>
      </c>
      <c r="S937" s="775" t="s">
        <v>386</v>
      </c>
      <c r="T937" s="792" t="s">
        <v>386</v>
      </c>
      <c r="U937" s="775" t="s">
        <v>386</v>
      </c>
      <c r="V937" s="792" t="s">
        <v>386</v>
      </c>
      <c r="W937" s="775" t="s">
        <v>386</v>
      </c>
      <c r="X937" s="792" t="s">
        <v>386</v>
      </c>
      <c r="Y937" s="776" t="s">
        <v>386</v>
      </c>
      <c r="Z937" s="793" t="s">
        <v>386</v>
      </c>
      <c r="AA937" s="778" t="s">
        <v>386</v>
      </c>
      <c r="AB937" s="793" t="s">
        <v>386</v>
      </c>
      <c r="AC937" s="778" t="s">
        <v>386</v>
      </c>
      <c r="AD937" s="793" t="s">
        <v>386</v>
      </c>
      <c r="AE937" s="778" t="s">
        <v>386</v>
      </c>
      <c r="AF937" s="793" t="s">
        <v>386</v>
      </c>
      <c r="AG937" s="778" t="s">
        <v>386</v>
      </c>
      <c r="AH937" s="793" t="s">
        <v>386</v>
      </c>
      <c r="AI937" s="779" t="s">
        <v>386</v>
      </c>
      <c r="AJ937" s="794" t="s">
        <v>386</v>
      </c>
      <c r="AK937" s="781" t="s">
        <v>386</v>
      </c>
      <c r="AL937" s="794" t="s">
        <v>386</v>
      </c>
      <c r="AM937" s="781" t="s">
        <v>386</v>
      </c>
      <c r="AN937" s="794" t="s">
        <v>386</v>
      </c>
      <c r="AO937" s="782" t="s">
        <v>386</v>
      </c>
      <c r="AP937" s="793" t="s">
        <v>386</v>
      </c>
      <c r="AQ937" s="778" t="s">
        <v>386</v>
      </c>
      <c r="AR937" s="793" t="s">
        <v>386</v>
      </c>
      <c r="AS937" s="778" t="s">
        <v>386</v>
      </c>
      <c r="AT937" s="793" t="s">
        <v>386</v>
      </c>
      <c r="AU937" s="779" t="s">
        <v>386</v>
      </c>
      <c r="AV937" s="794" t="s">
        <v>386</v>
      </c>
      <c r="AW937" s="782" t="s">
        <v>386</v>
      </c>
      <c r="AX937" s="49" t="str">
        <f t="shared" si="772"/>
        <v>Receiving Information Related To Existing Products And Services From A Utility Provider, Bank, Retailer, Leisure Provider</v>
      </c>
      <c r="AY937" s="49" t="b" cm="1">
        <f t="array" ref="AY937">NOT(OR(BX937="", NOT(ISNUMBER(MATCH(AX937, 'Overview Variables'!$C$2:$C$36 &amp; 'Overview Variables'!$D$2:$D$36, 0)))))</f>
        <v>0</v>
      </c>
      <c r="AZ937" s="753" t="str" cm="1">
        <f t="array" ref="AZ937">IF(AY937,1 + SUMPRODUCT((C:C=C937) * (BX:BX&gt;BX937) * (BX:BX&lt;&gt;"")* (AY:AY=TRUE)),"")</f>
        <v/>
      </c>
      <c r="BA937" s="717" t="str">
        <f t="shared" si="816"/>
        <v/>
      </c>
      <c r="BB937" s="828" t="str">
        <f t="shared" si="773"/>
        <v/>
      </c>
      <c r="BC937" s="828" t="str">
        <f t="shared" si="774"/>
        <v/>
      </c>
      <c r="BD937" s="828" t="str">
        <f t="shared" si="775"/>
        <v/>
      </c>
      <c r="BE937" s="808" t="str">
        <f t="shared" si="776"/>
        <v/>
      </c>
      <c r="BF937" s="808" t="str">
        <f t="shared" si="777"/>
        <v/>
      </c>
      <c r="BG937" s="829" t="str">
        <f t="shared" si="778"/>
        <v/>
      </c>
      <c r="BH937" s="829" t="str">
        <f t="shared" si="779"/>
        <v/>
      </c>
      <c r="BI937" s="829" t="str">
        <f t="shared" si="780"/>
        <v/>
      </c>
      <c r="BJ937" s="829" t="str">
        <f t="shared" si="781"/>
        <v/>
      </c>
      <c r="BK937" s="829" t="str">
        <f t="shared" si="782"/>
        <v/>
      </c>
      <c r="BL937" s="810" t="str">
        <f t="shared" si="783"/>
        <v/>
      </c>
      <c r="BM937" s="810" t="str">
        <f t="shared" si="784"/>
        <v/>
      </c>
      <c r="BN937" s="810" t="str">
        <f t="shared" si="785"/>
        <v/>
      </c>
      <c r="BO937" s="810" t="str">
        <f t="shared" si="786"/>
        <v/>
      </c>
      <c r="BP937" s="810" t="str">
        <f t="shared" si="787"/>
        <v/>
      </c>
      <c r="BQ937" s="830" t="str">
        <f t="shared" si="788"/>
        <v/>
      </c>
      <c r="BR937" s="830" t="str">
        <f t="shared" si="789"/>
        <v/>
      </c>
      <c r="BS937" s="830" t="str">
        <f t="shared" si="790"/>
        <v/>
      </c>
      <c r="BT937" s="810" t="str">
        <f t="shared" si="791"/>
        <v/>
      </c>
      <c r="BU937" s="810" t="str">
        <f t="shared" si="792"/>
        <v/>
      </c>
      <c r="BV937" s="810" t="str">
        <f t="shared" si="793"/>
        <v/>
      </c>
      <c r="BW937" s="830" t="str">
        <f t="shared" si="770"/>
        <v/>
      </c>
      <c r="BX937" s="816" t="str">
        <f t="shared" si="768"/>
        <v/>
      </c>
      <c r="BY937" s="755" t="str">
        <f t="shared" si="769"/>
        <v/>
      </c>
      <c r="BZ937" s="805" t="str">
        <f t="shared" ca="1" si="771"/>
        <v/>
      </c>
      <c r="CC937" s="765" t="str">
        <f t="shared" si="819"/>
        <v/>
      </c>
      <c r="CD937" s="828" t="str">
        <f t="shared" si="794"/>
        <v/>
      </c>
      <c r="CE937" s="828" t="str">
        <f t="shared" si="795"/>
        <v/>
      </c>
      <c r="CF937" s="828" t="str">
        <f t="shared" si="796"/>
        <v/>
      </c>
      <c r="CG937" s="808" t="str">
        <f t="shared" si="797"/>
        <v/>
      </c>
      <c r="CH937" s="808" t="str">
        <f t="shared" si="798"/>
        <v/>
      </c>
      <c r="CI937" s="829" t="str">
        <f t="shared" si="799"/>
        <v/>
      </c>
      <c r="CJ937" s="829" t="str">
        <f t="shared" si="800"/>
        <v/>
      </c>
      <c r="CK937" s="829" t="str">
        <f t="shared" si="801"/>
        <v/>
      </c>
      <c r="CL937" s="829" t="str">
        <f t="shared" si="802"/>
        <v/>
      </c>
      <c r="CM937" s="829" t="str">
        <f t="shared" si="803"/>
        <v/>
      </c>
      <c r="CN937" s="810" t="str">
        <f t="shared" si="804"/>
        <v/>
      </c>
      <c r="CO937" s="810" t="str">
        <f t="shared" si="805"/>
        <v/>
      </c>
      <c r="CP937" s="810" t="str">
        <f t="shared" si="806"/>
        <v/>
      </c>
      <c r="CQ937" s="810" t="str">
        <f t="shared" si="807"/>
        <v/>
      </c>
      <c r="CR937" s="810" t="str">
        <f t="shared" si="808"/>
        <v/>
      </c>
      <c r="CS937" s="830" t="str">
        <f t="shared" si="809"/>
        <v/>
      </c>
      <c r="CT937" s="830" t="str">
        <f t="shared" si="810"/>
        <v/>
      </c>
      <c r="CU937" s="830" t="str">
        <f t="shared" si="811"/>
        <v/>
      </c>
      <c r="CV937" s="810" t="str">
        <f t="shared" si="812"/>
        <v/>
      </c>
      <c r="CW937" s="810" t="str">
        <f t="shared" si="813"/>
        <v/>
      </c>
      <c r="CX937" s="810" t="str">
        <f t="shared" si="814"/>
        <v/>
      </c>
      <c r="CY937" s="830" t="str">
        <f t="shared" si="815"/>
        <v/>
      </c>
      <c r="CZ937" s="816" t="str">
        <f t="shared" si="818"/>
        <v/>
      </c>
      <c r="DA937" s="755" t="str">
        <f t="shared" ca="1" si="817"/>
        <v/>
      </c>
    </row>
    <row r="938" spans="1:105" x14ac:dyDescent="0.25">
      <c r="A938" s="764">
        <v>1609</v>
      </c>
      <c r="B938" s="765" t="s">
        <v>422</v>
      </c>
      <c r="C938" s="765" t="s">
        <v>1202</v>
      </c>
      <c r="D938" s="717" t="s">
        <v>38</v>
      </c>
      <c r="E938" s="785">
        <v>0.60057061340941498</v>
      </c>
      <c r="F938" s="786">
        <v>0.55943958948660499</v>
      </c>
      <c r="G938" s="787">
        <v>93.151342572472799</v>
      </c>
      <c r="H938" s="786">
        <v>0.58205587842607598</v>
      </c>
      <c r="I938" s="787">
        <v>96.917142702299202</v>
      </c>
      <c r="J938" s="786">
        <v>0.68574376467823395</v>
      </c>
      <c r="K938" s="788">
        <v>114.182037776589</v>
      </c>
      <c r="L938" s="789">
        <v>0.68762440130615698</v>
      </c>
      <c r="M938" s="790">
        <v>114.495179409885</v>
      </c>
      <c r="N938" s="789">
        <v>0.54290910907506695</v>
      </c>
      <c r="O938" s="791">
        <v>90.398880157154906</v>
      </c>
      <c r="P938" s="792">
        <v>0.65699541062704503</v>
      </c>
      <c r="Q938" s="775">
        <v>109.39519782649801</v>
      </c>
      <c r="R938" s="792">
        <v>0.65339511597306899</v>
      </c>
      <c r="S938" s="775">
        <v>108.79571883542</v>
      </c>
      <c r="T938" s="792">
        <v>0.44855401286736701</v>
      </c>
      <c r="U938" s="775">
        <v>74.687972213782501</v>
      </c>
      <c r="V938" s="792">
        <v>0.63310155226905196</v>
      </c>
      <c r="W938" s="775">
        <v>105.41667176736399</v>
      </c>
      <c r="X938" s="792">
        <v>0.628433212417012</v>
      </c>
      <c r="Y938" s="776">
        <v>104.63935437157301</v>
      </c>
      <c r="Z938" s="793">
        <v>0.64413368773236701</v>
      </c>
      <c r="AA938" s="778">
        <v>107.253614038097</v>
      </c>
      <c r="AB938" s="793">
        <v>0.62716987687649295</v>
      </c>
      <c r="AC938" s="778">
        <v>104.428998501287</v>
      </c>
      <c r="AD938" s="793">
        <v>0.61233645303074202</v>
      </c>
      <c r="AE938" s="778">
        <v>101.959110112719</v>
      </c>
      <c r="AF938" s="793">
        <v>0.47571579934115099</v>
      </c>
      <c r="AG938" s="778">
        <v>79.210635472243894</v>
      </c>
      <c r="AH938" s="793">
        <v>0.62103488562676701</v>
      </c>
      <c r="AI938" s="779">
        <v>103.40747145471801</v>
      </c>
      <c r="AJ938" s="794">
        <v>0.59130855386673098</v>
      </c>
      <c r="AK938" s="781">
        <v>98.457790085648</v>
      </c>
      <c r="AL938" s="794">
        <v>0.56906026739308402</v>
      </c>
      <c r="AM938" s="781">
        <v>94.753265425784406</v>
      </c>
      <c r="AN938" s="794">
        <v>0.59130855386673098</v>
      </c>
      <c r="AO938" s="782">
        <v>98.457790085648</v>
      </c>
      <c r="AP938" s="793">
        <v>0.51866647769363095</v>
      </c>
      <c r="AQ938" s="778">
        <v>86.362280490079698</v>
      </c>
      <c r="AR938" s="793">
        <v>0.56716199516630195</v>
      </c>
      <c r="AS938" s="778">
        <v>94.437187318664598</v>
      </c>
      <c r="AT938" s="793">
        <v>0.57125863262423404</v>
      </c>
      <c r="AU938" s="779">
        <v>95.119311512966306</v>
      </c>
      <c r="AV938" s="794">
        <v>0.48277958528991599</v>
      </c>
      <c r="AW938" s="782">
        <v>80.386814557774599</v>
      </c>
      <c r="AX938" s="49" t="str">
        <f t="shared" si="772"/>
        <v>Receiving Information Related To Existing Products And Services From A Utility Provider, Bank, Retailer, Leisure ProviderEmail</v>
      </c>
      <c r="AY938" s="49" t="b" cm="1">
        <f t="array" ref="AY938">NOT(OR(BX938="", NOT(ISNUMBER(MATCH(AX938, 'Overview Variables'!$C$2:$C$36 &amp; 'Overview Variables'!$D$2:$D$36, 0)))))</f>
        <v>0</v>
      </c>
      <c r="AZ938" s="753" t="str" cm="1">
        <f t="array" ref="AZ938">IF(AY938,1 + SUMPRODUCT((C:C=C938) * (BX:BX&gt;BX938) * (BX:BX&lt;&gt;"")* (AY:AY=TRUE)),"")</f>
        <v/>
      </c>
      <c r="BA938" s="717" t="str">
        <f t="shared" si="816"/>
        <v>Email</v>
      </c>
      <c r="BB938" s="828">
        <f t="shared" si="773"/>
        <v>0</v>
      </c>
      <c r="BC938" s="828">
        <f t="shared" si="774"/>
        <v>0</v>
      </c>
      <c r="BD938" s="828">
        <f t="shared" si="775"/>
        <v>94.632639525596289</v>
      </c>
      <c r="BE938" s="808">
        <f t="shared" si="776"/>
        <v>515.03067657831161</v>
      </c>
      <c r="BF938" s="808">
        <f t="shared" si="777"/>
        <v>0</v>
      </c>
      <c r="BG938" s="829">
        <f t="shared" si="778"/>
        <v>892.85676304215417</v>
      </c>
      <c r="BH938" s="829">
        <f t="shared" si="779"/>
        <v>476.97843466034038</v>
      </c>
      <c r="BI938" s="829">
        <f t="shared" si="780"/>
        <v>0</v>
      </c>
      <c r="BJ938" s="829">
        <f t="shared" si="781"/>
        <v>0</v>
      </c>
      <c r="BK938" s="829">
        <f t="shared" si="782"/>
        <v>28.279494558765538</v>
      </c>
      <c r="BL938" s="810">
        <f t="shared" si="783"/>
        <v>662.81356467660567</v>
      </c>
      <c r="BM938" s="810">
        <f t="shared" si="784"/>
        <v>339.92607326705917</v>
      </c>
      <c r="BN938" s="810">
        <f t="shared" si="785"/>
        <v>0</v>
      </c>
      <c r="BO938" s="810">
        <f t="shared" si="786"/>
        <v>0</v>
      </c>
      <c r="BP938" s="810">
        <f t="shared" si="787"/>
        <v>163.95320980546649</v>
      </c>
      <c r="BQ938" s="830">
        <f t="shared" si="788"/>
        <v>0</v>
      </c>
      <c r="BR938" s="830">
        <f t="shared" si="789"/>
        <v>18.209928556578689</v>
      </c>
      <c r="BS938" s="830">
        <f t="shared" si="790"/>
        <v>98.157219941877344</v>
      </c>
      <c r="BT938" s="810">
        <f t="shared" si="791"/>
        <v>0</v>
      </c>
      <c r="BU938" s="810">
        <f t="shared" si="792"/>
        <v>30.626747738980306</v>
      </c>
      <c r="BV938" s="810">
        <f t="shared" si="793"/>
        <v>14.28146581560585</v>
      </c>
      <c r="BW938" s="830">
        <f t="shared" si="770"/>
        <v>0</v>
      </c>
      <c r="BX938" s="816">
        <f t="shared" si="768"/>
        <v>3335.7462181673413</v>
      </c>
      <c r="BY938" s="755">
        <f t="shared" si="769"/>
        <v>0.64986289073978987</v>
      </c>
      <c r="BZ938" s="805">
        <f t="shared" ca="1" si="771"/>
        <v>103.9475449258197</v>
      </c>
      <c r="CC938" s="765" t="str">
        <f t="shared" si="819"/>
        <v>Email</v>
      </c>
      <c r="CD938" s="828">
        <f t="shared" ca="1" si="794"/>
        <v>0</v>
      </c>
      <c r="CE938" s="828">
        <f t="shared" ca="1" si="795"/>
        <v>22.118123380190887</v>
      </c>
      <c r="CF938" s="828">
        <f t="shared" ca="1" si="796"/>
        <v>8526.5379700091617</v>
      </c>
      <c r="CG938" s="808">
        <f t="shared" ca="1" si="797"/>
        <v>40782.315617066866</v>
      </c>
      <c r="CH938" s="808">
        <f t="shared" ca="1" si="798"/>
        <v>26.059637235603212</v>
      </c>
      <c r="CI938" s="829">
        <f t="shared" ca="1" si="799"/>
        <v>29616.039120245936</v>
      </c>
      <c r="CJ938" s="829">
        <f t="shared" ca="1" si="800"/>
        <v>15383.534610469937</v>
      </c>
      <c r="CK938" s="829">
        <f t="shared" ca="1" si="801"/>
        <v>0</v>
      </c>
      <c r="CL938" s="829">
        <f t="shared" ca="1" si="802"/>
        <v>1823.3324705348696</v>
      </c>
      <c r="CM938" s="829">
        <f t="shared" ca="1" si="803"/>
        <v>9309.6096087456153</v>
      </c>
      <c r="CN938" s="810">
        <f t="shared" ca="1" si="804"/>
        <v>22777.855465591962</v>
      </c>
      <c r="CO938" s="810">
        <f t="shared" ca="1" si="805"/>
        <v>23405.352635153842</v>
      </c>
      <c r="CP938" s="810">
        <f t="shared" ca="1" si="806"/>
        <v>6424.0217287455143</v>
      </c>
      <c r="CQ938" s="810">
        <f t="shared" ca="1" si="807"/>
        <v>0</v>
      </c>
      <c r="CR938" s="810">
        <f t="shared" ca="1" si="808"/>
        <v>8839.810562011402</v>
      </c>
      <c r="CS938" s="830">
        <f t="shared" ca="1" si="809"/>
        <v>8924.0286949567035</v>
      </c>
      <c r="CT938" s="830">
        <f t="shared" ca="1" si="810"/>
        <v>15965.554861980365</v>
      </c>
      <c r="CU938" s="830">
        <f t="shared" ca="1" si="811"/>
        <v>17588.472934765912</v>
      </c>
      <c r="CV938" s="810">
        <f t="shared" ca="1" si="812"/>
        <v>10997.285326538056</v>
      </c>
      <c r="CW938" s="810">
        <f t="shared" ca="1" si="813"/>
        <v>5320.546676655079</v>
      </c>
      <c r="CX938" s="810">
        <f t="shared" ca="1" si="814"/>
        <v>4964.808776137218</v>
      </c>
      <c r="CY938" s="830">
        <f t="shared" ca="1" si="815"/>
        <v>2730.6013343997647</v>
      </c>
      <c r="CZ938" s="816">
        <f t="shared" ca="1" si="818"/>
        <v>233427.88615462399</v>
      </c>
      <c r="DA938" s="755">
        <f t="shared" ca="1" si="817"/>
        <v>0.62518349154234754</v>
      </c>
    </row>
    <row r="939" spans="1:105" x14ac:dyDescent="0.25">
      <c r="A939" s="764">
        <v>1610</v>
      </c>
      <c r="B939" s="765" t="s">
        <v>422</v>
      </c>
      <c r="C939" s="765" t="s">
        <v>1202</v>
      </c>
      <c r="D939" s="717" t="s">
        <v>1193</v>
      </c>
      <c r="E939" s="785">
        <v>2.1112696148359401E-2</v>
      </c>
      <c r="F939" s="786">
        <v>0.10623353342622301</v>
      </c>
      <c r="G939" s="787">
        <v>503.17369548501699</v>
      </c>
      <c r="H939" s="786">
        <v>1.1485854333663101E-2</v>
      </c>
      <c r="I939" s="787">
        <v>54.402593837147798</v>
      </c>
      <c r="J939" s="786">
        <v>1.1954856220603599E-2</v>
      </c>
      <c r="K939" s="788">
        <v>56.624014936778103</v>
      </c>
      <c r="L939" s="789">
        <v>2.0375299401573899E-2</v>
      </c>
      <c r="M939" s="790">
        <v>96.507330273671002</v>
      </c>
      <c r="N939" s="789">
        <v>2.0375299401573899E-2</v>
      </c>
      <c r="O939" s="791">
        <v>96.507330273671002</v>
      </c>
      <c r="P939" s="792">
        <v>1.12863302903313E-2</v>
      </c>
      <c r="Q939" s="775">
        <v>53.457550902177502</v>
      </c>
      <c r="R939" s="792">
        <v>9.80398258825361E-3</v>
      </c>
      <c r="S939" s="775">
        <v>46.436431043012</v>
      </c>
      <c r="T939" s="792">
        <v>1.12863302903313E-2</v>
      </c>
      <c r="U939" s="775">
        <v>53.457550902177502</v>
      </c>
      <c r="V939" s="792">
        <v>1.12863302903313E-2</v>
      </c>
      <c r="W939" s="775">
        <v>53.457550902177502</v>
      </c>
      <c r="X939" s="792">
        <v>1.00327351791642E-2</v>
      </c>
      <c r="Y939" s="776">
        <v>47.519914598608999</v>
      </c>
      <c r="Z939" s="793">
        <v>1.6306581903034301E-2</v>
      </c>
      <c r="AA939" s="778">
        <v>77.235904824507401</v>
      </c>
      <c r="AB939" s="793">
        <v>2.0375299401573899E-2</v>
      </c>
      <c r="AC939" s="778">
        <v>96.507330273671002</v>
      </c>
      <c r="AD939" s="793">
        <v>2.0375299401573899E-2</v>
      </c>
      <c r="AE939" s="778">
        <v>96.507330273671002</v>
      </c>
      <c r="AF939" s="793">
        <v>4.5971973970905598E-2</v>
      </c>
      <c r="AG939" s="778">
        <v>217.74563347030201</v>
      </c>
      <c r="AH939" s="793">
        <v>1.5258303832030799E-2</v>
      </c>
      <c r="AI939" s="779">
        <v>72.270749907118898</v>
      </c>
      <c r="AJ939" s="794">
        <v>2.1825581801007899E-2</v>
      </c>
      <c r="AK939" s="781">
        <v>103.376573260179</v>
      </c>
      <c r="AL939" s="794">
        <v>2.5570314802071299E-2</v>
      </c>
      <c r="AM939" s="781">
        <v>121.113450515216</v>
      </c>
      <c r="AN939" s="794">
        <v>2.1825581801007899E-2</v>
      </c>
      <c r="AO939" s="782">
        <v>103.376573260179</v>
      </c>
      <c r="AP939" s="793">
        <v>2.6862039390398398E-2</v>
      </c>
      <c r="AQ939" s="778">
        <v>127.231686572089</v>
      </c>
      <c r="AR939" s="793">
        <v>2.1884086614359002E-2</v>
      </c>
      <c r="AS939" s="778">
        <v>103.653680518011</v>
      </c>
      <c r="AT939" s="793">
        <v>5.2469455073748103E-2</v>
      </c>
      <c r="AU939" s="779">
        <v>248.52086491011701</v>
      </c>
      <c r="AV939" s="794">
        <v>2.9390597237660299E-2</v>
      </c>
      <c r="AW939" s="782">
        <v>139.208166645945</v>
      </c>
      <c r="AX939" s="49" t="str">
        <f t="shared" si="772"/>
        <v>Receiving Information Related To Existing Products And Services From A Utility Provider, Bank, Retailer, Leisure ProviderFace to face and / or visit</v>
      </c>
      <c r="AY939" s="49" t="b" cm="1">
        <f t="array" ref="AY939">NOT(OR(BX939="", NOT(ISNUMBER(MATCH(AX939, 'Overview Variables'!$C$2:$C$36 &amp; 'Overview Variables'!$D$2:$D$36, 0)))))</f>
        <v>0</v>
      </c>
      <c r="AZ939" s="753" t="str" cm="1">
        <f t="array" ref="AZ939">IF(AY939,1 + SUMPRODUCT((C:C=C939) * (BX:BX&gt;BX939) * (BX:BX&lt;&gt;"")* (AY:AY=TRUE)),"")</f>
        <v/>
      </c>
      <c r="BA939" s="717" t="str">
        <f t="shared" si="816"/>
        <v>Face to face and / or visit</v>
      </c>
      <c r="BB939" s="828">
        <f t="shared" si="773"/>
        <v>0</v>
      </c>
      <c r="BC939" s="828">
        <f t="shared" si="774"/>
        <v>0</v>
      </c>
      <c r="BD939" s="828">
        <f t="shared" si="775"/>
        <v>1.6497701584432967</v>
      </c>
      <c r="BE939" s="808">
        <f t="shared" si="776"/>
        <v>15.26109925177885</v>
      </c>
      <c r="BF939" s="808">
        <f t="shared" si="777"/>
        <v>0</v>
      </c>
      <c r="BG939" s="829">
        <f t="shared" si="778"/>
        <v>15.338122864560237</v>
      </c>
      <c r="BH939" s="829">
        <f t="shared" si="779"/>
        <v>7.1569072894251358</v>
      </c>
      <c r="BI939" s="829">
        <f t="shared" si="780"/>
        <v>0</v>
      </c>
      <c r="BJ939" s="829">
        <f t="shared" si="781"/>
        <v>0</v>
      </c>
      <c r="BK939" s="829">
        <f t="shared" si="782"/>
        <v>0.45147308306238898</v>
      </c>
      <c r="BL939" s="810">
        <f t="shared" si="783"/>
        <v>16.779472778222296</v>
      </c>
      <c r="BM939" s="810">
        <f t="shared" si="784"/>
        <v>11.043412275653052</v>
      </c>
      <c r="BN939" s="810">
        <f t="shared" si="785"/>
        <v>0</v>
      </c>
      <c r="BO939" s="810">
        <f t="shared" si="786"/>
        <v>0</v>
      </c>
      <c r="BP939" s="810">
        <f t="shared" si="787"/>
        <v>4.0281922116561306</v>
      </c>
      <c r="BQ939" s="830">
        <f t="shared" si="788"/>
        <v>0</v>
      </c>
      <c r="BR939" s="830">
        <f t="shared" si="789"/>
        <v>0.81825007366628155</v>
      </c>
      <c r="BS939" s="830">
        <f t="shared" si="790"/>
        <v>3.6230465789673114</v>
      </c>
      <c r="BT939" s="810">
        <f t="shared" si="791"/>
        <v>0</v>
      </c>
      <c r="BU939" s="810">
        <f t="shared" si="792"/>
        <v>1.181740677175386</v>
      </c>
      <c r="BV939" s="810">
        <f t="shared" si="793"/>
        <v>1.3117363768437025</v>
      </c>
      <c r="BW939" s="830">
        <f t="shared" si="770"/>
        <v>0</v>
      </c>
      <c r="BX939" s="816">
        <f t="shared" si="768"/>
        <v>78.643223619454048</v>
      </c>
      <c r="BY939" s="755">
        <f t="shared" si="769"/>
        <v>1.5321103374138719E-2</v>
      </c>
      <c r="BZ939" s="805">
        <f t="shared" ca="1" si="771"/>
        <v>80.116225562373486</v>
      </c>
      <c r="CC939" s="765" t="str">
        <f t="shared" si="819"/>
        <v>Face to face and / or visit</v>
      </c>
      <c r="CD939" s="828">
        <f t="shared" ca="1" si="794"/>
        <v>0</v>
      </c>
      <c r="CE939" s="828">
        <f t="shared" ca="1" si="795"/>
        <v>0.4364624646791978</v>
      </c>
      <c r="CF939" s="828">
        <f t="shared" ca="1" si="796"/>
        <v>148.64668224698516</v>
      </c>
      <c r="CG939" s="808">
        <f t="shared" ca="1" si="797"/>
        <v>1208.4386322079463</v>
      </c>
      <c r="CH939" s="808">
        <f t="shared" ca="1" si="798"/>
        <v>0.97801437127554713</v>
      </c>
      <c r="CI939" s="829">
        <f t="shared" ca="1" si="799"/>
        <v>508.76519682755435</v>
      </c>
      <c r="CJ939" s="829">
        <f t="shared" ca="1" si="800"/>
        <v>230.824966057843</v>
      </c>
      <c r="CK939" s="829">
        <f t="shared" ca="1" si="801"/>
        <v>0</v>
      </c>
      <c r="CL939" s="829">
        <f t="shared" ca="1" si="802"/>
        <v>32.50463123615414</v>
      </c>
      <c r="CM939" s="829">
        <f t="shared" ca="1" si="803"/>
        <v>148.62493894413845</v>
      </c>
      <c r="CN939" s="810">
        <f t="shared" ca="1" si="804"/>
        <v>576.63334925509889</v>
      </c>
      <c r="CO939" s="810">
        <f t="shared" ca="1" si="805"/>
        <v>760.38579836733629</v>
      </c>
      <c r="CP939" s="810">
        <f t="shared" ca="1" si="806"/>
        <v>213.75726602191176</v>
      </c>
      <c r="CQ939" s="810">
        <f t="shared" ca="1" si="807"/>
        <v>0</v>
      </c>
      <c r="CR939" s="810">
        <f t="shared" ca="1" si="808"/>
        <v>217.1866967451264</v>
      </c>
      <c r="CS939" s="830">
        <f t="shared" ca="1" si="809"/>
        <v>329.39168054081119</v>
      </c>
      <c r="CT939" s="830">
        <f t="shared" ca="1" si="810"/>
        <v>717.40075208691235</v>
      </c>
      <c r="CU939" s="830">
        <f t="shared" ca="1" si="811"/>
        <v>649.20193067098</v>
      </c>
      <c r="CV939" s="810">
        <f t="shared" ca="1" si="812"/>
        <v>569.55582119461724</v>
      </c>
      <c r="CW939" s="810">
        <f t="shared" ca="1" si="813"/>
        <v>205.29461652930181</v>
      </c>
      <c r="CX939" s="810">
        <f t="shared" ca="1" si="814"/>
        <v>456.01203404594474</v>
      </c>
      <c r="CY939" s="830">
        <f t="shared" ca="1" si="815"/>
        <v>166.23321797620665</v>
      </c>
      <c r="CZ939" s="816">
        <f t="shared" ca="1" si="818"/>
        <v>7140.2726877908226</v>
      </c>
      <c r="DA939" s="755">
        <f t="shared" ca="1" si="817"/>
        <v>1.9123596083805351E-2</v>
      </c>
    </row>
    <row r="940" spans="1:105" x14ac:dyDescent="0.25">
      <c r="A940" s="764">
        <v>1611</v>
      </c>
      <c r="B940" s="765" t="s">
        <v>422</v>
      </c>
      <c r="C940" s="765" t="s">
        <v>1202</v>
      </c>
      <c r="D940" s="717" t="s">
        <v>40</v>
      </c>
      <c r="E940" s="785">
        <v>0.131241084165477</v>
      </c>
      <c r="F940" s="786">
        <v>0.131812954281121</v>
      </c>
      <c r="G940" s="787">
        <v>100.435740164202</v>
      </c>
      <c r="H940" s="786">
        <v>0.131812954281121</v>
      </c>
      <c r="I940" s="787">
        <v>100.435740164202</v>
      </c>
      <c r="J940" s="786">
        <v>0.131812954281121</v>
      </c>
      <c r="K940" s="788">
        <v>100.435740164202</v>
      </c>
      <c r="L940" s="789">
        <v>0.13243946896426201</v>
      </c>
      <c r="M940" s="790">
        <v>100.913117112986</v>
      </c>
      <c r="N940" s="789">
        <v>0.150308433930542</v>
      </c>
      <c r="O940" s="791">
        <v>114.528491505771</v>
      </c>
      <c r="P940" s="792">
        <v>0.119075803428488</v>
      </c>
      <c r="Q940" s="775">
        <v>90.730585003663705</v>
      </c>
      <c r="R940" s="792">
        <v>0.11350088600665199</v>
      </c>
      <c r="S940" s="775">
        <v>86.4827403159384</v>
      </c>
      <c r="T940" s="792">
        <v>0.212005725674701</v>
      </c>
      <c r="U940" s="775">
        <v>161.539145323875</v>
      </c>
      <c r="V940" s="792">
        <v>0.12625806475758</v>
      </c>
      <c r="W940" s="775">
        <v>96.203155864200198</v>
      </c>
      <c r="X940" s="792">
        <v>0.131812954281121</v>
      </c>
      <c r="Y940" s="776">
        <v>100.435740164202</v>
      </c>
      <c r="Z940" s="793">
        <v>0.13112743010962699</v>
      </c>
      <c r="AA940" s="778">
        <v>99.913400550922603</v>
      </c>
      <c r="AB940" s="793">
        <v>0.115435677152152</v>
      </c>
      <c r="AC940" s="778">
        <v>87.956967047455095</v>
      </c>
      <c r="AD940" s="793">
        <v>0.116858048910621</v>
      </c>
      <c r="AE940" s="778">
        <v>89.040752485158194</v>
      </c>
      <c r="AF940" s="793">
        <v>0.13112743010962699</v>
      </c>
      <c r="AG940" s="778">
        <v>99.913400550922603</v>
      </c>
      <c r="AH940" s="793">
        <v>0.14607354625841701</v>
      </c>
      <c r="AI940" s="779">
        <v>111.30169122516401</v>
      </c>
      <c r="AJ940" s="794">
        <v>0.124748748819521</v>
      </c>
      <c r="AK940" s="781">
        <v>95.053122741830705</v>
      </c>
      <c r="AL940" s="794">
        <v>0.131812954281121</v>
      </c>
      <c r="AM940" s="781">
        <v>100.435740164202</v>
      </c>
      <c r="AN940" s="794">
        <v>0.13414951693561</v>
      </c>
      <c r="AO940" s="782">
        <v>102.216099317242</v>
      </c>
      <c r="AP940" s="793">
        <v>0.144785452703378</v>
      </c>
      <c r="AQ940" s="778">
        <v>110.320219940291</v>
      </c>
      <c r="AR940" s="793">
        <v>0.137426756225455</v>
      </c>
      <c r="AS940" s="778">
        <v>104.71321316743899</v>
      </c>
      <c r="AT940" s="793">
        <v>0.137426756225455</v>
      </c>
      <c r="AU940" s="779">
        <v>104.71321316743899</v>
      </c>
      <c r="AV940" s="794">
        <v>7.2573111792671105E-2</v>
      </c>
      <c r="AW940" s="782">
        <v>55.297555833328701</v>
      </c>
      <c r="AX940" s="49" t="str">
        <f t="shared" si="772"/>
        <v>Receiving Information Related To Existing Products And Services From A Utility Provider, Bank, Retailer, Leisure ProviderMail</v>
      </c>
      <c r="AY940" s="49" t="b" cm="1">
        <f t="array" ref="AY940">NOT(OR(BX940="", NOT(ISNUMBER(MATCH(AX940, 'Overview Variables'!$C$2:$C$36 &amp; 'Overview Variables'!$D$2:$D$36, 0)))))</f>
        <v>0</v>
      </c>
      <c r="AZ940" s="753" t="str" cm="1">
        <f t="array" ref="AZ940">IF(AY940,1 + SUMPRODUCT((C:C=C940) * (BX:BX&gt;BX940) * (BX:BX&lt;&gt;"")* (AY:AY=TRUE)),"")</f>
        <v/>
      </c>
      <c r="BA940" s="717" t="str">
        <f t="shared" si="816"/>
        <v>Mail</v>
      </c>
      <c r="BB940" s="828">
        <f t="shared" si="773"/>
        <v>0</v>
      </c>
      <c r="BC940" s="828">
        <f t="shared" si="774"/>
        <v>0</v>
      </c>
      <c r="BD940" s="828">
        <f t="shared" si="775"/>
        <v>18.190187690794698</v>
      </c>
      <c r="BE940" s="808">
        <f t="shared" si="776"/>
        <v>99.197162254232239</v>
      </c>
      <c r="BF940" s="808">
        <f t="shared" si="777"/>
        <v>0</v>
      </c>
      <c r="BG940" s="829">
        <f t="shared" si="778"/>
        <v>161.82401685931521</v>
      </c>
      <c r="BH940" s="829">
        <f t="shared" si="779"/>
        <v>82.855646784855949</v>
      </c>
      <c r="BI940" s="829">
        <f t="shared" si="780"/>
        <v>0</v>
      </c>
      <c r="BJ940" s="829">
        <f t="shared" si="781"/>
        <v>0</v>
      </c>
      <c r="BK940" s="829">
        <f t="shared" si="782"/>
        <v>5.9315829426504445</v>
      </c>
      <c r="BL940" s="810">
        <f t="shared" si="783"/>
        <v>134.93012558280617</v>
      </c>
      <c r="BM940" s="810">
        <f t="shared" si="784"/>
        <v>62.566137016466385</v>
      </c>
      <c r="BN940" s="810">
        <f t="shared" si="785"/>
        <v>0</v>
      </c>
      <c r="BO940" s="810">
        <f t="shared" si="786"/>
        <v>0</v>
      </c>
      <c r="BP940" s="810">
        <f t="shared" si="787"/>
        <v>38.563416212222087</v>
      </c>
      <c r="BQ940" s="830">
        <f t="shared" si="788"/>
        <v>0</v>
      </c>
      <c r="BR940" s="830">
        <f t="shared" si="789"/>
        <v>4.2180145369958719</v>
      </c>
      <c r="BS940" s="830">
        <f t="shared" si="790"/>
        <v>22.268819811311261</v>
      </c>
      <c r="BT940" s="810">
        <f t="shared" si="791"/>
        <v>0</v>
      </c>
      <c r="BU940" s="810">
        <f t="shared" si="792"/>
        <v>7.4210448361745698</v>
      </c>
      <c r="BV940" s="810">
        <f t="shared" si="793"/>
        <v>3.4356689056363749</v>
      </c>
      <c r="BW940" s="830">
        <f t="shared" si="770"/>
        <v>0</v>
      </c>
      <c r="BX940" s="816">
        <f t="shared" si="768"/>
        <v>641.40182343346123</v>
      </c>
      <c r="BY940" s="755">
        <f t="shared" si="769"/>
        <v>0.1249565212221822</v>
      </c>
      <c r="BZ940" s="805">
        <f t="shared" ca="1" si="771"/>
        <v>97.918526894261106</v>
      </c>
      <c r="CC940" s="765" t="str">
        <f t="shared" si="819"/>
        <v>Mail</v>
      </c>
      <c r="CD940" s="828">
        <f t="shared" ca="1" si="794"/>
        <v>0</v>
      </c>
      <c r="CE940" s="828">
        <f t="shared" ca="1" si="795"/>
        <v>5.0088922626825978</v>
      </c>
      <c r="CF940" s="828">
        <f t="shared" ca="1" si="796"/>
        <v>1638.9622735314585</v>
      </c>
      <c r="CG940" s="808">
        <f t="shared" ca="1" si="797"/>
        <v>7854.8524648014154</v>
      </c>
      <c r="CH940" s="808">
        <f t="shared" ca="1" si="798"/>
        <v>7.2148048286660158</v>
      </c>
      <c r="CI940" s="829">
        <f t="shared" ca="1" si="799"/>
        <v>5367.6990669493825</v>
      </c>
      <c r="CJ940" s="829">
        <f t="shared" ca="1" si="800"/>
        <v>2672.2648601406145</v>
      </c>
      <c r="CK940" s="829">
        <f t="shared" ca="1" si="801"/>
        <v>0</v>
      </c>
      <c r="CL940" s="829">
        <f t="shared" ca="1" si="802"/>
        <v>363.6232265018304</v>
      </c>
      <c r="CM940" s="829">
        <f t="shared" ca="1" si="803"/>
        <v>1952.6771047205264</v>
      </c>
      <c r="CN940" s="810">
        <f t="shared" ca="1" si="804"/>
        <v>4636.9281835366301</v>
      </c>
      <c r="CO940" s="810">
        <f t="shared" ca="1" si="805"/>
        <v>4307.9440356411606</v>
      </c>
      <c r="CP940" s="810">
        <f t="shared" ca="1" si="806"/>
        <v>1225.9577911213248</v>
      </c>
      <c r="CQ940" s="810">
        <f t="shared" ca="1" si="807"/>
        <v>0</v>
      </c>
      <c r="CR940" s="810">
        <f t="shared" ca="1" si="808"/>
        <v>2079.2108574423078</v>
      </c>
      <c r="CS940" s="830">
        <f t="shared" ca="1" si="809"/>
        <v>1882.708117184211</v>
      </c>
      <c r="CT940" s="830">
        <f t="shared" ca="1" si="810"/>
        <v>3698.1442453111308</v>
      </c>
      <c r="CU940" s="830">
        <f t="shared" ca="1" si="811"/>
        <v>3990.2773812497194</v>
      </c>
      <c r="CV940" s="810">
        <f t="shared" ca="1" si="812"/>
        <v>3069.8859536697237</v>
      </c>
      <c r="CW940" s="810">
        <f t="shared" ca="1" si="813"/>
        <v>1289.2004001509933</v>
      </c>
      <c r="CX940" s="810">
        <f t="shared" ca="1" si="814"/>
        <v>1194.3759383554293</v>
      </c>
      <c r="CY940" s="830">
        <f t="shared" ca="1" si="815"/>
        <v>410.4735202993478</v>
      </c>
      <c r="CZ940" s="816">
        <f t="shared" ca="1" si="818"/>
        <v>47647.409117698553</v>
      </c>
      <c r="DA940" s="755">
        <f t="shared" ca="1" si="817"/>
        <v>0.12761274621412402</v>
      </c>
    </row>
    <row r="941" spans="1:105" x14ac:dyDescent="0.25">
      <c r="A941" s="764">
        <v>1612</v>
      </c>
      <c r="B941" s="765" t="s">
        <v>422</v>
      </c>
      <c r="C941" s="765" t="s">
        <v>1202</v>
      </c>
      <c r="D941" s="717" t="s">
        <v>1194</v>
      </c>
      <c r="E941" s="785">
        <v>6.3338088445078405E-2</v>
      </c>
      <c r="F941" s="786">
        <v>6.4465404732494999E-2</v>
      </c>
      <c r="G941" s="787">
        <v>101.77983945378099</v>
      </c>
      <c r="H941" s="786">
        <v>6.4465404732494999E-2</v>
      </c>
      <c r="I941" s="787">
        <v>101.77983945378099</v>
      </c>
      <c r="J941" s="786">
        <v>4.8930945779441203E-2</v>
      </c>
      <c r="K941" s="788">
        <v>77.253587818442099</v>
      </c>
      <c r="L941" s="789">
        <v>4.0555527444171201E-2</v>
      </c>
      <c r="M941" s="790">
        <v>64.030235897216301</v>
      </c>
      <c r="N941" s="789">
        <v>7.1976792588058502E-2</v>
      </c>
      <c r="O941" s="791">
        <v>113.639035144659</v>
      </c>
      <c r="P941" s="792">
        <v>6.5498598123033505E-2</v>
      </c>
      <c r="Q941" s="775">
        <v>103.411074964519</v>
      </c>
      <c r="R941" s="792">
        <v>6.5498598123033505E-2</v>
      </c>
      <c r="S941" s="775">
        <v>103.411074964519</v>
      </c>
      <c r="T941" s="792">
        <v>5.71248365664037E-2</v>
      </c>
      <c r="U941" s="775">
        <v>90.190338813173398</v>
      </c>
      <c r="V941" s="792">
        <v>6.6942416327017196E-2</v>
      </c>
      <c r="W941" s="775">
        <v>105.690616768556</v>
      </c>
      <c r="X941" s="792">
        <v>6.9659238797659895E-2</v>
      </c>
      <c r="Y941" s="776">
        <v>109.980014408017</v>
      </c>
      <c r="Z941" s="793">
        <v>6.2327643700011301E-2</v>
      </c>
      <c r="AA941" s="778">
        <v>98.404680706549399</v>
      </c>
      <c r="AB941" s="793">
        <v>7.3201238026059504E-2</v>
      </c>
      <c r="AC941" s="778">
        <v>115.57222490150301</v>
      </c>
      <c r="AD941" s="793">
        <v>6.21423304345783E-2</v>
      </c>
      <c r="AE941" s="778">
        <v>98.112102780719297</v>
      </c>
      <c r="AF941" s="793">
        <v>7.9893103753628694E-2</v>
      </c>
      <c r="AG941" s="778">
        <v>126.137535430841</v>
      </c>
      <c r="AH941" s="793">
        <v>7.5858441440865496E-2</v>
      </c>
      <c r="AI941" s="779">
        <v>119.76749425686199</v>
      </c>
      <c r="AJ941" s="794">
        <v>6.67844500711616E-2</v>
      </c>
      <c r="AK941" s="781">
        <v>105.441215089829</v>
      </c>
      <c r="AL941" s="794">
        <v>6.4966510534061495E-2</v>
      </c>
      <c r="AM941" s="781">
        <v>102.570999739588</v>
      </c>
      <c r="AN941" s="794">
        <v>6.5503836839731905E-2</v>
      </c>
      <c r="AO941" s="782">
        <v>103.419346001468</v>
      </c>
      <c r="AP941" s="793">
        <v>5.2030360659986397E-2</v>
      </c>
      <c r="AQ941" s="778">
        <v>82.147033384347793</v>
      </c>
      <c r="AR941" s="793">
        <v>5.2030360659986397E-2</v>
      </c>
      <c r="AS941" s="778">
        <v>82.147033384347793</v>
      </c>
      <c r="AT941" s="793">
        <v>5.2030360659986397E-2</v>
      </c>
      <c r="AU941" s="779">
        <v>82.147033384347793</v>
      </c>
      <c r="AV941" s="794">
        <v>7.2136975639284603E-2</v>
      </c>
      <c r="AW941" s="782">
        <v>113.891936763825</v>
      </c>
      <c r="AX941" s="49" t="str">
        <f t="shared" si="772"/>
        <v>Receiving Information Related To Existing Products And Services From A Utility Provider, Bank, Retailer, Leisure ProviderMobile app</v>
      </c>
      <c r="AY941" s="49" t="b" cm="1">
        <f t="array" ref="AY941">NOT(OR(BX941="", NOT(ISNUMBER(MATCH(AX941, 'Overview Variables'!$C$2:$C$36 &amp; 'Overview Variables'!$D$2:$D$36, 0)))))</f>
        <v>0</v>
      </c>
      <c r="AZ941" s="753" t="str" cm="1">
        <f t="array" ref="AZ941">IF(AY941,1 + SUMPRODUCT((C:C=C941) * (BX:BX&gt;BX941) * (BX:BX&lt;&gt;"")* (AY:AY=TRUE)),"")</f>
        <v/>
      </c>
      <c r="BA941" s="717" t="str">
        <f t="shared" si="816"/>
        <v>Mobile app</v>
      </c>
      <c r="BB941" s="828">
        <f t="shared" si="773"/>
        <v>0</v>
      </c>
      <c r="BC941" s="828">
        <f t="shared" si="774"/>
        <v>0</v>
      </c>
      <c r="BD941" s="828">
        <f t="shared" si="775"/>
        <v>6.7524705175628856</v>
      </c>
      <c r="BE941" s="808">
        <f t="shared" si="776"/>
        <v>30.37609005568423</v>
      </c>
      <c r="BF941" s="808">
        <f t="shared" si="777"/>
        <v>0</v>
      </c>
      <c r="BG941" s="829">
        <f t="shared" si="778"/>
        <v>89.012594849202529</v>
      </c>
      <c r="BH941" s="829">
        <f t="shared" si="779"/>
        <v>47.813976629814462</v>
      </c>
      <c r="BI941" s="829">
        <f t="shared" si="780"/>
        <v>0</v>
      </c>
      <c r="BJ941" s="829">
        <f t="shared" si="781"/>
        <v>0</v>
      </c>
      <c r="BK941" s="829">
        <f t="shared" si="782"/>
        <v>3.1346657458946954</v>
      </c>
      <c r="BL941" s="810">
        <f t="shared" si="783"/>
        <v>64.135145367311623</v>
      </c>
      <c r="BM941" s="810">
        <f t="shared" si="784"/>
        <v>39.675071010124249</v>
      </c>
      <c r="BN941" s="810">
        <f t="shared" si="785"/>
        <v>0</v>
      </c>
      <c r="BO941" s="810">
        <f t="shared" si="786"/>
        <v>0</v>
      </c>
      <c r="BP941" s="810">
        <f t="shared" si="787"/>
        <v>20.02662854038849</v>
      </c>
      <c r="BQ941" s="830">
        <f t="shared" si="788"/>
        <v>0</v>
      </c>
      <c r="BR941" s="830">
        <f t="shared" si="789"/>
        <v>2.0789283370899678</v>
      </c>
      <c r="BS941" s="830">
        <f t="shared" si="790"/>
        <v>10.873636915395496</v>
      </c>
      <c r="BT941" s="810">
        <f t="shared" si="791"/>
        <v>0</v>
      </c>
      <c r="BU941" s="810">
        <f t="shared" si="792"/>
        <v>2.8096394756392655</v>
      </c>
      <c r="BV941" s="810">
        <f t="shared" si="793"/>
        <v>1.3007590164996599</v>
      </c>
      <c r="BW941" s="830">
        <f t="shared" si="770"/>
        <v>0</v>
      </c>
      <c r="BX941" s="816">
        <f t="shared" si="768"/>
        <v>317.98960646060755</v>
      </c>
      <c r="BY941" s="755">
        <f t="shared" si="769"/>
        <v>6.1950049963102972E-2</v>
      </c>
      <c r="BZ941" s="805">
        <f t="shared" ca="1" si="771"/>
        <v>102.18030124375268</v>
      </c>
      <c r="CC941" s="765" t="str">
        <f t="shared" si="819"/>
        <v>Mobile app</v>
      </c>
      <c r="CD941" s="828">
        <f t="shared" ca="1" si="794"/>
        <v>0</v>
      </c>
      <c r="CE941" s="828">
        <f t="shared" ca="1" si="795"/>
        <v>2.4496853798348099</v>
      </c>
      <c r="CF941" s="828">
        <f t="shared" ca="1" si="796"/>
        <v>608.40737982157191</v>
      </c>
      <c r="CG941" s="808">
        <f t="shared" ca="1" si="797"/>
        <v>2405.3077771863495</v>
      </c>
      <c r="CH941" s="808">
        <f t="shared" ca="1" si="798"/>
        <v>3.4548860442268081</v>
      </c>
      <c r="CI941" s="829">
        <f t="shared" ca="1" si="799"/>
        <v>2952.5458061901045</v>
      </c>
      <c r="CJ941" s="829">
        <f t="shared" ca="1" si="800"/>
        <v>1542.0989942087008</v>
      </c>
      <c r="CK941" s="829">
        <f t="shared" ca="1" si="801"/>
        <v>0</v>
      </c>
      <c r="CL941" s="829">
        <f t="shared" ca="1" si="802"/>
        <v>192.79415902180952</v>
      </c>
      <c r="CM941" s="829">
        <f t="shared" ca="1" si="803"/>
        <v>1031.9319635485338</v>
      </c>
      <c r="CN941" s="810">
        <f t="shared" ca="1" si="804"/>
        <v>2204.0301365197997</v>
      </c>
      <c r="CO941" s="810">
        <f t="shared" ca="1" si="805"/>
        <v>2731.7970018945148</v>
      </c>
      <c r="CP941" s="810">
        <f t="shared" ca="1" si="806"/>
        <v>651.93518858916093</v>
      </c>
      <c r="CQ941" s="810">
        <f t="shared" ca="1" si="807"/>
        <v>0</v>
      </c>
      <c r="CR941" s="810">
        <f t="shared" ca="1" si="808"/>
        <v>1079.7690554692795</v>
      </c>
      <c r="CS941" s="830">
        <f t="shared" ca="1" si="809"/>
        <v>1007.9109204739708</v>
      </c>
      <c r="CT941" s="830">
        <f t="shared" ca="1" si="810"/>
        <v>1822.7004195436293</v>
      </c>
      <c r="CU941" s="830">
        <f t="shared" ca="1" si="811"/>
        <v>1948.4116267978254</v>
      </c>
      <c r="CV941" s="810">
        <f t="shared" ca="1" si="812"/>
        <v>1103.1997370736915</v>
      </c>
      <c r="CW941" s="810">
        <f t="shared" ca="1" si="813"/>
        <v>488.0968133513324</v>
      </c>
      <c r="CX941" s="810">
        <f t="shared" ca="1" si="814"/>
        <v>452.19586449594175</v>
      </c>
      <c r="CY941" s="830">
        <f t="shared" ca="1" si="815"/>
        <v>408.0067342157937</v>
      </c>
      <c r="CZ941" s="816">
        <f t="shared" ca="1" si="818"/>
        <v>22637.04414982607</v>
      </c>
      <c r="DA941" s="755">
        <f t="shared" ca="1" si="817"/>
        <v>6.0628173149852214E-2</v>
      </c>
    </row>
    <row r="942" spans="1:105" x14ac:dyDescent="0.25">
      <c r="A942" s="764">
        <v>1613</v>
      </c>
      <c r="B942" s="765" t="s">
        <v>422</v>
      </c>
      <c r="C942" s="765" t="s">
        <v>1202</v>
      </c>
      <c r="D942" s="717" t="s">
        <v>1195</v>
      </c>
      <c r="E942" s="785">
        <v>2.1968616262482098E-2</v>
      </c>
      <c r="F942" s="786">
        <v>3.13755765757638E-2</v>
      </c>
      <c r="G942" s="787">
        <v>142.81999467279499</v>
      </c>
      <c r="H942" s="786">
        <v>5.4841469081709698E-2</v>
      </c>
      <c r="I942" s="787">
        <v>249.63551835245701</v>
      </c>
      <c r="J942" s="786">
        <v>1.44264253966233E-2</v>
      </c>
      <c r="K942" s="788">
        <v>65.668338980733594</v>
      </c>
      <c r="L942" s="789">
        <v>1.6468476312364699E-2</v>
      </c>
      <c r="M942" s="790">
        <v>74.963648668621303</v>
      </c>
      <c r="N942" s="789">
        <v>3.95140071258527E-2</v>
      </c>
      <c r="O942" s="791">
        <v>179.865707761187</v>
      </c>
      <c r="P942" s="792">
        <v>2.0568229247924199E-2</v>
      </c>
      <c r="Q942" s="775">
        <v>93.625511057109506</v>
      </c>
      <c r="R942" s="792">
        <v>1.51038138448312E-2</v>
      </c>
      <c r="S942" s="775">
        <v>68.751776007965503</v>
      </c>
      <c r="T942" s="792">
        <v>5.3733181340332302E-2</v>
      </c>
      <c r="U942" s="775">
        <v>244.59065012709701</v>
      </c>
      <c r="V942" s="792">
        <v>2.0568229247924199E-2</v>
      </c>
      <c r="W942" s="775">
        <v>93.625511057109506</v>
      </c>
      <c r="X942" s="792">
        <v>1.0356555766082E-2</v>
      </c>
      <c r="Y942" s="776">
        <v>47.142503844308401</v>
      </c>
      <c r="Z942" s="793">
        <v>1.04870314588364E-2</v>
      </c>
      <c r="AA942" s="778">
        <v>47.736422419768502</v>
      </c>
      <c r="AB942" s="793">
        <v>1.04870314588364E-2</v>
      </c>
      <c r="AC942" s="778">
        <v>47.736422419768502</v>
      </c>
      <c r="AD942" s="793">
        <v>1.04870314588364E-2</v>
      </c>
      <c r="AE942" s="778">
        <v>47.736422419768502</v>
      </c>
      <c r="AF942" s="793">
        <v>1.04870314588364E-2</v>
      </c>
      <c r="AG942" s="778">
        <v>47.736422419768502</v>
      </c>
      <c r="AH942" s="793">
        <v>1.04793681173022E-2</v>
      </c>
      <c r="AI942" s="779">
        <v>47.701539287200397</v>
      </c>
      <c r="AJ942" s="794">
        <v>4.4170254000171501E-2</v>
      </c>
      <c r="AK942" s="781">
        <v>201.06070165013099</v>
      </c>
      <c r="AL942" s="794">
        <v>2.8334772279210399E-2</v>
      </c>
      <c r="AM942" s="781">
        <v>128.978411478743</v>
      </c>
      <c r="AN942" s="794">
        <v>3.2377035635343998E-2</v>
      </c>
      <c r="AO942" s="782">
        <v>147.37858428815699</v>
      </c>
      <c r="AP942" s="793">
        <v>2.1673407030075101E-2</v>
      </c>
      <c r="AQ942" s="778">
        <v>98.6562229096278</v>
      </c>
      <c r="AR942" s="793">
        <v>2.7925413588783799E-2</v>
      </c>
      <c r="AS942" s="778">
        <v>127.11503198530799</v>
      </c>
      <c r="AT942" s="793">
        <v>1.4632821628525101E-2</v>
      </c>
      <c r="AU942" s="779">
        <v>66.607843906468105</v>
      </c>
      <c r="AV942" s="794">
        <v>4.9666087723356303E-2</v>
      </c>
      <c r="AW942" s="782">
        <v>226.077451260212</v>
      </c>
      <c r="AX942" s="49" t="str">
        <f t="shared" si="772"/>
        <v>Receiving Information Related To Existing Products And Services From A Utility Provider, Bank, Retailer, Leisure ProviderSocial media, e.g. Facebook</v>
      </c>
      <c r="AY942" s="49" t="b" cm="1">
        <f t="array" ref="AY942">NOT(OR(BX942="", NOT(ISNUMBER(MATCH(AX942, 'Overview Variables'!$C$2:$C$36 &amp; 'Overview Variables'!$D$2:$D$36, 0)))))</f>
        <v>0</v>
      </c>
      <c r="AZ942" s="753" t="str" cm="1">
        <f t="array" ref="AZ942">IF(AY942,1 + SUMPRODUCT((C:C=C942) * (BX:BX&gt;BX942) * (BX:BX&lt;&gt;"")* (AY:AY=TRUE)),"")</f>
        <v/>
      </c>
      <c r="BA942" s="717" t="str">
        <f t="shared" si="816"/>
        <v>Social media, e.g. Facebook</v>
      </c>
      <c r="BB942" s="828">
        <f t="shared" si="773"/>
        <v>0</v>
      </c>
      <c r="BC942" s="828">
        <f t="shared" si="774"/>
        <v>0</v>
      </c>
      <c r="BD942" s="828">
        <f t="shared" si="775"/>
        <v>1.9908467047340155</v>
      </c>
      <c r="BE942" s="808">
        <f t="shared" si="776"/>
        <v>12.33488875796116</v>
      </c>
      <c r="BF942" s="808">
        <f t="shared" si="777"/>
        <v>0</v>
      </c>
      <c r="BG942" s="829">
        <f t="shared" si="778"/>
        <v>27.952223547928988</v>
      </c>
      <c r="BH942" s="829">
        <f t="shared" si="779"/>
        <v>11.025784106726777</v>
      </c>
      <c r="BI942" s="829">
        <f t="shared" si="780"/>
        <v>0</v>
      </c>
      <c r="BJ942" s="829">
        <f t="shared" si="781"/>
        <v>0</v>
      </c>
      <c r="BK942" s="829">
        <f t="shared" si="782"/>
        <v>0.46604500947368999</v>
      </c>
      <c r="BL942" s="810">
        <f t="shared" si="783"/>
        <v>10.791155371142656</v>
      </c>
      <c r="BM942" s="810">
        <f t="shared" si="784"/>
        <v>5.6839710506893288</v>
      </c>
      <c r="BN942" s="810">
        <f t="shared" si="785"/>
        <v>0</v>
      </c>
      <c r="BO942" s="810">
        <f t="shared" si="786"/>
        <v>0</v>
      </c>
      <c r="BP942" s="810">
        <f t="shared" si="787"/>
        <v>2.766553182967781</v>
      </c>
      <c r="BQ942" s="830">
        <f t="shared" si="788"/>
        <v>0</v>
      </c>
      <c r="BR942" s="830">
        <f t="shared" si="789"/>
        <v>0.90671271293473277</v>
      </c>
      <c r="BS942" s="830">
        <f t="shared" si="790"/>
        <v>5.3745879154671039</v>
      </c>
      <c r="BT942" s="810">
        <f t="shared" si="791"/>
        <v>0</v>
      </c>
      <c r="BU942" s="810">
        <f t="shared" si="792"/>
        <v>1.5079723337943252</v>
      </c>
      <c r="BV942" s="810">
        <f t="shared" si="793"/>
        <v>0.36582054071312753</v>
      </c>
      <c r="BW942" s="830">
        <f t="shared" si="770"/>
        <v>0</v>
      </c>
      <c r="BX942" s="816">
        <f t="shared" ref="BX942:BX1005" si="820">IF(SUM(BB942:BW942)=0,"",SUM(BB942:BW942))</f>
        <v>81.166561234533674</v>
      </c>
      <c r="BY942" s="755">
        <f t="shared" si="769"/>
        <v>1.581269457130989E-2</v>
      </c>
      <c r="BZ942" s="805">
        <f t="shared" ca="1" si="771"/>
        <v>81.647736538157375</v>
      </c>
      <c r="CC942" s="765" t="str">
        <f t="shared" si="819"/>
        <v>Social media, e.g. Facebook</v>
      </c>
      <c r="CD942" s="828">
        <f t="shared" ca="1" si="794"/>
        <v>0</v>
      </c>
      <c r="CE942" s="828">
        <f t="shared" ca="1" si="795"/>
        <v>2.0839758251049685</v>
      </c>
      <c r="CF942" s="828">
        <f t="shared" ca="1" si="796"/>
        <v>179.37817338161412</v>
      </c>
      <c r="CG942" s="808">
        <f t="shared" ca="1" si="797"/>
        <v>976.72886161003794</v>
      </c>
      <c r="CH942" s="808">
        <f t="shared" ca="1" si="798"/>
        <v>1.8966723420409295</v>
      </c>
      <c r="CI942" s="829">
        <f t="shared" ca="1" si="799"/>
        <v>927.17463803792702</v>
      </c>
      <c r="CJ942" s="829">
        <f t="shared" ca="1" si="800"/>
        <v>355.60419316270577</v>
      </c>
      <c r="CK942" s="829">
        <f t="shared" ca="1" si="801"/>
        <v>0</v>
      </c>
      <c r="CL942" s="829">
        <f t="shared" ca="1" si="802"/>
        <v>59.23650023402169</v>
      </c>
      <c r="CM942" s="829">
        <f t="shared" ca="1" si="803"/>
        <v>153.42201711873875</v>
      </c>
      <c r="CN942" s="810">
        <f t="shared" ca="1" si="804"/>
        <v>370.84240644737281</v>
      </c>
      <c r="CO942" s="810">
        <f t="shared" ca="1" si="805"/>
        <v>391.36552701231562</v>
      </c>
      <c r="CP942" s="810">
        <f t="shared" ca="1" si="806"/>
        <v>110.01944703465267</v>
      </c>
      <c r="CQ942" s="810">
        <f t="shared" ca="1" si="807"/>
        <v>0</v>
      </c>
      <c r="CR942" s="810">
        <f t="shared" ca="1" si="808"/>
        <v>149.16332578167953</v>
      </c>
      <c r="CS942" s="830">
        <f t="shared" ca="1" si="809"/>
        <v>666.6174733705883</v>
      </c>
      <c r="CT942" s="830">
        <f t="shared" ca="1" si="810"/>
        <v>794.96037106552694</v>
      </c>
      <c r="CU942" s="830">
        <f t="shared" ca="1" si="811"/>
        <v>963.05492497330727</v>
      </c>
      <c r="CV942" s="810">
        <f t="shared" ca="1" si="812"/>
        <v>459.54124925868234</v>
      </c>
      <c r="CW942" s="810">
        <f t="shared" ca="1" si="813"/>
        <v>261.96830487638084</v>
      </c>
      <c r="CX942" s="810">
        <f t="shared" ca="1" si="814"/>
        <v>127.17385277351165</v>
      </c>
      <c r="CY942" s="830">
        <f t="shared" ca="1" si="815"/>
        <v>280.91139216330328</v>
      </c>
      <c r="CZ942" s="816">
        <f t="shared" ca="1" si="818"/>
        <v>7231.1433064695129</v>
      </c>
      <c r="DA942" s="755">
        <f t="shared" ca="1" si="817"/>
        <v>1.9366972364163411E-2</v>
      </c>
    </row>
    <row r="943" spans="1:105" x14ac:dyDescent="0.25">
      <c r="A943" s="764">
        <v>1614</v>
      </c>
      <c r="B943" s="765" t="s">
        <v>422</v>
      </c>
      <c r="C943" s="765" t="s">
        <v>1202</v>
      </c>
      <c r="D943" s="717" t="s">
        <v>1196</v>
      </c>
      <c r="E943" s="785">
        <v>4.99286733238231E-2</v>
      </c>
      <c r="F943" s="786">
        <v>2.52937398795798E-2</v>
      </c>
      <c r="G943" s="787">
        <v>50.659747587387002</v>
      </c>
      <c r="H943" s="786">
        <v>1.72069616401643E-2</v>
      </c>
      <c r="I943" s="787">
        <v>34.463086027872002</v>
      </c>
      <c r="J943" s="786">
        <v>1.7909573500223999E-2</v>
      </c>
      <c r="K943" s="788">
        <v>35.870317210448697</v>
      </c>
      <c r="L943" s="789">
        <v>2.66243801604262E-2</v>
      </c>
      <c r="M943" s="790">
        <v>53.3248299784536</v>
      </c>
      <c r="N943" s="789">
        <v>2.9661429676290801E-2</v>
      </c>
      <c r="O943" s="791">
        <v>59.407606294513997</v>
      </c>
      <c r="P943" s="792">
        <v>4.10177359341799E-2</v>
      </c>
      <c r="Q943" s="775">
        <v>82.152665399600394</v>
      </c>
      <c r="R943" s="792">
        <v>4.4936722348401098E-2</v>
      </c>
      <c r="S943" s="775">
        <v>90.001835332083303</v>
      </c>
      <c r="T943" s="792">
        <v>5.3744179979024601E-2</v>
      </c>
      <c r="U943" s="775">
        <v>107.641914757989</v>
      </c>
      <c r="V943" s="792">
        <v>4.0002241800425803E-2</v>
      </c>
      <c r="W943" s="775">
        <v>80.118775720281405</v>
      </c>
      <c r="X943" s="792">
        <v>4.3730849784174998E-2</v>
      </c>
      <c r="Y943" s="776">
        <v>87.586644853447694</v>
      </c>
      <c r="Z943" s="793">
        <v>3.9232181289960998E-2</v>
      </c>
      <c r="AA943" s="778">
        <v>78.5764545264649</v>
      </c>
      <c r="AB943" s="793">
        <v>4.9267825811956503E-2</v>
      </c>
      <c r="AC943" s="778">
        <v>98.676416840518598</v>
      </c>
      <c r="AD943" s="793">
        <v>4.9267825811956503E-2</v>
      </c>
      <c r="AE943" s="778">
        <v>98.676416840518598</v>
      </c>
      <c r="AF943" s="793">
        <v>5.4549473614500098E-2</v>
      </c>
      <c r="AG943" s="778">
        <v>109.25480286789799</v>
      </c>
      <c r="AH943" s="793">
        <v>4.9267825811956503E-2</v>
      </c>
      <c r="AI943" s="779">
        <v>98.676416840518598</v>
      </c>
      <c r="AJ943" s="794">
        <v>4.9267825811956503E-2</v>
      </c>
      <c r="AK943" s="781">
        <v>98.676416840518598</v>
      </c>
      <c r="AL943" s="794">
        <v>5.1207434720955902E-2</v>
      </c>
      <c r="AM943" s="781">
        <v>102.561176398257</v>
      </c>
      <c r="AN943" s="794">
        <v>4.9267825811956503E-2</v>
      </c>
      <c r="AO943" s="782">
        <v>98.676416840518598</v>
      </c>
      <c r="AP943" s="793">
        <v>0.10609459542298599</v>
      </c>
      <c r="AQ943" s="778">
        <v>212.49231826146701</v>
      </c>
      <c r="AR943" s="793">
        <v>6.76524670751837E-2</v>
      </c>
      <c r="AS943" s="778">
        <v>135.498226913439</v>
      </c>
      <c r="AT943" s="793">
        <v>6.9023012712394097E-2</v>
      </c>
      <c r="AU943" s="779">
        <v>138.243234032537</v>
      </c>
      <c r="AV943" s="794">
        <v>4.9676253869125102E-2</v>
      </c>
      <c r="AW943" s="782">
        <v>99.494439892162006</v>
      </c>
      <c r="AX943" s="49" t="str">
        <f t="shared" si="772"/>
        <v>Receiving Information Related To Existing Products And Services From A Utility Provider, Bank, Retailer, Leisure ProviderTelephone call (mobile / landline)</v>
      </c>
      <c r="AY943" s="49" t="b" cm="1">
        <f t="array" ref="AY943">NOT(OR(BX943="", NOT(ISNUMBER(MATCH(AX943, 'Overview Variables'!$C$2:$C$36 &amp; 'Overview Variables'!$D$2:$D$36, 0)))))</f>
        <v>0</v>
      </c>
      <c r="AZ943" s="753" t="str" cm="1">
        <f t="array" ref="AZ943">IF(AY943,1 + SUMPRODUCT((C:C=C943) * (BX:BX&gt;BX943) * (BX:BX&lt;&gt;"")* (AY:AY=TRUE)),"")</f>
        <v/>
      </c>
      <c r="BA943" s="717" t="str">
        <f t="shared" si="816"/>
        <v>Telephone call (mobile / landline)</v>
      </c>
      <c r="BB943" s="828">
        <f t="shared" si="773"/>
        <v>0</v>
      </c>
      <c r="BC943" s="828">
        <f t="shared" si="774"/>
        <v>0</v>
      </c>
      <c r="BD943" s="828">
        <f t="shared" si="775"/>
        <v>2.4715211430309121</v>
      </c>
      <c r="BE943" s="808">
        <f t="shared" si="776"/>
        <v>19.941660740159225</v>
      </c>
      <c r="BF943" s="808">
        <f t="shared" si="777"/>
        <v>0</v>
      </c>
      <c r="BG943" s="829">
        <f t="shared" si="778"/>
        <v>55.743103134550481</v>
      </c>
      <c r="BH943" s="829">
        <f t="shared" si="779"/>
        <v>32.803807314332801</v>
      </c>
      <c r="BI943" s="829">
        <f t="shared" si="780"/>
        <v>0</v>
      </c>
      <c r="BJ943" s="829">
        <f t="shared" si="781"/>
        <v>0</v>
      </c>
      <c r="BK943" s="829">
        <f t="shared" si="782"/>
        <v>1.967888240287875</v>
      </c>
      <c r="BL943" s="810">
        <f t="shared" si="783"/>
        <v>40.369914547369866</v>
      </c>
      <c r="BM943" s="810">
        <f t="shared" si="784"/>
        <v>26.703161590080423</v>
      </c>
      <c r="BN943" s="810">
        <f t="shared" si="785"/>
        <v>0</v>
      </c>
      <c r="BO943" s="810">
        <f t="shared" si="786"/>
        <v>0</v>
      </c>
      <c r="BP943" s="810">
        <f t="shared" si="787"/>
        <v>13.006706014356517</v>
      </c>
      <c r="BQ943" s="830">
        <f t="shared" si="788"/>
        <v>0</v>
      </c>
      <c r="BR943" s="830">
        <f t="shared" si="789"/>
        <v>1.6386379110705889</v>
      </c>
      <c r="BS943" s="830">
        <f t="shared" si="790"/>
        <v>8.1784590847847802</v>
      </c>
      <c r="BT943" s="810">
        <f t="shared" si="791"/>
        <v>0</v>
      </c>
      <c r="BU943" s="810">
        <f t="shared" si="792"/>
        <v>3.65323322205992</v>
      </c>
      <c r="BV943" s="810">
        <f t="shared" si="793"/>
        <v>1.7255753178098525</v>
      </c>
      <c r="BW943" s="830">
        <f t="shared" si="770"/>
        <v>0</v>
      </c>
      <c r="BX943" s="816">
        <f t="shared" si="820"/>
        <v>208.20366825989322</v>
      </c>
      <c r="BY943" s="755">
        <f t="shared" si="769"/>
        <v>4.0561790036994588E-2</v>
      </c>
      <c r="BZ943" s="805">
        <f t="shared" ca="1" si="771"/>
        <v>87.397110813900753</v>
      </c>
      <c r="CC943" s="765" t="str">
        <f t="shared" si="819"/>
        <v>Telephone call (mobile / landline)</v>
      </c>
      <c r="CD943" s="828">
        <f t="shared" ca="1" si="794"/>
        <v>0</v>
      </c>
      <c r="CE943" s="828">
        <f t="shared" ca="1" si="795"/>
        <v>0.65386454232624336</v>
      </c>
      <c r="CF943" s="828">
        <f t="shared" ca="1" si="796"/>
        <v>222.6876369017852</v>
      </c>
      <c r="CG943" s="808">
        <f t="shared" ca="1" si="797"/>
        <v>1579.0653629347175</v>
      </c>
      <c r="CH943" s="808">
        <f t="shared" ca="1" si="798"/>
        <v>1.4237486244619584</v>
      </c>
      <c r="CI943" s="829">
        <f t="shared" ca="1" si="799"/>
        <v>1848.9975004409616</v>
      </c>
      <c r="CJ943" s="829">
        <f t="shared" ca="1" si="800"/>
        <v>1057.9901909707555</v>
      </c>
      <c r="CK943" s="829">
        <f t="shared" ca="1" si="801"/>
        <v>0</v>
      </c>
      <c r="CL943" s="829">
        <f t="shared" ca="1" si="802"/>
        <v>115.20645638522632</v>
      </c>
      <c r="CM943" s="829">
        <f t="shared" ca="1" si="803"/>
        <v>647.82880870276847</v>
      </c>
      <c r="CN943" s="810">
        <f t="shared" ca="1" si="804"/>
        <v>1387.3283947756008</v>
      </c>
      <c r="CO943" s="810">
        <f t="shared" ca="1" si="805"/>
        <v>1838.6259914764048</v>
      </c>
      <c r="CP943" s="810">
        <f t="shared" ca="1" si="806"/>
        <v>516.86876059323572</v>
      </c>
      <c r="CQ943" s="810">
        <f t="shared" ca="1" si="807"/>
        <v>0</v>
      </c>
      <c r="CR943" s="810">
        <f t="shared" ca="1" si="808"/>
        <v>701.27823260738887</v>
      </c>
      <c r="CS943" s="830">
        <f t="shared" ca="1" si="809"/>
        <v>743.5500271540476</v>
      </c>
      <c r="CT943" s="830">
        <f t="shared" ca="1" si="810"/>
        <v>1436.6757885311388</v>
      </c>
      <c r="CU943" s="830">
        <f t="shared" ca="1" si="811"/>
        <v>1465.4714787766461</v>
      </c>
      <c r="CV943" s="810">
        <f t="shared" ca="1" si="812"/>
        <v>2249.5237067535722</v>
      </c>
      <c r="CW943" s="810">
        <f t="shared" ca="1" si="813"/>
        <v>634.64779363229832</v>
      </c>
      <c r="CX943" s="810">
        <f t="shared" ca="1" si="814"/>
        <v>599.87900348341714</v>
      </c>
      <c r="CY943" s="830">
        <f t="shared" ca="1" si="815"/>
        <v>280.96889188377156</v>
      </c>
      <c r="CZ943" s="816">
        <f t="shared" ca="1" si="818"/>
        <v>17328.671639170523</v>
      </c>
      <c r="DA943" s="755">
        <f t="shared" ca="1" si="817"/>
        <v>4.6410904959278271E-2</v>
      </c>
    </row>
    <row r="944" spans="1:105" x14ac:dyDescent="0.25">
      <c r="A944" s="764">
        <v>1615</v>
      </c>
      <c r="B944" s="765" t="s">
        <v>422</v>
      </c>
      <c r="C944" s="765" t="s">
        <v>1202</v>
      </c>
      <c r="D944" s="717" t="s">
        <v>1197</v>
      </c>
      <c r="E944" s="785">
        <v>5.9914407988587701E-2</v>
      </c>
      <c r="F944" s="786">
        <v>7.0043501649777601E-2</v>
      </c>
      <c r="G944" s="787">
        <v>116.905939658319</v>
      </c>
      <c r="H944" s="786">
        <v>7.0043501649777601E-2</v>
      </c>
      <c r="I944" s="787">
        <v>116.905939658319</v>
      </c>
      <c r="J944" s="786">
        <v>8.5017681800558395E-2</v>
      </c>
      <c r="K944" s="788">
        <v>141.89855938617001</v>
      </c>
      <c r="L944" s="789">
        <v>3.96932312775626E-2</v>
      </c>
      <c r="M944" s="790">
        <v>66.249893156122397</v>
      </c>
      <c r="N944" s="789">
        <v>6.3048863760952006E-2</v>
      </c>
      <c r="O944" s="791">
        <v>105.231555943874</v>
      </c>
      <c r="P944" s="792">
        <v>5.3754476646310403E-2</v>
      </c>
      <c r="Q944" s="775">
        <v>89.718781259675296</v>
      </c>
      <c r="R944" s="792">
        <v>5.3754476646310403E-2</v>
      </c>
      <c r="S944" s="775">
        <v>89.718781259675296</v>
      </c>
      <c r="T944" s="792">
        <v>5.3754476646310403E-2</v>
      </c>
      <c r="U944" s="775">
        <v>89.718781259675296</v>
      </c>
      <c r="V944" s="792">
        <v>5.6735055475268199E-2</v>
      </c>
      <c r="W944" s="775">
        <v>94.693509257531105</v>
      </c>
      <c r="X944" s="792">
        <v>4.5072918819470897E-2</v>
      </c>
      <c r="Y944" s="776">
        <v>75.228847839164501</v>
      </c>
      <c r="Z944" s="793">
        <v>5.2812865553725698E-2</v>
      </c>
      <c r="AA944" s="778">
        <v>88.147187507527903</v>
      </c>
      <c r="AB944" s="793">
        <v>6.1250782987845399E-2</v>
      </c>
      <c r="AC944" s="778">
        <v>102.23047351066501</v>
      </c>
      <c r="AD944" s="793">
        <v>7.8379012030202797E-2</v>
      </c>
      <c r="AE944" s="778">
        <v>130.81830341231401</v>
      </c>
      <c r="AF944" s="793">
        <v>0.102129027699403</v>
      </c>
      <c r="AG944" s="778">
        <v>170.45821051733699</v>
      </c>
      <c r="AH944" s="793">
        <v>4.5805081896608597E-2</v>
      </c>
      <c r="AI944" s="779">
        <v>76.450862879815801</v>
      </c>
      <c r="AJ944" s="794">
        <v>5.9981934117071999E-2</v>
      </c>
      <c r="AK944" s="781">
        <v>100.11270432396999</v>
      </c>
      <c r="AL944" s="794">
        <v>8.3174559243691201E-2</v>
      </c>
      <c r="AM944" s="781">
        <v>138.822300071017</v>
      </c>
      <c r="AN944" s="794">
        <v>5.8379876610982602E-2</v>
      </c>
      <c r="AO944" s="782">
        <v>97.438794057854295</v>
      </c>
      <c r="AP944" s="793">
        <v>6.4088975358202099E-2</v>
      </c>
      <c r="AQ944" s="778">
        <v>106.967551728808</v>
      </c>
      <c r="AR944" s="793">
        <v>3.9972494940021003E-2</v>
      </c>
      <c r="AS944" s="778">
        <v>66.715997507035198</v>
      </c>
      <c r="AT944" s="793">
        <v>5.9981934117071999E-2</v>
      </c>
      <c r="AU944" s="779">
        <v>100.11270432396999</v>
      </c>
      <c r="AV944" s="794">
        <v>9.1940158204963596E-2</v>
      </c>
      <c r="AW944" s="782">
        <v>153.45250214685501</v>
      </c>
      <c r="AX944" s="49" t="str">
        <f t="shared" si="772"/>
        <v>Receiving Information Related To Existing Products And Services From A Utility Provider, Bank, Retailer, Leisure ProviderText message</v>
      </c>
      <c r="AY944" s="49" t="b" cm="1">
        <f t="array" ref="AY944">NOT(OR(BX944="", NOT(ISNUMBER(MATCH(AX944, 'Overview Variables'!$C$2:$C$36 &amp; 'Overview Variables'!$D$2:$D$36, 0)))))</f>
        <v>0</v>
      </c>
      <c r="AZ944" s="753" t="str" cm="1">
        <f t="array" ref="AZ944">IF(AY944,1 + SUMPRODUCT((C:C=C944) * (BX:BX&gt;BX944) * (BX:BX&lt;&gt;"")* (AY:AY=TRUE)),"")</f>
        <v/>
      </c>
      <c r="BA944" s="717" t="str">
        <f t="shared" si="816"/>
        <v>Text message</v>
      </c>
      <c r="BB944" s="828">
        <f t="shared" si="773"/>
        <v>0</v>
      </c>
      <c r="BC944" s="828">
        <f t="shared" si="774"/>
        <v>0</v>
      </c>
      <c r="BD944" s="828">
        <f t="shared" si="775"/>
        <v>11.732440088477059</v>
      </c>
      <c r="BE944" s="808">
        <f t="shared" si="776"/>
        <v>29.730230226894388</v>
      </c>
      <c r="BF944" s="808">
        <f t="shared" si="777"/>
        <v>0</v>
      </c>
      <c r="BG944" s="829">
        <f t="shared" si="778"/>
        <v>73.052333762335834</v>
      </c>
      <c r="BH944" s="829">
        <f t="shared" si="779"/>
        <v>39.240767951806596</v>
      </c>
      <c r="BI944" s="829">
        <f t="shared" si="780"/>
        <v>0</v>
      </c>
      <c r="BJ944" s="829">
        <f t="shared" si="781"/>
        <v>0</v>
      </c>
      <c r="BK944" s="829">
        <f t="shared" si="782"/>
        <v>2.0282813468761902</v>
      </c>
      <c r="BL944" s="810">
        <f t="shared" si="783"/>
        <v>54.344438654783744</v>
      </c>
      <c r="BM944" s="810">
        <f t="shared" si="784"/>
        <v>33.197924379412207</v>
      </c>
      <c r="BN944" s="810">
        <f t="shared" si="785"/>
        <v>0</v>
      </c>
      <c r="BO944" s="810">
        <f t="shared" si="786"/>
        <v>0</v>
      </c>
      <c r="BP944" s="810">
        <f t="shared" si="787"/>
        <v>12.092541620704671</v>
      </c>
      <c r="BQ944" s="830">
        <f t="shared" si="788"/>
        <v>0</v>
      </c>
      <c r="BR944" s="830">
        <f t="shared" si="789"/>
        <v>2.6615858957981184</v>
      </c>
      <c r="BS944" s="830">
        <f t="shared" si="790"/>
        <v>9.6910595174231116</v>
      </c>
      <c r="BT944" s="810">
        <f t="shared" si="791"/>
        <v>0</v>
      </c>
      <c r="BU944" s="810">
        <f t="shared" si="792"/>
        <v>2.1585147267611342</v>
      </c>
      <c r="BV944" s="810">
        <f t="shared" si="793"/>
        <v>1.4995483529267999</v>
      </c>
      <c r="BW944" s="830">
        <f t="shared" si="770"/>
        <v>0</v>
      </c>
      <c r="BX944" s="816">
        <f t="shared" si="820"/>
        <v>271.42966652419989</v>
      </c>
      <c r="BY944" s="755">
        <f t="shared" si="769"/>
        <v>5.2879342786713399E-2</v>
      </c>
      <c r="BZ944" s="805">
        <f t="shared" ca="1" si="771"/>
        <v>92.629040980469966</v>
      </c>
      <c r="CC944" s="765" t="str">
        <f t="shared" si="819"/>
        <v>Text message</v>
      </c>
      <c r="CD944" s="828">
        <f t="shared" ca="1" si="794"/>
        <v>0</v>
      </c>
      <c r="CE944" s="828">
        <f t="shared" ca="1" si="795"/>
        <v>2.6616530626915487</v>
      </c>
      <c r="CF944" s="828">
        <f t="shared" ca="1" si="796"/>
        <v>1057.109855508143</v>
      </c>
      <c r="CG944" s="808">
        <f t="shared" ca="1" si="797"/>
        <v>2354.1658538409602</v>
      </c>
      <c r="CH944" s="808">
        <f t="shared" ca="1" si="798"/>
        <v>3.0263454605256963</v>
      </c>
      <c r="CI944" s="829">
        <f t="shared" ca="1" si="799"/>
        <v>2423.1442982623803</v>
      </c>
      <c r="CJ944" s="829">
        <f t="shared" ca="1" si="800"/>
        <v>1265.5953981607322</v>
      </c>
      <c r="CK944" s="829">
        <f t="shared" ca="1" si="801"/>
        <v>0</v>
      </c>
      <c r="CL944" s="829">
        <f t="shared" ca="1" si="802"/>
        <v>163.3969597687724</v>
      </c>
      <c r="CM944" s="829">
        <f t="shared" ca="1" si="803"/>
        <v>667.71021939164189</v>
      </c>
      <c r="CN944" s="810">
        <f t="shared" ca="1" si="804"/>
        <v>1867.5685517108482</v>
      </c>
      <c r="CO944" s="810">
        <f t="shared" ca="1" si="805"/>
        <v>2285.8179703234023</v>
      </c>
      <c r="CP944" s="810">
        <f t="shared" ca="1" si="806"/>
        <v>822.27421520885753</v>
      </c>
      <c r="CQ944" s="810">
        <f t="shared" ca="1" si="807"/>
        <v>0</v>
      </c>
      <c r="CR944" s="810">
        <f t="shared" ca="1" si="808"/>
        <v>651.98953571632683</v>
      </c>
      <c r="CS944" s="830">
        <f t="shared" ca="1" si="809"/>
        <v>905.24734969485064</v>
      </c>
      <c r="CT944" s="830">
        <f t="shared" ca="1" si="810"/>
        <v>2333.5454341410004</v>
      </c>
      <c r="CU944" s="830">
        <f t="shared" ca="1" si="811"/>
        <v>1736.5094297936776</v>
      </c>
      <c r="CV944" s="810">
        <f t="shared" ca="1" si="812"/>
        <v>1358.8785445199592</v>
      </c>
      <c r="CW944" s="810">
        <f t="shared" ca="1" si="813"/>
        <v>374.981975032337</v>
      </c>
      <c r="CX944" s="810">
        <f t="shared" ca="1" si="814"/>
        <v>521.30298941147271</v>
      </c>
      <c r="CY944" s="830">
        <f t="shared" ca="1" si="815"/>
        <v>520.01353480727414</v>
      </c>
      <c r="CZ944" s="816">
        <f t="shared" ca="1" si="818"/>
        <v>21314.94011381585</v>
      </c>
      <c r="DA944" s="755">
        <f t="shared" ca="1" si="817"/>
        <v>5.7087218249255708E-2</v>
      </c>
    </row>
    <row r="945" spans="1:105" x14ac:dyDescent="0.25">
      <c r="A945" s="764">
        <v>1616</v>
      </c>
      <c r="B945" s="765" t="s">
        <v>422</v>
      </c>
      <c r="C945" s="765" t="s">
        <v>1202</v>
      </c>
      <c r="D945" s="717" t="s">
        <v>1198</v>
      </c>
      <c r="E945" s="785">
        <v>5.1925820256776001E-2</v>
      </c>
      <c r="F945" s="786">
        <v>5.2768450191340598E-2</v>
      </c>
      <c r="G945" s="787">
        <v>101.622757099257</v>
      </c>
      <c r="H945" s="786">
        <v>5.6490519574849303E-2</v>
      </c>
      <c r="I945" s="787">
        <v>108.79080830211301</v>
      </c>
      <c r="J945" s="786">
        <v>1.8789817837246099E-2</v>
      </c>
      <c r="K945" s="788">
        <v>36.185885450301001</v>
      </c>
      <c r="L945" s="789">
        <v>5.2768450191340598E-2</v>
      </c>
      <c r="M945" s="790">
        <v>101.622757099257</v>
      </c>
      <c r="N945" s="789">
        <v>5.2768450191340598E-2</v>
      </c>
      <c r="O945" s="791">
        <v>101.622757099257</v>
      </c>
      <c r="P945" s="792">
        <v>4.7320040239902099E-2</v>
      </c>
      <c r="Q945" s="775">
        <v>91.130077494976305</v>
      </c>
      <c r="R945" s="792">
        <v>5.2768450191340598E-2</v>
      </c>
      <c r="S945" s="775">
        <v>101.622757099257</v>
      </c>
      <c r="T945" s="792">
        <v>9.4095145462275501E-2</v>
      </c>
      <c r="U945" s="775">
        <v>181.21070595894199</v>
      </c>
      <c r="V945" s="792">
        <v>4.1402917883413701E-2</v>
      </c>
      <c r="W945" s="775">
        <v>79.734740209541201</v>
      </c>
      <c r="X945" s="792">
        <v>5.9593942421861897E-2</v>
      </c>
      <c r="Y945" s="776">
        <v>114.767455048695</v>
      </c>
      <c r="Z945" s="793">
        <v>5.0916277200292501E-2</v>
      </c>
      <c r="AA945" s="778">
        <v>98.055797575288594</v>
      </c>
      <c r="AB945" s="793">
        <v>3.9609751708665798E-2</v>
      </c>
      <c r="AC945" s="778">
        <v>76.281417438941602</v>
      </c>
      <c r="AD945" s="793">
        <v>5.0916277200292501E-2</v>
      </c>
      <c r="AE945" s="778">
        <v>98.055797575288594</v>
      </c>
      <c r="AF945" s="793">
        <v>7.9769800387115203E-2</v>
      </c>
      <c r="AG945" s="778">
        <v>153.622610086175</v>
      </c>
      <c r="AH945" s="793">
        <v>3.5084876087660803E-2</v>
      </c>
      <c r="AI945" s="779">
        <v>67.567302575412697</v>
      </c>
      <c r="AJ945" s="794">
        <v>5.0508604994409498E-2</v>
      </c>
      <c r="AK945" s="781">
        <v>97.270692585387494</v>
      </c>
      <c r="AL945" s="794">
        <v>5.0508604994409498E-2</v>
      </c>
      <c r="AM945" s="781">
        <v>97.270692585387494</v>
      </c>
      <c r="AN945" s="794">
        <v>4.1399859580921003E-2</v>
      </c>
      <c r="AO945" s="782">
        <v>79.728850456663807</v>
      </c>
      <c r="AP945" s="793">
        <v>5.5948994022241502E-2</v>
      </c>
      <c r="AQ945" s="778">
        <v>107.747925301075</v>
      </c>
      <c r="AR945" s="793">
        <v>7.6745474553886306E-2</v>
      </c>
      <c r="AS945" s="778">
        <v>147.79829028097299</v>
      </c>
      <c r="AT945" s="793">
        <v>5.2141312817934E-2</v>
      </c>
      <c r="AU945" s="779">
        <v>100.41500078398801</v>
      </c>
      <c r="AV945" s="794">
        <v>9.3326940152322499E-2</v>
      </c>
      <c r="AW945" s="782">
        <v>179.73127760103799</v>
      </c>
      <c r="AX945" s="49" t="str">
        <f t="shared" si="772"/>
        <v>Receiving Information Related To Existing Products And Services From A Utility Provider, Bank, Retailer, Leisure ProviderWebsite (inc chatbot)</v>
      </c>
      <c r="AY945" s="49" t="b" cm="1">
        <f t="array" ref="AY945">NOT(OR(BX945="", NOT(ISNUMBER(MATCH(AX945, 'Overview Variables'!$C$2:$C$36 &amp; 'Overview Variables'!$D$2:$D$36, 0)))))</f>
        <v>0</v>
      </c>
      <c r="AZ945" s="753" t="str" cm="1">
        <f t="array" ref="AZ945">IF(AY945,1 + SUMPRODUCT((C:C=C945) * (BX:BX&gt;BX945) * (BX:BX&lt;&gt;"")* (AY:AY=TRUE)),"")</f>
        <v/>
      </c>
      <c r="BA945" s="717" t="str">
        <f t="shared" si="816"/>
        <v>Website (inc chatbot)</v>
      </c>
      <c r="BB945" s="828">
        <f t="shared" si="773"/>
        <v>0</v>
      </c>
      <c r="BC945" s="828">
        <f t="shared" si="774"/>
        <v>0</v>
      </c>
      <c r="BD945" s="828">
        <f t="shared" si="775"/>
        <v>2.5929948615399616</v>
      </c>
      <c r="BE945" s="808">
        <f t="shared" si="776"/>
        <v>39.52356919331411</v>
      </c>
      <c r="BF945" s="808">
        <f t="shared" si="777"/>
        <v>0</v>
      </c>
      <c r="BG945" s="829">
        <f t="shared" si="778"/>
        <v>64.307934686026954</v>
      </c>
      <c r="BH945" s="829">
        <f t="shared" si="779"/>
        <v>38.520968639678635</v>
      </c>
      <c r="BI945" s="829">
        <f t="shared" si="780"/>
        <v>0</v>
      </c>
      <c r="BJ945" s="829">
        <f t="shared" si="781"/>
        <v>0</v>
      </c>
      <c r="BK945" s="829">
        <f t="shared" si="782"/>
        <v>2.6817274089837855</v>
      </c>
      <c r="BL945" s="810">
        <f t="shared" si="783"/>
        <v>52.392849239100983</v>
      </c>
      <c r="BM945" s="810">
        <f t="shared" si="784"/>
        <v>21.468485426096862</v>
      </c>
      <c r="BN945" s="810">
        <f t="shared" si="785"/>
        <v>0</v>
      </c>
      <c r="BO945" s="810">
        <f t="shared" si="786"/>
        <v>0</v>
      </c>
      <c r="BP945" s="810">
        <f t="shared" si="787"/>
        <v>9.2624072871424517</v>
      </c>
      <c r="BQ945" s="830">
        <f t="shared" si="788"/>
        <v>0</v>
      </c>
      <c r="BR945" s="830">
        <f t="shared" si="789"/>
        <v>1.6162753598211039</v>
      </c>
      <c r="BS945" s="830">
        <f t="shared" si="790"/>
        <v>6.8723766904328869</v>
      </c>
      <c r="BT945" s="810">
        <f t="shared" si="791"/>
        <v>0</v>
      </c>
      <c r="BU945" s="810">
        <f t="shared" si="792"/>
        <v>4.1442556259098602</v>
      </c>
      <c r="BV945" s="810">
        <f t="shared" si="793"/>
        <v>1.3035328204483501</v>
      </c>
      <c r="BW945" s="830">
        <f t="shared" si="770"/>
        <v>0</v>
      </c>
      <c r="BX945" s="816">
        <f t="shared" si="820"/>
        <v>244.687377238496</v>
      </c>
      <c r="BY945" s="755">
        <f t="shared" si="769"/>
        <v>4.7669467609292034E-2</v>
      </c>
      <c r="BZ945" s="805">
        <f t="shared" ca="1" si="771"/>
        <v>96.964431099953771</v>
      </c>
      <c r="CC945" s="765" t="str">
        <f t="shared" si="819"/>
        <v>Website (inc chatbot)</v>
      </c>
      <c r="CD945" s="828">
        <f t="shared" ca="1" si="794"/>
        <v>0</v>
      </c>
      <c r="CE945" s="828">
        <f t="shared" ca="1" si="795"/>
        <v>2.1466397438442737</v>
      </c>
      <c r="CF945" s="828">
        <f t="shared" ca="1" si="796"/>
        <v>233.632594988318</v>
      </c>
      <c r="CG945" s="808">
        <f t="shared" ca="1" si="797"/>
        <v>3129.6440123982197</v>
      </c>
      <c r="CH945" s="808">
        <f t="shared" ca="1" si="798"/>
        <v>2.5328856091843486</v>
      </c>
      <c r="CI945" s="829">
        <f t="shared" ca="1" si="799"/>
        <v>2133.0927739343069</v>
      </c>
      <c r="CJ945" s="829">
        <f t="shared" ca="1" si="800"/>
        <v>1242.380391304923</v>
      </c>
      <c r="CK945" s="829">
        <f t="shared" ca="1" si="801"/>
        <v>0</v>
      </c>
      <c r="CL945" s="829">
        <f t="shared" ca="1" si="802"/>
        <v>119.24040350423145</v>
      </c>
      <c r="CM945" s="829">
        <f t="shared" ca="1" si="803"/>
        <v>882.82466303746219</v>
      </c>
      <c r="CN945" s="810">
        <f t="shared" ca="1" si="804"/>
        <v>1800.5013943567435</v>
      </c>
      <c r="CO945" s="810">
        <f t="shared" ca="1" si="805"/>
        <v>1478.196324015699</v>
      </c>
      <c r="CP945" s="810">
        <f t="shared" ca="1" si="806"/>
        <v>534.16266410826859</v>
      </c>
      <c r="CQ945" s="810">
        <f t="shared" ca="1" si="807"/>
        <v>0</v>
      </c>
      <c r="CR945" s="810">
        <f t="shared" ca="1" si="808"/>
        <v>499.39812623176385</v>
      </c>
      <c r="CS945" s="830">
        <f t="shared" ca="1" si="809"/>
        <v>762.27586657562813</v>
      </c>
      <c r="CT945" s="830">
        <f t="shared" ca="1" si="810"/>
        <v>1417.0694217231528</v>
      </c>
      <c r="CU945" s="830">
        <f t="shared" ca="1" si="811"/>
        <v>1231.4388232344952</v>
      </c>
      <c r="CV945" s="810">
        <f t="shared" ca="1" si="812"/>
        <v>1186.2865202535866</v>
      </c>
      <c r="CW945" s="810">
        <f t="shared" ca="1" si="813"/>
        <v>719.94929679000745</v>
      </c>
      <c r="CX945" s="810">
        <f t="shared" ca="1" si="814"/>
        <v>453.16014970066442</v>
      </c>
      <c r="CY945" s="830">
        <f t="shared" ca="1" si="815"/>
        <v>527.85717350153607</v>
      </c>
      <c r="CZ945" s="816">
        <f t="shared" ca="1" si="818"/>
        <v>18355.790125012034</v>
      </c>
      <c r="DA945" s="755">
        <f t="shared" ca="1" si="817"/>
        <v>4.91618081687634E-2</v>
      </c>
    </row>
    <row r="946" spans="1:105" x14ac:dyDescent="0.25">
      <c r="A946" s="764">
        <v>1617</v>
      </c>
      <c r="B946" s="765" t="s">
        <v>422</v>
      </c>
      <c r="C946" s="765" t="s">
        <v>1203</v>
      </c>
      <c r="D946" s="717" t="s">
        <v>386</v>
      </c>
      <c r="E946" s="785" t="s">
        <v>386</v>
      </c>
      <c r="F946" s="786" t="s">
        <v>386</v>
      </c>
      <c r="G946" s="787" t="s">
        <v>386</v>
      </c>
      <c r="H946" s="786" t="s">
        <v>386</v>
      </c>
      <c r="I946" s="787" t="s">
        <v>386</v>
      </c>
      <c r="J946" s="786" t="s">
        <v>386</v>
      </c>
      <c r="K946" s="788" t="s">
        <v>386</v>
      </c>
      <c r="L946" s="789" t="s">
        <v>386</v>
      </c>
      <c r="M946" s="790" t="s">
        <v>386</v>
      </c>
      <c r="N946" s="789" t="s">
        <v>386</v>
      </c>
      <c r="O946" s="791" t="s">
        <v>386</v>
      </c>
      <c r="P946" s="792" t="s">
        <v>386</v>
      </c>
      <c r="Q946" s="775" t="s">
        <v>386</v>
      </c>
      <c r="R946" s="792" t="s">
        <v>386</v>
      </c>
      <c r="S946" s="775" t="s">
        <v>386</v>
      </c>
      <c r="T946" s="792" t="s">
        <v>386</v>
      </c>
      <c r="U946" s="775" t="s">
        <v>386</v>
      </c>
      <c r="V946" s="792" t="s">
        <v>386</v>
      </c>
      <c r="W946" s="775" t="s">
        <v>386</v>
      </c>
      <c r="X946" s="792" t="s">
        <v>386</v>
      </c>
      <c r="Y946" s="776" t="s">
        <v>386</v>
      </c>
      <c r="Z946" s="793" t="s">
        <v>386</v>
      </c>
      <c r="AA946" s="778" t="s">
        <v>386</v>
      </c>
      <c r="AB946" s="793" t="s">
        <v>386</v>
      </c>
      <c r="AC946" s="778" t="s">
        <v>386</v>
      </c>
      <c r="AD946" s="793" t="s">
        <v>386</v>
      </c>
      <c r="AE946" s="778" t="s">
        <v>386</v>
      </c>
      <c r="AF946" s="793" t="s">
        <v>386</v>
      </c>
      <c r="AG946" s="778" t="s">
        <v>386</v>
      </c>
      <c r="AH946" s="793" t="s">
        <v>386</v>
      </c>
      <c r="AI946" s="779" t="s">
        <v>386</v>
      </c>
      <c r="AJ946" s="794" t="s">
        <v>386</v>
      </c>
      <c r="AK946" s="781" t="s">
        <v>386</v>
      </c>
      <c r="AL946" s="794" t="s">
        <v>386</v>
      </c>
      <c r="AM946" s="781" t="s">
        <v>386</v>
      </c>
      <c r="AN946" s="794" t="s">
        <v>386</v>
      </c>
      <c r="AO946" s="782" t="s">
        <v>386</v>
      </c>
      <c r="AP946" s="793" t="s">
        <v>386</v>
      </c>
      <c r="AQ946" s="778" t="s">
        <v>386</v>
      </c>
      <c r="AR946" s="793" t="s">
        <v>386</v>
      </c>
      <c r="AS946" s="778" t="s">
        <v>386</v>
      </c>
      <c r="AT946" s="793" t="s">
        <v>386</v>
      </c>
      <c r="AU946" s="779" t="s">
        <v>386</v>
      </c>
      <c r="AV946" s="794" t="s">
        <v>386</v>
      </c>
      <c r="AW946" s="782" t="s">
        <v>386</v>
      </c>
      <c r="AX946" s="49" t="str">
        <f t="shared" si="772"/>
        <v>Receiving Information Related To New Products And Services From A Utility Provider, Bank, Retailer, Leisure Provider</v>
      </c>
      <c r="AY946" s="49" t="b" cm="1">
        <f t="array" ref="AY946">NOT(OR(BX946="", NOT(ISNUMBER(MATCH(AX946, 'Overview Variables'!$C$2:$C$36 &amp; 'Overview Variables'!$D$2:$D$36, 0)))))</f>
        <v>0</v>
      </c>
      <c r="AZ946" s="753" t="str" cm="1">
        <f t="array" ref="AZ946">IF(AY946,1 + SUMPRODUCT((C:C=C946) * (BX:BX&gt;BX946) * (BX:BX&lt;&gt;"")* (AY:AY=TRUE)),"")</f>
        <v/>
      </c>
      <c r="BA946" s="717" t="str">
        <f t="shared" si="816"/>
        <v/>
      </c>
      <c r="BB946" s="828" t="str">
        <f t="shared" si="773"/>
        <v/>
      </c>
      <c r="BC946" s="828" t="str">
        <f t="shared" si="774"/>
        <v/>
      </c>
      <c r="BD946" s="828" t="str">
        <f t="shared" si="775"/>
        <v/>
      </c>
      <c r="BE946" s="808" t="str">
        <f t="shared" si="776"/>
        <v/>
      </c>
      <c r="BF946" s="808" t="str">
        <f t="shared" si="777"/>
        <v/>
      </c>
      <c r="BG946" s="829" t="str">
        <f t="shared" si="778"/>
        <v/>
      </c>
      <c r="BH946" s="829" t="str">
        <f t="shared" si="779"/>
        <v/>
      </c>
      <c r="BI946" s="829" t="str">
        <f t="shared" si="780"/>
        <v/>
      </c>
      <c r="BJ946" s="829" t="str">
        <f t="shared" si="781"/>
        <v/>
      </c>
      <c r="BK946" s="829" t="str">
        <f t="shared" si="782"/>
        <v/>
      </c>
      <c r="BL946" s="810" t="str">
        <f t="shared" si="783"/>
        <v/>
      </c>
      <c r="BM946" s="810" t="str">
        <f t="shared" si="784"/>
        <v/>
      </c>
      <c r="BN946" s="810" t="str">
        <f t="shared" si="785"/>
        <v/>
      </c>
      <c r="BO946" s="810" t="str">
        <f t="shared" si="786"/>
        <v/>
      </c>
      <c r="BP946" s="810" t="str">
        <f t="shared" si="787"/>
        <v/>
      </c>
      <c r="BQ946" s="830" t="str">
        <f t="shared" si="788"/>
        <v/>
      </c>
      <c r="BR946" s="830" t="str">
        <f t="shared" si="789"/>
        <v/>
      </c>
      <c r="BS946" s="830" t="str">
        <f t="shared" si="790"/>
        <v/>
      </c>
      <c r="BT946" s="810" t="str">
        <f t="shared" si="791"/>
        <v/>
      </c>
      <c r="BU946" s="810" t="str">
        <f t="shared" si="792"/>
        <v/>
      </c>
      <c r="BV946" s="810" t="str">
        <f t="shared" si="793"/>
        <v/>
      </c>
      <c r="BW946" s="830" t="str">
        <f t="shared" si="770"/>
        <v/>
      </c>
      <c r="BX946" s="816" t="str">
        <f t="shared" si="820"/>
        <v/>
      </c>
      <c r="BY946" s="755" t="str">
        <f t="shared" si="769"/>
        <v/>
      </c>
      <c r="BZ946" s="805" t="str">
        <f t="shared" ca="1" si="771"/>
        <v/>
      </c>
      <c r="CC946" s="765" t="str">
        <f t="shared" si="819"/>
        <v/>
      </c>
      <c r="CD946" s="828" t="str">
        <f t="shared" si="794"/>
        <v/>
      </c>
      <c r="CE946" s="828" t="str">
        <f t="shared" si="795"/>
        <v/>
      </c>
      <c r="CF946" s="828" t="str">
        <f t="shared" si="796"/>
        <v/>
      </c>
      <c r="CG946" s="808" t="str">
        <f t="shared" si="797"/>
        <v/>
      </c>
      <c r="CH946" s="808" t="str">
        <f t="shared" si="798"/>
        <v/>
      </c>
      <c r="CI946" s="829" t="str">
        <f t="shared" si="799"/>
        <v/>
      </c>
      <c r="CJ946" s="829" t="str">
        <f t="shared" si="800"/>
        <v/>
      </c>
      <c r="CK946" s="829" t="str">
        <f t="shared" si="801"/>
        <v/>
      </c>
      <c r="CL946" s="829" t="str">
        <f t="shared" si="802"/>
        <v/>
      </c>
      <c r="CM946" s="829" t="str">
        <f t="shared" si="803"/>
        <v/>
      </c>
      <c r="CN946" s="810" t="str">
        <f t="shared" si="804"/>
        <v/>
      </c>
      <c r="CO946" s="810" t="str">
        <f t="shared" si="805"/>
        <v/>
      </c>
      <c r="CP946" s="810" t="str">
        <f t="shared" si="806"/>
        <v/>
      </c>
      <c r="CQ946" s="810" t="str">
        <f t="shared" si="807"/>
        <v/>
      </c>
      <c r="CR946" s="810" t="str">
        <f t="shared" si="808"/>
        <v/>
      </c>
      <c r="CS946" s="830" t="str">
        <f t="shared" si="809"/>
        <v/>
      </c>
      <c r="CT946" s="830" t="str">
        <f t="shared" si="810"/>
        <v/>
      </c>
      <c r="CU946" s="830" t="str">
        <f t="shared" si="811"/>
        <v/>
      </c>
      <c r="CV946" s="810" t="str">
        <f t="shared" si="812"/>
        <v/>
      </c>
      <c r="CW946" s="810" t="str">
        <f t="shared" si="813"/>
        <v/>
      </c>
      <c r="CX946" s="810" t="str">
        <f t="shared" si="814"/>
        <v/>
      </c>
      <c r="CY946" s="830" t="str">
        <f t="shared" si="815"/>
        <v/>
      </c>
      <c r="CZ946" s="816" t="str">
        <f t="shared" si="818"/>
        <v/>
      </c>
      <c r="DA946" s="755" t="str">
        <f t="shared" ca="1" si="817"/>
        <v/>
      </c>
    </row>
    <row r="947" spans="1:105" x14ac:dyDescent="0.25">
      <c r="A947" s="764">
        <v>1618</v>
      </c>
      <c r="B947" s="765" t="s">
        <v>422</v>
      </c>
      <c r="C947" s="765" t="s">
        <v>1203</v>
      </c>
      <c r="D947" s="717" t="s">
        <v>38</v>
      </c>
      <c r="E947" s="785">
        <v>0.628245363766048</v>
      </c>
      <c r="F947" s="786">
        <v>0.63115124940647205</v>
      </c>
      <c r="G947" s="787">
        <v>100.46253992596201</v>
      </c>
      <c r="H947" s="786">
        <v>0.58105017833141903</v>
      </c>
      <c r="I947" s="787">
        <v>92.487778158566002</v>
      </c>
      <c r="J947" s="786">
        <v>0.71300999295436795</v>
      </c>
      <c r="K947" s="788">
        <v>113.492280894871</v>
      </c>
      <c r="L947" s="789">
        <v>0.65840097517998597</v>
      </c>
      <c r="M947" s="790">
        <v>104.799973569747</v>
      </c>
      <c r="N947" s="789">
        <v>0.56701967682101995</v>
      </c>
      <c r="O947" s="791">
        <v>90.254494425870803</v>
      </c>
      <c r="P947" s="792">
        <v>0.65121116250056399</v>
      </c>
      <c r="Q947" s="775">
        <v>103.655546074681</v>
      </c>
      <c r="R947" s="792">
        <v>0.68294166043641003</v>
      </c>
      <c r="S947" s="775">
        <v>108.70619981060899</v>
      </c>
      <c r="T947" s="792">
        <v>0.54585346826313796</v>
      </c>
      <c r="U947" s="775">
        <v>86.885395379759302</v>
      </c>
      <c r="V947" s="792">
        <v>0.64227971126276395</v>
      </c>
      <c r="W947" s="775">
        <v>102.233895911716</v>
      </c>
      <c r="X947" s="792">
        <v>0.64025620391791205</v>
      </c>
      <c r="Y947" s="776">
        <v>101.91180720855</v>
      </c>
      <c r="Z947" s="793">
        <v>0.65558195116894802</v>
      </c>
      <c r="AA947" s="778">
        <v>104.35125971149699</v>
      </c>
      <c r="AB947" s="793">
        <v>0.66250834099464395</v>
      </c>
      <c r="AC947" s="778">
        <v>105.453757274578</v>
      </c>
      <c r="AD947" s="793">
        <v>0.64358974666781699</v>
      </c>
      <c r="AE947" s="778">
        <v>102.4424188043</v>
      </c>
      <c r="AF947" s="793">
        <v>0.56701967682101995</v>
      </c>
      <c r="AG947" s="778">
        <v>90.254494425870803</v>
      </c>
      <c r="AH947" s="793">
        <v>0.64358974666781699</v>
      </c>
      <c r="AI947" s="779">
        <v>102.4424188043</v>
      </c>
      <c r="AJ947" s="794">
        <v>0.61696200882561403</v>
      </c>
      <c r="AK947" s="781">
        <v>98.203989143223396</v>
      </c>
      <c r="AL947" s="794">
        <v>0.61776094612835897</v>
      </c>
      <c r="AM947" s="781">
        <v>98.3311587729292</v>
      </c>
      <c r="AN947" s="794">
        <v>0.63603334028495495</v>
      </c>
      <c r="AO947" s="782">
        <v>101.239639314203</v>
      </c>
      <c r="AP947" s="793">
        <v>0.56716534816307995</v>
      </c>
      <c r="AQ947" s="778">
        <v>90.277681440126898</v>
      </c>
      <c r="AR947" s="793">
        <v>0.58346933424915204</v>
      </c>
      <c r="AS947" s="778">
        <v>92.872843621402296</v>
      </c>
      <c r="AT947" s="793">
        <v>0.58346933424915204</v>
      </c>
      <c r="AU947" s="779">
        <v>92.872843621402296</v>
      </c>
      <c r="AV947" s="794">
        <v>0.63115124940647205</v>
      </c>
      <c r="AW947" s="782">
        <v>100.46253992596201</v>
      </c>
      <c r="AX947" s="49" t="str">
        <f t="shared" si="772"/>
        <v>Receiving Information Related To New Products And Services From A Utility Provider, Bank, Retailer, Leisure ProviderEmail</v>
      </c>
      <c r="AY947" s="49" t="b" cm="1">
        <f t="array" ref="AY947">NOT(OR(BX947="", NOT(ISNUMBER(MATCH(AX947, 'Overview Variables'!$C$2:$C$36 &amp; 'Overview Variables'!$D$2:$D$36, 0)))))</f>
        <v>0</v>
      </c>
      <c r="AZ947" s="753" t="str" cm="1">
        <f t="array" ref="AZ947">IF(AY947,1 + SUMPRODUCT((C:C=C947) * (BX:BX&gt;BX947) * (BX:BX&lt;&gt;"")* (AY:AY=TRUE)),"")</f>
        <v/>
      </c>
      <c r="BA947" s="717" t="str">
        <f t="shared" si="816"/>
        <v>Email</v>
      </c>
      <c r="BB947" s="828">
        <f t="shared" si="773"/>
        <v>0</v>
      </c>
      <c r="BC947" s="828">
        <f t="shared" si="774"/>
        <v>0</v>
      </c>
      <c r="BD947" s="828">
        <f t="shared" si="775"/>
        <v>98.395379027702774</v>
      </c>
      <c r="BE947" s="808">
        <f t="shared" si="776"/>
        <v>493.14233040980952</v>
      </c>
      <c r="BF947" s="808">
        <f t="shared" si="777"/>
        <v>0</v>
      </c>
      <c r="BG947" s="829">
        <f t="shared" si="778"/>
        <v>884.99596983826643</v>
      </c>
      <c r="BH947" s="829">
        <f t="shared" si="779"/>
        <v>498.5474121185793</v>
      </c>
      <c r="BI947" s="829">
        <f t="shared" si="780"/>
        <v>0</v>
      </c>
      <c r="BJ947" s="829">
        <f t="shared" si="781"/>
        <v>0</v>
      </c>
      <c r="BK947" s="829">
        <f t="shared" si="782"/>
        <v>28.811529176306042</v>
      </c>
      <c r="BL947" s="810">
        <f t="shared" si="783"/>
        <v>674.59382775284746</v>
      </c>
      <c r="BM947" s="810">
        <f t="shared" si="784"/>
        <v>359.07952081909701</v>
      </c>
      <c r="BN947" s="810">
        <f t="shared" si="785"/>
        <v>0</v>
      </c>
      <c r="BO947" s="810">
        <f t="shared" si="786"/>
        <v>0</v>
      </c>
      <c r="BP947" s="810">
        <f t="shared" si="787"/>
        <v>169.90769312030369</v>
      </c>
      <c r="BQ947" s="830">
        <f t="shared" si="788"/>
        <v>0</v>
      </c>
      <c r="BR947" s="830">
        <f t="shared" si="789"/>
        <v>19.768350276107487</v>
      </c>
      <c r="BS947" s="830">
        <f t="shared" si="790"/>
        <v>105.58153448730252</v>
      </c>
      <c r="BT947" s="810">
        <f t="shared" si="791"/>
        <v>0</v>
      </c>
      <c r="BU947" s="810">
        <f t="shared" si="792"/>
        <v>31.507344049454211</v>
      </c>
      <c r="BV947" s="810">
        <f t="shared" si="793"/>
        <v>14.586733356228802</v>
      </c>
      <c r="BW947" s="830">
        <f t="shared" si="770"/>
        <v>0</v>
      </c>
      <c r="BX947" s="816">
        <f t="shared" si="820"/>
        <v>3378.9176244320051</v>
      </c>
      <c r="BY947" s="755">
        <f t="shared" ref="BY947:BY1010" si="821">IF(BX947&lt;&gt;"", BX947 / $BX$5, "")</f>
        <v>0.65827345108747426</v>
      </c>
      <c r="BZ947" s="805">
        <f t="shared" ca="1" si="771"/>
        <v>102.3011171271492</v>
      </c>
      <c r="CC947" s="765" t="str">
        <f t="shared" si="819"/>
        <v>Email</v>
      </c>
      <c r="CD947" s="828">
        <f t="shared" ca="1" si="794"/>
        <v>0</v>
      </c>
      <c r="CE947" s="828">
        <f t="shared" ca="1" si="795"/>
        <v>22.079906776593923</v>
      </c>
      <c r="CF947" s="828">
        <f t="shared" ca="1" si="796"/>
        <v>8865.5662523946103</v>
      </c>
      <c r="CG947" s="808">
        <f t="shared" ca="1" si="797"/>
        <v>39049.103436949787</v>
      </c>
      <c r="CH947" s="808">
        <f t="shared" ca="1" si="798"/>
        <v>27.216944487408959</v>
      </c>
      <c r="CI947" s="829">
        <f t="shared" ca="1" si="799"/>
        <v>29355.296783200425</v>
      </c>
      <c r="CJ947" s="829">
        <f t="shared" ca="1" si="800"/>
        <v>16079.178453314838</v>
      </c>
      <c r="CK947" s="829">
        <f t="shared" ca="1" si="801"/>
        <v>0</v>
      </c>
      <c r="CL947" s="829">
        <f t="shared" ca="1" si="802"/>
        <v>1849.7655684367601</v>
      </c>
      <c r="CM947" s="829">
        <f t="shared" ca="1" si="803"/>
        <v>9484.7554048399488</v>
      </c>
      <c r="CN947" s="810">
        <f t="shared" ca="1" si="804"/>
        <v>23182.68895723634</v>
      </c>
      <c r="CO947" s="810">
        <f t="shared" ca="1" si="805"/>
        <v>24724.148777579117</v>
      </c>
      <c r="CP947" s="810">
        <f t="shared" ca="1" si="806"/>
        <v>6751.9000322920683</v>
      </c>
      <c r="CQ947" s="810">
        <f t="shared" ca="1" si="807"/>
        <v>0</v>
      </c>
      <c r="CR947" s="810">
        <f t="shared" ca="1" si="808"/>
        <v>9160.8564540697062</v>
      </c>
      <c r="CS947" s="830">
        <f t="shared" ca="1" si="809"/>
        <v>9311.1906371961668</v>
      </c>
      <c r="CT947" s="830">
        <f t="shared" ca="1" si="810"/>
        <v>17331.901104577239</v>
      </c>
      <c r="CU947" s="830">
        <f t="shared" ca="1" si="811"/>
        <v>18918.811706775985</v>
      </c>
      <c r="CV947" s="810">
        <f t="shared" ca="1" si="812"/>
        <v>12025.606877101784</v>
      </c>
      <c r="CW947" s="810">
        <f t="shared" ca="1" si="813"/>
        <v>5473.5258245912955</v>
      </c>
      <c r="CX947" s="810">
        <f t="shared" ca="1" si="814"/>
        <v>5070.93198395938</v>
      </c>
      <c r="CY947" s="830">
        <f t="shared" ca="1" si="815"/>
        <v>3569.7914666430061</v>
      </c>
      <c r="CZ947" s="816">
        <f t="shared" ca="1" si="818"/>
        <v>240254.31657242242</v>
      </c>
      <c r="DA947" s="755">
        <f t="shared" ca="1" si="817"/>
        <v>0.64346653250062924</v>
      </c>
    </row>
    <row r="948" spans="1:105" x14ac:dyDescent="0.25">
      <c r="A948" s="764">
        <v>1619</v>
      </c>
      <c r="B948" s="765" t="s">
        <v>422</v>
      </c>
      <c r="C948" s="765" t="s">
        <v>1203</v>
      </c>
      <c r="D948" s="717" t="s">
        <v>1193</v>
      </c>
      <c r="E948" s="785">
        <v>1.71184022824536E-2</v>
      </c>
      <c r="F948" s="786">
        <v>6.78677538960335E-2</v>
      </c>
      <c r="G948" s="787">
        <v>396.460795675996</v>
      </c>
      <c r="H948" s="786">
        <v>6.15598828929061E-2</v>
      </c>
      <c r="I948" s="787">
        <v>359.61231589939302</v>
      </c>
      <c r="J948" s="786">
        <v>6.15598828929061E-2</v>
      </c>
      <c r="K948" s="788">
        <v>359.61231589939302</v>
      </c>
      <c r="L948" s="789">
        <v>8.29842129345215E-3</v>
      </c>
      <c r="M948" s="790">
        <v>48.476611055916301</v>
      </c>
      <c r="N948" s="789">
        <v>2.5672976073539501E-2</v>
      </c>
      <c r="O948" s="791">
        <v>149.97296856292601</v>
      </c>
      <c r="P948" s="792">
        <v>1.03560867662415E-2</v>
      </c>
      <c r="Q948" s="775">
        <v>60.496806859461103</v>
      </c>
      <c r="R948" s="792">
        <v>9.8644037559015799E-3</v>
      </c>
      <c r="S948" s="775">
        <v>57.624558607391698</v>
      </c>
      <c r="T948" s="792">
        <v>7.8054109749967496E-3</v>
      </c>
      <c r="U948" s="775">
        <v>45.596609112272702</v>
      </c>
      <c r="V948" s="792">
        <v>1.31434130250231E-2</v>
      </c>
      <c r="W948" s="775">
        <v>76.779437754510298</v>
      </c>
      <c r="X948" s="792">
        <v>4.7798185303654503E-3</v>
      </c>
      <c r="Y948" s="776">
        <v>27.9221065815515</v>
      </c>
      <c r="Z948" s="793">
        <v>8.4252484653920597E-3</v>
      </c>
      <c r="AA948" s="778">
        <v>49.217493118665203</v>
      </c>
      <c r="AB948" s="793">
        <v>1.36451196834873E-2</v>
      </c>
      <c r="AC948" s="778">
        <v>79.710240817705397</v>
      </c>
      <c r="AD948" s="793">
        <v>2.07250985482542E-2</v>
      </c>
      <c r="AE948" s="778">
        <v>121.069117352718</v>
      </c>
      <c r="AF948" s="793">
        <v>2.5672976073539501E-2</v>
      </c>
      <c r="AG948" s="778">
        <v>149.97296856292601</v>
      </c>
      <c r="AH948" s="793">
        <v>1.7481272016195201E-2</v>
      </c>
      <c r="AI948" s="779">
        <v>102.11976402793999</v>
      </c>
      <c r="AJ948" s="794">
        <v>1.52790600837908E-2</v>
      </c>
      <c r="AK948" s="781">
        <v>89.255175989477905</v>
      </c>
      <c r="AL948" s="794">
        <v>1.7481272016195201E-2</v>
      </c>
      <c r="AM948" s="781">
        <v>102.11976402793999</v>
      </c>
      <c r="AN948" s="794">
        <v>1.7481272016195201E-2</v>
      </c>
      <c r="AO948" s="782">
        <v>102.11976402793999</v>
      </c>
      <c r="AP948" s="793">
        <v>2.9111056343890801E-2</v>
      </c>
      <c r="AQ948" s="778">
        <v>170.05708747556201</v>
      </c>
      <c r="AR948" s="793">
        <v>2.2453810319674999E-2</v>
      </c>
      <c r="AS948" s="778">
        <v>131.16767528410099</v>
      </c>
      <c r="AT948" s="793">
        <v>2.48066348273763E-2</v>
      </c>
      <c r="AU948" s="779">
        <v>144.91209178325599</v>
      </c>
      <c r="AV948" s="794">
        <v>1.7481272016195201E-2</v>
      </c>
      <c r="AW948" s="782">
        <v>102.11976402793999</v>
      </c>
      <c r="AX948" s="49" t="str">
        <f t="shared" si="772"/>
        <v>Receiving Information Related To New Products And Services From A Utility Provider, Bank, Retailer, Leisure ProviderFace to face and / or visit</v>
      </c>
      <c r="AY948" s="49" t="b" cm="1">
        <f t="array" ref="AY948">NOT(OR(BX948="", NOT(ISNUMBER(MATCH(AX948, 'Overview Variables'!$C$2:$C$36 &amp; 'Overview Variables'!$D$2:$D$36, 0)))))</f>
        <v>0</v>
      </c>
      <c r="AZ948" s="753" t="str" cm="1">
        <f t="array" ref="AZ948">IF(AY948,1 + SUMPRODUCT((C:C=C948) * (BX:BX&gt;BX948) * (BX:BX&lt;&gt;"")* (AY:AY=TRUE)),"")</f>
        <v/>
      </c>
      <c r="BA948" s="717" t="str">
        <f t="shared" si="816"/>
        <v>Face to face and / or visit</v>
      </c>
      <c r="BB948" s="828">
        <f t="shared" si="773"/>
        <v>0</v>
      </c>
      <c r="BC948" s="828">
        <f t="shared" si="774"/>
        <v>0</v>
      </c>
      <c r="BD948" s="828">
        <f t="shared" si="775"/>
        <v>8.4952638392210424</v>
      </c>
      <c r="BE948" s="808">
        <f t="shared" si="776"/>
        <v>6.2155175487956607</v>
      </c>
      <c r="BF948" s="808">
        <f t="shared" si="777"/>
        <v>0</v>
      </c>
      <c r="BG948" s="829">
        <f t="shared" si="778"/>
        <v>14.073921915322197</v>
      </c>
      <c r="BH948" s="829">
        <f t="shared" si="779"/>
        <v>7.2010147418081534</v>
      </c>
      <c r="BI948" s="829">
        <f t="shared" si="780"/>
        <v>0</v>
      </c>
      <c r="BJ948" s="829">
        <f t="shared" si="781"/>
        <v>0</v>
      </c>
      <c r="BK948" s="829">
        <f t="shared" si="782"/>
        <v>0.21509183386644526</v>
      </c>
      <c r="BL948" s="810">
        <f t="shared" si="783"/>
        <v>8.6695806708884291</v>
      </c>
      <c r="BM948" s="810">
        <f t="shared" si="784"/>
        <v>7.3956548684501167</v>
      </c>
      <c r="BN948" s="810">
        <f t="shared" si="785"/>
        <v>0</v>
      </c>
      <c r="BO948" s="810">
        <f t="shared" si="786"/>
        <v>0</v>
      </c>
      <c r="BP948" s="810">
        <f t="shared" si="787"/>
        <v>4.615055812275533</v>
      </c>
      <c r="BQ948" s="830">
        <f t="shared" si="788"/>
        <v>0</v>
      </c>
      <c r="BR948" s="830">
        <f t="shared" si="789"/>
        <v>0.55940070451824642</v>
      </c>
      <c r="BS948" s="830">
        <f t="shared" si="790"/>
        <v>2.9018911546884034</v>
      </c>
      <c r="BT948" s="810">
        <f t="shared" si="791"/>
        <v>0</v>
      </c>
      <c r="BU948" s="810">
        <f t="shared" si="792"/>
        <v>1.21250575726245</v>
      </c>
      <c r="BV948" s="810">
        <f t="shared" si="793"/>
        <v>0.62016587068440754</v>
      </c>
      <c r="BW948" s="830">
        <f t="shared" si="770"/>
        <v>0</v>
      </c>
      <c r="BX948" s="816">
        <f t="shared" si="820"/>
        <v>62.17506471778109</v>
      </c>
      <c r="BY948" s="755">
        <f t="shared" si="821"/>
        <v>1.2112812140615837E-2</v>
      </c>
      <c r="BZ948" s="805">
        <f t="shared" ca="1" si="771"/>
        <v>78.988009753335547</v>
      </c>
      <c r="CC948" s="765" t="str">
        <f t="shared" si="819"/>
        <v>Face to face and / or visit</v>
      </c>
      <c r="CD948" s="828">
        <f t="shared" ca="1" si="794"/>
        <v>0</v>
      </c>
      <c r="CE948" s="828">
        <f t="shared" ca="1" si="795"/>
        <v>2.3392755499304316</v>
      </c>
      <c r="CF948" s="828">
        <f t="shared" ca="1" si="796"/>
        <v>765.43558389039447</v>
      </c>
      <c r="CG948" s="808">
        <f t="shared" ca="1" si="797"/>
        <v>492.17106849335357</v>
      </c>
      <c r="CH948" s="808">
        <f t="shared" ca="1" si="798"/>
        <v>1.2323028515298962</v>
      </c>
      <c r="CI948" s="829">
        <f t="shared" ca="1" si="799"/>
        <v>466.83167924863432</v>
      </c>
      <c r="CJ948" s="829">
        <f t="shared" ca="1" si="800"/>
        <v>232.2475220289468</v>
      </c>
      <c r="CK948" s="829">
        <f t="shared" ca="1" si="801"/>
        <v>0</v>
      </c>
      <c r="CL948" s="829">
        <f t="shared" ca="1" si="802"/>
        <v>37.853029512066527</v>
      </c>
      <c r="CM948" s="829">
        <f t="shared" ca="1" si="803"/>
        <v>70.808231708833773</v>
      </c>
      <c r="CN948" s="810">
        <f t="shared" ca="1" si="804"/>
        <v>297.93363623319402</v>
      </c>
      <c r="CO948" s="810">
        <f t="shared" ca="1" si="805"/>
        <v>509.22222146806257</v>
      </c>
      <c r="CP948" s="810">
        <f t="shared" ca="1" si="806"/>
        <v>217.42700886973481</v>
      </c>
      <c r="CQ948" s="810">
        <f t="shared" ca="1" si="807"/>
        <v>0</v>
      </c>
      <c r="CR948" s="810">
        <f t="shared" ca="1" si="808"/>
        <v>248.82842587852249</v>
      </c>
      <c r="CS948" s="830">
        <f t="shared" ca="1" si="809"/>
        <v>230.59157478457075</v>
      </c>
      <c r="CT948" s="830">
        <f t="shared" ca="1" si="810"/>
        <v>490.45456768637257</v>
      </c>
      <c r="CU948" s="830">
        <f t="shared" ca="1" si="811"/>
        <v>519.98043612172626</v>
      </c>
      <c r="CV948" s="810">
        <f t="shared" ca="1" si="812"/>
        <v>617.24172765951664</v>
      </c>
      <c r="CW948" s="810">
        <f t="shared" ca="1" si="813"/>
        <v>210.63919460887118</v>
      </c>
      <c r="CX948" s="810">
        <f t="shared" ca="1" si="814"/>
        <v>215.59446328472742</v>
      </c>
      <c r="CY948" s="830">
        <f t="shared" ca="1" si="815"/>
        <v>98.874074523600058</v>
      </c>
      <c r="CZ948" s="816">
        <f t="shared" ca="1" si="818"/>
        <v>5725.7060244025897</v>
      </c>
      <c r="DA948" s="755">
        <f t="shared" ca="1" si="817"/>
        <v>1.5335001069708977E-2</v>
      </c>
    </row>
    <row r="949" spans="1:105" x14ac:dyDescent="0.25">
      <c r="A949" s="764">
        <v>1620</v>
      </c>
      <c r="B949" s="765" t="s">
        <v>422</v>
      </c>
      <c r="C949" s="765" t="s">
        <v>1203</v>
      </c>
      <c r="D949" s="717" t="s">
        <v>40</v>
      </c>
      <c r="E949" s="785">
        <v>0.14293865905848699</v>
      </c>
      <c r="F949" s="786">
        <v>0.138580722589938</v>
      </c>
      <c r="G949" s="787">
        <v>96.951184167212702</v>
      </c>
      <c r="H949" s="786">
        <v>0.14237195138928399</v>
      </c>
      <c r="I949" s="787">
        <v>99.603530862163893</v>
      </c>
      <c r="J949" s="786">
        <v>0.14237195138928399</v>
      </c>
      <c r="K949" s="788">
        <v>99.603530862163893</v>
      </c>
      <c r="L949" s="789">
        <v>0.15239030703595999</v>
      </c>
      <c r="M949" s="790">
        <v>106.612380471265</v>
      </c>
      <c r="N949" s="789">
        <v>0.18102202817087101</v>
      </c>
      <c r="O949" s="791">
        <v>126.64315543690699</v>
      </c>
      <c r="P949" s="792">
        <v>0.13710450789145801</v>
      </c>
      <c r="Q949" s="775">
        <v>95.9184231855413</v>
      </c>
      <c r="R949" s="792">
        <v>0.13710450789145801</v>
      </c>
      <c r="S949" s="775">
        <v>95.9184231855413</v>
      </c>
      <c r="T949" s="792">
        <v>0.14413268890087599</v>
      </c>
      <c r="U949" s="775">
        <v>100.83534423105201</v>
      </c>
      <c r="V949" s="792">
        <v>6.6653301316816793E-2</v>
      </c>
      <c r="W949" s="775">
        <v>46.630702817453603</v>
      </c>
      <c r="X949" s="792">
        <v>0.137572621198084</v>
      </c>
      <c r="Y949" s="776">
        <v>96.245915628600102</v>
      </c>
      <c r="Z949" s="793">
        <v>0.14237195138928399</v>
      </c>
      <c r="AA949" s="778">
        <v>99.603530862163893</v>
      </c>
      <c r="AB949" s="793">
        <v>0.13732508344697</v>
      </c>
      <c r="AC949" s="778">
        <v>96.072738020285996</v>
      </c>
      <c r="AD949" s="793">
        <v>0.12670888031652999</v>
      </c>
      <c r="AE949" s="778">
        <v>88.645633834219097</v>
      </c>
      <c r="AF949" s="793">
        <v>0.14237195138928399</v>
      </c>
      <c r="AG949" s="778">
        <v>99.603530862163893</v>
      </c>
      <c r="AH949" s="793">
        <v>0.165266783881718</v>
      </c>
      <c r="AI949" s="779">
        <v>115.620773953178</v>
      </c>
      <c r="AJ949" s="794">
        <v>0.14237195138928399</v>
      </c>
      <c r="AK949" s="781">
        <v>99.603530862163893</v>
      </c>
      <c r="AL949" s="794">
        <v>0.14237195138928399</v>
      </c>
      <c r="AM949" s="781">
        <v>99.603530862163893</v>
      </c>
      <c r="AN949" s="794">
        <v>0.15625181407712299</v>
      </c>
      <c r="AO949" s="782">
        <v>109.313893880303</v>
      </c>
      <c r="AP949" s="793">
        <v>0.146822392490252</v>
      </c>
      <c r="AQ949" s="778">
        <v>102.71706300964701</v>
      </c>
      <c r="AR949" s="793">
        <v>0.14886317832761001</v>
      </c>
      <c r="AS949" s="778">
        <v>104.144798410833</v>
      </c>
      <c r="AT949" s="793">
        <v>0.146822392490252</v>
      </c>
      <c r="AU949" s="779">
        <v>102.71706300964701</v>
      </c>
      <c r="AV949" s="794">
        <v>0.11923667144043799</v>
      </c>
      <c r="AW949" s="782">
        <v>83.418070538670193</v>
      </c>
      <c r="AX949" s="49" t="str">
        <f t="shared" si="772"/>
        <v>Receiving Information Related To New Products And Services From A Utility Provider, Bank, Retailer, Leisure ProviderMail</v>
      </c>
      <c r="AY949" s="49" t="b" cm="1">
        <f t="array" ref="AY949">NOT(OR(BX949="", NOT(ISNUMBER(MATCH(AX949, 'Overview Variables'!$C$2:$C$36 &amp; 'Overview Variables'!$D$2:$D$36, 0)))))</f>
        <v>0</v>
      </c>
      <c r="AZ949" s="753" t="str" cm="1">
        <f t="array" ref="AZ949">IF(AY949,1 + SUMPRODUCT((C:C=C949) * (BX:BX&gt;BX949) * (BX:BX&lt;&gt;"")* (AY:AY=TRUE)),"")</f>
        <v/>
      </c>
      <c r="BA949" s="717" t="str">
        <f t="shared" si="816"/>
        <v>Mail</v>
      </c>
      <c r="BB949" s="828">
        <f t="shared" si="773"/>
        <v>0</v>
      </c>
      <c r="BC949" s="828">
        <f t="shared" si="774"/>
        <v>0</v>
      </c>
      <c r="BD949" s="828">
        <f t="shared" si="775"/>
        <v>19.647329291721192</v>
      </c>
      <c r="BE949" s="808">
        <f t="shared" si="776"/>
        <v>114.14033996993403</v>
      </c>
      <c r="BF949" s="808">
        <f t="shared" si="777"/>
        <v>0</v>
      </c>
      <c r="BG949" s="829">
        <f t="shared" si="778"/>
        <v>186.32502622449144</v>
      </c>
      <c r="BH949" s="829">
        <f t="shared" si="779"/>
        <v>100.08629076076434</v>
      </c>
      <c r="BI949" s="829">
        <f t="shared" si="780"/>
        <v>0</v>
      </c>
      <c r="BJ949" s="829">
        <f t="shared" si="781"/>
        <v>0</v>
      </c>
      <c r="BK949" s="829">
        <f t="shared" si="782"/>
        <v>6.1907679539137801</v>
      </c>
      <c r="BL949" s="810">
        <f t="shared" si="783"/>
        <v>146.50073797957322</v>
      </c>
      <c r="BM949" s="810">
        <f t="shared" si="784"/>
        <v>74.430195228257745</v>
      </c>
      <c r="BN949" s="810">
        <f t="shared" si="785"/>
        <v>0</v>
      </c>
      <c r="BO949" s="810">
        <f t="shared" si="786"/>
        <v>0</v>
      </c>
      <c r="BP949" s="810">
        <f t="shared" si="787"/>
        <v>43.630430944773551</v>
      </c>
      <c r="BQ949" s="830">
        <f t="shared" si="788"/>
        <v>0</v>
      </c>
      <c r="BR949" s="830">
        <f t="shared" si="789"/>
        <v>4.5559024444570877</v>
      </c>
      <c r="BS949" s="830">
        <f t="shared" si="790"/>
        <v>25.937801136802417</v>
      </c>
      <c r="BT949" s="810">
        <f t="shared" si="791"/>
        <v>0</v>
      </c>
      <c r="BU949" s="810">
        <f t="shared" si="792"/>
        <v>8.0386116296909407</v>
      </c>
      <c r="BV949" s="810">
        <f t="shared" si="793"/>
        <v>3.6705598122562999</v>
      </c>
      <c r="BW949" s="830">
        <f t="shared" si="770"/>
        <v>0</v>
      </c>
      <c r="BX949" s="816">
        <f t="shared" si="820"/>
        <v>733.15399337663609</v>
      </c>
      <c r="BY949" s="755">
        <f t="shared" si="821"/>
        <v>0.14283148127345335</v>
      </c>
      <c r="BZ949" s="805">
        <f t="shared" ca="1" si="771"/>
        <v>99.583613540848432</v>
      </c>
      <c r="CC949" s="765" t="str">
        <f t="shared" si="819"/>
        <v>Mail</v>
      </c>
      <c r="CD949" s="828">
        <f t="shared" ca="1" si="794"/>
        <v>0</v>
      </c>
      <c r="CE949" s="828">
        <f t="shared" ca="1" si="795"/>
        <v>5.410134152792792</v>
      </c>
      <c r="CF949" s="828">
        <f t="shared" ca="1" si="796"/>
        <v>1770.252843574357</v>
      </c>
      <c r="CG949" s="808">
        <f t="shared" ca="1" si="797"/>
        <v>9038.1167199957508</v>
      </c>
      <c r="CH949" s="808">
        <f t="shared" ca="1" si="798"/>
        <v>8.6890573522018091</v>
      </c>
      <c r="CI949" s="829">
        <f t="shared" ca="1" si="799"/>
        <v>6180.3970067311438</v>
      </c>
      <c r="CJ949" s="829">
        <f t="shared" ca="1" si="800"/>
        <v>3227.9885337964874</v>
      </c>
      <c r="CK949" s="829">
        <f t="shared" ca="1" si="801"/>
        <v>0</v>
      </c>
      <c r="CL949" s="829">
        <f t="shared" ca="1" si="802"/>
        <v>191.96150779243237</v>
      </c>
      <c r="CM949" s="829">
        <f t="shared" ca="1" si="803"/>
        <v>2038.0008104284163</v>
      </c>
      <c r="CN949" s="810">
        <f t="shared" ca="1" si="804"/>
        <v>5034.5569450278608</v>
      </c>
      <c r="CO949" s="810">
        <f t="shared" ca="1" si="805"/>
        <v>5124.8347891574731</v>
      </c>
      <c r="CP949" s="810">
        <f t="shared" ca="1" si="806"/>
        <v>1329.3028634007162</v>
      </c>
      <c r="CQ949" s="810">
        <f t="shared" ca="1" si="807"/>
        <v>0</v>
      </c>
      <c r="CR949" s="810">
        <f t="shared" ca="1" si="808"/>
        <v>2352.4074017723742</v>
      </c>
      <c r="CS949" s="830">
        <f t="shared" ca="1" si="809"/>
        <v>2148.6774903670739</v>
      </c>
      <c r="CT949" s="830">
        <f t="shared" ca="1" si="810"/>
        <v>3994.3874681777515</v>
      </c>
      <c r="CU949" s="830">
        <f t="shared" ca="1" si="811"/>
        <v>4647.7102097240231</v>
      </c>
      <c r="CV949" s="810">
        <f t="shared" ca="1" si="812"/>
        <v>3113.0751879708132</v>
      </c>
      <c r="CW949" s="810">
        <f t="shared" ca="1" si="813"/>
        <v>1396.4854758913095</v>
      </c>
      <c r="CX949" s="810">
        <f t="shared" ca="1" si="814"/>
        <v>1276.0334131327802</v>
      </c>
      <c r="CY949" s="830">
        <f t="shared" ca="1" si="815"/>
        <v>674.40261366711729</v>
      </c>
      <c r="CZ949" s="816">
        <f t="shared" ca="1" si="818"/>
        <v>53552.690472112874</v>
      </c>
      <c r="DA949" s="755">
        <f t="shared" ca="1" si="817"/>
        <v>0.14342869895443688</v>
      </c>
    </row>
    <row r="950" spans="1:105" x14ac:dyDescent="0.25">
      <c r="A950" s="764">
        <v>1621</v>
      </c>
      <c r="B950" s="765" t="s">
        <v>422</v>
      </c>
      <c r="C950" s="765" t="s">
        <v>1203</v>
      </c>
      <c r="D950" s="717" t="s">
        <v>1194</v>
      </c>
      <c r="E950" s="785">
        <v>4.5078459343794501E-2</v>
      </c>
      <c r="F950" s="786">
        <v>2.3360832605474099E-2</v>
      </c>
      <c r="G950" s="787">
        <v>51.822606507713097</v>
      </c>
      <c r="H950" s="786">
        <v>4.2521281899528099E-2</v>
      </c>
      <c r="I950" s="787">
        <v>94.327274087244405</v>
      </c>
      <c r="J950" s="786">
        <v>4.2521281899528099E-2</v>
      </c>
      <c r="K950" s="788">
        <v>94.327274087244405</v>
      </c>
      <c r="L950" s="789">
        <v>3.81892794202097E-2</v>
      </c>
      <c r="M950" s="790">
        <v>84.717357194832402</v>
      </c>
      <c r="N950" s="789">
        <v>2.63217238350687E-2</v>
      </c>
      <c r="O950" s="791">
        <v>58.390912684756799</v>
      </c>
      <c r="P950" s="792">
        <v>5.1772181512180798E-2</v>
      </c>
      <c r="Q950" s="775">
        <v>114.84904822797</v>
      </c>
      <c r="R950" s="792">
        <v>5.2140755360881703E-2</v>
      </c>
      <c r="S950" s="775">
        <v>115.666675658158</v>
      </c>
      <c r="T950" s="792">
        <v>6.7522011069263699E-2</v>
      </c>
      <c r="U950" s="775">
        <v>149.78775240365101</v>
      </c>
      <c r="V950" s="792">
        <v>5.7072543054403999E-2</v>
      </c>
      <c r="W950" s="775">
        <v>126.60712873777599</v>
      </c>
      <c r="X950" s="792">
        <v>5.2140755360881703E-2</v>
      </c>
      <c r="Y950" s="776">
        <v>115.666675658158</v>
      </c>
      <c r="Z950" s="793">
        <v>4.3976172674321398E-2</v>
      </c>
      <c r="AA950" s="778">
        <v>97.554737483225594</v>
      </c>
      <c r="AB950" s="793">
        <v>3.8766601677494399E-2</v>
      </c>
      <c r="AC950" s="778">
        <v>85.998062582036596</v>
      </c>
      <c r="AD950" s="793">
        <v>3.3765776084239897E-2</v>
      </c>
      <c r="AE950" s="778">
        <v>74.904458971684207</v>
      </c>
      <c r="AF950" s="793">
        <v>5.5672679835261397E-2</v>
      </c>
      <c r="AG950" s="778">
        <v>123.501735963665</v>
      </c>
      <c r="AH950" s="793">
        <v>4.3976172674321398E-2</v>
      </c>
      <c r="AI950" s="779">
        <v>97.554737483225594</v>
      </c>
      <c r="AJ950" s="794">
        <v>4.8568249030791301E-2</v>
      </c>
      <c r="AK950" s="781">
        <v>107.74159041324199</v>
      </c>
      <c r="AL950" s="794">
        <v>4.5397715433231699E-2</v>
      </c>
      <c r="AM950" s="781">
        <v>100.70822316042801</v>
      </c>
      <c r="AN950" s="794">
        <v>3.3705103335220997E-2</v>
      </c>
      <c r="AO950" s="782">
        <v>74.7698653100949</v>
      </c>
      <c r="AP950" s="793">
        <v>4.5397715433231699E-2</v>
      </c>
      <c r="AQ950" s="778">
        <v>100.70822316042801</v>
      </c>
      <c r="AR950" s="793">
        <v>2.52349362647439E-2</v>
      </c>
      <c r="AS950" s="778">
        <v>55.980032663245296</v>
      </c>
      <c r="AT950" s="793">
        <v>6.2376260782234301E-2</v>
      </c>
      <c r="AU950" s="779">
        <v>138.37265445679199</v>
      </c>
      <c r="AV950" s="794">
        <v>9.2487062780239396E-2</v>
      </c>
      <c r="AW950" s="782">
        <v>205.16908547135299</v>
      </c>
      <c r="AX950" s="49" t="str">
        <f t="shared" si="772"/>
        <v>Receiving Information Related To New Products And Services From A Utility Provider, Bank, Retailer, Leisure ProviderMobile app</v>
      </c>
      <c r="AY950" s="49" t="b" cm="1">
        <f t="array" ref="AY950">NOT(OR(BX950="", NOT(ISNUMBER(MATCH(AX950, 'Overview Variables'!$C$2:$C$36 &amp; 'Overview Variables'!$D$2:$D$36, 0)))))</f>
        <v>0</v>
      </c>
      <c r="AZ950" s="753" t="str" cm="1">
        <f t="array" ref="AZ950">IF(AY950,1 + SUMPRODUCT((C:C=C950) * (BX:BX&gt;BX950) * (BX:BX&lt;&gt;"")* (AY:AY=TRUE)),"")</f>
        <v/>
      </c>
      <c r="BA950" s="717" t="str">
        <f t="shared" si="816"/>
        <v>Mobile app</v>
      </c>
      <c r="BB950" s="828">
        <f t="shared" si="773"/>
        <v>0</v>
      </c>
      <c r="BC950" s="828">
        <f t="shared" si="774"/>
        <v>0</v>
      </c>
      <c r="BD950" s="828">
        <f t="shared" si="775"/>
        <v>5.8679369021348773</v>
      </c>
      <c r="BE950" s="808">
        <f t="shared" si="776"/>
        <v>28.603770285737067</v>
      </c>
      <c r="BF950" s="808">
        <f t="shared" si="777"/>
        <v>0</v>
      </c>
      <c r="BG950" s="829">
        <f t="shared" si="778"/>
        <v>70.358394675053702</v>
      </c>
      <c r="BH950" s="829">
        <f t="shared" si="779"/>
        <v>38.062751413443642</v>
      </c>
      <c r="BI950" s="829">
        <f t="shared" si="780"/>
        <v>0</v>
      </c>
      <c r="BJ950" s="829">
        <f t="shared" si="781"/>
        <v>0</v>
      </c>
      <c r="BK950" s="829">
        <f t="shared" si="782"/>
        <v>2.3463339912396766</v>
      </c>
      <c r="BL950" s="810">
        <f t="shared" si="783"/>
        <v>45.251481681876719</v>
      </c>
      <c r="BM950" s="810">
        <f t="shared" si="784"/>
        <v>21.011498109201963</v>
      </c>
      <c r="BN950" s="810">
        <f t="shared" si="785"/>
        <v>0</v>
      </c>
      <c r="BO950" s="810">
        <f t="shared" si="786"/>
        <v>0</v>
      </c>
      <c r="BP950" s="810">
        <f t="shared" si="787"/>
        <v>11.609709586020848</v>
      </c>
      <c r="BQ950" s="830">
        <f t="shared" si="788"/>
        <v>0</v>
      </c>
      <c r="BR950" s="830">
        <f t="shared" si="789"/>
        <v>1.4527268938634144</v>
      </c>
      <c r="BS950" s="830">
        <f t="shared" si="790"/>
        <v>5.5950471536466857</v>
      </c>
      <c r="BT950" s="810">
        <f t="shared" si="791"/>
        <v>0</v>
      </c>
      <c r="BU950" s="810">
        <f t="shared" si="792"/>
        <v>1.3626865582961707</v>
      </c>
      <c r="BV950" s="810">
        <f t="shared" si="793"/>
        <v>1.5594065195558575</v>
      </c>
      <c r="BW950" s="830">
        <f t="shared" si="770"/>
        <v>0</v>
      </c>
      <c r="BX950" s="816">
        <f t="shared" si="820"/>
        <v>233.08174377007063</v>
      </c>
      <c r="BY950" s="755">
        <f t="shared" si="821"/>
        <v>4.5408483103462037E-2</v>
      </c>
      <c r="BZ950" s="805">
        <f t="shared" ca="1" si="771"/>
        <v>102.44047929507924</v>
      </c>
      <c r="CC950" s="765" t="str">
        <f t="shared" si="819"/>
        <v>Mobile app</v>
      </c>
      <c r="CD950" s="828">
        <f t="shared" ca="1" si="794"/>
        <v>0</v>
      </c>
      <c r="CE950" s="828">
        <f t="shared" ca="1" si="795"/>
        <v>1.6158087121820677</v>
      </c>
      <c r="CF950" s="828">
        <f t="shared" ca="1" si="796"/>
        <v>528.70961913873236</v>
      </c>
      <c r="CG950" s="808">
        <f t="shared" ca="1" si="797"/>
        <v>2264.9679731332171</v>
      </c>
      <c r="CH950" s="808">
        <f t="shared" ca="1" si="798"/>
        <v>1.2634427440832976</v>
      </c>
      <c r="CI950" s="829">
        <f t="shared" ca="1" si="799"/>
        <v>2333.7863982060862</v>
      </c>
      <c r="CJ950" s="829">
        <f t="shared" ca="1" si="800"/>
        <v>1227.6019442165989</v>
      </c>
      <c r="CK950" s="829">
        <f t="shared" ca="1" si="801"/>
        <v>0</v>
      </c>
      <c r="CL950" s="829">
        <f t="shared" ca="1" si="802"/>
        <v>164.36892399668352</v>
      </c>
      <c r="CM950" s="829">
        <f t="shared" ca="1" si="803"/>
        <v>772.41314991610159</v>
      </c>
      <c r="CN950" s="810">
        <f t="shared" ca="1" si="804"/>
        <v>1555.0854181093532</v>
      </c>
      <c r="CO950" s="810">
        <f t="shared" ca="1" si="805"/>
        <v>1446.7308080024134</v>
      </c>
      <c r="CP950" s="810">
        <f t="shared" ca="1" si="806"/>
        <v>354.23675689976073</v>
      </c>
      <c r="CQ950" s="810">
        <f t="shared" ca="1" si="807"/>
        <v>0</v>
      </c>
      <c r="CR950" s="810">
        <f t="shared" ca="1" si="808"/>
        <v>625.95684184629079</v>
      </c>
      <c r="CS950" s="830">
        <f t="shared" ca="1" si="809"/>
        <v>732.99201437270233</v>
      </c>
      <c r="CT950" s="830">
        <f t="shared" ca="1" si="810"/>
        <v>1273.6783041947485</v>
      </c>
      <c r="CU950" s="830">
        <f t="shared" ca="1" si="811"/>
        <v>1002.5582987061485</v>
      </c>
      <c r="CV950" s="810">
        <f t="shared" ca="1" si="812"/>
        <v>962.56776033081167</v>
      </c>
      <c r="CW950" s="810">
        <f t="shared" ca="1" si="813"/>
        <v>236.72893709956253</v>
      </c>
      <c r="CX950" s="810">
        <f t="shared" ca="1" si="814"/>
        <v>542.11208245839828</v>
      </c>
      <c r="CY950" s="830">
        <f t="shared" ca="1" si="815"/>
        <v>523.10682708503407</v>
      </c>
      <c r="CZ950" s="816">
        <f t="shared" ca="1" si="818"/>
        <v>16550.48130916891</v>
      </c>
      <c r="DA950" s="755">
        <f t="shared" ca="1" si="817"/>
        <v>4.4326699187596678E-2</v>
      </c>
    </row>
    <row r="951" spans="1:105" x14ac:dyDescent="0.25">
      <c r="A951" s="764">
        <v>1622</v>
      </c>
      <c r="B951" s="765" t="s">
        <v>422</v>
      </c>
      <c r="C951" s="765" t="s">
        <v>1203</v>
      </c>
      <c r="D951" s="717" t="s">
        <v>1195</v>
      </c>
      <c r="E951" s="785">
        <v>3.2810271041369403E-2</v>
      </c>
      <c r="F951" s="786">
        <v>6.6870805592709706E-2</v>
      </c>
      <c r="G951" s="787">
        <v>203.810585741258</v>
      </c>
      <c r="H951" s="786">
        <v>5.5932918037208401E-2</v>
      </c>
      <c r="I951" s="787">
        <v>170.473806713404</v>
      </c>
      <c r="J951" s="786">
        <v>1.6660830558067798E-2</v>
      </c>
      <c r="K951" s="788">
        <v>50.779314005241503</v>
      </c>
      <c r="L951" s="789">
        <v>2.58843030956535E-2</v>
      </c>
      <c r="M951" s="790">
        <v>78.890854217622106</v>
      </c>
      <c r="N951" s="789">
        <v>4.0300410599852003E-2</v>
      </c>
      <c r="O951" s="791">
        <v>122.82864274128799</v>
      </c>
      <c r="P951" s="792">
        <v>2.3062453251671701E-2</v>
      </c>
      <c r="Q951" s="775">
        <v>70.290346649660506</v>
      </c>
      <c r="R951" s="792">
        <v>6.36914355516148E-3</v>
      </c>
      <c r="S951" s="775">
        <v>19.412041878992099</v>
      </c>
      <c r="T951" s="792">
        <v>2.28585678887607E-2</v>
      </c>
      <c r="U951" s="775">
        <v>69.668939521831604</v>
      </c>
      <c r="V951" s="792">
        <v>2.28585678887607E-2</v>
      </c>
      <c r="W951" s="775">
        <v>69.668939521831604</v>
      </c>
      <c r="X951" s="792">
        <v>2.28585678887607E-2</v>
      </c>
      <c r="Y951" s="776">
        <v>69.668939521831604</v>
      </c>
      <c r="Z951" s="793">
        <v>2.8895400492317501E-2</v>
      </c>
      <c r="AA951" s="778">
        <v>88.068155413541703</v>
      </c>
      <c r="AB951" s="793">
        <v>2.9966085305520401E-2</v>
      </c>
      <c r="AC951" s="778">
        <v>91.331416518129799</v>
      </c>
      <c r="AD951" s="793">
        <v>2.8895400492317501E-2</v>
      </c>
      <c r="AE951" s="778">
        <v>88.068155413541703</v>
      </c>
      <c r="AF951" s="793">
        <v>2.4951257751367001E-2</v>
      </c>
      <c r="AG951" s="778">
        <v>76.047094276992496</v>
      </c>
      <c r="AH951" s="793">
        <v>2.24904021888052E-2</v>
      </c>
      <c r="AI951" s="779">
        <v>68.546834497184506</v>
      </c>
      <c r="AJ951" s="794">
        <v>7.3066283843040203E-2</v>
      </c>
      <c r="AK951" s="781">
        <v>222.69332597378701</v>
      </c>
      <c r="AL951" s="794">
        <v>4.1369602739073003E-2</v>
      </c>
      <c r="AM951" s="781">
        <v>126.08735443517401</v>
      </c>
      <c r="AN951" s="794">
        <v>4.42150026851338E-2</v>
      </c>
      <c r="AO951" s="782">
        <v>134.75963861860299</v>
      </c>
      <c r="AP951" s="793">
        <v>3.30135859007969E-2</v>
      </c>
      <c r="AQ951" s="778">
        <v>100.61966833242801</v>
      </c>
      <c r="AR951" s="793">
        <v>3.30135859007969E-2</v>
      </c>
      <c r="AS951" s="778">
        <v>100.61966833242801</v>
      </c>
      <c r="AT951" s="793">
        <v>3.30135859007969E-2</v>
      </c>
      <c r="AU951" s="779">
        <v>100.61966833242801</v>
      </c>
      <c r="AV951" s="794">
        <v>3.30135859007969E-2</v>
      </c>
      <c r="AW951" s="782">
        <v>100.61966833242801</v>
      </c>
      <c r="AX951" s="49" t="str">
        <f t="shared" si="772"/>
        <v>Receiving Information Related To New Products And Services From A Utility Provider, Bank, Retailer, Leisure ProviderSocial media, e.g. Facebook</v>
      </c>
      <c r="AY951" s="49" t="b" cm="1">
        <f t="array" ref="AY951">NOT(OR(BX951="", NOT(ISNUMBER(MATCH(AX951, 'Overview Variables'!$C$2:$C$36 &amp; 'Overview Variables'!$D$2:$D$36, 0)))))</f>
        <v>0</v>
      </c>
      <c r="AZ951" s="753" t="str" cm="1">
        <f t="array" ref="AZ951">IF(AY951,1 + SUMPRODUCT((C:C=C951) * (BX:BX&gt;BX951) * (BX:BX&lt;&gt;"")* (AY:AY=TRUE)),"")</f>
        <v/>
      </c>
      <c r="BA951" s="717" t="str">
        <f t="shared" si="816"/>
        <v>Social media, e.g. Facebook</v>
      </c>
      <c r="BB951" s="828">
        <f t="shared" si="773"/>
        <v>0</v>
      </c>
      <c r="BC951" s="828">
        <f t="shared" si="774"/>
        <v>0</v>
      </c>
      <c r="BD951" s="828">
        <f t="shared" si="775"/>
        <v>2.2991946170133564</v>
      </c>
      <c r="BE951" s="808">
        <f t="shared" si="776"/>
        <v>19.387343018644472</v>
      </c>
      <c r="BF951" s="808">
        <f t="shared" si="777"/>
        <v>0</v>
      </c>
      <c r="BG951" s="829">
        <f t="shared" si="778"/>
        <v>31.34187396902184</v>
      </c>
      <c r="BH951" s="829">
        <f t="shared" si="779"/>
        <v>4.6494747952678805</v>
      </c>
      <c r="BI951" s="829">
        <f t="shared" si="780"/>
        <v>0</v>
      </c>
      <c r="BJ951" s="829">
        <f t="shared" si="781"/>
        <v>0</v>
      </c>
      <c r="BK951" s="829">
        <f t="shared" si="782"/>
        <v>1.0286355549942314</v>
      </c>
      <c r="BL951" s="810">
        <f t="shared" si="783"/>
        <v>29.733367106594709</v>
      </c>
      <c r="BM951" s="810">
        <f t="shared" si="784"/>
        <v>16.241618235592057</v>
      </c>
      <c r="BN951" s="810">
        <f t="shared" si="785"/>
        <v>0</v>
      </c>
      <c r="BO951" s="810">
        <f t="shared" si="786"/>
        <v>0</v>
      </c>
      <c r="BP951" s="810">
        <f t="shared" si="787"/>
        <v>5.9374661778445725</v>
      </c>
      <c r="BQ951" s="830">
        <f t="shared" si="788"/>
        <v>0</v>
      </c>
      <c r="BR951" s="830">
        <f t="shared" si="789"/>
        <v>1.3238272876503361</v>
      </c>
      <c r="BS951" s="830">
        <f t="shared" si="790"/>
        <v>7.3396904457322112</v>
      </c>
      <c r="BT951" s="810">
        <f t="shared" si="791"/>
        <v>0</v>
      </c>
      <c r="BU951" s="810">
        <f t="shared" si="792"/>
        <v>1.7827336386430326</v>
      </c>
      <c r="BV951" s="810">
        <f t="shared" si="793"/>
        <v>0.8253396475199225</v>
      </c>
      <c r="BW951" s="830">
        <f t="shared" si="770"/>
        <v>0</v>
      </c>
      <c r="BX951" s="816">
        <f t="shared" si="820"/>
        <v>121.89056449451863</v>
      </c>
      <c r="BY951" s="755">
        <f t="shared" si="821"/>
        <v>2.3746457139006163E-2</v>
      </c>
      <c r="BZ951" s="805">
        <f t="shared" ca="1" si="771"/>
        <v>79.407011561407316</v>
      </c>
      <c r="CC951" s="765" t="str">
        <f t="shared" si="819"/>
        <v>Social media, e.g. Facebook</v>
      </c>
      <c r="CD951" s="828">
        <f t="shared" ca="1" si="794"/>
        <v>0</v>
      </c>
      <c r="CE951" s="828">
        <f t="shared" ca="1" si="795"/>
        <v>2.1254508854139194</v>
      </c>
      <c r="CF951" s="828">
        <f t="shared" ca="1" si="796"/>
        <v>207.16076715901499</v>
      </c>
      <c r="CG951" s="808">
        <f t="shared" ca="1" si="797"/>
        <v>1535.1721323001134</v>
      </c>
      <c r="CH951" s="808">
        <f t="shared" ca="1" si="798"/>
        <v>1.934419708792896</v>
      </c>
      <c r="CI951" s="829">
        <f t="shared" ca="1" si="799"/>
        <v>1039.6092676788569</v>
      </c>
      <c r="CJ951" s="829">
        <f t="shared" ca="1" si="800"/>
        <v>149.9551158627219</v>
      </c>
      <c r="CK951" s="829">
        <f t="shared" ca="1" si="801"/>
        <v>0</v>
      </c>
      <c r="CL951" s="829">
        <f t="shared" ca="1" si="802"/>
        <v>65.832675519630811</v>
      </c>
      <c r="CM951" s="829">
        <f t="shared" ca="1" si="803"/>
        <v>338.62682470410101</v>
      </c>
      <c r="CN951" s="810">
        <f t="shared" ca="1" si="804"/>
        <v>1021.7991522093315</v>
      </c>
      <c r="CO951" s="810">
        <f t="shared" ca="1" si="805"/>
        <v>1118.3043375167158</v>
      </c>
      <c r="CP951" s="810">
        <f t="shared" ca="1" si="806"/>
        <v>303.14164656490289</v>
      </c>
      <c r="CQ951" s="810">
        <f t="shared" ca="1" si="807"/>
        <v>0</v>
      </c>
      <c r="CR951" s="810">
        <f t="shared" ca="1" si="808"/>
        <v>320.12838475545323</v>
      </c>
      <c r="CS951" s="830">
        <f t="shared" ca="1" si="809"/>
        <v>1102.7163557591628</v>
      </c>
      <c r="CT951" s="830">
        <f t="shared" ca="1" si="810"/>
        <v>1160.6655744474322</v>
      </c>
      <c r="CU951" s="830">
        <f t="shared" ca="1" si="811"/>
        <v>1315.1752548693048</v>
      </c>
      <c r="CV951" s="810">
        <f t="shared" ca="1" si="812"/>
        <v>699.98706185459673</v>
      </c>
      <c r="CW951" s="810">
        <f t="shared" ca="1" si="813"/>
        <v>309.70044933537571</v>
      </c>
      <c r="CX951" s="810">
        <f t="shared" ca="1" si="814"/>
        <v>286.92107506382587</v>
      </c>
      <c r="CY951" s="830">
        <f t="shared" ca="1" si="815"/>
        <v>186.72484185490728</v>
      </c>
      <c r="CZ951" s="816">
        <f t="shared" ca="1" si="818"/>
        <v>11165.680788049656</v>
      </c>
      <c r="DA951" s="755">
        <f t="shared" ca="1" si="817"/>
        <v>2.9904735957280631E-2</v>
      </c>
    </row>
    <row r="952" spans="1:105" x14ac:dyDescent="0.25">
      <c r="A952" s="764">
        <v>1623</v>
      </c>
      <c r="B952" s="765" t="s">
        <v>422</v>
      </c>
      <c r="C952" s="765" t="s">
        <v>1203</v>
      </c>
      <c r="D952" s="717" t="s">
        <v>1196</v>
      </c>
      <c r="E952" s="785">
        <v>2.8245363766048501E-2</v>
      </c>
      <c r="F952" s="786">
        <v>2.6206567596179901E-2</v>
      </c>
      <c r="G952" s="787">
        <v>92.781837802637</v>
      </c>
      <c r="H952" s="786">
        <v>1.35612606586786E-2</v>
      </c>
      <c r="I952" s="787">
        <v>48.012342028958003</v>
      </c>
      <c r="J952" s="786">
        <v>1.41150076115344E-2</v>
      </c>
      <c r="K952" s="788">
        <v>49.972829978210399</v>
      </c>
      <c r="L952" s="789">
        <v>2.5896643613782602E-2</v>
      </c>
      <c r="M952" s="790">
        <v>91.684581683139399</v>
      </c>
      <c r="N952" s="789">
        <v>3.3274117971198898E-2</v>
      </c>
      <c r="O952" s="791">
        <v>117.803821706113</v>
      </c>
      <c r="P952" s="792">
        <v>2.0789599780266899E-2</v>
      </c>
      <c r="Q952" s="775">
        <v>73.603583060440101</v>
      </c>
      <c r="R952" s="792">
        <v>2.15091984999204E-2</v>
      </c>
      <c r="S952" s="775">
        <v>76.151253274970898</v>
      </c>
      <c r="T952" s="792">
        <v>3.0560634205539599E-2</v>
      </c>
      <c r="U952" s="775">
        <v>108.196992818602</v>
      </c>
      <c r="V952" s="792">
        <v>3.9579006734148901E-2</v>
      </c>
      <c r="W952" s="775">
        <v>140.12567535675899</v>
      </c>
      <c r="X952" s="792">
        <v>2.8877370052121501E-2</v>
      </c>
      <c r="Y952" s="776">
        <v>102.237557608773</v>
      </c>
      <c r="Z952" s="793">
        <v>1.7991916113705299E-2</v>
      </c>
      <c r="AA952" s="778">
        <v>63.698652503572802</v>
      </c>
      <c r="AB952" s="793">
        <v>2.06969589113335E-2</v>
      </c>
      <c r="AC952" s="778">
        <v>73.275596953761607</v>
      </c>
      <c r="AD952" s="793">
        <v>2.06969589113335E-2</v>
      </c>
      <c r="AE952" s="778">
        <v>73.275596953761607</v>
      </c>
      <c r="AF952" s="793">
        <v>2.06969589113335E-2</v>
      </c>
      <c r="AG952" s="778">
        <v>73.275596953761607</v>
      </c>
      <c r="AH952" s="793">
        <v>2.06969589113335E-2</v>
      </c>
      <c r="AI952" s="779">
        <v>73.275596953761607</v>
      </c>
      <c r="AJ952" s="794">
        <v>2.9628702336701201E-2</v>
      </c>
      <c r="AK952" s="781">
        <v>104.897577464785</v>
      </c>
      <c r="AL952" s="794">
        <v>3.7378237270751402E-2</v>
      </c>
      <c r="AM952" s="781">
        <v>132.334062256549</v>
      </c>
      <c r="AN952" s="794">
        <v>2.9628702336701201E-2</v>
      </c>
      <c r="AO952" s="782">
        <v>104.897577464785</v>
      </c>
      <c r="AP952" s="793">
        <v>4.7166570297118897E-2</v>
      </c>
      <c r="AQ952" s="778">
        <v>166.98871605192099</v>
      </c>
      <c r="AR952" s="793">
        <v>4.3619834216997201E-2</v>
      </c>
      <c r="AS952" s="778">
        <v>154.43183730361099</v>
      </c>
      <c r="AT952" s="793">
        <v>4.3619834216997201E-2</v>
      </c>
      <c r="AU952" s="779">
        <v>154.43183730361099</v>
      </c>
      <c r="AV952" s="794">
        <v>2.8877370052121501E-2</v>
      </c>
      <c r="AW952" s="782">
        <v>102.237557608773</v>
      </c>
      <c r="AX952" s="49" t="str">
        <f t="shared" si="772"/>
        <v>Receiving Information Related To New Products And Services From A Utility Provider, Bank, Retailer, Leisure ProviderTelephone call (mobile / landline)</v>
      </c>
      <c r="AY952" s="49" t="b" cm="1">
        <f t="array" ref="AY952">NOT(OR(BX952="", NOT(ISNUMBER(MATCH(AX952, 'Overview Variables'!$C$2:$C$36 &amp; 'Overview Variables'!$D$2:$D$36, 0)))))</f>
        <v>0</v>
      </c>
      <c r="AZ952" s="753" t="str" cm="1">
        <f t="array" ref="AZ952">IF(AY952,1 + SUMPRODUCT((C:C=C952) * (BX:BX&gt;BX952) * (BX:BX&lt;&gt;"")* (AY:AY=TRUE)),"")</f>
        <v/>
      </c>
      <c r="BA952" s="717" t="str">
        <f t="shared" si="816"/>
        <v>Telephone call (mobile / landline)</v>
      </c>
      <c r="BB952" s="828">
        <f t="shared" si="773"/>
        <v>0</v>
      </c>
      <c r="BC952" s="828">
        <f t="shared" si="774"/>
        <v>0</v>
      </c>
      <c r="BD952" s="828">
        <f t="shared" si="775"/>
        <v>1.9478710503917471</v>
      </c>
      <c r="BE952" s="808">
        <f t="shared" si="776"/>
        <v>19.39658606672317</v>
      </c>
      <c r="BF952" s="808">
        <f t="shared" si="777"/>
        <v>0</v>
      </c>
      <c r="BG952" s="829">
        <f t="shared" si="778"/>
        <v>28.253066101382714</v>
      </c>
      <c r="BH952" s="829">
        <f t="shared" si="779"/>
        <v>15.701714904941893</v>
      </c>
      <c r="BI952" s="829">
        <f t="shared" si="780"/>
        <v>0</v>
      </c>
      <c r="BJ952" s="829">
        <f t="shared" si="781"/>
        <v>0</v>
      </c>
      <c r="BK952" s="829">
        <f t="shared" si="782"/>
        <v>1.2994816523454675</v>
      </c>
      <c r="BL952" s="810">
        <f t="shared" si="783"/>
        <v>18.513681681002751</v>
      </c>
      <c r="BM952" s="810">
        <f t="shared" si="784"/>
        <v>11.217751729942757</v>
      </c>
      <c r="BN952" s="810">
        <f t="shared" si="785"/>
        <v>0</v>
      </c>
      <c r="BO952" s="810">
        <f t="shared" si="786"/>
        <v>0</v>
      </c>
      <c r="BP952" s="810">
        <f t="shared" si="787"/>
        <v>5.4639971525920439</v>
      </c>
      <c r="BQ952" s="830">
        <f t="shared" si="788"/>
        <v>0</v>
      </c>
      <c r="BR952" s="830">
        <f t="shared" si="789"/>
        <v>1.1961035926640449</v>
      </c>
      <c r="BS952" s="830">
        <f t="shared" si="790"/>
        <v>4.9183645878923992</v>
      </c>
      <c r="BT952" s="810">
        <f t="shared" si="791"/>
        <v>0</v>
      </c>
      <c r="BU952" s="810">
        <f t="shared" si="792"/>
        <v>2.3554710477178489</v>
      </c>
      <c r="BV952" s="810">
        <f t="shared" si="793"/>
        <v>1.09049585542493</v>
      </c>
      <c r="BW952" s="830">
        <f t="shared" si="770"/>
        <v>0</v>
      </c>
      <c r="BX952" s="816">
        <f t="shared" si="820"/>
        <v>111.35458542302177</v>
      </c>
      <c r="BY952" s="755">
        <f t="shared" si="821"/>
        <v>2.1693860398017101E-2</v>
      </c>
      <c r="BZ952" s="805">
        <f t="shared" ca="1" si="771"/>
        <v>81.422321173126747</v>
      </c>
      <c r="CC952" s="765" t="str">
        <f t="shared" si="819"/>
        <v>Telephone call (mobile / landline)</v>
      </c>
      <c r="CD952" s="828">
        <f t="shared" ca="1" si="794"/>
        <v>0</v>
      </c>
      <c r="CE952" s="828">
        <f t="shared" ca="1" si="795"/>
        <v>0.51532790502978676</v>
      </c>
      <c r="CF952" s="828">
        <f t="shared" ca="1" si="796"/>
        <v>175.50600464181872</v>
      </c>
      <c r="CG952" s="808">
        <f t="shared" ca="1" si="797"/>
        <v>1535.9040360898323</v>
      </c>
      <c r="CH952" s="808">
        <f t="shared" ca="1" si="798"/>
        <v>1.5971576626175472</v>
      </c>
      <c r="CI952" s="829">
        <f t="shared" ca="1" si="799"/>
        <v>937.1535788948712</v>
      </c>
      <c r="CJ952" s="829">
        <f t="shared" ca="1" si="800"/>
        <v>506.41256948212589</v>
      </c>
      <c r="CK952" s="829">
        <f t="shared" ca="1" si="801"/>
        <v>0</v>
      </c>
      <c r="CL952" s="829">
        <f t="shared" ca="1" si="802"/>
        <v>113.98753939434883</v>
      </c>
      <c r="CM952" s="829">
        <f t="shared" ca="1" si="803"/>
        <v>427.78935995212794</v>
      </c>
      <c r="CN952" s="810">
        <f t="shared" ca="1" si="804"/>
        <v>636.23013761284676</v>
      </c>
      <c r="CO952" s="810">
        <f t="shared" ca="1" si="805"/>
        <v>772.38980961205482</v>
      </c>
      <c r="CP952" s="810">
        <f t="shared" ca="1" si="806"/>
        <v>217.13179593879974</v>
      </c>
      <c r="CQ952" s="810">
        <f t="shared" ca="1" si="807"/>
        <v>0</v>
      </c>
      <c r="CR952" s="810">
        <f t="shared" ca="1" si="808"/>
        <v>294.60051314392103</v>
      </c>
      <c r="CS952" s="830">
        <f t="shared" ca="1" si="809"/>
        <v>447.15637566549452</v>
      </c>
      <c r="CT952" s="830">
        <f t="shared" ca="1" si="810"/>
        <v>1048.6838248682013</v>
      </c>
      <c r="CU952" s="830">
        <f t="shared" ca="1" si="811"/>
        <v>881.30575100517729</v>
      </c>
      <c r="CV952" s="810">
        <f t="shared" ca="1" si="812"/>
        <v>1000.072790009812</v>
      </c>
      <c r="CW952" s="810">
        <f t="shared" ca="1" si="813"/>
        <v>409.19766478965073</v>
      </c>
      <c r="CX952" s="810">
        <f t="shared" ca="1" si="814"/>
        <v>379.09997917992268</v>
      </c>
      <c r="CY952" s="830">
        <f t="shared" ca="1" si="815"/>
        <v>163.3304050147992</v>
      </c>
      <c r="CZ952" s="816">
        <f t="shared" ca="1" si="818"/>
        <v>9948.0646208634535</v>
      </c>
      <c r="DA952" s="755">
        <f t="shared" ca="1" si="817"/>
        <v>2.6643628043825789E-2</v>
      </c>
    </row>
    <row r="953" spans="1:105" x14ac:dyDescent="0.25">
      <c r="A953" s="764">
        <v>1624</v>
      </c>
      <c r="B953" s="765" t="s">
        <v>422</v>
      </c>
      <c r="C953" s="765" t="s">
        <v>1203</v>
      </c>
      <c r="D953" s="717" t="s">
        <v>1197</v>
      </c>
      <c r="E953" s="785">
        <v>5.1925820256776001E-2</v>
      </c>
      <c r="F953" s="786">
        <v>1.14091651102411E-2</v>
      </c>
      <c r="G953" s="787">
        <v>21.972045995272101</v>
      </c>
      <c r="H953" s="786">
        <v>1.14091651102411E-2</v>
      </c>
      <c r="I953" s="787">
        <v>21.972045995272101</v>
      </c>
      <c r="J953" s="786">
        <v>1.14091651102411E-2</v>
      </c>
      <c r="K953" s="788">
        <v>21.972045995272101</v>
      </c>
      <c r="L953" s="789">
        <v>3.1200948982071101E-2</v>
      </c>
      <c r="M953" s="790">
        <v>60.087541858329203</v>
      </c>
      <c r="N953" s="789">
        <v>3.5670261889974901E-2</v>
      </c>
      <c r="O953" s="791">
        <v>68.6946527056934</v>
      </c>
      <c r="P953" s="792">
        <v>5.1541209390565203E-2</v>
      </c>
      <c r="Q953" s="775">
        <v>99.259307095566598</v>
      </c>
      <c r="R953" s="792">
        <v>5.20494550445127E-2</v>
      </c>
      <c r="S953" s="775">
        <v>100.238098863196</v>
      </c>
      <c r="T953" s="792">
        <v>5.20494550445127E-2</v>
      </c>
      <c r="U953" s="775">
        <v>100.238098863196</v>
      </c>
      <c r="V953" s="792">
        <v>5.20494550445127E-2</v>
      </c>
      <c r="W953" s="775">
        <v>100.238098863196</v>
      </c>
      <c r="X953" s="792">
        <v>5.20494550445127E-2</v>
      </c>
      <c r="Y953" s="776">
        <v>100.238098863196</v>
      </c>
      <c r="Z953" s="793">
        <v>4.0126658768496103E-2</v>
      </c>
      <c r="AA953" s="778">
        <v>77.276889551417</v>
      </c>
      <c r="AB953" s="793">
        <v>5.4284372595309202E-2</v>
      </c>
      <c r="AC953" s="778">
        <v>104.542157113493</v>
      </c>
      <c r="AD953" s="793">
        <v>5.8781946708016002E-2</v>
      </c>
      <c r="AE953" s="778">
        <v>113.203694072305</v>
      </c>
      <c r="AF953" s="793">
        <v>7.8682899044858798E-2</v>
      </c>
      <c r="AG953" s="778">
        <v>151.52942920452199</v>
      </c>
      <c r="AH953" s="793">
        <v>5.4284372595309202E-2</v>
      </c>
      <c r="AI953" s="779">
        <v>104.542157113493</v>
      </c>
      <c r="AJ953" s="794">
        <v>5.2274900362702402E-2</v>
      </c>
      <c r="AK953" s="781">
        <v>100.672266907292</v>
      </c>
      <c r="AL953" s="794">
        <v>7.2799912038537001E-2</v>
      </c>
      <c r="AM953" s="781">
        <v>140.19983060168801</v>
      </c>
      <c r="AN953" s="794">
        <v>5.11475063558052E-2</v>
      </c>
      <c r="AO953" s="782">
        <v>98.501104273130494</v>
      </c>
      <c r="AP953" s="793">
        <v>6.4169248961725003E-2</v>
      </c>
      <c r="AQ953" s="778">
        <v>123.57869099497</v>
      </c>
      <c r="AR953" s="793">
        <v>5.9343982306628497E-2</v>
      </c>
      <c r="AS953" s="778">
        <v>114.286075815787</v>
      </c>
      <c r="AT953" s="793">
        <v>5.9343982306628497E-2</v>
      </c>
      <c r="AU953" s="779">
        <v>114.286075815787</v>
      </c>
      <c r="AV953" s="794">
        <v>5.20494550445127E-2</v>
      </c>
      <c r="AW953" s="782">
        <v>100.238098863196</v>
      </c>
      <c r="AX953" s="49" t="str">
        <f t="shared" si="772"/>
        <v>Receiving Information Related To New Products And Services From A Utility Provider, Bank, Retailer, Leisure ProviderText message</v>
      </c>
      <c r="AY953" s="49" t="b" cm="1">
        <f t="array" ref="AY953">NOT(OR(BX953="", NOT(ISNUMBER(MATCH(AX953, 'Overview Variables'!$C$2:$C$36 &amp; 'Overview Variables'!$D$2:$D$36, 0)))))</f>
        <v>0</v>
      </c>
      <c r="AZ953" s="753" t="str" cm="1">
        <f t="array" ref="AZ953">IF(AY953,1 + SUMPRODUCT((C:C=C953) * (BX:BX&gt;BX953) * (BX:BX&lt;&gt;"")* (AY:AY=TRUE)),"")</f>
        <v/>
      </c>
      <c r="BA953" s="717" t="str">
        <f t="shared" si="816"/>
        <v>Text message</v>
      </c>
      <c r="BB953" s="828">
        <f t="shared" si="773"/>
        <v>0</v>
      </c>
      <c r="BC953" s="828">
        <f t="shared" si="774"/>
        <v>0</v>
      </c>
      <c r="BD953" s="828">
        <f t="shared" si="775"/>
        <v>1.5744647852132718</v>
      </c>
      <c r="BE953" s="808">
        <f t="shared" si="776"/>
        <v>23.369510787571254</v>
      </c>
      <c r="BF953" s="808">
        <f t="shared" si="777"/>
        <v>0</v>
      </c>
      <c r="BG953" s="829">
        <f t="shared" si="778"/>
        <v>70.044503561778114</v>
      </c>
      <c r="BH953" s="829">
        <f t="shared" si="779"/>
        <v>37.996102182494269</v>
      </c>
      <c r="BI953" s="829">
        <f t="shared" si="780"/>
        <v>0</v>
      </c>
      <c r="BJ953" s="829">
        <f t="shared" si="781"/>
        <v>0</v>
      </c>
      <c r="BK953" s="829">
        <f t="shared" si="782"/>
        <v>2.3422254770030717</v>
      </c>
      <c r="BL953" s="810">
        <f t="shared" si="783"/>
        <v>41.290331872782488</v>
      </c>
      <c r="BM953" s="810">
        <f t="shared" si="784"/>
        <v>29.422129946657588</v>
      </c>
      <c r="BN953" s="810">
        <f t="shared" si="785"/>
        <v>0</v>
      </c>
      <c r="BO953" s="810">
        <f t="shared" si="786"/>
        <v>0</v>
      </c>
      <c r="BP953" s="810">
        <f t="shared" si="787"/>
        <v>14.33107436516163</v>
      </c>
      <c r="BQ953" s="830">
        <f t="shared" si="788"/>
        <v>0</v>
      </c>
      <c r="BR953" s="830">
        <f t="shared" si="789"/>
        <v>2.329597185233184</v>
      </c>
      <c r="BS953" s="830">
        <f t="shared" si="790"/>
        <v>8.4904860550636627</v>
      </c>
      <c r="BT953" s="810">
        <f t="shared" si="791"/>
        <v>0</v>
      </c>
      <c r="BU953" s="810">
        <f t="shared" si="792"/>
        <v>3.2045750445579388</v>
      </c>
      <c r="BV953" s="810">
        <f t="shared" si="793"/>
        <v>1.4835995576657124</v>
      </c>
      <c r="BW953" s="830">
        <f t="shared" si="770"/>
        <v>0</v>
      </c>
      <c r="BX953" s="816">
        <f t="shared" si="820"/>
        <v>235.87860082118215</v>
      </c>
      <c r="BY953" s="755">
        <f t="shared" si="821"/>
        <v>4.5953360767812611E-2</v>
      </c>
      <c r="BZ953" s="805">
        <f t="shared" ca="1" si="771"/>
        <v>93.357264241658484</v>
      </c>
      <c r="CC953" s="765" t="str">
        <f t="shared" si="819"/>
        <v>Text message</v>
      </c>
      <c r="CD953" s="828">
        <f t="shared" ca="1" si="794"/>
        <v>0</v>
      </c>
      <c r="CE953" s="828">
        <f t="shared" ca="1" si="795"/>
        <v>0.43354827418916181</v>
      </c>
      <c r="CF953" s="828">
        <f t="shared" ca="1" si="796"/>
        <v>141.86155898073784</v>
      </c>
      <c r="CG953" s="808">
        <f t="shared" ca="1" si="797"/>
        <v>1850.497083177655</v>
      </c>
      <c r="CH953" s="808">
        <f t="shared" ca="1" si="798"/>
        <v>1.7121725707187951</v>
      </c>
      <c r="CI953" s="829">
        <f t="shared" ca="1" si="799"/>
        <v>2323.3746369078981</v>
      </c>
      <c r="CJ953" s="829">
        <f t="shared" ca="1" si="800"/>
        <v>1225.452369568007</v>
      </c>
      <c r="CK953" s="829">
        <f t="shared" ca="1" si="801"/>
        <v>0</v>
      </c>
      <c r="CL953" s="829">
        <f t="shared" ca="1" si="802"/>
        <v>149.90243052819659</v>
      </c>
      <c r="CM953" s="829">
        <f t="shared" ca="1" si="803"/>
        <v>771.06062702941119</v>
      </c>
      <c r="CN953" s="810">
        <f t="shared" ca="1" si="804"/>
        <v>1418.9589073715592</v>
      </c>
      <c r="CO953" s="810">
        <f t="shared" ca="1" si="805"/>
        <v>2025.8385008843441</v>
      </c>
      <c r="CP953" s="810">
        <f t="shared" ca="1" si="806"/>
        <v>616.68140291379586</v>
      </c>
      <c r="CQ953" s="810">
        <f t="shared" ca="1" si="807"/>
        <v>0</v>
      </c>
      <c r="CR953" s="810">
        <f t="shared" ca="1" si="808"/>
        <v>772.68375952163115</v>
      </c>
      <c r="CS953" s="830">
        <f t="shared" ca="1" si="809"/>
        <v>788.93279627390461</v>
      </c>
      <c r="CT953" s="830">
        <f t="shared" ca="1" si="810"/>
        <v>2042.4743321531942</v>
      </c>
      <c r="CU953" s="830">
        <f t="shared" ca="1" si="811"/>
        <v>1521.3825765534257</v>
      </c>
      <c r="CV953" s="810">
        <f t="shared" ca="1" si="812"/>
        <v>1360.5805857354553</v>
      </c>
      <c r="CW953" s="810">
        <f t="shared" ca="1" si="813"/>
        <v>556.70589801848189</v>
      </c>
      <c r="CX953" s="810">
        <f t="shared" ca="1" si="814"/>
        <v>515.75855022690826</v>
      </c>
      <c r="CY953" s="830">
        <f t="shared" ca="1" si="815"/>
        <v>294.39171773176383</v>
      </c>
      <c r="CZ953" s="816">
        <f t="shared" ca="1" si="818"/>
        <v>18378.683454421272</v>
      </c>
      <c r="DA953" s="755">
        <f t="shared" ca="1" si="817"/>
        <v>4.9223122743679334E-2</v>
      </c>
    </row>
    <row r="954" spans="1:105" x14ac:dyDescent="0.25">
      <c r="A954" s="764">
        <v>1625</v>
      </c>
      <c r="B954" s="765" t="s">
        <v>422</v>
      </c>
      <c r="C954" s="765" t="s">
        <v>1203</v>
      </c>
      <c r="D954" s="717" t="s">
        <v>1198</v>
      </c>
      <c r="E954" s="785">
        <v>5.3637660485021298E-2</v>
      </c>
      <c r="F954" s="786">
        <v>2.55197515140923E-2</v>
      </c>
      <c r="G954" s="787">
        <v>47.578047370688097</v>
      </c>
      <c r="H954" s="786">
        <v>0.10276839865519501</v>
      </c>
      <c r="I954" s="787">
        <v>191.597466641734</v>
      </c>
      <c r="J954" s="786">
        <v>1.9021299718137801E-2</v>
      </c>
      <c r="K954" s="788">
        <v>35.4625827191879</v>
      </c>
      <c r="L954" s="789">
        <v>6.9892728189611397E-2</v>
      </c>
      <c r="M954" s="790">
        <v>130.30532569392901</v>
      </c>
      <c r="N954" s="789">
        <v>6.9892728189611397E-2</v>
      </c>
      <c r="O954" s="791">
        <v>130.30532569392901</v>
      </c>
      <c r="P954" s="792">
        <v>6.00929281669767E-2</v>
      </c>
      <c r="Q954" s="775">
        <v>112.034953843219</v>
      </c>
      <c r="R954" s="792">
        <v>5.4554127262952598E-2</v>
      </c>
      <c r="S954" s="775">
        <v>101.708625562047</v>
      </c>
      <c r="T954" s="792">
        <v>0.106895760108389</v>
      </c>
      <c r="U954" s="775">
        <v>199.292361265907</v>
      </c>
      <c r="V954" s="792">
        <v>6.00929281669767E-2</v>
      </c>
      <c r="W954" s="775">
        <v>112.034953843219</v>
      </c>
      <c r="X954" s="792">
        <v>6.00929281669767E-2</v>
      </c>
      <c r="Y954" s="776">
        <v>112.034953843219</v>
      </c>
      <c r="Z954" s="793">
        <v>5.84063072043116E-2</v>
      </c>
      <c r="AA954" s="778">
        <v>108.89048231442101</v>
      </c>
      <c r="AB954" s="793">
        <v>5.3295467407385499E-2</v>
      </c>
      <c r="AC954" s="778">
        <v>99.362028331322506</v>
      </c>
      <c r="AD954" s="793">
        <v>5.9411284250407502E-2</v>
      </c>
      <c r="AE954" s="778">
        <v>110.764123030679</v>
      </c>
      <c r="AF954" s="793">
        <v>6.3803700539995706E-2</v>
      </c>
      <c r="AG954" s="778">
        <v>118.95317574078901</v>
      </c>
      <c r="AH954" s="793">
        <v>2.9743116249427801E-2</v>
      </c>
      <c r="AI954" s="779">
        <v>55.451926837363999</v>
      </c>
      <c r="AJ954" s="794">
        <v>4.0898158261923397E-2</v>
      </c>
      <c r="AK954" s="781">
        <v>76.248959951085894</v>
      </c>
      <c r="AL954" s="794">
        <v>4.0898158261923397E-2</v>
      </c>
      <c r="AM954" s="781">
        <v>76.248959951085894</v>
      </c>
      <c r="AN954" s="794">
        <v>3.7904903265685998E-2</v>
      </c>
      <c r="AO954" s="782">
        <v>70.668449971398701</v>
      </c>
      <c r="AP954" s="793">
        <v>5.4340999691349097E-2</v>
      </c>
      <c r="AQ954" s="778">
        <v>101.31127867988199</v>
      </c>
      <c r="AR954" s="793">
        <v>7.6510246148452504E-2</v>
      </c>
      <c r="AS954" s="778">
        <v>142.64277273953499</v>
      </c>
      <c r="AT954" s="793">
        <v>3.5245254875526197E-2</v>
      </c>
      <c r="AU954" s="779">
        <v>65.709903371659294</v>
      </c>
      <c r="AV954" s="794">
        <v>1.7404326077304001E-2</v>
      </c>
      <c r="AW954" s="782">
        <v>32.447958989867303</v>
      </c>
      <c r="AX954" s="49" t="str">
        <f t="shared" si="772"/>
        <v>Receiving Information Related To New Products And Services From A Utility Provider, Bank, Retailer, Leisure ProviderWebsite (inc chatbot)</v>
      </c>
      <c r="AY954" s="49" t="b" cm="1">
        <f t="array" ref="AY954">NOT(OR(BX954="", NOT(ISNUMBER(MATCH(AX954, 'Overview Variables'!$C$2:$C$36 &amp; 'Overview Variables'!$D$2:$D$36, 0)))))</f>
        <v>0</v>
      </c>
      <c r="AZ954" s="753" t="str" cm="1">
        <f t="array" ref="AZ954">IF(AY954,1 + SUMPRODUCT((C:C=C954) * (BX:BX&gt;BX954) * (BX:BX&lt;&gt;"")* (AY:AY=TRUE)),"")</f>
        <v/>
      </c>
      <c r="BA954" s="717" t="str">
        <f t="shared" si="816"/>
        <v>Website (inc chatbot)</v>
      </c>
      <c r="BB954" s="828">
        <f t="shared" si="773"/>
        <v>0</v>
      </c>
      <c r="BC954" s="828">
        <f t="shared" si="774"/>
        <v>0</v>
      </c>
      <c r="BD954" s="828">
        <f t="shared" si="775"/>
        <v>2.6249393611030167</v>
      </c>
      <c r="BE954" s="808">
        <f t="shared" si="776"/>
        <v>52.349653414018938</v>
      </c>
      <c r="BF954" s="808">
        <f t="shared" si="777"/>
        <v>0</v>
      </c>
      <c r="BG954" s="829">
        <f t="shared" si="778"/>
        <v>81.666289378921334</v>
      </c>
      <c r="BH954" s="829">
        <f t="shared" si="779"/>
        <v>39.824512901955394</v>
      </c>
      <c r="BI954" s="829">
        <f t="shared" si="780"/>
        <v>0</v>
      </c>
      <c r="BJ954" s="829">
        <f t="shared" si="781"/>
        <v>0</v>
      </c>
      <c r="BK954" s="829">
        <f t="shared" si="782"/>
        <v>2.7041817675139517</v>
      </c>
      <c r="BL954" s="810">
        <f t="shared" si="783"/>
        <v>60.100090113236639</v>
      </c>
      <c r="BM954" s="810">
        <f t="shared" si="784"/>
        <v>28.886143334802941</v>
      </c>
      <c r="BN954" s="810">
        <f t="shared" si="785"/>
        <v>0</v>
      </c>
      <c r="BO954" s="810">
        <f t="shared" si="786"/>
        <v>0</v>
      </c>
      <c r="BP954" s="810">
        <f t="shared" si="787"/>
        <v>7.8521826898489397</v>
      </c>
      <c r="BQ954" s="830">
        <f t="shared" si="788"/>
        <v>0</v>
      </c>
      <c r="BR954" s="830">
        <f t="shared" si="789"/>
        <v>1.3087410643815487</v>
      </c>
      <c r="BS954" s="830">
        <f t="shared" si="790"/>
        <v>6.2922139421038752</v>
      </c>
      <c r="BT954" s="810">
        <f t="shared" si="791"/>
        <v>0</v>
      </c>
      <c r="BU954" s="810">
        <f t="shared" si="792"/>
        <v>4.1315532920164353</v>
      </c>
      <c r="BV954" s="810">
        <f t="shared" si="793"/>
        <v>0.88113137188815494</v>
      </c>
      <c r="BW954" s="830">
        <f t="shared" si="770"/>
        <v>0</v>
      </c>
      <c r="BX954" s="816">
        <f t="shared" si="820"/>
        <v>288.62163263179116</v>
      </c>
      <c r="BY954" s="755">
        <f t="shared" si="821"/>
        <v>5.622864458051649E-2</v>
      </c>
      <c r="BZ954" s="805">
        <f t="shared" ca="1" si="771"/>
        <v>106.49794324777915</v>
      </c>
      <c r="CC954" s="765" t="str">
        <f t="shared" si="819"/>
        <v>Website (inc chatbot)</v>
      </c>
      <c r="CD954" s="828">
        <f t="shared" ca="1" si="794"/>
        <v>0</v>
      </c>
      <c r="CE954" s="828">
        <f t="shared" ca="1" si="795"/>
        <v>3.90519914889741</v>
      </c>
      <c r="CF954" s="828">
        <f t="shared" ca="1" si="796"/>
        <v>236.51084069532541</v>
      </c>
      <c r="CG954" s="808">
        <f t="shared" ca="1" si="797"/>
        <v>4145.2678161976628</v>
      </c>
      <c r="CH954" s="808">
        <f t="shared" ca="1" si="798"/>
        <v>3.3548509531013471</v>
      </c>
      <c r="CI954" s="829">
        <f t="shared" ca="1" si="799"/>
        <v>2708.8690159109756</v>
      </c>
      <c r="CJ954" s="829">
        <f t="shared" ca="1" si="800"/>
        <v>1284.4223722789559</v>
      </c>
      <c r="CK954" s="829">
        <f t="shared" ca="1" si="801"/>
        <v>0</v>
      </c>
      <c r="CL954" s="829">
        <f t="shared" ca="1" si="802"/>
        <v>173.06763312089291</v>
      </c>
      <c r="CM954" s="829">
        <f t="shared" ca="1" si="803"/>
        <v>890.21663786559282</v>
      </c>
      <c r="CN954" s="810">
        <f t="shared" ca="1" si="804"/>
        <v>2065.3638353588667</v>
      </c>
      <c r="CO954" s="810">
        <f t="shared" ca="1" si="805"/>
        <v>1988.9335481762193</v>
      </c>
      <c r="CP954" s="810">
        <f t="shared" ca="1" si="806"/>
        <v>623.28378307102514</v>
      </c>
      <c r="CQ954" s="810">
        <f t="shared" ca="1" si="807"/>
        <v>0</v>
      </c>
      <c r="CR954" s="810">
        <f t="shared" ca="1" si="808"/>
        <v>423.36351669435533</v>
      </c>
      <c r="CS954" s="830">
        <f t="shared" ca="1" si="809"/>
        <v>617.23500448894788</v>
      </c>
      <c r="CT954" s="830">
        <f t="shared" ca="1" si="810"/>
        <v>1147.4387281965228</v>
      </c>
      <c r="CU954" s="830">
        <f t="shared" ca="1" si="811"/>
        <v>1127.4813476378299</v>
      </c>
      <c r="CV954" s="810">
        <f t="shared" ca="1" si="812"/>
        <v>1152.192216455675</v>
      </c>
      <c r="CW954" s="810">
        <f t="shared" ca="1" si="813"/>
        <v>717.74261911863289</v>
      </c>
      <c r="CX954" s="810">
        <f t="shared" ca="1" si="814"/>
        <v>306.31651012319816</v>
      </c>
      <c r="CY954" s="830">
        <f t="shared" ca="1" si="815"/>
        <v>98.438868293231437</v>
      </c>
      <c r="CZ954" s="816">
        <f t="shared" ca="1" si="818"/>
        <v>19713.404343785907</v>
      </c>
      <c r="DA954" s="755">
        <f t="shared" ca="1" si="817"/>
        <v>5.2797869015831021E-2</v>
      </c>
    </row>
    <row r="955" spans="1:105" x14ac:dyDescent="0.25">
      <c r="A955" s="764">
        <v>1626</v>
      </c>
      <c r="B955" s="765" t="s">
        <v>422</v>
      </c>
      <c r="C955" s="765" t="s">
        <v>1204</v>
      </c>
      <c r="D955" s="717" t="s">
        <v>386</v>
      </c>
      <c r="E955" s="785" t="s">
        <v>386</v>
      </c>
      <c r="F955" s="786" t="s">
        <v>386</v>
      </c>
      <c r="G955" s="787" t="s">
        <v>386</v>
      </c>
      <c r="H955" s="786" t="s">
        <v>386</v>
      </c>
      <c r="I955" s="787" t="s">
        <v>386</v>
      </c>
      <c r="J955" s="786" t="s">
        <v>386</v>
      </c>
      <c r="K955" s="788" t="s">
        <v>386</v>
      </c>
      <c r="L955" s="789" t="s">
        <v>386</v>
      </c>
      <c r="M955" s="790" t="s">
        <v>386</v>
      </c>
      <c r="N955" s="789" t="s">
        <v>386</v>
      </c>
      <c r="O955" s="791" t="s">
        <v>386</v>
      </c>
      <c r="P955" s="792" t="s">
        <v>386</v>
      </c>
      <c r="Q955" s="775" t="s">
        <v>386</v>
      </c>
      <c r="R955" s="792" t="s">
        <v>386</v>
      </c>
      <c r="S955" s="775" t="s">
        <v>386</v>
      </c>
      <c r="T955" s="792" t="s">
        <v>386</v>
      </c>
      <c r="U955" s="775" t="s">
        <v>386</v>
      </c>
      <c r="V955" s="792" t="s">
        <v>386</v>
      </c>
      <c r="W955" s="775" t="s">
        <v>386</v>
      </c>
      <c r="X955" s="792" t="s">
        <v>386</v>
      </c>
      <c r="Y955" s="776" t="s">
        <v>386</v>
      </c>
      <c r="Z955" s="793" t="s">
        <v>386</v>
      </c>
      <c r="AA955" s="778" t="s">
        <v>386</v>
      </c>
      <c r="AB955" s="793" t="s">
        <v>386</v>
      </c>
      <c r="AC955" s="778" t="s">
        <v>386</v>
      </c>
      <c r="AD955" s="793" t="s">
        <v>386</v>
      </c>
      <c r="AE955" s="778" t="s">
        <v>386</v>
      </c>
      <c r="AF955" s="793" t="s">
        <v>386</v>
      </c>
      <c r="AG955" s="778" t="s">
        <v>386</v>
      </c>
      <c r="AH955" s="793" t="s">
        <v>386</v>
      </c>
      <c r="AI955" s="779" t="s">
        <v>386</v>
      </c>
      <c r="AJ955" s="794" t="s">
        <v>386</v>
      </c>
      <c r="AK955" s="781" t="s">
        <v>386</v>
      </c>
      <c r="AL955" s="794" t="s">
        <v>386</v>
      </c>
      <c r="AM955" s="781" t="s">
        <v>386</v>
      </c>
      <c r="AN955" s="794" t="s">
        <v>386</v>
      </c>
      <c r="AO955" s="782" t="s">
        <v>386</v>
      </c>
      <c r="AP955" s="793" t="s">
        <v>386</v>
      </c>
      <c r="AQ955" s="778" t="s">
        <v>386</v>
      </c>
      <c r="AR955" s="793" t="s">
        <v>386</v>
      </c>
      <c r="AS955" s="778" t="s">
        <v>386</v>
      </c>
      <c r="AT955" s="793" t="s">
        <v>386</v>
      </c>
      <c r="AU955" s="779" t="s">
        <v>386</v>
      </c>
      <c r="AV955" s="794" t="s">
        <v>386</v>
      </c>
      <c r="AW955" s="782" t="s">
        <v>386</v>
      </c>
      <c r="AX955" s="49" t="str">
        <f t="shared" si="772"/>
        <v>Submitting Information To A Utility Provider, Bank, Retailer, Leisure Provider</v>
      </c>
      <c r="AY955" s="49" t="b" cm="1">
        <f t="array" ref="AY955">NOT(OR(BX955="", NOT(ISNUMBER(MATCH(AX955, 'Overview Variables'!$C$2:$C$36 &amp; 'Overview Variables'!$D$2:$D$36, 0)))))</f>
        <v>0</v>
      </c>
      <c r="AZ955" s="753" t="str" cm="1">
        <f t="array" ref="AZ955">IF(AY955,1 + SUMPRODUCT((C:C=C955) * (BX:BX&gt;BX955) * (BX:BX&lt;&gt;"")* (AY:AY=TRUE)),"")</f>
        <v/>
      </c>
      <c r="BA955" s="717" t="str">
        <f t="shared" si="816"/>
        <v/>
      </c>
      <c r="BB955" s="828" t="str">
        <f t="shared" si="773"/>
        <v/>
      </c>
      <c r="BC955" s="828" t="str">
        <f t="shared" si="774"/>
        <v/>
      </c>
      <c r="BD955" s="828" t="str">
        <f t="shared" si="775"/>
        <v/>
      </c>
      <c r="BE955" s="808" t="str">
        <f t="shared" si="776"/>
        <v/>
      </c>
      <c r="BF955" s="808" t="str">
        <f t="shared" si="777"/>
        <v/>
      </c>
      <c r="BG955" s="829" t="str">
        <f t="shared" si="778"/>
        <v/>
      </c>
      <c r="BH955" s="829" t="str">
        <f t="shared" si="779"/>
        <v/>
      </c>
      <c r="BI955" s="829" t="str">
        <f t="shared" si="780"/>
        <v/>
      </c>
      <c r="BJ955" s="829" t="str">
        <f t="shared" si="781"/>
        <v/>
      </c>
      <c r="BK955" s="829" t="str">
        <f t="shared" si="782"/>
        <v/>
      </c>
      <c r="BL955" s="810" t="str">
        <f t="shared" si="783"/>
        <v/>
      </c>
      <c r="BM955" s="810" t="str">
        <f t="shared" si="784"/>
        <v/>
      </c>
      <c r="BN955" s="810" t="str">
        <f t="shared" si="785"/>
        <v/>
      </c>
      <c r="BO955" s="810" t="str">
        <f t="shared" si="786"/>
        <v/>
      </c>
      <c r="BP955" s="810" t="str">
        <f t="shared" si="787"/>
        <v/>
      </c>
      <c r="BQ955" s="830" t="str">
        <f t="shared" si="788"/>
        <v/>
      </c>
      <c r="BR955" s="830" t="str">
        <f t="shared" si="789"/>
        <v/>
      </c>
      <c r="BS955" s="830" t="str">
        <f t="shared" si="790"/>
        <v/>
      </c>
      <c r="BT955" s="810" t="str">
        <f t="shared" si="791"/>
        <v/>
      </c>
      <c r="BU955" s="810" t="str">
        <f t="shared" si="792"/>
        <v/>
      </c>
      <c r="BV955" s="810" t="str">
        <f t="shared" si="793"/>
        <v/>
      </c>
      <c r="BW955" s="830" t="str">
        <f t="shared" ref="BW955:BW973" si="822">IF(OR(AV955="",AV955="*"),"",BW$5*AV955)</f>
        <v/>
      </c>
      <c r="BX955" s="816" t="str">
        <f t="shared" si="820"/>
        <v/>
      </c>
      <c r="BY955" s="755" t="str">
        <f t="shared" si="821"/>
        <v/>
      </c>
      <c r="BZ955" s="805" t="str">
        <f t="shared" ref="BZ955:BZ973" ca="1" si="823">IFERROR(IF(DA955&gt;0,BY955/DA955*100,""),"")</f>
        <v/>
      </c>
      <c r="CC955" s="765" t="str">
        <f t="shared" si="819"/>
        <v/>
      </c>
      <c r="CD955" s="828" t="str">
        <f t="shared" si="794"/>
        <v/>
      </c>
      <c r="CE955" s="828" t="str">
        <f t="shared" si="795"/>
        <v/>
      </c>
      <c r="CF955" s="828" t="str">
        <f t="shared" si="796"/>
        <v/>
      </c>
      <c r="CG955" s="808" t="str">
        <f t="shared" si="797"/>
        <v/>
      </c>
      <c r="CH955" s="808" t="str">
        <f t="shared" si="798"/>
        <v/>
      </c>
      <c r="CI955" s="829" t="str">
        <f t="shared" si="799"/>
        <v/>
      </c>
      <c r="CJ955" s="829" t="str">
        <f t="shared" si="800"/>
        <v/>
      </c>
      <c r="CK955" s="829" t="str">
        <f t="shared" si="801"/>
        <v/>
      </c>
      <c r="CL955" s="829" t="str">
        <f t="shared" si="802"/>
        <v/>
      </c>
      <c r="CM955" s="829" t="str">
        <f t="shared" si="803"/>
        <v/>
      </c>
      <c r="CN955" s="810" t="str">
        <f t="shared" si="804"/>
        <v/>
      </c>
      <c r="CO955" s="810" t="str">
        <f t="shared" si="805"/>
        <v/>
      </c>
      <c r="CP955" s="810" t="str">
        <f t="shared" si="806"/>
        <v/>
      </c>
      <c r="CQ955" s="810" t="str">
        <f t="shared" si="807"/>
        <v/>
      </c>
      <c r="CR955" s="810" t="str">
        <f t="shared" si="808"/>
        <v/>
      </c>
      <c r="CS955" s="830" t="str">
        <f t="shared" si="809"/>
        <v/>
      </c>
      <c r="CT955" s="830" t="str">
        <f t="shared" si="810"/>
        <v/>
      </c>
      <c r="CU955" s="830" t="str">
        <f t="shared" si="811"/>
        <v/>
      </c>
      <c r="CV955" s="810" t="str">
        <f t="shared" si="812"/>
        <v/>
      </c>
      <c r="CW955" s="810" t="str">
        <f t="shared" si="813"/>
        <v/>
      </c>
      <c r="CX955" s="810" t="str">
        <f t="shared" si="814"/>
        <v/>
      </c>
      <c r="CY955" s="830" t="str">
        <f t="shared" si="815"/>
        <v/>
      </c>
      <c r="CZ955" s="816" t="str">
        <f t="shared" si="818"/>
        <v/>
      </c>
      <c r="DA955" s="755" t="str">
        <f t="shared" ca="1" si="817"/>
        <v/>
      </c>
    </row>
    <row r="956" spans="1:105" x14ac:dyDescent="0.25">
      <c r="A956" s="764">
        <v>1627</v>
      </c>
      <c r="B956" s="765" t="s">
        <v>422</v>
      </c>
      <c r="C956" s="765" t="s">
        <v>1204</v>
      </c>
      <c r="D956" s="717" t="s">
        <v>38</v>
      </c>
      <c r="E956" s="785">
        <v>0.27360912981454999</v>
      </c>
      <c r="F956" s="786">
        <v>0.25192583940390401</v>
      </c>
      <c r="G956" s="787">
        <v>92.0750852044509</v>
      </c>
      <c r="H956" s="786">
        <v>0.293217142444061</v>
      </c>
      <c r="I956" s="787">
        <v>107.166432144571</v>
      </c>
      <c r="J956" s="786">
        <v>0.40479307377000501</v>
      </c>
      <c r="K956" s="788">
        <v>147.945748025429</v>
      </c>
      <c r="L956" s="789">
        <v>0.25389863043665301</v>
      </c>
      <c r="M956" s="790">
        <v>92.796110498484794</v>
      </c>
      <c r="N956" s="789">
        <v>0.238048468386654</v>
      </c>
      <c r="O956" s="791">
        <v>87.003115922338097</v>
      </c>
      <c r="P956" s="792">
        <v>0.25743167620754098</v>
      </c>
      <c r="Q956" s="775">
        <v>94.087385308387098</v>
      </c>
      <c r="R956" s="792">
        <v>0.25491856192358198</v>
      </c>
      <c r="S956" s="775">
        <v>93.168880035678498</v>
      </c>
      <c r="T956" s="792">
        <v>0.25491856192358198</v>
      </c>
      <c r="U956" s="775">
        <v>93.168880035678498</v>
      </c>
      <c r="V956" s="792">
        <v>0.26577365064180303</v>
      </c>
      <c r="W956" s="775">
        <v>97.136250834152406</v>
      </c>
      <c r="X956" s="792">
        <v>0.20447447630063301</v>
      </c>
      <c r="Y956" s="776">
        <v>74.732329450856994</v>
      </c>
      <c r="Z956" s="793">
        <v>0.30200876456782</v>
      </c>
      <c r="AA956" s="778">
        <v>110.37963710221101</v>
      </c>
      <c r="AB956" s="793">
        <v>0.26398142154513798</v>
      </c>
      <c r="AC956" s="778">
        <v>96.481218197675801</v>
      </c>
      <c r="AD956" s="793">
        <v>0.28246248056043299</v>
      </c>
      <c r="AE956" s="778">
        <v>103.23576583569501</v>
      </c>
      <c r="AF956" s="793">
        <v>0.346174114591839</v>
      </c>
      <c r="AG956" s="778">
        <v>126.521404759582</v>
      </c>
      <c r="AH956" s="793">
        <v>0.28246248056043299</v>
      </c>
      <c r="AI956" s="779">
        <v>103.23576583569501</v>
      </c>
      <c r="AJ956" s="794">
        <v>0.277502997872762</v>
      </c>
      <c r="AK956" s="781">
        <v>101.42314990031601</v>
      </c>
      <c r="AL956" s="794">
        <v>0.277502997872762</v>
      </c>
      <c r="AM956" s="781">
        <v>101.42314990031601</v>
      </c>
      <c r="AN956" s="794">
        <v>0.28919916992489098</v>
      </c>
      <c r="AO956" s="782">
        <v>105.69792394022301</v>
      </c>
      <c r="AP956" s="793">
        <v>0.274802106069435</v>
      </c>
      <c r="AQ956" s="778">
        <v>100.436014783459</v>
      </c>
      <c r="AR956" s="793">
        <v>0.171048397559347</v>
      </c>
      <c r="AS956" s="778">
        <v>62.515603070439298</v>
      </c>
      <c r="AT956" s="793">
        <v>0.32416155802807201</v>
      </c>
      <c r="AU956" s="779">
        <v>118.476148163544</v>
      </c>
      <c r="AV956" s="794">
        <v>0.38264973396470497</v>
      </c>
      <c r="AW956" s="782">
        <v>139.85269213204299</v>
      </c>
      <c r="AX956" s="49" t="str">
        <f t="shared" si="772"/>
        <v>Submitting Information To A Utility Provider, Bank, Retailer, Leisure ProviderEmail</v>
      </c>
      <c r="AY956" s="49" t="b" cm="1">
        <f t="array" ref="AY956">NOT(OR(BX956="", NOT(ISNUMBER(MATCH(AX956, 'Overview Variables'!$C$2:$C$36 &amp; 'Overview Variables'!$D$2:$D$36, 0)))))</f>
        <v>0</v>
      </c>
      <c r="AZ956" s="753" t="str" cm="1">
        <f t="array" ref="AZ956">IF(AY956,1 + SUMPRODUCT((C:C=C956) * (BX:BX&gt;BX956) * (BX:BX&lt;&gt;"")* (AY:AY=TRUE)),"")</f>
        <v/>
      </c>
      <c r="BA956" s="717" t="str">
        <f t="shared" si="816"/>
        <v>Email</v>
      </c>
      <c r="BB956" s="828">
        <f t="shared" si="773"/>
        <v>0</v>
      </c>
      <c r="BC956" s="828">
        <f t="shared" si="774"/>
        <v>0</v>
      </c>
      <c r="BD956" s="828">
        <f t="shared" si="775"/>
        <v>55.86144418026069</v>
      </c>
      <c r="BE956" s="808">
        <f t="shared" si="776"/>
        <v>190.17007419705311</v>
      </c>
      <c r="BF956" s="808">
        <f t="shared" si="777"/>
        <v>0</v>
      </c>
      <c r="BG956" s="829">
        <f t="shared" si="778"/>
        <v>349.84964796604822</v>
      </c>
      <c r="BH956" s="829">
        <f t="shared" si="779"/>
        <v>186.09055020421485</v>
      </c>
      <c r="BI956" s="829">
        <f t="shared" si="780"/>
        <v>0</v>
      </c>
      <c r="BJ956" s="829">
        <f t="shared" si="781"/>
        <v>0</v>
      </c>
      <c r="BK956" s="829">
        <f t="shared" si="782"/>
        <v>9.2013514335284849</v>
      </c>
      <c r="BL956" s="810">
        <f t="shared" si="783"/>
        <v>310.7670187402868</v>
      </c>
      <c r="BM956" s="810">
        <f t="shared" si="784"/>
        <v>143.07793047746478</v>
      </c>
      <c r="BN956" s="810">
        <f t="shared" si="785"/>
        <v>0</v>
      </c>
      <c r="BO956" s="810">
        <f t="shared" si="786"/>
        <v>0</v>
      </c>
      <c r="BP956" s="810">
        <f t="shared" si="787"/>
        <v>74.57009486795431</v>
      </c>
      <c r="BQ956" s="830">
        <f t="shared" si="788"/>
        <v>0</v>
      </c>
      <c r="BR956" s="830">
        <f t="shared" si="789"/>
        <v>8.8800959319283841</v>
      </c>
      <c r="BS956" s="830">
        <f t="shared" si="790"/>
        <v>48.007062207531902</v>
      </c>
      <c r="BT956" s="810">
        <f t="shared" si="791"/>
        <v>0</v>
      </c>
      <c r="BU956" s="810">
        <f t="shared" si="792"/>
        <v>9.2366134682047374</v>
      </c>
      <c r="BV956" s="810">
        <f t="shared" si="793"/>
        <v>8.1040389507018009</v>
      </c>
      <c r="BW956" s="830">
        <f t="shared" si="822"/>
        <v>0</v>
      </c>
      <c r="BX956" s="816">
        <f t="shared" si="820"/>
        <v>1393.815922625178</v>
      </c>
      <c r="BY956" s="755">
        <f t="shared" si="821"/>
        <v>0.27154021481106139</v>
      </c>
      <c r="BZ956" s="805">
        <f t="shared" ca="1" si="823"/>
        <v>99.380024468629486</v>
      </c>
      <c r="CC956" s="765" t="str">
        <f t="shared" si="819"/>
        <v>Email</v>
      </c>
      <c r="CD956" s="828">
        <f t="shared" ca="1" si="794"/>
        <v>0</v>
      </c>
      <c r="CE956" s="828">
        <f t="shared" ca="1" si="795"/>
        <v>11.142251412874318</v>
      </c>
      <c r="CF956" s="828">
        <f t="shared" ca="1" si="796"/>
        <v>5033.1970792562424</v>
      </c>
      <c r="CG956" s="808">
        <f t="shared" ca="1" si="797"/>
        <v>15058.473872567452</v>
      </c>
      <c r="CH956" s="808">
        <f t="shared" ca="1" si="798"/>
        <v>11.426326482559393</v>
      </c>
      <c r="CI956" s="829">
        <f t="shared" ca="1" si="799"/>
        <v>11604.505100083532</v>
      </c>
      <c r="CJ956" s="829">
        <f t="shared" ca="1" si="800"/>
        <v>6001.802621928814</v>
      </c>
      <c r="CK956" s="829">
        <f t="shared" ca="1" si="801"/>
        <v>0</v>
      </c>
      <c r="CL956" s="829">
        <f t="shared" ca="1" si="802"/>
        <v>765.42811384839274</v>
      </c>
      <c r="CM956" s="829">
        <f t="shared" ca="1" si="803"/>
        <v>3029.0848919175774</v>
      </c>
      <c r="CN956" s="810">
        <f t="shared" ca="1" si="804"/>
        <v>10679.633932647252</v>
      </c>
      <c r="CO956" s="810">
        <f t="shared" ca="1" si="805"/>
        <v>9851.5226706430039</v>
      </c>
      <c r="CP956" s="810">
        <f t="shared" ca="1" si="806"/>
        <v>2963.3138835595028</v>
      </c>
      <c r="CQ956" s="810">
        <f t="shared" ca="1" si="807"/>
        <v>0</v>
      </c>
      <c r="CR956" s="810">
        <f t="shared" ca="1" si="808"/>
        <v>4020.5709482972034</v>
      </c>
      <c r="CS956" s="830">
        <f t="shared" ca="1" si="809"/>
        <v>4188.0752438957243</v>
      </c>
      <c r="CT956" s="830">
        <f t="shared" ca="1" si="810"/>
        <v>7785.6241083182103</v>
      </c>
      <c r="CU956" s="830">
        <f t="shared" ca="1" si="811"/>
        <v>8602.2293094158813</v>
      </c>
      <c r="CV956" s="810">
        <f t="shared" ca="1" si="812"/>
        <v>5826.6290549902305</v>
      </c>
      <c r="CW956" s="810">
        <f t="shared" ca="1" si="813"/>
        <v>1604.6050175042342</v>
      </c>
      <c r="CX956" s="810">
        <f t="shared" ca="1" si="814"/>
        <v>2817.2881008219738</v>
      </c>
      <c r="CY956" s="830">
        <f t="shared" ca="1" si="815"/>
        <v>2164.2668953043712</v>
      </c>
      <c r="CZ956" s="816">
        <f t="shared" ca="1" si="818"/>
        <v>102018.81942289505</v>
      </c>
      <c r="DA956" s="755">
        <f t="shared" ca="1" si="817"/>
        <v>0.27323419999436238</v>
      </c>
    </row>
    <row r="957" spans="1:105" x14ac:dyDescent="0.25">
      <c r="A957" s="764">
        <v>1628</v>
      </c>
      <c r="B957" s="765" t="s">
        <v>422</v>
      </c>
      <c r="C957" s="765" t="s">
        <v>1204</v>
      </c>
      <c r="D957" s="717" t="s">
        <v>1193</v>
      </c>
      <c r="E957" s="785">
        <v>4.30813124108416E-2</v>
      </c>
      <c r="F957" s="786">
        <v>4.3070679603352799E-2</v>
      </c>
      <c r="G957" s="787">
        <v>99.975319211756201</v>
      </c>
      <c r="H957" s="786">
        <v>4.3070679603352799E-2</v>
      </c>
      <c r="I957" s="787">
        <v>99.975319211756201</v>
      </c>
      <c r="J957" s="786">
        <v>1.7353540495054099E-2</v>
      </c>
      <c r="K957" s="788">
        <v>40.280900288188498</v>
      </c>
      <c r="L957" s="789">
        <v>2.3074272267098302E-2</v>
      </c>
      <c r="M957" s="790">
        <v>53.559817414688503</v>
      </c>
      <c r="N957" s="789">
        <v>3.3229327476069499E-2</v>
      </c>
      <c r="O957" s="791">
        <v>77.131650863326897</v>
      </c>
      <c r="P957" s="792">
        <v>4.1098554677673101E-2</v>
      </c>
      <c r="Q957" s="775">
        <v>95.397638506784304</v>
      </c>
      <c r="R957" s="792">
        <v>3.3299121837454801E-2</v>
      </c>
      <c r="S957" s="775">
        <v>77.293656980317195</v>
      </c>
      <c r="T957" s="792">
        <v>6.8765054946701598E-2</v>
      </c>
      <c r="U957" s="775">
        <v>159.61689906502599</v>
      </c>
      <c r="V957" s="792">
        <v>4.0824472886427203E-2</v>
      </c>
      <c r="W957" s="775">
        <v>94.761442031077806</v>
      </c>
      <c r="X957" s="792">
        <v>3.9564993250501897E-2</v>
      </c>
      <c r="Y957" s="776">
        <v>91.837947909277702</v>
      </c>
      <c r="Z957" s="793">
        <v>2.7682525308453901E-2</v>
      </c>
      <c r="AA957" s="778">
        <v>64.2564577524046</v>
      </c>
      <c r="AB957" s="793">
        <v>3.9327595016030101E-2</v>
      </c>
      <c r="AC957" s="778">
        <v>91.286901014030093</v>
      </c>
      <c r="AD957" s="793">
        <v>4.5194609479995998E-2</v>
      </c>
      <c r="AE957" s="778">
        <v>104.90536836250701</v>
      </c>
      <c r="AF957" s="793">
        <v>4.2591350380422097E-2</v>
      </c>
      <c r="AG957" s="778">
        <v>98.862704028728103</v>
      </c>
      <c r="AH957" s="793">
        <v>4.2591350380422097E-2</v>
      </c>
      <c r="AI957" s="779">
        <v>98.862704028728103</v>
      </c>
      <c r="AJ957" s="794">
        <v>5.4815449251096701E-2</v>
      </c>
      <c r="AK957" s="781">
        <v>127.23718518218099</v>
      </c>
      <c r="AL957" s="794">
        <v>5.4815449251096701E-2</v>
      </c>
      <c r="AM957" s="781">
        <v>127.23718518218099</v>
      </c>
      <c r="AN957" s="794">
        <v>5.4815449251096701E-2</v>
      </c>
      <c r="AO957" s="782">
        <v>127.23718518218099</v>
      </c>
      <c r="AP957" s="793">
        <v>5.4628179587929503E-2</v>
      </c>
      <c r="AQ957" s="778">
        <v>126.80249632827299</v>
      </c>
      <c r="AR957" s="793">
        <v>5.2891992831374898E-2</v>
      </c>
      <c r="AS957" s="778">
        <v>122.77247342646901</v>
      </c>
      <c r="AT957" s="793">
        <v>3.5024799060404697E-2</v>
      </c>
      <c r="AU957" s="779">
        <v>81.299285236237495</v>
      </c>
      <c r="AV957" s="794">
        <v>7.2691482832044199E-2</v>
      </c>
      <c r="AW957" s="782">
        <v>168.73089226908201</v>
      </c>
      <c r="AX957" s="49" t="str">
        <f t="shared" si="772"/>
        <v>Submitting Information To A Utility Provider, Bank, Retailer, Leisure ProviderFace to face and / or visit</v>
      </c>
      <c r="AY957" s="49" t="b" cm="1">
        <f t="array" ref="AY957">NOT(OR(BX957="", NOT(ISNUMBER(MATCH(AX957, 'Overview Variables'!$C$2:$C$36 &amp; 'Overview Variables'!$D$2:$D$36, 0)))))</f>
        <v>0</v>
      </c>
      <c r="AZ957" s="753" t="str" cm="1">
        <f t="array" ref="AZ957">IF(AY957,1 + SUMPRODUCT((C:C=C957) * (BX:BX&gt;BX957) * (BX:BX&lt;&gt;"")* (AY:AY=TRUE)),"")</f>
        <v/>
      </c>
      <c r="BA957" s="717" t="str">
        <f t="shared" si="816"/>
        <v>Face to face and / or visit</v>
      </c>
      <c r="BB957" s="828">
        <f t="shared" si="773"/>
        <v>0</v>
      </c>
      <c r="BC957" s="828">
        <f t="shared" si="774"/>
        <v>0</v>
      </c>
      <c r="BD957" s="828">
        <f t="shared" si="775"/>
        <v>2.3947885883174655</v>
      </c>
      <c r="BE957" s="808">
        <f t="shared" si="776"/>
        <v>17.282629928056629</v>
      </c>
      <c r="BF957" s="808">
        <f t="shared" si="777"/>
        <v>0</v>
      </c>
      <c r="BG957" s="829">
        <f t="shared" si="778"/>
        <v>55.852935806957746</v>
      </c>
      <c r="BH957" s="829">
        <f t="shared" si="779"/>
        <v>24.308358941342004</v>
      </c>
      <c r="BI957" s="829">
        <f t="shared" si="780"/>
        <v>0</v>
      </c>
      <c r="BJ957" s="829">
        <f t="shared" si="781"/>
        <v>0</v>
      </c>
      <c r="BK957" s="829">
        <f t="shared" si="782"/>
        <v>1.7804246962725854</v>
      </c>
      <c r="BL957" s="810">
        <f t="shared" si="783"/>
        <v>28.485318542399064</v>
      </c>
      <c r="BM957" s="810">
        <f t="shared" si="784"/>
        <v>21.315556498688316</v>
      </c>
      <c r="BN957" s="810">
        <f t="shared" si="785"/>
        <v>0</v>
      </c>
      <c r="BO957" s="810">
        <f t="shared" si="786"/>
        <v>0</v>
      </c>
      <c r="BP957" s="810">
        <f t="shared" si="787"/>
        <v>11.244116500431433</v>
      </c>
      <c r="BQ957" s="830">
        <f t="shared" si="788"/>
        <v>0</v>
      </c>
      <c r="BR957" s="830">
        <f t="shared" si="789"/>
        <v>1.7540943760350944</v>
      </c>
      <c r="BS957" s="830">
        <f t="shared" si="790"/>
        <v>9.0993645756820527</v>
      </c>
      <c r="BT957" s="810">
        <f t="shared" si="791"/>
        <v>0</v>
      </c>
      <c r="BU957" s="810">
        <f t="shared" si="792"/>
        <v>2.8561676128942444</v>
      </c>
      <c r="BV957" s="810">
        <f t="shared" si="793"/>
        <v>0.87561997651011747</v>
      </c>
      <c r="BW957" s="830">
        <f t="shared" si="822"/>
        <v>0</v>
      </c>
      <c r="BX957" s="816">
        <f t="shared" si="820"/>
        <v>177.24937604358672</v>
      </c>
      <c r="BY957" s="755">
        <f t="shared" si="821"/>
        <v>3.4531341524174308E-2</v>
      </c>
      <c r="BZ957" s="805">
        <f t="shared" ca="1" si="823"/>
        <v>86.995494934823341</v>
      </c>
      <c r="CC957" s="765" t="str">
        <f t="shared" si="819"/>
        <v>Face to face and / or visit</v>
      </c>
      <c r="CD957" s="828">
        <f t="shared" ca="1" si="794"/>
        <v>0</v>
      </c>
      <c r="CE957" s="828">
        <f t="shared" ca="1" si="795"/>
        <v>1.6366858249274063</v>
      </c>
      <c r="CF957" s="828">
        <f t="shared" ca="1" si="796"/>
        <v>215.77392251550268</v>
      </c>
      <c r="CG957" s="808">
        <f t="shared" ca="1" si="797"/>
        <v>1368.5120138893333</v>
      </c>
      <c r="CH957" s="808">
        <f t="shared" ca="1" si="798"/>
        <v>1.5950077188513361</v>
      </c>
      <c r="CI957" s="829">
        <f t="shared" ca="1" si="799"/>
        <v>1852.6406477601481</v>
      </c>
      <c r="CJ957" s="829">
        <f t="shared" ca="1" si="800"/>
        <v>783.99452454103584</v>
      </c>
      <c r="CK957" s="829">
        <f t="shared" ca="1" si="801"/>
        <v>0</v>
      </c>
      <c r="CL957" s="829">
        <f t="shared" ca="1" si="802"/>
        <v>117.57448191291034</v>
      </c>
      <c r="CM957" s="829">
        <f t="shared" ca="1" si="803"/>
        <v>586.11581001293507</v>
      </c>
      <c r="CN957" s="810">
        <f t="shared" ca="1" si="804"/>
        <v>978.9094599575468</v>
      </c>
      <c r="CO957" s="810">
        <f t="shared" ca="1" si="805"/>
        <v>1467.6665184032274</v>
      </c>
      <c r="CP957" s="810">
        <f t="shared" ca="1" si="806"/>
        <v>474.13664805463799</v>
      </c>
      <c r="CQ957" s="810">
        <f t="shared" ca="1" si="807"/>
        <v>0</v>
      </c>
      <c r="CR957" s="810">
        <f t="shared" ca="1" si="808"/>
        <v>606.24528131492809</v>
      </c>
      <c r="CS957" s="830">
        <f t="shared" ca="1" si="809"/>
        <v>827.27476009755139</v>
      </c>
      <c r="CT957" s="830">
        <f t="shared" ca="1" si="810"/>
        <v>1537.9022441887691</v>
      </c>
      <c r="CU957" s="830">
        <f t="shared" ca="1" si="811"/>
        <v>1630.4855379738715</v>
      </c>
      <c r="CV957" s="810">
        <f t="shared" ca="1" si="812"/>
        <v>1158.2812918028692</v>
      </c>
      <c r="CW957" s="810">
        <f t="shared" ca="1" si="813"/>
        <v>496.1797847511279</v>
      </c>
      <c r="CX957" s="810">
        <f t="shared" ca="1" si="814"/>
        <v>304.40052863397722</v>
      </c>
      <c r="CY957" s="830">
        <f t="shared" ca="1" si="815"/>
        <v>411.14302689804197</v>
      </c>
      <c r="CZ957" s="816">
        <f t="shared" ca="1" si="818"/>
        <v>14820.468176252192</v>
      </c>
      <c r="DA957" s="755">
        <f t="shared" ca="1" si="817"/>
        <v>3.9693252564451803E-2</v>
      </c>
    </row>
    <row r="958" spans="1:105" x14ac:dyDescent="0.25">
      <c r="A958" s="764">
        <v>1629</v>
      </c>
      <c r="B958" s="765" t="s">
        <v>422</v>
      </c>
      <c r="C958" s="765" t="s">
        <v>1204</v>
      </c>
      <c r="D958" s="717" t="s">
        <v>40</v>
      </c>
      <c r="E958" s="785">
        <v>4.3937232524964301E-2</v>
      </c>
      <c r="F958" s="786">
        <v>3.0680991298287798E-2</v>
      </c>
      <c r="G958" s="787">
        <v>69.829139286038099</v>
      </c>
      <c r="H958" s="786">
        <v>3.0680991298287798E-2</v>
      </c>
      <c r="I958" s="787">
        <v>69.829139286038099</v>
      </c>
      <c r="J958" s="786">
        <v>1.6600437154414501E-2</v>
      </c>
      <c r="K958" s="788">
        <v>37.782163783261602</v>
      </c>
      <c r="L958" s="789">
        <v>4.1898300166058201E-2</v>
      </c>
      <c r="M958" s="790">
        <v>95.359442910411701</v>
      </c>
      <c r="N958" s="789">
        <v>8.3885503980729595E-2</v>
      </c>
      <c r="O958" s="791">
        <v>190.921228215881</v>
      </c>
      <c r="P958" s="792">
        <v>4.2704527144974899E-2</v>
      </c>
      <c r="Q958" s="775">
        <v>97.1943945734658</v>
      </c>
      <c r="R958" s="792">
        <v>4.6085900462131103E-2</v>
      </c>
      <c r="S958" s="775">
        <v>104.890312415434</v>
      </c>
      <c r="T958" s="792">
        <v>6.5166088530878394E-2</v>
      </c>
      <c r="U958" s="775">
        <v>148.31632487060301</v>
      </c>
      <c r="V958" s="792">
        <v>4.2704527144974899E-2</v>
      </c>
      <c r="W958" s="775">
        <v>97.1943945734658</v>
      </c>
      <c r="X958" s="792">
        <v>3.7561448449033003E-2</v>
      </c>
      <c r="Y958" s="776">
        <v>85.488881047961598</v>
      </c>
      <c r="Z958" s="793">
        <v>4.2704527144974899E-2</v>
      </c>
      <c r="AA958" s="778">
        <v>97.1943945734658</v>
      </c>
      <c r="AB958" s="793">
        <v>3.7331771521044603E-2</v>
      </c>
      <c r="AC958" s="778">
        <v>84.966142325494403</v>
      </c>
      <c r="AD958" s="793">
        <v>4.2704527144974899E-2</v>
      </c>
      <c r="AE958" s="778">
        <v>97.1943945734658</v>
      </c>
      <c r="AF958" s="793">
        <v>6.8734052013444596E-2</v>
      </c>
      <c r="AG958" s="778">
        <v>156.43691708254701</v>
      </c>
      <c r="AH958" s="793">
        <v>4.2704527144974899E-2</v>
      </c>
      <c r="AI958" s="779">
        <v>97.1943945734658</v>
      </c>
      <c r="AJ958" s="794">
        <v>4.2704527144974899E-2</v>
      </c>
      <c r="AK958" s="781">
        <v>97.1943945734658</v>
      </c>
      <c r="AL958" s="794">
        <v>4.2704527144974899E-2</v>
      </c>
      <c r="AM958" s="781">
        <v>97.1943945734658</v>
      </c>
      <c r="AN958" s="794">
        <v>4.2704527144974899E-2</v>
      </c>
      <c r="AO958" s="782">
        <v>97.1943945734658</v>
      </c>
      <c r="AP958" s="793">
        <v>3.5582964521180899E-2</v>
      </c>
      <c r="AQ958" s="778">
        <v>80.985903017363199</v>
      </c>
      <c r="AR958" s="793">
        <v>4.0398104560764897E-2</v>
      </c>
      <c r="AS958" s="778">
        <v>91.945036678883895</v>
      </c>
      <c r="AT958" s="793">
        <v>4.0398104560764897E-2</v>
      </c>
      <c r="AU958" s="779">
        <v>91.945036678883895</v>
      </c>
      <c r="AV958" s="794">
        <v>4.8930165627019601E-2</v>
      </c>
      <c r="AW958" s="782">
        <v>111.363786053703</v>
      </c>
      <c r="AX958" s="49" t="str">
        <f t="shared" si="772"/>
        <v>Submitting Information To A Utility Provider, Bank, Retailer, Leisure ProviderMail</v>
      </c>
      <c r="AY958" s="49" t="b" cm="1">
        <f t="array" ref="AY958">NOT(OR(BX958="", NOT(ISNUMBER(MATCH(AX958, 'Overview Variables'!$C$2:$C$36 &amp; 'Overview Variables'!$D$2:$D$36, 0)))))</f>
        <v>0</v>
      </c>
      <c r="AZ958" s="753" t="str" cm="1">
        <f t="array" ref="AZ958">IF(AY958,1 + SUMPRODUCT((C:C=C958) * (BX:BX&gt;BX958) * (BX:BX&lt;&gt;"")* (AY:AY=TRUE)),"")</f>
        <v/>
      </c>
      <c r="BA958" s="717" t="str">
        <f t="shared" si="816"/>
        <v>Mail</v>
      </c>
      <c r="BB958" s="828">
        <f t="shared" si="773"/>
        <v>0</v>
      </c>
      <c r="BC958" s="828">
        <f t="shared" si="774"/>
        <v>0</v>
      </c>
      <c r="BD958" s="828">
        <f t="shared" si="775"/>
        <v>2.290860327309201</v>
      </c>
      <c r="BE958" s="808">
        <f t="shared" si="776"/>
        <v>31.381826824377594</v>
      </c>
      <c r="BF958" s="808">
        <f t="shared" si="777"/>
        <v>0</v>
      </c>
      <c r="BG958" s="829">
        <f t="shared" si="778"/>
        <v>58.035452390020886</v>
      </c>
      <c r="BH958" s="829">
        <f t="shared" si="779"/>
        <v>33.642707337355702</v>
      </c>
      <c r="BI958" s="829">
        <f t="shared" si="780"/>
        <v>0</v>
      </c>
      <c r="BJ958" s="829">
        <f t="shared" si="781"/>
        <v>0</v>
      </c>
      <c r="BK958" s="829">
        <f t="shared" si="782"/>
        <v>1.6902651802064852</v>
      </c>
      <c r="BL958" s="810">
        <f t="shared" si="783"/>
        <v>43.942958432179168</v>
      </c>
      <c r="BM958" s="810">
        <f t="shared" si="784"/>
        <v>20.233820164406175</v>
      </c>
      <c r="BN958" s="810">
        <f t="shared" si="785"/>
        <v>0</v>
      </c>
      <c r="BO958" s="810">
        <f t="shared" si="786"/>
        <v>0</v>
      </c>
      <c r="BP958" s="810">
        <f t="shared" si="787"/>
        <v>11.273995166273373</v>
      </c>
      <c r="BQ958" s="830">
        <f t="shared" si="788"/>
        <v>0</v>
      </c>
      <c r="BR958" s="830">
        <f t="shared" si="789"/>
        <v>1.3665448686391968</v>
      </c>
      <c r="BS958" s="830">
        <f t="shared" si="790"/>
        <v>7.0889515060658335</v>
      </c>
      <c r="BT958" s="810">
        <f t="shared" si="791"/>
        <v>0</v>
      </c>
      <c r="BU958" s="810">
        <f t="shared" si="792"/>
        <v>2.1814976462813043</v>
      </c>
      <c r="BV958" s="810">
        <f t="shared" si="793"/>
        <v>1.0099526140191224</v>
      </c>
      <c r="BW958" s="830">
        <f t="shared" si="822"/>
        <v>0</v>
      </c>
      <c r="BX958" s="816">
        <f t="shared" si="820"/>
        <v>214.13883245713404</v>
      </c>
      <c r="BY958" s="755">
        <f t="shared" si="821"/>
        <v>4.1718065937489585E-2</v>
      </c>
      <c r="BZ958" s="805">
        <f t="shared" ca="1" si="823"/>
        <v>102.34639953665376</v>
      </c>
      <c r="CC958" s="765" t="str">
        <f t="shared" si="819"/>
        <v>Mail</v>
      </c>
      <c r="CD958" s="828">
        <f t="shared" ca="1" si="794"/>
        <v>0</v>
      </c>
      <c r="CE958" s="828">
        <f t="shared" ca="1" si="795"/>
        <v>1.1658776693349364</v>
      </c>
      <c r="CF958" s="828">
        <f t="shared" ca="1" si="796"/>
        <v>206.4098355779899</v>
      </c>
      <c r="CG958" s="808">
        <f t="shared" ca="1" si="797"/>
        <v>2484.946284548746</v>
      </c>
      <c r="CH958" s="808">
        <f t="shared" ca="1" si="798"/>
        <v>4.0265041910750208</v>
      </c>
      <c r="CI958" s="829">
        <f t="shared" ca="1" si="799"/>
        <v>1925.0346746411785</v>
      </c>
      <c r="CJ958" s="829">
        <f t="shared" ca="1" si="800"/>
        <v>1085.0464404804147</v>
      </c>
      <c r="CK958" s="829">
        <f t="shared" ca="1" si="801"/>
        <v>0</v>
      </c>
      <c r="CL958" s="829">
        <f t="shared" ca="1" si="802"/>
        <v>122.9890381775277</v>
      </c>
      <c r="CM958" s="829">
        <f t="shared" ca="1" si="803"/>
        <v>556.43529732397485</v>
      </c>
      <c r="CN958" s="810">
        <f t="shared" ca="1" si="804"/>
        <v>1510.1174889006024</v>
      </c>
      <c r="CO958" s="810">
        <f t="shared" ca="1" si="805"/>
        <v>1393.1843813938635</v>
      </c>
      <c r="CP958" s="810">
        <f t="shared" ca="1" si="806"/>
        <v>448.01319427793169</v>
      </c>
      <c r="CQ958" s="810">
        <f t="shared" ca="1" si="807"/>
        <v>0</v>
      </c>
      <c r="CR958" s="810">
        <f t="shared" ca="1" si="808"/>
        <v>607.85623938157266</v>
      </c>
      <c r="CS958" s="830">
        <f t="shared" ca="1" si="809"/>
        <v>644.49672367196115</v>
      </c>
      <c r="CT958" s="830">
        <f t="shared" ca="1" si="810"/>
        <v>1198.1182135794159</v>
      </c>
      <c r="CU958" s="830">
        <f t="shared" ca="1" si="811"/>
        <v>1270.2461599272783</v>
      </c>
      <c r="CV958" s="810">
        <f t="shared" ca="1" si="812"/>
        <v>754.46559674259856</v>
      </c>
      <c r="CW958" s="810">
        <f t="shared" ca="1" si="813"/>
        <v>378.97461888453552</v>
      </c>
      <c r="CX958" s="810">
        <f t="shared" ca="1" si="814"/>
        <v>351.09992673760775</v>
      </c>
      <c r="CY958" s="830">
        <f t="shared" ca="1" si="815"/>
        <v>276.74901678642289</v>
      </c>
      <c r="CZ958" s="816">
        <f t="shared" ca="1" si="818"/>
        <v>15219.375512894032</v>
      </c>
      <c r="DA958" s="755">
        <f t="shared" ca="1" si="817"/>
        <v>4.0761635119903668E-2</v>
      </c>
    </row>
    <row r="959" spans="1:105" x14ac:dyDescent="0.25">
      <c r="A959" s="764">
        <v>1630</v>
      </c>
      <c r="B959" s="765" t="s">
        <v>422</v>
      </c>
      <c r="C959" s="765" t="s">
        <v>1204</v>
      </c>
      <c r="D959" s="717" t="s">
        <v>1194</v>
      </c>
      <c r="E959" s="785">
        <v>0.19629101283880099</v>
      </c>
      <c r="F959" s="786">
        <v>0.17877879504132599</v>
      </c>
      <c r="G959" s="787">
        <v>91.078441369164196</v>
      </c>
      <c r="H959" s="786">
        <v>0.17877879504132599</v>
      </c>
      <c r="I959" s="787">
        <v>91.078441369164196</v>
      </c>
      <c r="J959" s="786">
        <v>0.17877879504132599</v>
      </c>
      <c r="K959" s="788">
        <v>91.078441369164196</v>
      </c>
      <c r="L959" s="789">
        <v>0.17372225000859301</v>
      </c>
      <c r="M959" s="790">
        <v>88.502396261645501</v>
      </c>
      <c r="N959" s="789">
        <v>0.181586748702635</v>
      </c>
      <c r="O959" s="791">
        <v>92.508946831792997</v>
      </c>
      <c r="P959" s="792">
        <v>0.20002902338046299</v>
      </c>
      <c r="Q959" s="775">
        <v>101.904320777401</v>
      </c>
      <c r="R959" s="792">
        <v>0.203098309742761</v>
      </c>
      <c r="S959" s="775">
        <v>103.467961576799</v>
      </c>
      <c r="T959" s="792">
        <v>0.20002902338046299</v>
      </c>
      <c r="U959" s="775">
        <v>101.904320777401</v>
      </c>
      <c r="V959" s="792">
        <v>0.20002902338046299</v>
      </c>
      <c r="W959" s="775">
        <v>101.904320777401</v>
      </c>
      <c r="X959" s="792">
        <v>0.20002902338046299</v>
      </c>
      <c r="Y959" s="776">
        <v>101.904320777401</v>
      </c>
      <c r="Z959" s="793">
        <v>0.204596172778713</v>
      </c>
      <c r="AA959" s="778">
        <v>104.23104441706199</v>
      </c>
      <c r="AB959" s="793">
        <v>0.211809649071935</v>
      </c>
      <c r="AC959" s="778">
        <v>107.90593313911801</v>
      </c>
      <c r="AD959" s="793">
        <v>0.181515434110743</v>
      </c>
      <c r="AE959" s="778">
        <v>92.472615778801895</v>
      </c>
      <c r="AF959" s="793">
        <v>0.160251756567861</v>
      </c>
      <c r="AG959" s="778">
        <v>81.639884704993406</v>
      </c>
      <c r="AH959" s="793">
        <v>0.196851003041109</v>
      </c>
      <c r="AI959" s="779">
        <v>100.285285706262</v>
      </c>
      <c r="AJ959" s="794">
        <v>0.21583707993533199</v>
      </c>
      <c r="AK959" s="781">
        <v>109.957698426357</v>
      </c>
      <c r="AL959" s="794">
        <v>0.19986191589525701</v>
      </c>
      <c r="AM959" s="781">
        <v>101.819188257685</v>
      </c>
      <c r="AN959" s="794">
        <v>0.19986191589525701</v>
      </c>
      <c r="AO959" s="782">
        <v>101.819188257685</v>
      </c>
      <c r="AP959" s="793">
        <v>0.196851003041109</v>
      </c>
      <c r="AQ959" s="778">
        <v>100.285285706262</v>
      </c>
      <c r="AR959" s="793">
        <v>0.196851003041109</v>
      </c>
      <c r="AS959" s="778">
        <v>100.285285706262</v>
      </c>
      <c r="AT959" s="793">
        <v>0.196851003041109</v>
      </c>
      <c r="AU959" s="779">
        <v>100.285285706262</v>
      </c>
      <c r="AV959" s="794">
        <v>0.19362706184094</v>
      </c>
      <c r="AW959" s="782">
        <v>98.642856359374406</v>
      </c>
      <c r="AX959" s="49" t="str">
        <f t="shared" si="772"/>
        <v>Submitting Information To A Utility Provider, Bank, Retailer, Leisure ProviderMobile app</v>
      </c>
      <c r="AY959" s="49" t="b" cm="1">
        <f t="array" ref="AY959">NOT(OR(BX959="", NOT(ISNUMBER(MATCH(AX959, 'Overview Variables'!$C$2:$C$36 &amp; 'Overview Variables'!$D$2:$D$36, 0)))))</f>
        <v>0</v>
      </c>
      <c r="AZ959" s="753" t="str" cm="1">
        <f t="array" ref="AZ959">IF(AY959,1 + SUMPRODUCT((C:C=C959) * (BX:BX&gt;BX959) * (BX:BX&lt;&gt;"")* (AY:AY=TRUE)),"")</f>
        <v/>
      </c>
      <c r="BA959" s="717" t="str">
        <f t="shared" si="816"/>
        <v>Mobile app</v>
      </c>
      <c r="BB959" s="828">
        <f t="shared" si="773"/>
        <v>0</v>
      </c>
      <c r="BC959" s="828">
        <f t="shared" si="774"/>
        <v>0</v>
      </c>
      <c r="BD959" s="828">
        <f t="shared" si="775"/>
        <v>24.671473715702987</v>
      </c>
      <c r="BE959" s="808">
        <f t="shared" si="776"/>
        <v>130.11796525643615</v>
      </c>
      <c r="BF959" s="808">
        <f t="shared" si="777"/>
        <v>0</v>
      </c>
      <c r="BG959" s="829">
        <f t="shared" si="778"/>
        <v>271.83944277404919</v>
      </c>
      <c r="BH959" s="829">
        <f t="shared" si="779"/>
        <v>148.26176611221553</v>
      </c>
      <c r="BI959" s="829">
        <f t="shared" si="780"/>
        <v>0</v>
      </c>
      <c r="BJ959" s="829">
        <f t="shared" si="781"/>
        <v>0</v>
      </c>
      <c r="BK959" s="829">
        <f t="shared" si="782"/>
        <v>9.0013060521208352</v>
      </c>
      <c r="BL959" s="810">
        <f t="shared" si="783"/>
        <v>210.52946178929568</v>
      </c>
      <c r="BM959" s="810">
        <f t="shared" si="784"/>
        <v>114.80082979698876</v>
      </c>
      <c r="BN959" s="810">
        <f t="shared" si="785"/>
        <v>0</v>
      </c>
      <c r="BO959" s="810">
        <f t="shared" si="786"/>
        <v>0</v>
      </c>
      <c r="BP959" s="810">
        <f t="shared" si="787"/>
        <v>51.968664802852778</v>
      </c>
      <c r="BQ959" s="830">
        <f t="shared" si="788"/>
        <v>0</v>
      </c>
      <c r="BR959" s="830">
        <f t="shared" si="789"/>
        <v>6.3955813086482243</v>
      </c>
      <c r="BS959" s="830">
        <f t="shared" si="790"/>
        <v>33.177078038612663</v>
      </c>
      <c r="BT959" s="810">
        <f t="shared" si="791"/>
        <v>0</v>
      </c>
      <c r="BU959" s="810">
        <f t="shared" si="792"/>
        <v>10.629954164219885</v>
      </c>
      <c r="BV959" s="810">
        <f t="shared" si="793"/>
        <v>4.9212750760277251</v>
      </c>
      <c r="BW959" s="830">
        <f t="shared" si="822"/>
        <v>0</v>
      </c>
      <c r="BX959" s="816">
        <f t="shared" si="820"/>
        <v>1016.3147988871704</v>
      </c>
      <c r="BY959" s="755">
        <f t="shared" si="821"/>
        <v>0.19799625928057088</v>
      </c>
      <c r="BZ959" s="805">
        <f t="shared" ca="1" si="823"/>
        <v>100.77060455026303</v>
      </c>
      <c r="CC959" s="765" t="str">
        <f t="shared" si="819"/>
        <v>Mobile app</v>
      </c>
      <c r="CD959" s="828">
        <f t="shared" ca="1" si="794"/>
        <v>0</v>
      </c>
      <c r="CE959" s="828">
        <f t="shared" ca="1" si="795"/>
        <v>6.7935942115703876</v>
      </c>
      <c r="CF959" s="828">
        <f t="shared" ca="1" si="796"/>
        <v>2222.9355375438472</v>
      </c>
      <c r="CG959" s="808">
        <f t="shared" ca="1" si="797"/>
        <v>10303.292925759642</v>
      </c>
      <c r="CH959" s="808">
        <f t="shared" ca="1" si="798"/>
        <v>8.7161639377264795</v>
      </c>
      <c r="CI959" s="829">
        <f t="shared" ca="1" si="799"/>
        <v>9016.9083159445108</v>
      </c>
      <c r="CJ959" s="829">
        <f t="shared" ca="1" si="800"/>
        <v>4781.7466045835645</v>
      </c>
      <c r="CK959" s="829">
        <f t="shared" ca="1" si="801"/>
        <v>0</v>
      </c>
      <c r="CL959" s="829">
        <f t="shared" ca="1" si="802"/>
        <v>576.08358733573345</v>
      </c>
      <c r="CM959" s="829">
        <f t="shared" ca="1" si="803"/>
        <v>2963.2299523581787</v>
      </c>
      <c r="CN959" s="810">
        <f t="shared" ca="1" si="804"/>
        <v>7234.9298618008488</v>
      </c>
      <c r="CO959" s="810">
        <f t="shared" ca="1" si="805"/>
        <v>7904.5242937155426</v>
      </c>
      <c r="CP959" s="810">
        <f t="shared" ca="1" si="806"/>
        <v>1904.2784192558049</v>
      </c>
      <c r="CQ959" s="810">
        <f t="shared" ca="1" si="807"/>
        <v>0</v>
      </c>
      <c r="CR959" s="810">
        <f t="shared" ca="1" si="808"/>
        <v>2801.9771772871454</v>
      </c>
      <c r="CS959" s="830">
        <f t="shared" ca="1" si="809"/>
        <v>3257.4132103840307</v>
      </c>
      <c r="CT959" s="830">
        <f t="shared" ca="1" si="810"/>
        <v>5607.3259123573307</v>
      </c>
      <c r="CU959" s="830">
        <f t="shared" ca="1" si="811"/>
        <v>5944.8926883044196</v>
      </c>
      <c r="CV959" s="810">
        <f t="shared" ca="1" si="812"/>
        <v>4173.8318174806345</v>
      </c>
      <c r="CW959" s="810">
        <f t="shared" ca="1" si="813"/>
        <v>1846.6592595286436</v>
      </c>
      <c r="CX959" s="810">
        <f t="shared" ca="1" si="814"/>
        <v>1710.8320674302784</v>
      </c>
      <c r="CY959" s="830">
        <f t="shared" ca="1" si="815"/>
        <v>1095.1546617723566</v>
      </c>
      <c r="CZ959" s="816">
        <f t="shared" ca="1" si="818"/>
        <v>73361.526050991815</v>
      </c>
      <c r="DA959" s="755">
        <f t="shared" ca="1" si="817"/>
        <v>0.19648215882421644</v>
      </c>
    </row>
    <row r="960" spans="1:105" x14ac:dyDescent="0.25">
      <c r="A960" s="764">
        <v>1631</v>
      </c>
      <c r="B960" s="765" t="s">
        <v>422</v>
      </c>
      <c r="C960" s="765" t="s">
        <v>1204</v>
      </c>
      <c r="D960" s="717" t="s">
        <v>1195</v>
      </c>
      <c r="E960" s="785">
        <v>1.8830242510699001E-2</v>
      </c>
      <c r="F960" s="786">
        <v>6.6445287498799105E-2</v>
      </c>
      <c r="G960" s="787">
        <v>352.86474648983398</v>
      </c>
      <c r="H960" s="786">
        <v>3.17963846590733E-2</v>
      </c>
      <c r="I960" s="787">
        <v>168.85807307583599</v>
      </c>
      <c r="J960" s="786">
        <v>3.17963846590733E-2</v>
      </c>
      <c r="K960" s="788">
        <v>168.85807307583599</v>
      </c>
      <c r="L960" s="789">
        <v>1.2336541535206001E-2</v>
      </c>
      <c r="M960" s="790">
        <v>65.5145122437834</v>
      </c>
      <c r="N960" s="789">
        <v>2.5134886278530801E-2</v>
      </c>
      <c r="O960" s="791">
        <v>133.48147940340999</v>
      </c>
      <c r="P960" s="792">
        <v>1.5451511305969799E-2</v>
      </c>
      <c r="Q960" s="775">
        <v>82.056889587006495</v>
      </c>
      <c r="R960" s="792">
        <v>4.8288971302490402E-3</v>
      </c>
      <c r="S960" s="775">
        <v>25.644370365943701</v>
      </c>
      <c r="T960" s="792">
        <v>1.8090484624909E-2</v>
      </c>
      <c r="U960" s="775">
        <v>96.071437288342807</v>
      </c>
      <c r="V960" s="792">
        <v>1.5451511305969799E-2</v>
      </c>
      <c r="W960" s="775">
        <v>82.056889587006495</v>
      </c>
      <c r="X960" s="792">
        <v>1.5451511305969799E-2</v>
      </c>
      <c r="Y960" s="776">
        <v>82.056889587006495</v>
      </c>
      <c r="Z960" s="793">
        <v>1.25449962334481E-2</v>
      </c>
      <c r="AA960" s="778">
        <v>66.621533027629795</v>
      </c>
      <c r="AB960" s="793">
        <v>1.35581239241153E-2</v>
      </c>
      <c r="AC960" s="778">
        <v>72.001855081854899</v>
      </c>
      <c r="AD960" s="793">
        <v>1.35581239241153E-2</v>
      </c>
      <c r="AE960" s="778">
        <v>72.001855081854899</v>
      </c>
      <c r="AF960" s="793">
        <v>1.35581239241153E-2</v>
      </c>
      <c r="AG960" s="778">
        <v>72.001855081854899</v>
      </c>
      <c r="AH960" s="793">
        <v>1.35581239241153E-2</v>
      </c>
      <c r="AI960" s="779">
        <v>72.001855081854899</v>
      </c>
      <c r="AJ960" s="794">
        <v>2.0079223200775501E-2</v>
      </c>
      <c r="AK960" s="781">
        <v>106.6328444223</v>
      </c>
      <c r="AL960" s="794">
        <v>2.15288043799951E-2</v>
      </c>
      <c r="AM960" s="781">
        <v>114.33099901800399</v>
      </c>
      <c r="AN960" s="794">
        <v>2.0079223200775501E-2</v>
      </c>
      <c r="AO960" s="782">
        <v>106.6328444223</v>
      </c>
      <c r="AP960" s="793">
        <v>3.9036545528695697E-2</v>
      </c>
      <c r="AQ960" s="778">
        <v>207.30771526981499</v>
      </c>
      <c r="AR960" s="793">
        <v>2.2671415401103599E-2</v>
      </c>
      <c r="AS960" s="778">
        <v>120.398956031618</v>
      </c>
      <c r="AT960" s="793">
        <v>2.3900963384320101E-2</v>
      </c>
      <c r="AU960" s="779">
        <v>126.928601003094</v>
      </c>
      <c r="AV960" s="794">
        <v>5.0332207471940997E-2</v>
      </c>
      <c r="AW960" s="782">
        <v>267.29452604417099</v>
      </c>
      <c r="AX960" s="49" t="str">
        <f t="shared" si="772"/>
        <v>Submitting Information To A Utility Provider, Bank, Retailer, Leisure ProviderSocial media, e.g. Facebook</v>
      </c>
      <c r="AY960" s="49" t="b" cm="1">
        <f t="array" ref="AY960">NOT(OR(BX960="", NOT(ISNUMBER(MATCH(AX960, 'Overview Variables'!$C$2:$C$36 &amp; 'Overview Variables'!$D$2:$D$36, 0)))))</f>
        <v>0</v>
      </c>
      <c r="AZ960" s="753" t="str" cm="1">
        <f t="array" ref="AZ960">IF(AY960,1 + SUMPRODUCT((C:C=C960) * (BX:BX&gt;BX960) * (BX:BX&lt;&gt;"")* (AY:AY=TRUE)),"")</f>
        <v/>
      </c>
      <c r="BA960" s="717" t="str">
        <f t="shared" si="816"/>
        <v>Social media, e.g. Facebook</v>
      </c>
      <c r="BB960" s="828">
        <f t="shared" si="773"/>
        <v>0</v>
      </c>
      <c r="BC960" s="828">
        <f t="shared" si="774"/>
        <v>0</v>
      </c>
      <c r="BD960" s="828">
        <f t="shared" si="775"/>
        <v>4.3879010829521157</v>
      </c>
      <c r="BE960" s="808">
        <f t="shared" si="776"/>
        <v>9.2400696098692947</v>
      </c>
      <c r="BF960" s="808">
        <f t="shared" si="777"/>
        <v>0</v>
      </c>
      <c r="BG960" s="829">
        <f t="shared" si="778"/>
        <v>20.998603864812956</v>
      </c>
      <c r="BH960" s="829">
        <f t="shared" si="779"/>
        <v>3.5250949050817995</v>
      </c>
      <c r="BI960" s="829">
        <f t="shared" si="780"/>
        <v>0</v>
      </c>
      <c r="BJ960" s="829">
        <f t="shared" si="781"/>
        <v>0</v>
      </c>
      <c r="BK960" s="829">
        <f t="shared" si="782"/>
        <v>0.69531800876864092</v>
      </c>
      <c r="BL960" s="810">
        <f t="shared" si="783"/>
        <v>12.908801124218096</v>
      </c>
      <c r="BM960" s="810">
        <f t="shared" si="784"/>
        <v>7.3485031668704925</v>
      </c>
      <c r="BN960" s="810">
        <f t="shared" si="785"/>
        <v>0</v>
      </c>
      <c r="BO960" s="810">
        <f t="shared" si="786"/>
        <v>0</v>
      </c>
      <c r="BP960" s="810">
        <f t="shared" si="787"/>
        <v>3.5793447159664393</v>
      </c>
      <c r="BQ960" s="830">
        <f t="shared" si="788"/>
        <v>0</v>
      </c>
      <c r="BR960" s="830">
        <f t="shared" si="789"/>
        <v>0.6889217401598432</v>
      </c>
      <c r="BS960" s="830">
        <f t="shared" si="790"/>
        <v>3.3331510513287332</v>
      </c>
      <c r="BT960" s="810">
        <f t="shared" si="791"/>
        <v>0</v>
      </c>
      <c r="BU960" s="810">
        <f t="shared" si="792"/>
        <v>1.2242564316595943</v>
      </c>
      <c r="BV960" s="810">
        <f t="shared" si="793"/>
        <v>0.59752408460800255</v>
      </c>
      <c r="BW960" s="830">
        <f t="shared" si="822"/>
        <v>0</v>
      </c>
      <c r="BX960" s="816">
        <f t="shared" si="820"/>
        <v>68.527489786296002</v>
      </c>
      <c r="BY960" s="755">
        <f t="shared" si="821"/>
        <v>1.3350377904986558E-2</v>
      </c>
      <c r="BZ960" s="805">
        <f t="shared" ca="1" si="823"/>
        <v>76.277535719793477</v>
      </c>
      <c r="CC960" s="765" t="str">
        <f t="shared" si="819"/>
        <v>Social media, e.g. Facebook</v>
      </c>
      <c r="CD960" s="828">
        <f t="shared" ca="1" si="794"/>
        <v>0</v>
      </c>
      <c r="CE960" s="828">
        <f t="shared" ca="1" si="795"/>
        <v>1.2082626170447854</v>
      </c>
      <c r="CF960" s="828">
        <f t="shared" ca="1" si="796"/>
        <v>395.35624685091739</v>
      </c>
      <c r="CG960" s="808">
        <f t="shared" ca="1" si="797"/>
        <v>731.66794191153269</v>
      </c>
      <c r="CH960" s="808">
        <f t="shared" ca="1" si="798"/>
        <v>1.2064745413694784</v>
      </c>
      <c r="CI960" s="829">
        <f t="shared" ca="1" si="799"/>
        <v>696.52322665050656</v>
      </c>
      <c r="CJ960" s="829">
        <f t="shared" ca="1" si="800"/>
        <v>113.6915540345834</v>
      </c>
      <c r="CK960" s="829">
        <f t="shared" ca="1" si="801"/>
        <v>0</v>
      </c>
      <c r="CL960" s="829">
        <f t="shared" ca="1" si="802"/>
        <v>44.500352561193019</v>
      </c>
      <c r="CM960" s="829">
        <f t="shared" ca="1" si="803"/>
        <v>228.89868848663662</v>
      </c>
      <c r="CN960" s="810">
        <f t="shared" ca="1" si="804"/>
        <v>443.61615680719171</v>
      </c>
      <c r="CO960" s="810">
        <f t="shared" ca="1" si="805"/>
        <v>505.97562672405888</v>
      </c>
      <c r="CP960" s="810">
        <f t="shared" ca="1" si="806"/>
        <v>142.2382780878936</v>
      </c>
      <c r="CQ960" s="810">
        <f t="shared" ca="1" si="807"/>
        <v>0</v>
      </c>
      <c r="CR960" s="810">
        <f t="shared" ca="1" si="808"/>
        <v>192.98633593585717</v>
      </c>
      <c r="CS960" s="830">
        <f t="shared" ca="1" si="809"/>
        <v>303.03563654610383</v>
      </c>
      <c r="CT960" s="830">
        <f t="shared" ca="1" si="810"/>
        <v>604.01213568514254</v>
      </c>
      <c r="CU960" s="830">
        <f t="shared" ca="1" si="811"/>
        <v>597.25649410706728</v>
      </c>
      <c r="CV960" s="810">
        <f t="shared" ca="1" si="812"/>
        <v>827.69187484493489</v>
      </c>
      <c r="CW960" s="810">
        <f t="shared" ca="1" si="813"/>
        <v>212.68054787775287</v>
      </c>
      <c r="CX960" s="810">
        <f t="shared" ca="1" si="814"/>
        <v>207.72327277312598</v>
      </c>
      <c r="CY960" s="830">
        <f t="shared" ca="1" si="815"/>
        <v>284.67896546129828</v>
      </c>
      <c r="CZ960" s="816">
        <f t="shared" ca="1" si="818"/>
        <v>6534.9480725042122</v>
      </c>
      <c r="DA960" s="755">
        <f t="shared" ca="1" si="817"/>
        <v>1.7502371804497388E-2</v>
      </c>
    </row>
    <row r="961" spans="1:105" x14ac:dyDescent="0.25">
      <c r="A961" s="764">
        <v>1632</v>
      </c>
      <c r="B961" s="765" t="s">
        <v>422</v>
      </c>
      <c r="C961" s="765" t="s">
        <v>1204</v>
      </c>
      <c r="D961" s="717" t="s">
        <v>1196</v>
      </c>
      <c r="E961" s="785">
        <v>7.7318116975748905E-2</v>
      </c>
      <c r="F961" s="786">
        <v>6.5981977112745199E-2</v>
      </c>
      <c r="G961" s="787">
        <v>85.338313572019203</v>
      </c>
      <c r="H961" s="786">
        <v>4.6688259999197498E-2</v>
      </c>
      <c r="I961" s="787">
        <v>60.3846314749768</v>
      </c>
      <c r="J961" s="786">
        <v>4.9676612255000301E-2</v>
      </c>
      <c r="K961" s="788">
        <v>64.249640573349197</v>
      </c>
      <c r="L961" s="789">
        <v>5.6249373670925501E-2</v>
      </c>
      <c r="M961" s="790">
        <v>72.750573696160103</v>
      </c>
      <c r="N961" s="789">
        <v>6.0713842808311103E-2</v>
      </c>
      <c r="O961" s="791">
        <v>78.524730274217902</v>
      </c>
      <c r="P961" s="792">
        <v>6.7072255933614794E-2</v>
      </c>
      <c r="Q961" s="775">
        <v>86.748434334804301</v>
      </c>
      <c r="R961" s="792">
        <v>6.9334124660001703E-2</v>
      </c>
      <c r="S961" s="775">
        <v>89.673840196791801</v>
      </c>
      <c r="T961" s="792">
        <v>6.9334124660001703E-2</v>
      </c>
      <c r="U961" s="775">
        <v>89.673840196791801</v>
      </c>
      <c r="V961" s="792">
        <v>6.2342755897964897E-2</v>
      </c>
      <c r="W961" s="775">
        <v>80.631497941832805</v>
      </c>
      <c r="X961" s="792">
        <v>6.9334124660001703E-2</v>
      </c>
      <c r="Y961" s="776">
        <v>89.673840196791801</v>
      </c>
      <c r="Z961" s="793">
        <v>4.9177606887416701E-2</v>
      </c>
      <c r="AA961" s="778">
        <v>63.6042480222861</v>
      </c>
      <c r="AB961" s="793">
        <v>7.6763173295566797E-2</v>
      </c>
      <c r="AC961" s="778">
        <v>99.282259188546703</v>
      </c>
      <c r="AD961" s="793">
        <v>8.2634709236235795E-2</v>
      </c>
      <c r="AE961" s="778">
        <v>106.87625677970701</v>
      </c>
      <c r="AF961" s="793">
        <v>7.6763173295566797E-2</v>
      </c>
      <c r="AG961" s="778">
        <v>99.282259188546703</v>
      </c>
      <c r="AH961" s="793">
        <v>8.3955084357882098E-2</v>
      </c>
      <c r="AI961" s="779">
        <v>108.58397441858899</v>
      </c>
      <c r="AJ961" s="794">
        <v>8.2786853108835698E-2</v>
      </c>
      <c r="AK961" s="781">
        <v>107.07303326437901</v>
      </c>
      <c r="AL961" s="794">
        <v>9.8136328292760297E-2</v>
      </c>
      <c r="AM961" s="781">
        <v>126.92539876978699</v>
      </c>
      <c r="AN961" s="794">
        <v>8.2786853108835698E-2</v>
      </c>
      <c r="AO961" s="782">
        <v>107.07303326437901</v>
      </c>
      <c r="AP961" s="793">
        <v>0.110713929627498</v>
      </c>
      <c r="AQ961" s="778">
        <v>143.19273924146901</v>
      </c>
      <c r="AR961" s="793">
        <v>0.13599789901700801</v>
      </c>
      <c r="AS961" s="778">
        <v>175.89396164376899</v>
      </c>
      <c r="AT961" s="793">
        <v>0.110713929627498</v>
      </c>
      <c r="AU961" s="779">
        <v>143.19273924146901</v>
      </c>
      <c r="AV961" s="794">
        <v>2.0219669777720699E-2</v>
      </c>
      <c r="AW961" s="782">
        <v>26.151270321369399</v>
      </c>
      <c r="AX961" s="49" t="str">
        <f t="shared" si="772"/>
        <v>Submitting Information To A Utility Provider, Bank, Retailer, Leisure ProviderTelephone call (mobile / landline)</v>
      </c>
      <c r="AY961" s="49" t="b" cm="1">
        <f t="array" ref="AY961">NOT(OR(BX961="", NOT(ISNUMBER(MATCH(AX961, 'Overview Variables'!$C$2:$C$36 &amp; 'Overview Variables'!$D$2:$D$36, 0)))))</f>
        <v>0</v>
      </c>
      <c r="AZ961" s="753" t="str" cm="1">
        <f t="array" ref="AZ961">IF(AY961,1 + SUMPRODUCT((C:C=C961) * (BX:BX&gt;BX961) * (BX:BX&lt;&gt;"")* (AY:AY=TRUE)),"")</f>
        <v/>
      </c>
      <c r="BA961" s="717" t="str">
        <f t="shared" si="816"/>
        <v>Telephone call (mobile / landline)</v>
      </c>
      <c r="BB961" s="828">
        <f t="shared" si="773"/>
        <v>0</v>
      </c>
      <c r="BC961" s="828">
        <f t="shared" si="774"/>
        <v>0</v>
      </c>
      <c r="BD961" s="828">
        <f t="shared" si="775"/>
        <v>6.8553724911900416</v>
      </c>
      <c r="BE961" s="808">
        <f t="shared" si="776"/>
        <v>42.130780879523201</v>
      </c>
      <c r="BF961" s="808">
        <f t="shared" si="777"/>
        <v>0</v>
      </c>
      <c r="BG961" s="829">
        <f t="shared" si="778"/>
        <v>91.151195813782508</v>
      </c>
      <c r="BH961" s="829">
        <f t="shared" si="779"/>
        <v>50.613911001801242</v>
      </c>
      <c r="BI961" s="829">
        <f t="shared" si="780"/>
        <v>0</v>
      </c>
      <c r="BJ961" s="829">
        <f t="shared" si="781"/>
        <v>0</v>
      </c>
      <c r="BK961" s="829">
        <f t="shared" si="782"/>
        <v>3.1200356097000768</v>
      </c>
      <c r="BL961" s="810">
        <f t="shared" si="783"/>
        <v>50.603757487151789</v>
      </c>
      <c r="BM961" s="810">
        <f t="shared" si="784"/>
        <v>41.605639926197206</v>
      </c>
      <c r="BN961" s="810">
        <f t="shared" si="785"/>
        <v>0</v>
      </c>
      <c r="BO961" s="810">
        <f t="shared" si="786"/>
        <v>0</v>
      </c>
      <c r="BP961" s="810">
        <f t="shared" si="787"/>
        <v>22.164142270480873</v>
      </c>
      <c r="BQ961" s="830">
        <f t="shared" si="788"/>
        <v>0</v>
      </c>
      <c r="BR961" s="830">
        <f t="shared" si="789"/>
        <v>3.1403625053683295</v>
      </c>
      <c r="BS961" s="830">
        <f t="shared" si="790"/>
        <v>13.742617616066726</v>
      </c>
      <c r="BT961" s="810">
        <f t="shared" si="791"/>
        <v>0</v>
      </c>
      <c r="BU961" s="810">
        <f t="shared" si="792"/>
        <v>7.3438865469184327</v>
      </c>
      <c r="BV961" s="810">
        <f t="shared" si="793"/>
        <v>2.7678482406874498</v>
      </c>
      <c r="BW961" s="830">
        <f t="shared" si="822"/>
        <v>0</v>
      </c>
      <c r="BX961" s="816">
        <f t="shared" si="820"/>
        <v>335.23955038886788</v>
      </c>
      <c r="BY961" s="755">
        <f t="shared" si="821"/>
        <v>6.5310646871004852E-2</v>
      </c>
      <c r="BZ961" s="805">
        <f t="shared" ca="1" si="823"/>
        <v>88.18738395840353</v>
      </c>
      <c r="CC961" s="765" t="str">
        <f t="shared" si="819"/>
        <v>Telephone call (mobile / landline)</v>
      </c>
      <c r="CD961" s="828">
        <f t="shared" ca="1" si="794"/>
        <v>0</v>
      </c>
      <c r="CE961" s="828">
        <f t="shared" ca="1" si="795"/>
        <v>1.7741538799695049</v>
      </c>
      <c r="CF961" s="828">
        <f t="shared" ca="1" si="796"/>
        <v>617.67899677867376</v>
      </c>
      <c r="CG961" s="808">
        <f t="shared" ca="1" si="797"/>
        <v>3336.0941030489207</v>
      </c>
      <c r="CH961" s="808">
        <f t="shared" ca="1" si="798"/>
        <v>2.9142644547989329</v>
      </c>
      <c r="CI961" s="829">
        <f t="shared" ca="1" si="799"/>
        <v>3023.4831529754879</v>
      </c>
      <c r="CJ961" s="829">
        <f t="shared" ca="1" si="800"/>
        <v>1632.40263099508</v>
      </c>
      <c r="CK961" s="829">
        <f t="shared" ca="1" si="801"/>
        <v>0</v>
      </c>
      <c r="CL961" s="829">
        <f t="shared" ca="1" si="802"/>
        <v>179.5471369861389</v>
      </c>
      <c r="CM961" s="829">
        <f t="shared" ca="1" si="803"/>
        <v>1027.1157227132653</v>
      </c>
      <c r="CN961" s="810">
        <f t="shared" ca="1" si="804"/>
        <v>1739.0185347528293</v>
      </c>
      <c r="CO961" s="810">
        <f t="shared" ca="1" si="805"/>
        <v>2864.7248642172572</v>
      </c>
      <c r="CP961" s="810">
        <f t="shared" ca="1" si="806"/>
        <v>866.92073459734968</v>
      </c>
      <c r="CQ961" s="810">
        <f t="shared" ca="1" si="807"/>
        <v>0</v>
      </c>
      <c r="CR961" s="810">
        <f t="shared" ca="1" si="808"/>
        <v>1195.0166707500937</v>
      </c>
      <c r="CS961" s="830">
        <f t="shared" ca="1" si="809"/>
        <v>1249.4191871185483</v>
      </c>
      <c r="CT961" s="830">
        <f t="shared" ca="1" si="810"/>
        <v>2753.3128265816831</v>
      </c>
      <c r="CU961" s="830">
        <f t="shared" ca="1" si="811"/>
        <v>2462.4949457223179</v>
      </c>
      <c r="CV961" s="810">
        <f t="shared" ca="1" si="812"/>
        <v>2347.4674498918403</v>
      </c>
      <c r="CW961" s="810">
        <f t="shared" ca="1" si="813"/>
        <v>1275.7962906785522</v>
      </c>
      <c r="CX961" s="810">
        <f t="shared" ca="1" si="814"/>
        <v>962.21476239258516</v>
      </c>
      <c r="CY961" s="830">
        <f t="shared" ca="1" si="815"/>
        <v>114.36245226278828</v>
      </c>
      <c r="CZ961" s="816">
        <f t="shared" ca="1" si="818"/>
        <v>27651.758880798177</v>
      </c>
      <c r="DA961" s="755">
        <f t="shared" ca="1" si="817"/>
        <v>7.4058945780510685E-2</v>
      </c>
    </row>
    <row r="962" spans="1:105" x14ac:dyDescent="0.25">
      <c r="A962" s="764">
        <v>1633</v>
      </c>
      <c r="B962" s="765" t="s">
        <v>422</v>
      </c>
      <c r="C962" s="765" t="s">
        <v>1204</v>
      </c>
      <c r="D962" s="717" t="s">
        <v>1197</v>
      </c>
      <c r="E962" s="785">
        <v>3.0813124108416499E-2</v>
      </c>
      <c r="F962" s="786">
        <v>3.0504920569328599E-2</v>
      </c>
      <c r="G962" s="787">
        <v>98.999765366200904</v>
      </c>
      <c r="H962" s="786">
        <v>3.0504920569328599E-2</v>
      </c>
      <c r="I962" s="787">
        <v>98.999765366200904</v>
      </c>
      <c r="J962" s="786">
        <v>1.46836068681364E-2</v>
      </c>
      <c r="K962" s="788">
        <v>47.653742660016803</v>
      </c>
      <c r="L962" s="789">
        <v>2.6057701359159299E-2</v>
      </c>
      <c r="M962" s="790">
        <v>84.5668919109755</v>
      </c>
      <c r="N962" s="789">
        <v>3.3184742473160903E-2</v>
      </c>
      <c r="O962" s="791">
        <v>107.696779970767</v>
      </c>
      <c r="P962" s="792">
        <v>3.2734652738853301E-2</v>
      </c>
      <c r="Q962" s="775">
        <v>106.236072083038</v>
      </c>
      <c r="R962" s="792">
        <v>2.6859685508807601E-2</v>
      </c>
      <c r="S962" s="775">
        <v>87.169627507750505</v>
      </c>
      <c r="T962" s="792">
        <v>2.4544397959456898E-2</v>
      </c>
      <c r="U962" s="775">
        <v>79.655661896200499</v>
      </c>
      <c r="V962" s="792">
        <v>4.8580705262752898E-2</v>
      </c>
      <c r="W962" s="775">
        <v>157.662381431434</v>
      </c>
      <c r="X962" s="792">
        <v>3.14179684143569E-2</v>
      </c>
      <c r="Y962" s="776">
        <v>101.962943789186</v>
      </c>
      <c r="Z962" s="793">
        <v>1.8176557143736099E-2</v>
      </c>
      <c r="AA962" s="778">
        <v>58.989659989625203</v>
      </c>
      <c r="AB962" s="793">
        <v>2.9193794750230099E-2</v>
      </c>
      <c r="AC962" s="778">
        <v>94.744676481071096</v>
      </c>
      <c r="AD962" s="793">
        <v>3.5132408679412398E-2</v>
      </c>
      <c r="AE962" s="778">
        <v>114.01767816790699</v>
      </c>
      <c r="AF962" s="793">
        <v>2.9193794750230099E-2</v>
      </c>
      <c r="AG962" s="778">
        <v>94.744676481071096</v>
      </c>
      <c r="AH962" s="793">
        <v>2.7987910426641199E-2</v>
      </c>
      <c r="AI962" s="779">
        <v>90.831135227201599</v>
      </c>
      <c r="AJ962" s="794">
        <v>3.8635660547343499E-2</v>
      </c>
      <c r="AK962" s="781">
        <v>125.387027980036</v>
      </c>
      <c r="AL962" s="794">
        <v>2.90817906647572E-2</v>
      </c>
      <c r="AM962" s="781">
        <v>94.381181740716897</v>
      </c>
      <c r="AN962" s="794">
        <v>2.95989300347827E-2</v>
      </c>
      <c r="AO962" s="782">
        <v>96.059490529549606</v>
      </c>
      <c r="AP962" s="793">
        <v>3.6214624273853802E-2</v>
      </c>
      <c r="AQ962" s="778">
        <v>117.52986859246001</v>
      </c>
      <c r="AR962" s="793">
        <v>3.5136197872010097E-2</v>
      </c>
      <c r="AS962" s="778">
        <v>114.029975501292</v>
      </c>
      <c r="AT962" s="793">
        <v>3.5136197872010097E-2</v>
      </c>
      <c r="AU962" s="779">
        <v>114.029975501292</v>
      </c>
      <c r="AV962" s="794">
        <v>3.14179684143569E-2</v>
      </c>
      <c r="AW962" s="782">
        <v>101.962943789186</v>
      </c>
      <c r="AX962" s="49" t="str">
        <f t="shared" si="772"/>
        <v>Submitting Information To A Utility Provider, Bank, Retailer, Leisure ProviderText message</v>
      </c>
      <c r="AY962" s="49" t="b" cm="1">
        <f t="array" ref="AY962">NOT(OR(BX962="", NOT(ISNUMBER(MATCH(AX962, 'Overview Variables'!$C$2:$C$36 &amp; 'Overview Variables'!$D$2:$D$36, 0)))))</f>
        <v>0</v>
      </c>
      <c r="AZ962" s="753" t="str" cm="1">
        <f t="array" ref="AZ962">IF(AY962,1 + SUMPRODUCT((C:C=C962) * (BX:BX&gt;BX962) * (BX:BX&lt;&gt;"")* (AY:AY=TRUE)),"")</f>
        <v/>
      </c>
      <c r="BA962" s="717" t="str">
        <f t="shared" si="816"/>
        <v>Text message</v>
      </c>
      <c r="BB962" s="828">
        <f t="shared" si="773"/>
        <v>0</v>
      </c>
      <c r="BC962" s="828">
        <f t="shared" si="774"/>
        <v>0</v>
      </c>
      <c r="BD962" s="828">
        <f t="shared" si="775"/>
        <v>2.0263377478028231</v>
      </c>
      <c r="BE962" s="808">
        <f t="shared" si="776"/>
        <v>19.517218318010315</v>
      </c>
      <c r="BF962" s="808">
        <f t="shared" si="777"/>
        <v>0</v>
      </c>
      <c r="BG962" s="829">
        <f t="shared" si="778"/>
        <v>44.486393072101635</v>
      </c>
      <c r="BH962" s="829">
        <f t="shared" si="779"/>
        <v>19.60757042142955</v>
      </c>
      <c r="BI962" s="829">
        <f t="shared" si="780"/>
        <v>0</v>
      </c>
      <c r="BJ962" s="829">
        <f t="shared" si="781"/>
        <v>0</v>
      </c>
      <c r="BK962" s="829">
        <f t="shared" si="782"/>
        <v>1.4138085786460606</v>
      </c>
      <c r="BL962" s="810">
        <f t="shared" si="783"/>
        <v>18.703677300904445</v>
      </c>
      <c r="BM962" s="810">
        <f t="shared" si="784"/>
        <v>15.823036754624713</v>
      </c>
      <c r="BN962" s="810">
        <f t="shared" si="785"/>
        <v>0</v>
      </c>
      <c r="BO962" s="810">
        <f t="shared" si="786"/>
        <v>0</v>
      </c>
      <c r="BP962" s="810">
        <f t="shared" si="787"/>
        <v>7.3888083526332764</v>
      </c>
      <c r="BQ962" s="830">
        <f t="shared" si="788"/>
        <v>0</v>
      </c>
      <c r="BR962" s="830">
        <f t="shared" si="789"/>
        <v>0.93061730127223041</v>
      </c>
      <c r="BS962" s="830">
        <f t="shared" si="790"/>
        <v>4.9134223857739281</v>
      </c>
      <c r="BT962" s="810">
        <f t="shared" si="791"/>
        <v>0</v>
      </c>
      <c r="BU962" s="810">
        <f t="shared" si="792"/>
        <v>1.8973546850885452</v>
      </c>
      <c r="BV962" s="810">
        <f t="shared" si="793"/>
        <v>0.87840494680025238</v>
      </c>
      <c r="BW962" s="830">
        <f t="shared" si="822"/>
        <v>0</v>
      </c>
      <c r="BX962" s="816">
        <f t="shared" si="820"/>
        <v>137.58664986508779</v>
      </c>
      <c r="BY962" s="755">
        <f t="shared" si="821"/>
        <v>2.6804334670774945E-2</v>
      </c>
      <c r="BZ962" s="805">
        <f t="shared" ca="1" si="823"/>
        <v>92.639126459595232</v>
      </c>
      <c r="CC962" s="765" t="str">
        <f t="shared" si="819"/>
        <v>Text message</v>
      </c>
      <c r="CD962" s="828">
        <f t="shared" ca="1" si="794"/>
        <v>0</v>
      </c>
      <c r="CE962" s="828">
        <f t="shared" ca="1" si="795"/>
        <v>1.1591869816344869</v>
      </c>
      <c r="CF962" s="828">
        <f t="shared" ca="1" si="796"/>
        <v>182.57596779840799</v>
      </c>
      <c r="CG962" s="808">
        <f t="shared" ca="1" si="797"/>
        <v>1545.4562099103789</v>
      </c>
      <c r="CH962" s="808">
        <f t="shared" ca="1" si="798"/>
        <v>1.5928676387117233</v>
      </c>
      <c r="CI962" s="829">
        <f t="shared" ca="1" si="799"/>
        <v>1475.6126761620292</v>
      </c>
      <c r="CJ962" s="829">
        <f t="shared" ca="1" si="800"/>
        <v>632.38443561936617</v>
      </c>
      <c r="CK962" s="829">
        <f t="shared" ca="1" si="801"/>
        <v>0</v>
      </c>
      <c r="CL962" s="829">
        <f t="shared" ca="1" si="802"/>
        <v>139.91243115672833</v>
      </c>
      <c r="CM962" s="829">
        <f t="shared" ca="1" si="803"/>
        <v>465.42578409028312</v>
      </c>
      <c r="CN962" s="810">
        <f t="shared" ca="1" si="804"/>
        <v>642.75941371679596</v>
      </c>
      <c r="CO962" s="810">
        <f t="shared" ca="1" si="805"/>
        <v>1089.483226283837</v>
      </c>
      <c r="CP962" s="810">
        <f t="shared" ca="1" si="806"/>
        <v>368.5740994557155</v>
      </c>
      <c r="CQ962" s="810">
        <f t="shared" ca="1" si="807"/>
        <v>0</v>
      </c>
      <c r="CR962" s="810">
        <f t="shared" ca="1" si="808"/>
        <v>398.37991701281084</v>
      </c>
      <c r="CS962" s="830">
        <f t="shared" ca="1" si="809"/>
        <v>583.08938898050803</v>
      </c>
      <c r="CT962" s="830">
        <f t="shared" ca="1" si="810"/>
        <v>815.91871889042807</v>
      </c>
      <c r="CU962" s="830">
        <f t="shared" ca="1" si="811"/>
        <v>880.42017388461136</v>
      </c>
      <c r="CV962" s="810">
        <f t="shared" ca="1" si="812"/>
        <v>767.85867847852217</v>
      </c>
      <c r="CW962" s="810">
        <f t="shared" ca="1" si="813"/>
        <v>329.61267223732671</v>
      </c>
      <c r="CX962" s="810">
        <f t="shared" ca="1" si="814"/>
        <v>305.36869570563977</v>
      </c>
      <c r="CY962" s="830">
        <f t="shared" ca="1" si="815"/>
        <v>177.70002935160264</v>
      </c>
      <c r="CZ962" s="816">
        <f t="shared" ca="1" si="818"/>
        <v>10803.284573355339</v>
      </c>
      <c r="DA962" s="755">
        <f t="shared" ca="1" si="817"/>
        <v>2.8934140136204455E-2</v>
      </c>
    </row>
    <row r="963" spans="1:105" x14ac:dyDescent="0.25">
      <c r="A963" s="764">
        <v>1634</v>
      </c>
      <c r="B963" s="765" t="s">
        <v>422</v>
      </c>
      <c r="C963" s="765" t="s">
        <v>1204</v>
      </c>
      <c r="D963" s="717" t="s">
        <v>1198</v>
      </c>
      <c r="E963" s="785">
        <v>0.316119828815977</v>
      </c>
      <c r="F963" s="786">
        <v>0.34161138520607598</v>
      </c>
      <c r="G963" s="787">
        <v>108.06389035625401</v>
      </c>
      <c r="H963" s="786">
        <v>0.39381601332899602</v>
      </c>
      <c r="I963" s="787">
        <v>124.57808002871199</v>
      </c>
      <c r="J963" s="786">
        <v>0.34161138520607598</v>
      </c>
      <c r="K963" s="788">
        <v>108.06389035625401</v>
      </c>
      <c r="L963" s="789">
        <v>0.43938953176867701</v>
      </c>
      <c r="M963" s="790">
        <v>138.99461271202199</v>
      </c>
      <c r="N963" s="789">
        <v>0.32867389390538798</v>
      </c>
      <c r="O963" s="791">
        <v>103.97129947097299</v>
      </c>
      <c r="P963" s="792">
        <v>0.33977980602117402</v>
      </c>
      <c r="Q963" s="775">
        <v>107.484496399297</v>
      </c>
      <c r="R963" s="792">
        <v>0.35440487260783898</v>
      </c>
      <c r="S963" s="775">
        <v>112.110927661595</v>
      </c>
      <c r="T963" s="792">
        <v>0.27639201872264002</v>
      </c>
      <c r="U963" s="775">
        <v>87.432673792676297</v>
      </c>
      <c r="V963" s="792">
        <v>0.33847971493013301</v>
      </c>
      <c r="W963" s="775">
        <v>107.07323112185099</v>
      </c>
      <c r="X963" s="792">
        <v>0.41192648299878698</v>
      </c>
      <c r="Y963" s="776">
        <v>130.30706885475999</v>
      </c>
      <c r="Z963" s="793">
        <v>0.32304701432615701</v>
      </c>
      <c r="AA963" s="778">
        <v>102.19131635498</v>
      </c>
      <c r="AB963" s="793">
        <v>0.32445875242295302</v>
      </c>
      <c r="AC963" s="778">
        <v>102.637899570618</v>
      </c>
      <c r="AD963" s="793">
        <v>0.314221061588427</v>
      </c>
      <c r="AE963" s="778">
        <v>99.399352063848298</v>
      </c>
      <c r="AF963" s="793">
        <v>0.253026786507629</v>
      </c>
      <c r="AG963" s="778">
        <v>80.041415767982102</v>
      </c>
      <c r="AH963" s="793">
        <v>0.314221061588427</v>
      </c>
      <c r="AI963" s="779">
        <v>99.399352063848298</v>
      </c>
      <c r="AJ963" s="794">
        <v>0.26616427938042098</v>
      </c>
      <c r="AK963" s="781">
        <v>84.197274298589804</v>
      </c>
      <c r="AL963" s="794">
        <v>0.27397593271633303</v>
      </c>
      <c r="AM963" s="781">
        <v>86.668379437793007</v>
      </c>
      <c r="AN963" s="794">
        <v>0.27397593271633303</v>
      </c>
      <c r="AO963" s="782">
        <v>86.668379437793007</v>
      </c>
      <c r="AP963" s="793">
        <v>0.258955475706241</v>
      </c>
      <c r="AQ963" s="778">
        <v>81.916872053282901</v>
      </c>
      <c r="AR963" s="793">
        <v>0.31300430274531699</v>
      </c>
      <c r="AS963" s="778">
        <v>99.014447754723506</v>
      </c>
      <c r="AT963" s="793">
        <v>0.25719848930994998</v>
      </c>
      <c r="AU963" s="779">
        <v>81.361074461315397</v>
      </c>
      <c r="AV963" s="794">
        <v>0.17393671394087901</v>
      </c>
      <c r="AW963" s="782">
        <v>55.0223991302149</v>
      </c>
      <c r="AX963" s="49" t="str">
        <f t="shared" si="772"/>
        <v>Submitting Information To A Utility Provider, Bank, Retailer, Leisure ProviderWebsite (inc chatbot)</v>
      </c>
      <c r="AY963" s="49" t="b" cm="1">
        <f t="array" ref="AY963">NOT(OR(BX963="", NOT(ISNUMBER(MATCH(AX963, 'Overview Variables'!$C$2:$C$36 &amp; 'Overview Variables'!$D$2:$D$36, 0)))))</f>
        <v>0</v>
      </c>
      <c r="AZ963" s="753" t="str" cm="1">
        <f t="array" ref="AZ963">IF(AY963,1 + SUMPRODUCT((C:C=C963) * (BX:BX&gt;BX963) * (BX:BX&lt;&gt;"")* (AY:AY=TRUE)),"")</f>
        <v/>
      </c>
      <c r="BA963" s="717" t="str">
        <f t="shared" si="816"/>
        <v>Website (inc chatbot)</v>
      </c>
      <c r="BB963" s="828">
        <f t="shared" si="773"/>
        <v>0</v>
      </c>
      <c r="BC963" s="828">
        <f t="shared" si="774"/>
        <v>0</v>
      </c>
      <c r="BD963" s="828">
        <f t="shared" si="775"/>
        <v>47.142371158438486</v>
      </c>
      <c r="BE963" s="808">
        <f t="shared" si="776"/>
        <v>329.10275929473909</v>
      </c>
      <c r="BF963" s="808">
        <f t="shared" si="777"/>
        <v>0</v>
      </c>
      <c r="BG963" s="829">
        <f t="shared" si="778"/>
        <v>461.76075638277553</v>
      </c>
      <c r="BH963" s="829">
        <f t="shared" si="779"/>
        <v>258.71555700372244</v>
      </c>
      <c r="BI963" s="829">
        <f t="shared" si="780"/>
        <v>0</v>
      </c>
      <c r="BJ963" s="829">
        <f t="shared" si="781"/>
        <v>0</v>
      </c>
      <c r="BK963" s="829">
        <f t="shared" si="782"/>
        <v>18.536691734945414</v>
      </c>
      <c r="BL963" s="810">
        <f t="shared" si="783"/>
        <v>332.41537774161554</v>
      </c>
      <c r="BM963" s="810">
        <f t="shared" si="784"/>
        <v>175.85664381324054</v>
      </c>
      <c r="BN963" s="810">
        <f t="shared" si="785"/>
        <v>0</v>
      </c>
      <c r="BO963" s="810">
        <f t="shared" si="786"/>
        <v>0</v>
      </c>
      <c r="BP963" s="810">
        <f t="shared" si="787"/>
        <v>82.954360259344725</v>
      </c>
      <c r="BQ963" s="830">
        <f t="shared" si="788"/>
        <v>0</v>
      </c>
      <c r="BR963" s="830">
        <f t="shared" si="789"/>
        <v>8.7672298469226568</v>
      </c>
      <c r="BS963" s="830">
        <f t="shared" si="790"/>
        <v>45.480004830911284</v>
      </c>
      <c r="BT963" s="810">
        <f t="shared" si="791"/>
        <v>0</v>
      </c>
      <c r="BU963" s="810">
        <f t="shared" si="792"/>
        <v>16.902232348247118</v>
      </c>
      <c r="BV963" s="810">
        <f t="shared" si="793"/>
        <v>6.4299622327487498</v>
      </c>
      <c r="BW963" s="830">
        <f t="shared" si="822"/>
        <v>0</v>
      </c>
      <c r="BX963" s="816">
        <f t="shared" si="820"/>
        <v>1784.0639466476512</v>
      </c>
      <c r="BY963" s="755">
        <f t="shared" si="821"/>
        <v>0.34756749398941189</v>
      </c>
      <c r="BZ963" s="805">
        <f t="shared" ca="1" si="823"/>
        <v>104.76030359360378</v>
      </c>
      <c r="CC963" s="765" t="str">
        <f t="shared" si="819"/>
        <v>Website (inc chatbot)</v>
      </c>
      <c r="CD963" s="828">
        <f t="shared" ca="1" si="794"/>
        <v>0</v>
      </c>
      <c r="CE963" s="828">
        <f t="shared" ca="1" si="795"/>
        <v>14.965008506501849</v>
      </c>
      <c r="CF963" s="828">
        <f t="shared" ca="1" si="796"/>
        <v>4247.5959636523485</v>
      </c>
      <c r="CG963" s="808">
        <f t="shared" ca="1" si="797"/>
        <v>26059.753739668464</v>
      </c>
      <c r="CH963" s="808">
        <f t="shared" ca="1" si="798"/>
        <v>15.776346907458624</v>
      </c>
      <c r="CI963" s="829">
        <f t="shared" ca="1" si="799"/>
        <v>15316.594095822482</v>
      </c>
      <c r="CJ963" s="829">
        <f t="shared" ca="1" si="800"/>
        <v>8344.1083206789608</v>
      </c>
      <c r="CK963" s="829">
        <f t="shared" ca="1" si="801"/>
        <v>0</v>
      </c>
      <c r="CL963" s="829">
        <f t="shared" ca="1" si="802"/>
        <v>974.82157899878302</v>
      </c>
      <c r="CM963" s="829">
        <f t="shared" ca="1" si="803"/>
        <v>6102.2789191440306</v>
      </c>
      <c r="CN963" s="810">
        <f t="shared" ca="1" si="804"/>
        <v>11423.588520601565</v>
      </c>
      <c r="CO963" s="810">
        <f t="shared" ca="1" si="805"/>
        <v>12108.476181672184</v>
      </c>
      <c r="CP963" s="810">
        <f t="shared" ca="1" si="806"/>
        <v>3296.4931571241877</v>
      </c>
      <c r="CQ963" s="810">
        <f t="shared" ca="1" si="807"/>
        <v>0</v>
      </c>
      <c r="CR963" s="810">
        <f t="shared" ca="1" si="808"/>
        <v>4472.6225906496702</v>
      </c>
      <c r="CS963" s="830">
        <f t="shared" ca="1" si="809"/>
        <v>4016.9513044093133</v>
      </c>
      <c r="CT963" s="830">
        <f t="shared" ca="1" si="810"/>
        <v>7686.668768289439</v>
      </c>
      <c r="CU963" s="830">
        <f t="shared" ca="1" si="811"/>
        <v>8149.4141186473262</v>
      </c>
      <c r="CV963" s="810">
        <f t="shared" ca="1" si="812"/>
        <v>5490.6329513994278</v>
      </c>
      <c r="CW963" s="810">
        <f t="shared" ca="1" si="813"/>
        <v>2936.2933640538186</v>
      </c>
      <c r="CX963" s="810">
        <f t="shared" ca="1" si="814"/>
        <v>2235.3120705927754</v>
      </c>
      <c r="CY963" s="830">
        <f t="shared" ca="1" si="815"/>
        <v>983.78605404961161</v>
      </c>
      <c r="CZ963" s="816">
        <f t="shared" ca="1" si="818"/>
        <v>123876.13305486838</v>
      </c>
      <c r="DA963" s="755">
        <f t="shared" ca="1" si="817"/>
        <v>0.33177404232974456</v>
      </c>
    </row>
    <row r="964" spans="1:105" x14ac:dyDescent="0.25">
      <c r="A964" s="764">
        <v>1635</v>
      </c>
      <c r="B964" s="765" t="s">
        <v>422</v>
      </c>
      <c r="C964" s="765" t="s">
        <v>1205</v>
      </c>
      <c r="D964" s="717" t="s">
        <v>386</v>
      </c>
      <c r="E964" s="785" t="s">
        <v>386</v>
      </c>
      <c r="F964" s="786" t="s">
        <v>386</v>
      </c>
      <c r="G964" s="787" t="s">
        <v>386</v>
      </c>
      <c r="H964" s="786" t="s">
        <v>386</v>
      </c>
      <c r="I964" s="787" t="s">
        <v>386</v>
      </c>
      <c r="J964" s="786" t="s">
        <v>386</v>
      </c>
      <c r="K964" s="788" t="s">
        <v>386</v>
      </c>
      <c r="L964" s="789" t="s">
        <v>386</v>
      </c>
      <c r="M964" s="790" t="s">
        <v>386</v>
      </c>
      <c r="N964" s="789" t="s">
        <v>386</v>
      </c>
      <c r="O964" s="791" t="s">
        <v>386</v>
      </c>
      <c r="P964" s="792" t="s">
        <v>386</v>
      </c>
      <c r="Q964" s="775" t="s">
        <v>386</v>
      </c>
      <c r="R964" s="792" t="s">
        <v>386</v>
      </c>
      <c r="S964" s="775" t="s">
        <v>386</v>
      </c>
      <c r="T964" s="792" t="s">
        <v>386</v>
      </c>
      <c r="U964" s="775" t="s">
        <v>386</v>
      </c>
      <c r="V964" s="792" t="s">
        <v>386</v>
      </c>
      <c r="W964" s="775" t="s">
        <v>386</v>
      </c>
      <c r="X964" s="792" t="s">
        <v>386</v>
      </c>
      <c r="Y964" s="776" t="s">
        <v>386</v>
      </c>
      <c r="Z964" s="793" t="s">
        <v>386</v>
      </c>
      <c r="AA964" s="778" t="s">
        <v>386</v>
      </c>
      <c r="AB964" s="793" t="s">
        <v>386</v>
      </c>
      <c r="AC964" s="778" t="s">
        <v>386</v>
      </c>
      <c r="AD964" s="793" t="s">
        <v>386</v>
      </c>
      <c r="AE964" s="778" t="s">
        <v>386</v>
      </c>
      <c r="AF964" s="793" t="s">
        <v>386</v>
      </c>
      <c r="AG964" s="778" t="s">
        <v>386</v>
      </c>
      <c r="AH964" s="793" t="s">
        <v>386</v>
      </c>
      <c r="AI964" s="779" t="s">
        <v>386</v>
      </c>
      <c r="AJ964" s="794" t="s">
        <v>386</v>
      </c>
      <c r="AK964" s="781" t="s">
        <v>386</v>
      </c>
      <c r="AL964" s="794" t="s">
        <v>386</v>
      </c>
      <c r="AM964" s="781" t="s">
        <v>386</v>
      </c>
      <c r="AN964" s="794" t="s">
        <v>386</v>
      </c>
      <c r="AO964" s="782" t="s">
        <v>386</v>
      </c>
      <c r="AP964" s="793" t="s">
        <v>386</v>
      </c>
      <c r="AQ964" s="778" t="s">
        <v>386</v>
      </c>
      <c r="AR964" s="793" t="s">
        <v>386</v>
      </c>
      <c r="AS964" s="778" t="s">
        <v>386</v>
      </c>
      <c r="AT964" s="793" t="s">
        <v>386</v>
      </c>
      <c r="AU964" s="779" t="s">
        <v>386</v>
      </c>
      <c r="AV964" s="794" t="s">
        <v>386</v>
      </c>
      <c r="AW964" s="782" t="s">
        <v>386</v>
      </c>
      <c r="AX964" s="49" t="str">
        <f t="shared" si="772"/>
        <v>Making An Enquiry (Or Complaint) About Held Products And Services To A Utility Provider, Bank, Retailer, Leisure Provider</v>
      </c>
      <c r="AY964" s="49" t="b" cm="1">
        <f t="array" ref="AY964">NOT(OR(BX964="", NOT(ISNUMBER(MATCH(AX964, 'Overview Variables'!$C$2:$C$36 &amp; 'Overview Variables'!$D$2:$D$36, 0)))))</f>
        <v>0</v>
      </c>
      <c r="AZ964" s="753" t="str" cm="1">
        <f t="array" ref="AZ964">IF(AY964,1 + SUMPRODUCT((C:C=C964) * (BX:BX&gt;BX964) * (BX:BX&lt;&gt;"")* (AY:AY=TRUE)),"")</f>
        <v/>
      </c>
      <c r="BA964" s="717" t="str">
        <f t="shared" si="816"/>
        <v/>
      </c>
      <c r="BB964" s="828" t="str">
        <f t="shared" si="773"/>
        <v/>
      </c>
      <c r="BC964" s="828" t="str">
        <f t="shared" si="774"/>
        <v/>
      </c>
      <c r="BD964" s="828" t="str">
        <f t="shared" si="775"/>
        <v/>
      </c>
      <c r="BE964" s="808" t="str">
        <f t="shared" si="776"/>
        <v/>
      </c>
      <c r="BF964" s="808" t="str">
        <f t="shared" si="777"/>
        <v/>
      </c>
      <c r="BG964" s="829" t="str">
        <f t="shared" si="778"/>
        <v/>
      </c>
      <c r="BH964" s="829" t="str">
        <f t="shared" si="779"/>
        <v/>
      </c>
      <c r="BI964" s="829" t="str">
        <f t="shared" si="780"/>
        <v/>
      </c>
      <c r="BJ964" s="829" t="str">
        <f t="shared" si="781"/>
        <v/>
      </c>
      <c r="BK964" s="829" t="str">
        <f t="shared" si="782"/>
        <v/>
      </c>
      <c r="BL964" s="810" t="str">
        <f t="shared" si="783"/>
        <v/>
      </c>
      <c r="BM964" s="810" t="str">
        <f t="shared" si="784"/>
        <v/>
      </c>
      <c r="BN964" s="810" t="str">
        <f t="shared" si="785"/>
        <v/>
      </c>
      <c r="BO964" s="810" t="str">
        <f t="shared" si="786"/>
        <v/>
      </c>
      <c r="BP964" s="810" t="str">
        <f t="shared" si="787"/>
        <v/>
      </c>
      <c r="BQ964" s="830" t="str">
        <f t="shared" si="788"/>
        <v/>
      </c>
      <c r="BR964" s="830" t="str">
        <f t="shared" si="789"/>
        <v/>
      </c>
      <c r="BS964" s="830" t="str">
        <f t="shared" si="790"/>
        <v/>
      </c>
      <c r="BT964" s="810" t="str">
        <f t="shared" si="791"/>
        <v/>
      </c>
      <c r="BU964" s="810" t="str">
        <f t="shared" si="792"/>
        <v/>
      </c>
      <c r="BV964" s="810" t="str">
        <f t="shared" si="793"/>
        <v/>
      </c>
      <c r="BW964" s="830" t="str">
        <f t="shared" si="822"/>
        <v/>
      </c>
      <c r="BX964" s="816" t="str">
        <f t="shared" si="820"/>
        <v/>
      </c>
      <c r="BY964" s="755" t="str">
        <f t="shared" si="821"/>
        <v/>
      </c>
      <c r="BZ964" s="805" t="str">
        <f t="shared" ca="1" si="823"/>
        <v/>
      </c>
      <c r="CC964" s="765" t="str">
        <f t="shared" si="819"/>
        <v/>
      </c>
      <c r="CD964" s="828" t="str">
        <f t="shared" si="794"/>
        <v/>
      </c>
      <c r="CE964" s="828" t="str">
        <f t="shared" si="795"/>
        <v/>
      </c>
      <c r="CF964" s="828" t="str">
        <f t="shared" si="796"/>
        <v/>
      </c>
      <c r="CG964" s="808" t="str">
        <f t="shared" si="797"/>
        <v/>
      </c>
      <c r="CH964" s="808" t="str">
        <f t="shared" si="798"/>
        <v/>
      </c>
      <c r="CI964" s="829" t="str">
        <f t="shared" si="799"/>
        <v/>
      </c>
      <c r="CJ964" s="829" t="str">
        <f t="shared" si="800"/>
        <v/>
      </c>
      <c r="CK964" s="829" t="str">
        <f t="shared" si="801"/>
        <v/>
      </c>
      <c r="CL964" s="829" t="str">
        <f t="shared" si="802"/>
        <v/>
      </c>
      <c r="CM964" s="829" t="str">
        <f t="shared" si="803"/>
        <v/>
      </c>
      <c r="CN964" s="810" t="str">
        <f t="shared" si="804"/>
        <v/>
      </c>
      <c r="CO964" s="810" t="str">
        <f t="shared" si="805"/>
        <v/>
      </c>
      <c r="CP964" s="810" t="str">
        <f t="shared" si="806"/>
        <v/>
      </c>
      <c r="CQ964" s="810" t="str">
        <f t="shared" si="807"/>
        <v/>
      </c>
      <c r="CR964" s="810" t="str">
        <f t="shared" si="808"/>
        <v/>
      </c>
      <c r="CS964" s="830" t="str">
        <f t="shared" si="809"/>
        <v/>
      </c>
      <c r="CT964" s="830" t="str">
        <f t="shared" si="810"/>
        <v/>
      </c>
      <c r="CU964" s="830" t="str">
        <f t="shared" si="811"/>
        <v/>
      </c>
      <c r="CV964" s="810" t="str">
        <f t="shared" si="812"/>
        <v/>
      </c>
      <c r="CW964" s="810" t="str">
        <f t="shared" si="813"/>
        <v/>
      </c>
      <c r="CX964" s="810" t="str">
        <f t="shared" si="814"/>
        <v/>
      </c>
      <c r="CY964" s="830" t="str">
        <f t="shared" si="815"/>
        <v/>
      </c>
      <c r="CZ964" s="816" t="str">
        <f t="shared" si="818"/>
        <v/>
      </c>
      <c r="DA964" s="755" t="str">
        <f t="shared" ca="1" si="817"/>
        <v/>
      </c>
    </row>
    <row r="965" spans="1:105" x14ac:dyDescent="0.25">
      <c r="A965" s="764">
        <v>1636</v>
      </c>
      <c r="B965" s="765" t="s">
        <v>422</v>
      </c>
      <c r="C965" s="765" t="s">
        <v>1205</v>
      </c>
      <c r="D965" s="717" t="s">
        <v>38</v>
      </c>
      <c r="E965" s="785">
        <v>0.34835948644793102</v>
      </c>
      <c r="F965" s="786">
        <v>0.253623180870579</v>
      </c>
      <c r="G965" s="787">
        <v>72.805016294134404</v>
      </c>
      <c r="H965" s="786">
        <v>0.29496899127752602</v>
      </c>
      <c r="I965" s="787">
        <v>84.673735825366904</v>
      </c>
      <c r="J965" s="786">
        <v>0.403599726536786</v>
      </c>
      <c r="K965" s="788">
        <v>115.857251557038</v>
      </c>
      <c r="L965" s="789">
        <v>0.348846928917183</v>
      </c>
      <c r="M965" s="790">
        <v>100.13992513142701</v>
      </c>
      <c r="N965" s="789">
        <v>0.33888708644443899</v>
      </c>
      <c r="O965" s="791">
        <v>97.280854872052302</v>
      </c>
      <c r="P965" s="792">
        <v>0.33817834340537301</v>
      </c>
      <c r="Q965" s="775">
        <v>97.077403246177894</v>
      </c>
      <c r="R965" s="792">
        <v>0.30523522602448699</v>
      </c>
      <c r="S965" s="775">
        <v>87.620758985735307</v>
      </c>
      <c r="T965" s="792">
        <v>0.33155064712828197</v>
      </c>
      <c r="U965" s="775">
        <v>95.174858164179497</v>
      </c>
      <c r="V965" s="792">
        <v>0.37222743303622402</v>
      </c>
      <c r="W965" s="775">
        <v>106.851527665189</v>
      </c>
      <c r="X965" s="792">
        <v>0.304075646455647</v>
      </c>
      <c r="Y965" s="776">
        <v>87.287890321625298</v>
      </c>
      <c r="Z965" s="793">
        <v>0.41097430638529597</v>
      </c>
      <c r="AA965" s="778">
        <v>117.974196878006</v>
      </c>
      <c r="AB965" s="793">
        <v>0.37268174329557202</v>
      </c>
      <c r="AC965" s="778">
        <v>106.981941871497</v>
      </c>
      <c r="AD965" s="793">
        <v>0.43577116743870298</v>
      </c>
      <c r="AE965" s="778">
        <v>125.092378531748</v>
      </c>
      <c r="AF965" s="793">
        <v>0.33931818366170702</v>
      </c>
      <c r="AG965" s="778">
        <v>97.404605547443595</v>
      </c>
      <c r="AH965" s="793">
        <v>0.38255810810993901</v>
      </c>
      <c r="AI965" s="779">
        <v>109.81704905203399</v>
      </c>
      <c r="AJ965" s="794">
        <v>0.36082705042455199</v>
      </c>
      <c r="AK965" s="781">
        <v>103.578936260283</v>
      </c>
      <c r="AL965" s="794">
        <v>0.35677956274033801</v>
      </c>
      <c r="AM965" s="781">
        <v>102.41706530752499</v>
      </c>
      <c r="AN965" s="794">
        <v>0.35677956274033801</v>
      </c>
      <c r="AO965" s="782">
        <v>102.41706530752499</v>
      </c>
      <c r="AP965" s="793">
        <v>0.268825260338384</v>
      </c>
      <c r="AQ965" s="778">
        <v>77.168921989028505</v>
      </c>
      <c r="AR965" s="793">
        <v>0.32827266172529901</v>
      </c>
      <c r="AS965" s="778">
        <v>94.233880372413793</v>
      </c>
      <c r="AT965" s="793">
        <v>0.29287776188327902</v>
      </c>
      <c r="AU965" s="779">
        <v>84.073427960761194</v>
      </c>
      <c r="AV965" s="794">
        <v>0.348846928917183</v>
      </c>
      <c r="AW965" s="782">
        <v>100.13992513142701</v>
      </c>
      <c r="AX965" s="49" t="str">
        <f t="shared" si="772"/>
        <v>Making An Enquiry (Or Complaint) About Held Products And Services To A Utility Provider, Bank, Retailer, Leisure ProviderEmail</v>
      </c>
      <c r="AY965" s="49" t="b" cm="1">
        <f t="array" ref="AY965">NOT(OR(BX965="", NOT(ISNUMBER(MATCH(AX965, 'Overview Variables'!$C$2:$C$36 &amp; 'Overview Variables'!$D$2:$D$36, 0)))))</f>
        <v>0</v>
      </c>
      <c r="AZ965" s="753" t="str" cm="1">
        <f t="array" ref="AZ965">IF(AY965,1 + SUMPRODUCT((C:C=C965) * (BX:BX&gt;BX965) * (BX:BX&lt;&gt;"")* (AY:AY=TRUE)),"")</f>
        <v/>
      </c>
      <c r="BA965" s="717" t="str">
        <f t="shared" si="816"/>
        <v>Email</v>
      </c>
      <c r="BB965" s="828">
        <f t="shared" si="773"/>
        <v>0</v>
      </c>
      <c r="BC965" s="828">
        <f t="shared" si="774"/>
        <v>0</v>
      </c>
      <c r="BD965" s="828">
        <f t="shared" si="775"/>
        <v>55.696762262076469</v>
      </c>
      <c r="BE965" s="808">
        <f t="shared" si="776"/>
        <v>261.28634975897006</v>
      </c>
      <c r="BF965" s="808">
        <f t="shared" si="777"/>
        <v>0</v>
      </c>
      <c r="BG965" s="829">
        <f t="shared" si="778"/>
        <v>459.58436868790193</v>
      </c>
      <c r="BH965" s="829">
        <f t="shared" si="779"/>
        <v>222.82171499787552</v>
      </c>
      <c r="BI965" s="829">
        <f t="shared" si="780"/>
        <v>0</v>
      </c>
      <c r="BJ965" s="829">
        <f t="shared" si="781"/>
        <v>0</v>
      </c>
      <c r="BK965" s="829">
        <f t="shared" si="782"/>
        <v>13.683404090504116</v>
      </c>
      <c r="BL965" s="810">
        <f t="shared" si="783"/>
        <v>422.89256127046957</v>
      </c>
      <c r="BM965" s="810">
        <f t="shared" si="784"/>
        <v>201.99350486620003</v>
      </c>
      <c r="BN965" s="810">
        <f t="shared" si="785"/>
        <v>0</v>
      </c>
      <c r="BO965" s="810">
        <f t="shared" si="786"/>
        <v>0</v>
      </c>
      <c r="BP965" s="810">
        <f t="shared" si="787"/>
        <v>100.99534054102389</v>
      </c>
      <c r="BQ965" s="830">
        <f t="shared" si="788"/>
        <v>0</v>
      </c>
      <c r="BR965" s="830">
        <f t="shared" si="789"/>
        <v>11.416946007690816</v>
      </c>
      <c r="BS965" s="830">
        <f t="shared" si="790"/>
        <v>59.225407414896111</v>
      </c>
      <c r="BT965" s="810">
        <f t="shared" si="791"/>
        <v>0</v>
      </c>
      <c r="BU965" s="810">
        <f t="shared" si="792"/>
        <v>17.726723733166146</v>
      </c>
      <c r="BV965" s="810">
        <f t="shared" si="793"/>
        <v>7.3219440470819759</v>
      </c>
      <c r="BW965" s="830">
        <f t="shared" si="822"/>
        <v>0</v>
      </c>
      <c r="BX965" s="816">
        <f t="shared" si="820"/>
        <v>1834.6450276778569</v>
      </c>
      <c r="BY965" s="755">
        <f t="shared" si="821"/>
        <v>0.35742159120940131</v>
      </c>
      <c r="BZ965" s="805">
        <f t="shared" ca="1" si="823"/>
        <v>101.43312916276372</v>
      </c>
      <c r="CC965" s="765" t="str">
        <f t="shared" si="819"/>
        <v>Email</v>
      </c>
      <c r="CD965" s="828">
        <f t="shared" ca="1" si="794"/>
        <v>0</v>
      </c>
      <c r="CE965" s="828">
        <f t="shared" ca="1" si="795"/>
        <v>11.208821668545989</v>
      </c>
      <c r="CF965" s="828">
        <f t="shared" ca="1" si="796"/>
        <v>5018.3589997583967</v>
      </c>
      <c r="CG965" s="808">
        <f t="shared" ca="1" si="797"/>
        <v>20689.762507149208</v>
      </c>
      <c r="CH965" s="808">
        <f t="shared" ca="1" si="798"/>
        <v>16.266580149333073</v>
      </c>
      <c r="CI965" s="829">
        <f t="shared" ca="1" si="799"/>
        <v>15244.403364027405</v>
      </c>
      <c r="CJ965" s="829">
        <f t="shared" ca="1" si="800"/>
        <v>7186.4581615205216</v>
      </c>
      <c r="CK965" s="829">
        <f t="shared" ca="1" si="801"/>
        <v>0</v>
      </c>
      <c r="CL965" s="829">
        <f t="shared" ca="1" si="802"/>
        <v>1072.0150071443252</v>
      </c>
      <c r="CM965" s="829">
        <f t="shared" ca="1" si="803"/>
        <v>4504.5766265939546</v>
      </c>
      <c r="CN965" s="810">
        <f t="shared" ca="1" si="804"/>
        <v>14532.873422396837</v>
      </c>
      <c r="CO965" s="810">
        <f t="shared" ca="1" si="805"/>
        <v>13908.109978047452</v>
      </c>
      <c r="CP965" s="810">
        <f t="shared" ca="1" si="806"/>
        <v>4571.6753175994327</v>
      </c>
      <c r="CQ965" s="810">
        <f t="shared" ca="1" si="807"/>
        <v>0</v>
      </c>
      <c r="CR965" s="810">
        <f t="shared" ca="1" si="808"/>
        <v>5445.3321108368718</v>
      </c>
      <c r="CS965" s="830">
        <f t="shared" ca="1" si="809"/>
        <v>5445.6018450073389</v>
      </c>
      <c r="CT965" s="830">
        <f t="shared" ca="1" si="810"/>
        <v>10009.807412242923</v>
      </c>
      <c r="CU965" s="830">
        <f t="shared" ca="1" si="811"/>
        <v>10612.408093711354</v>
      </c>
      <c r="CV965" s="810">
        <f t="shared" ca="1" si="812"/>
        <v>5699.9019949547555</v>
      </c>
      <c r="CW965" s="810">
        <f t="shared" ca="1" si="813"/>
        <v>3079.5258396450299</v>
      </c>
      <c r="CX965" s="810">
        <f t="shared" ca="1" si="814"/>
        <v>2545.4006285275777</v>
      </c>
      <c r="CY965" s="830">
        <f t="shared" ca="1" si="815"/>
        <v>1973.0782299555869</v>
      </c>
      <c r="CZ965" s="816">
        <f t="shared" ca="1" si="818"/>
        <v>131566.76494093685</v>
      </c>
      <c r="DA965" s="755">
        <f t="shared" ca="1" si="817"/>
        <v>0.35237165032724965</v>
      </c>
    </row>
    <row r="966" spans="1:105" x14ac:dyDescent="0.25">
      <c r="A966" s="764">
        <v>1637</v>
      </c>
      <c r="B966" s="765" t="s">
        <v>422</v>
      </c>
      <c r="C966" s="765" t="s">
        <v>1205</v>
      </c>
      <c r="D966" s="717" t="s">
        <v>1193</v>
      </c>
      <c r="E966" s="785">
        <v>4.7075606276747499E-2</v>
      </c>
      <c r="F966" s="786">
        <v>6.7240073534151998E-2</v>
      </c>
      <c r="G966" s="787">
        <v>142.834216810425</v>
      </c>
      <c r="H966" s="786">
        <v>4.2942934712264902E-2</v>
      </c>
      <c r="I966" s="787">
        <v>91.221203737265796</v>
      </c>
      <c r="J966" s="786">
        <v>1.78574911328899E-2</v>
      </c>
      <c r="K966" s="788">
        <v>37.9336402550176</v>
      </c>
      <c r="L966" s="789">
        <v>3.52328908710672E-2</v>
      </c>
      <c r="M966" s="790">
        <v>74.843201517024596</v>
      </c>
      <c r="N966" s="789">
        <v>3.5738402031991398E-2</v>
      </c>
      <c r="O966" s="791">
        <v>75.917029770987796</v>
      </c>
      <c r="P966" s="792">
        <v>4.6919381204799E-2</v>
      </c>
      <c r="Q966" s="775">
        <v>99.668140074436707</v>
      </c>
      <c r="R966" s="792">
        <v>5.2740210734312398E-2</v>
      </c>
      <c r="S966" s="775">
        <v>112.032993105312</v>
      </c>
      <c r="T966" s="792">
        <v>2.69547528559669E-2</v>
      </c>
      <c r="U966" s="775">
        <v>57.258429551614597</v>
      </c>
      <c r="V966" s="792">
        <v>4.9844234599091201E-2</v>
      </c>
      <c r="W966" s="775">
        <v>105.881237739281</v>
      </c>
      <c r="X966" s="792">
        <v>6.9245486187423197E-2</v>
      </c>
      <c r="Y966" s="776">
        <v>147.09419944661701</v>
      </c>
      <c r="Z966" s="793">
        <v>2.3445367295871201E-2</v>
      </c>
      <c r="AA966" s="778">
        <v>49.803643861835504</v>
      </c>
      <c r="AB966" s="793">
        <v>2.5420881983738701E-2</v>
      </c>
      <c r="AC966" s="778">
        <v>54.000115971517801</v>
      </c>
      <c r="AD966" s="793">
        <v>4.4583461546168497E-2</v>
      </c>
      <c r="AE966" s="778">
        <v>94.706080435952003</v>
      </c>
      <c r="AF966" s="793">
        <v>7.9418565403963498E-2</v>
      </c>
      <c r="AG966" s="778">
        <v>168.70428590357099</v>
      </c>
      <c r="AH966" s="793">
        <v>4.2157918850228397E-2</v>
      </c>
      <c r="AI966" s="779">
        <v>89.553639739424696</v>
      </c>
      <c r="AJ966" s="794">
        <v>3.6331762201147602E-2</v>
      </c>
      <c r="AK966" s="781">
        <v>77.177470615165106</v>
      </c>
      <c r="AL966" s="794">
        <v>5.7722185190815997E-2</v>
      </c>
      <c r="AM966" s="781">
        <v>122.615914602309</v>
      </c>
      <c r="AN966" s="794">
        <v>5.85314704333623E-2</v>
      </c>
      <c r="AO966" s="782">
        <v>124.335032647839</v>
      </c>
      <c r="AP966" s="793">
        <v>6.8409448155223193E-2</v>
      </c>
      <c r="AQ966" s="778">
        <v>145.31825199033699</v>
      </c>
      <c r="AR966" s="793">
        <v>5.2936078713069198E-2</v>
      </c>
      <c r="AS966" s="778">
        <v>112.449064175337</v>
      </c>
      <c r="AT966" s="793">
        <v>4.3431554641149103E-2</v>
      </c>
      <c r="AU966" s="779">
        <v>92.259150919532004</v>
      </c>
      <c r="AV966" s="794">
        <v>7.1708506099845096E-2</v>
      </c>
      <c r="AW966" s="782">
        <v>152.32625083633701</v>
      </c>
      <c r="AX966" s="49" t="str">
        <f t="shared" si="772"/>
        <v>Making An Enquiry (Or Complaint) About Held Products And Services To A Utility Provider, Bank, Retailer, Leisure ProviderFace to face and / or visit</v>
      </c>
      <c r="AY966" s="49" t="b" cm="1">
        <f t="array" ref="AY966">NOT(OR(BX966="", NOT(ISNUMBER(MATCH(AX966, 'Overview Variables'!$C$2:$C$36 &amp; 'Overview Variables'!$D$2:$D$36, 0)))))</f>
        <v>0</v>
      </c>
      <c r="AZ966" s="753" t="str" cm="1">
        <f t="array" ref="AZ966">IF(AY966,1 + SUMPRODUCT((C:C=C966) * (BX:BX&gt;BX966) * (BX:BX&lt;&gt;"")* (AY:AY=TRUE)),"")</f>
        <v/>
      </c>
      <c r="BA966" s="717" t="str">
        <f t="shared" si="816"/>
        <v>Face to face and / or visit</v>
      </c>
      <c r="BB966" s="828">
        <f t="shared" si="773"/>
        <v>0</v>
      </c>
      <c r="BC966" s="828">
        <f t="shared" si="774"/>
        <v>0</v>
      </c>
      <c r="BD966" s="828">
        <f t="shared" si="775"/>
        <v>2.464333776338806</v>
      </c>
      <c r="BE966" s="808">
        <f t="shared" si="776"/>
        <v>26.389435262429334</v>
      </c>
      <c r="BF966" s="808">
        <f t="shared" si="777"/>
        <v>0</v>
      </c>
      <c r="BG966" s="829">
        <f t="shared" si="778"/>
        <v>63.76343905732184</v>
      </c>
      <c r="BH966" s="829">
        <f t="shared" si="779"/>
        <v>38.500353836048049</v>
      </c>
      <c r="BI966" s="829">
        <f t="shared" si="780"/>
        <v>0</v>
      </c>
      <c r="BJ966" s="829">
        <f t="shared" si="781"/>
        <v>0</v>
      </c>
      <c r="BK966" s="829">
        <f t="shared" si="782"/>
        <v>3.116046878434044</v>
      </c>
      <c r="BL966" s="810">
        <f t="shared" si="783"/>
        <v>24.125282947451467</v>
      </c>
      <c r="BM966" s="810">
        <f t="shared" si="784"/>
        <v>13.778118035186376</v>
      </c>
      <c r="BN966" s="810">
        <f t="shared" si="785"/>
        <v>0</v>
      </c>
      <c r="BO966" s="810">
        <f t="shared" si="786"/>
        <v>0</v>
      </c>
      <c r="BP966" s="810">
        <f t="shared" si="787"/>
        <v>11.129690576460296</v>
      </c>
      <c r="BQ966" s="830">
        <f t="shared" si="788"/>
        <v>0</v>
      </c>
      <c r="BR966" s="830">
        <f t="shared" si="789"/>
        <v>1.8471099261061119</v>
      </c>
      <c r="BS966" s="830">
        <f t="shared" si="790"/>
        <v>9.7162240919381411</v>
      </c>
      <c r="BT966" s="810">
        <f t="shared" si="791"/>
        <v>0</v>
      </c>
      <c r="BU966" s="810">
        <f t="shared" si="792"/>
        <v>2.8585482505057369</v>
      </c>
      <c r="BV966" s="810">
        <f t="shared" si="793"/>
        <v>1.0857888660287276</v>
      </c>
      <c r="BW966" s="830">
        <f t="shared" si="822"/>
        <v>0</v>
      </c>
      <c r="BX966" s="816">
        <f t="shared" si="820"/>
        <v>198.7743715042489</v>
      </c>
      <c r="BY966" s="755">
        <f t="shared" si="821"/>
        <v>3.8724794760227721E-2</v>
      </c>
      <c r="BZ966" s="805">
        <f t="shared" ca="1" si="823"/>
        <v>88.565676487094876</v>
      </c>
      <c r="CC966" s="765" t="str">
        <f t="shared" si="819"/>
        <v>Face to face and / or visit</v>
      </c>
      <c r="CD966" s="828">
        <f t="shared" ca="1" si="794"/>
        <v>0</v>
      </c>
      <c r="CE966" s="828">
        <f t="shared" ca="1" si="795"/>
        <v>1.6318315190660662</v>
      </c>
      <c r="CF966" s="828">
        <f t="shared" ca="1" si="796"/>
        <v>222.040044746353</v>
      </c>
      <c r="CG966" s="808">
        <f t="shared" ca="1" si="797"/>
        <v>2089.6275246721248</v>
      </c>
      <c r="CH966" s="808">
        <f t="shared" ca="1" si="798"/>
        <v>1.7154432975355871</v>
      </c>
      <c r="CI966" s="829">
        <f t="shared" ca="1" si="799"/>
        <v>2115.0318659499294</v>
      </c>
      <c r="CJ966" s="829">
        <f t="shared" ca="1" si="800"/>
        <v>1241.7155215286512</v>
      </c>
      <c r="CK966" s="829">
        <f t="shared" ca="1" si="801"/>
        <v>0</v>
      </c>
      <c r="CL966" s="829">
        <f t="shared" ca="1" si="802"/>
        <v>143.55139564538266</v>
      </c>
      <c r="CM966" s="829">
        <f t="shared" ca="1" si="803"/>
        <v>1025.8026323804872</v>
      </c>
      <c r="CN966" s="810">
        <f t="shared" ca="1" si="804"/>
        <v>829.07507831659746</v>
      </c>
      <c r="CO966" s="810">
        <f t="shared" ca="1" si="805"/>
        <v>948.68189475114457</v>
      </c>
      <c r="CP966" s="810">
        <f t="shared" ca="1" si="806"/>
        <v>467.72509508085369</v>
      </c>
      <c r="CQ966" s="810">
        <f t="shared" ca="1" si="807"/>
        <v>0</v>
      </c>
      <c r="CR966" s="810">
        <f t="shared" ca="1" si="808"/>
        <v>600.07581691415101</v>
      </c>
      <c r="CS966" s="830">
        <f t="shared" ca="1" si="809"/>
        <v>548.31895513971961</v>
      </c>
      <c r="CT966" s="830">
        <f t="shared" ca="1" si="810"/>
        <v>1619.4536277135337</v>
      </c>
      <c r="CU966" s="830">
        <f t="shared" ca="1" si="811"/>
        <v>1741.0185880403617</v>
      </c>
      <c r="CV966" s="810">
        <f t="shared" ca="1" si="812"/>
        <v>1450.4855292351974</v>
      </c>
      <c r="CW966" s="810">
        <f t="shared" ca="1" si="813"/>
        <v>496.59335440730217</v>
      </c>
      <c r="CX966" s="810">
        <f t="shared" ca="1" si="814"/>
        <v>377.46364138622687</v>
      </c>
      <c r="CY966" s="830">
        <f t="shared" ca="1" si="815"/>
        <v>405.58331050072388</v>
      </c>
      <c r="CZ966" s="816">
        <f t="shared" ca="1" si="818"/>
        <v>16325.591151225341</v>
      </c>
      <c r="DA966" s="755">
        <f t="shared" ca="1" si="817"/>
        <v>4.3724382058855954E-2</v>
      </c>
    </row>
    <row r="967" spans="1:105" x14ac:dyDescent="0.25">
      <c r="A967" s="764">
        <v>1638</v>
      </c>
      <c r="B967" s="765" t="s">
        <v>422</v>
      </c>
      <c r="C967" s="765" t="s">
        <v>1205</v>
      </c>
      <c r="D967" s="717" t="s">
        <v>40</v>
      </c>
      <c r="E967" s="785">
        <v>2.5962910128388E-2</v>
      </c>
      <c r="F967" s="786">
        <v>1.7166830180558201E-2</v>
      </c>
      <c r="G967" s="787">
        <v>66.120593167974107</v>
      </c>
      <c r="H967" s="786">
        <v>2.5068251448166899E-2</v>
      </c>
      <c r="I967" s="787">
        <v>96.554089369038607</v>
      </c>
      <c r="J967" s="786">
        <v>2.5068251448166899E-2</v>
      </c>
      <c r="K967" s="788">
        <v>96.554089369038607</v>
      </c>
      <c r="L967" s="789">
        <v>2.8928002810187401E-2</v>
      </c>
      <c r="M967" s="790">
        <v>111.420494340337</v>
      </c>
      <c r="N967" s="789">
        <v>6.0807723328413901E-2</v>
      </c>
      <c r="O967" s="791">
        <v>234.20996732537401</v>
      </c>
      <c r="P967" s="792">
        <v>2.40973533287792E-2</v>
      </c>
      <c r="Q967" s="775">
        <v>92.814531227880394</v>
      </c>
      <c r="R967" s="792">
        <v>2.5068251448166899E-2</v>
      </c>
      <c r="S967" s="775">
        <v>96.554089369038607</v>
      </c>
      <c r="T967" s="792">
        <v>4.06087012614691E-2</v>
      </c>
      <c r="U967" s="775">
        <v>156.41043727631799</v>
      </c>
      <c r="V967" s="792">
        <v>1.7198949995922402E-2</v>
      </c>
      <c r="W967" s="775">
        <v>66.244307401877194</v>
      </c>
      <c r="X967" s="792">
        <v>2.5068251448166899E-2</v>
      </c>
      <c r="Y967" s="776">
        <v>96.554089369038607</v>
      </c>
      <c r="Z967" s="793">
        <v>2.24386558977956E-2</v>
      </c>
      <c r="AA967" s="778">
        <v>86.425812001949197</v>
      </c>
      <c r="AB967" s="793">
        <v>2.24386558977956E-2</v>
      </c>
      <c r="AC967" s="778">
        <v>86.425812001949197</v>
      </c>
      <c r="AD967" s="793">
        <v>1.5598288258980899E-2</v>
      </c>
      <c r="AE967" s="778">
        <v>60.079121261239699</v>
      </c>
      <c r="AF967" s="793">
        <v>2.42737617910623E-2</v>
      </c>
      <c r="AG967" s="778">
        <v>93.493994590849994</v>
      </c>
      <c r="AH967" s="793">
        <v>2.24386558977956E-2</v>
      </c>
      <c r="AI967" s="779">
        <v>86.425812001949197</v>
      </c>
      <c r="AJ967" s="794">
        <v>2.0957115684716501E-2</v>
      </c>
      <c r="AK967" s="781">
        <v>80.719440082342103</v>
      </c>
      <c r="AL967" s="794">
        <v>2.0957115684716501E-2</v>
      </c>
      <c r="AM967" s="781">
        <v>80.719440082342103</v>
      </c>
      <c r="AN967" s="794">
        <v>1.7719352380573698E-2</v>
      </c>
      <c r="AO967" s="782">
        <v>68.2487143889131</v>
      </c>
      <c r="AP967" s="793">
        <v>4.11165758292662E-2</v>
      </c>
      <c r="AQ967" s="778">
        <v>158.36659151821701</v>
      </c>
      <c r="AR967" s="793">
        <v>2.3090317889340899E-2</v>
      </c>
      <c r="AS967" s="778">
        <v>88.935784837516493</v>
      </c>
      <c r="AT967" s="793">
        <v>3.5248170745429498E-2</v>
      </c>
      <c r="AU967" s="779">
        <v>135.763558750253</v>
      </c>
      <c r="AV967" s="794">
        <v>2.9404837376054399E-2</v>
      </c>
      <c r="AW967" s="782">
        <v>113.25709340996799</v>
      </c>
      <c r="AX967" s="49" t="str">
        <f t="shared" ref="AX967:AX985" si="824">_xlfn.CONCAT(C967,D967)</f>
        <v>Making An Enquiry (Or Complaint) About Held Products And Services To A Utility Provider, Bank, Retailer, Leisure ProviderMail</v>
      </c>
      <c r="AY967" s="49" t="b" cm="1">
        <f t="array" ref="AY967">NOT(OR(BX967="", NOT(ISNUMBER(MATCH(AX967, 'Overview Variables'!$C$2:$C$36 &amp; 'Overview Variables'!$D$2:$D$36, 0)))))</f>
        <v>0</v>
      </c>
      <c r="AZ967" s="753" t="str" cm="1">
        <f t="array" ref="AZ967">IF(AY967,1 + SUMPRODUCT((C:C=C967) * (BX:BX&gt;BX967) * (BX:BX&lt;&gt;"")* (AY:AY=TRUE)),"")</f>
        <v/>
      </c>
      <c r="BA967" s="717" t="str">
        <f t="shared" si="816"/>
        <v>Mail</v>
      </c>
      <c r="BB967" s="828">
        <f t="shared" ref="BB967:BB985" si="825">IF(OR(F967="",F967="*"),"",BB$5*F967)</f>
        <v>0</v>
      </c>
      <c r="BC967" s="828">
        <f t="shared" ref="BC967:BC985" si="826">IF(OR(H967="",H967="*"),"",BC$5*H967)</f>
        <v>0</v>
      </c>
      <c r="BD967" s="828">
        <f t="shared" ref="BD967:BD985" si="827">IF(OR(J967="",J967="*"),"",BD$5*J967)</f>
        <v>3.4594186998470322</v>
      </c>
      <c r="BE967" s="808">
        <f t="shared" ref="BE967:BE985" si="828">IF(OR(L967="",L967="*"),"",BE$5*L967)</f>
        <v>21.667074104830363</v>
      </c>
      <c r="BF967" s="808">
        <f t="shared" ref="BF967:BF985" si="829">IF(OR(N967="",N967="*"),"",BF$5*N967)</f>
        <v>0</v>
      </c>
      <c r="BG967" s="829">
        <f t="shared" ref="BG967:BG985" si="830">IF(OR(P967="",P967="*"),"",BG$5*P967)</f>
        <v>32.748303173810932</v>
      </c>
      <c r="BH967" s="829">
        <f t="shared" ref="BH967:BH985" si="831">IF(OR(R967="",R967="*"),"",BH$5*R967)</f>
        <v>18.299823557161837</v>
      </c>
      <c r="BI967" s="829">
        <f t="shared" ref="BI967:BI985" si="832">IF(OR(T967="",T967="*"),"",BI$5*T967)</f>
        <v>0</v>
      </c>
      <c r="BJ967" s="829">
        <f t="shared" ref="BJ967:BJ985" si="833">IF(OR(V967="",V967="*"),"",BJ$5*V967)</f>
        <v>0</v>
      </c>
      <c r="BK967" s="829">
        <f t="shared" ref="BK967:BK985" si="834">IF(OR(X967="",X967="*"),"",BK$5*X967)</f>
        <v>1.1280713151675104</v>
      </c>
      <c r="BL967" s="810">
        <f t="shared" ref="BL967:BL985" si="835">IF(OR(Z967="",Z967="*"),"",BL$5*Z967)</f>
        <v>23.089376918831672</v>
      </c>
      <c r="BM967" s="810">
        <f t="shared" ref="BM967:BM985" si="836">IF(OR(AB967="",AB967="*"),"",BM$5*AB967)</f>
        <v>12.161751496605214</v>
      </c>
      <c r="BN967" s="810">
        <f t="shared" ref="BN967:BN985" si="837">IF(OR(AD967="",AD967="*"),"",BN$5*AD967)</f>
        <v>0</v>
      </c>
      <c r="BO967" s="810">
        <f t="shared" ref="BO967:BO985" si="838">IF(OR(AF967="",AF967="*"),"",BO$5*AF967)</f>
        <v>0</v>
      </c>
      <c r="BP967" s="810">
        <f t="shared" ref="BP967:BP985" si="839">IF(OR(AH967="",AH967="*"),"",BP$5*AH967)</f>
        <v>5.9238051570180383</v>
      </c>
      <c r="BQ967" s="830">
        <f t="shared" ref="BQ967:BQ985" si="840">IF(OR(AJ967="",AJ967="*"),"",BQ$5*AJ967)</f>
        <v>0</v>
      </c>
      <c r="BR967" s="830">
        <f t="shared" ref="BR967:BR985" si="841">IF(OR(AL967="",AL967="*"),"",BR$5*AL967)</f>
        <v>0.67062770191092802</v>
      </c>
      <c r="BS967" s="830">
        <f t="shared" ref="BS967:BS985" si="842">IF(OR(AN967="",AN967="*"),"",BS$5*AN967)</f>
        <v>2.9414124951752338</v>
      </c>
      <c r="BT967" s="810">
        <f t="shared" ref="BT967:BT985" si="843">IF(OR(AP967="",AP967="*"),"",BT$5*AP967)</f>
        <v>0</v>
      </c>
      <c r="BU967" s="810">
        <f t="shared" ref="BU967:BU985" si="844">IF(OR(AR967="",AR967="*"),"",BU$5*AR967)</f>
        <v>1.2468771660244085</v>
      </c>
      <c r="BV967" s="810">
        <f t="shared" ref="BV967:BV985" si="845">IF(OR(AT967="",AT967="*"),"",BV$5*AT967)</f>
        <v>0.88120426863573742</v>
      </c>
      <c r="BW967" s="830">
        <f t="shared" si="822"/>
        <v>0</v>
      </c>
      <c r="BX967" s="816">
        <f t="shared" si="820"/>
        <v>124.21774605501891</v>
      </c>
      <c r="BY967" s="755">
        <f t="shared" si="821"/>
        <v>2.4199833636278766E-2</v>
      </c>
      <c r="BZ967" s="805">
        <f t="shared" ca="1" si="823"/>
        <v>97.842019765736353</v>
      </c>
      <c r="CC967" s="765" t="str">
        <f t="shared" si="819"/>
        <v>Mail</v>
      </c>
      <c r="CD967" s="828">
        <f t="shared" ref="CD967:CD985" ca="1" si="846">IF(OR(F967="",F967="*"),"",CD$5*F967)</f>
        <v>0</v>
      </c>
      <c r="CE967" s="828">
        <f t="shared" ref="CE967:CE985" ca="1" si="847">IF(OR(H967="",H967="*"),"",CE$5*H967)</f>
        <v>0.95259355503034215</v>
      </c>
      <c r="CF967" s="828">
        <f t="shared" ref="CF967:CF985" ca="1" si="848">IF(OR(J967="",J967="*"),"",CF$5*J967)</f>
        <v>311.69863850650722</v>
      </c>
      <c r="CG967" s="808">
        <f t="shared" ref="CG967:CG985" ca="1" si="849">IF(OR(L967="",L967="*"),"",CG$5*L967)</f>
        <v>1715.6909186694045</v>
      </c>
      <c r="CH967" s="808">
        <f t="shared" ref="CH967:CH985" ca="1" si="850">IF(OR(N967="",N967="*"),"",CH$5*N967)</f>
        <v>2.9187707197638675</v>
      </c>
      <c r="CI967" s="829">
        <f t="shared" ref="CI967:CI985" ca="1" si="851">IF(OR(P967="",P967="*"),"",CI$5*P967)</f>
        <v>1086.2604933547088</v>
      </c>
      <c r="CJ967" s="829">
        <f t="shared" ref="CJ967:CJ985" ca="1" si="852">IF(OR(R967="",R967="*"),"",CJ$5*R967)</f>
        <v>590.20691209564143</v>
      </c>
      <c r="CK967" s="829">
        <f t="shared" ref="CK967:CK985" ca="1" si="853">IF(OR(T967="",T967="*"),"",CK$5*T967)</f>
        <v>0</v>
      </c>
      <c r="CL967" s="829">
        <f t="shared" ref="CL967:CL985" ca="1" si="854">IF(OR(V967="",V967="*"),"",CL$5*V967)</f>
        <v>49.532975988256517</v>
      </c>
      <c r="CM967" s="829">
        <f t="shared" ref="CM967:CM985" ca="1" si="855">IF(OR(X967="",X967="*"),"",CM$5*X967)</f>
        <v>371.36107695314445</v>
      </c>
      <c r="CN967" s="810">
        <f t="shared" ref="CN967:CN985" ca="1" si="856">IF(OR(Z967="",Z967="*"),"",CN$5*Z967)</f>
        <v>793.47574985784797</v>
      </c>
      <c r="CO967" s="810">
        <f t="shared" ref="CO967:CO985" ca="1" si="857">IF(OR(AB967="",AB967="*"),"",CO$5*AB967)</f>
        <v>837.38819944983402</v>
      </c>
      <c r="CP967" s="810">
        <f t="shared" ref="CP967:CP985" ca="1" si="858">IF(OR(AD967="",AD967="*"),"",CP$5*AD967)</f>
        <v>163.64164212496863</v>
      </c>
      <c r="CQ967" s="810">
        <f t="shared" ref="CQ967:CQ985" ca="1" si="859">IF(OR(AF967="",AF967="*"),"",CQ$5*AF967)</f>
        <v>0</v>
      </c>
      <c r="CR967" s="810">
        <f t="shared" ref="CR967:CR985" ca="1" si="860">IF(OR(AH967="",AH967="*"),"",CR$5*AH967)</f>
        <v>319.39182804922257</v>
      </c>
      <c r="CS967" s="830">
        <f t="shared" ref="CS967:CS985" ca="1" si="861">IF(OR(AJ967="",AJ967="*"),"",CS$5*AJ967)</f>
        <v>316.28478991374141</v>
      </c>
      <c r="CT967" s="830">
        <f t="shared" ref="CT967:CT985" ca="1" si="862">IF(OR(AL967="",AL967="*"),"",CT$5*AL967)</f>
        <v>587.97283765040618</v>
      </c>
      <c r="CU967" s="830">
        <f t="shared" ref="CU967:CU985" ca="1" si="863">IF(OR(AN967="",AN967="*"),"",CU$5*AN967)</f>
        <v>527.06213656016462</v>
      </c>
      <c r="CV967" s="810">
        <f t="shared" ref="CV967:CV985" ca="1" si="864">IF(OR(AP967="",AP967="*"),"",CV$5*AP967)</f>
        <v>871.79475730793126</v>
      </c>
      <c r="CW967" s="810">
        <f t="shared" ref="CW967:CW985" ca="1" si="865">IF(OR(AR967="",AR967="*"),"",CW$5*AR967)</f>
        <v>216.61027211990697</v>
      </c>
      <c r="CX967" s="810">
        <f t="shared" ref="CX967:CX985" ca="1" si="866">IF(OR(AT967="",AT967="*"),"",CX$5*AT967)</f>
        <v>306.34185194852779</v>
      </c>
      <c r="CY967" s="830">
        <f t="shared" ref="CY967:CY985" ca="1" si="867">IF(OR(AV967="",AV967="*"),"",CY$5*AV967)</f>
        <v>166.31376019896368</v>
      </c>
      <c r="CZ967" s="816">
        <f t="shared" ca="1" si="818"/>
        <v>9234.9002050239742</v>
      </c>
      <c r="DA967" s="755">
        <f t="shared" ca="1" si="817"/>
        <v>2.4733579390757213E-2</v>
      </c>
    </row>
    <row r="968" spans="1:105" x14ac:dyDescent="0.25">
      <c r="A968" s="764">
        <v>1639</v>
      </c>
      <c r="B968" s="765" t="s">
        <v>422</v>
      </c>
      <c r="C968" s="765" t="s">
        <v>1205</v>
      </c>
      <c r="D968" s="717" t="s">
        <v>1194</v>
      </c>
      <c r="E968" s="785">
        <v>7.4750356633380796E-2</v>
      </c>
      <c r="F968" s="786">
        <v>7.3450608868070894E-2</v>
      </c>
      <c r="G968" s="787">
        <v>98.261215298697905</v>
      </c>
      <c r="H968" s="786">
        <v>7.3450608868070894E-2</v>
      </c>
      <c r="I968" s="787">
        <v>98.261215298697905</v>
      </c>
      <c r="J968" s="786">
        <v>4.8829390634997701E-2</v>
      </c>
      <c r="K968" s="788">
        <v>65.323287853308102</v>
      </c>
      <c r="L968" s="789">
        <v>4.6669865128844801E-2</v>
      </c>
      <c r="M968" s="790">
        <v>62.434304304046201</v>
      </c>
      <c r="N968" s="789">
        <v>4.6669865128844801E-2</v>
      </c>
      <c r="O968" s="791">
        <v>62.434304304046201</v>
      </c>
      <c r="P968" s="792">
        <v>0.112651266994273</v>
      </c>
      <c r="Q968" s="775">
        <v>150.703317104935</v>
      </c>
      <c r="R968" s="792">
        <v>8.8084752884520903E-2</v>
      </c>
      <c r="S968" s="775">
        <v>117.838572084063</v>
      </c>
      <c r="T968" s="792">
        <v>8.8084752884520903E-2</v>
      </c>
      <c r="U968" s="775">
        <v>117.838572084063</v>
      </c>
      <c r="V968" s="792">
        <v>8.8084752884520903E-2</v>
      </c>
      <c r="W968" s="775">
        <v>117.838572084063</v>
      </c>
      <c r="X968" s="792">
        <v>8.6895574754101201E-2</v>
      </c>
      <c r="Y968" s="776">
        <v>116.24770592103999</v>
      </c>
      <c r="Z968" s="793">
        <v>7.2705256092497395E-2</v>
      </c>
      <c r="AA968" s="778">
        <v>97.264092597024202</v>
      </c>
      <c r="AB968" s="793">
        <v>9.1753384810439695E-2</v>
      </c>
      <c r="AC968" s="778">
        <v>122.746417465874</v>
      </c>
      <c r="AD968" s="793">
        <v>5.5384703728625001E-2</v>
      </c>
      <c r="AE968" s="778">
        <v>74.092895636958303</v>
      </c>
      <c r="AF968" s="793">
        <v>7.3450608868070894E-2</v>
      </c>
      <c r="AG968" s="778">
        <v>98.261215298697905</v>
      </c>
      <c r="AH968" s="793">
        <v>7.3450608868070894E-2</v>
      </c>
      <c r="AI968" s="779">
        <v>98.261215298697905</v>
      </c>
      <c r="AJ968" s="794">
        <v>9.55698715994764E-2</v>
      </c>
      <c r="AK968" s="781">
        <v>127.85206105197101</v>
      </c>
      <c r="AL968" s="794">
        <v>5.3034300514582897E-2</v>
      </c>
      <c r="AM968" s="781">
        <v>70.948558512829507</v>
      </c>
      <c r="AN968" s="794">
        <v>7.3450608868070894E-2</v>
      </c>
      <c r="AO968" s="782">
        <v>98.261215298697905</v>
      </c>
      <c r="AP968" s="793">
        <v>7.3527060006290904E-2</v>
      </c>
      <c r="AQ968" s="778">
        <v>98.363490580934993</v>
      </c>
      <c r="AR968" s="793">
        <v>4.0679348664259901E-2</v>
      </c>
      <c r="AS968" s="778">
        <v>54.4202736901645</v>
      </c>
      <c r="AT968" s="793">
        <v>8.3403930260729897E-2</v>
      </c>
      <c r="AU968" s="779">
        <v>111.576631894602</v>
      </c>
      <c r="AV968" s="794">
        <v>1.97039821519704E-2</v>
      </c>
      <c r="AW968" s="782">
        <v>26.359716581166499</v>
      </c>
      <c r="AX968" s="49" t="str">
        <f t="shared" si="824"/>
        <v>Making An Enquiry (Or Complaint) About Held Products And Services To A Utility Provider, Bank, Retailer, Leisure ProviderMobile app</v>
      </c>
      <c r="AY968" s="49" t="b" cm="1">
        <f t="array" ref="AY968">NOT(OR(BX968="", NOT(ISNUMBER(MATCH(AX968, 'Overview Variables'!$C$2:$C$36 &amp; 'Overview Variables'!$D$2:$D$36, 0)))))</f>
        <v>0</v>
      </c>
      <c r="AZ968" s="753" t="str" cm="1">
        <f t="array" ref="AZ968">IF(AY968,1 + SUMPRODUCT((C:C=C968) * (BX:BX&gt;BX968) * (BX:BX&lt;&gt;"")* (AY:AY=TRUE)),"")</f>
        <v/>
      </c>
      <c r="BA968" s="717" t="str">
        <f t="shared" ref="BA968:BA986" si="868">D968</f>
        <v>Mobile app</v>
      </c>
      <c r="BB968" s="828">
        <f t="shared" si="825"/>
        <v>0</v>
      </c>
      <c r="BC968" s="828">
        <f t="shared" si="826"/>
        <v>0</v>
      </c>
      <c r="BD968" s="828">
        <f t="shared" si="827"/>
        <v>6.7384559076296826</v>
      </c>
      <c r="BE968" s="808">
        <f t="shared" si="828"/>
        <v>34.955728981504755</v>
      </c>
      <c r="BF968" s="808">
        <f t="shared" si="829"/>
        <v>0</v>
      </c>
      <c r="BG968" s="829">
        <f t="shared" si="830"/>
        <v>153.093071845217</v>
      </c>
      <c r="BH968" s="829">
        <f t="shared" si="831"/>
        <v>64.301869605700261</v>
      </c>
      <c r="BI968" s="829">
        <f t="shared" si="832"/>
        <v>0</v>
      </c>
      <c r="BJ968" s="829">
        <f t="shared" si="833"/>
        <v>0</v>
      </c>
      <c r="BK968" s="829">
        <f t="shared" si="834"/>
        <v>3.910300863934554</v>
      </c>
      <c r="BL968" s="810">
        <f t="shared" si="835"/>
        <v>74.813708519179812</v>
      </c>
      <c r="BM968" s="810">
        <f t="shared" si="836"/>
        <v>49.730334567258318</v>
      </c>
      <c r="BN968" s="810">
        <f t="shared" si="837"/>
        <v>0</v>
      </c>
      <c r="BO968" s="810">
        <f t="shared" si="838"/>
        <v>0</v>
      </c>
      <c r="BP968" s="810">
        <f t="shared" si="839"/>
        <v>19.390960741170716</v>
      </c>
      <c r="BQ968" s="830">
        <f t="shared" si="840"/>
        <v>0</v>
      </c>
      <c r="BR968" s="830">
        <f t="shared" si="841"/>
        <v>1.6970976164666527</v>
      </c>
      <c r="BS968" s="830">
        <f t="shared" si="842"/>
        <v>12.192801072099769</v>
      </c>
      <c r="BT968" s="810">
        <f t="shared" si="843"/>
        <v>0</v>
      </c>
      <c r="BU968" s="810">
        <f t="shared" si="844"/>
        <v>2.1966848278700346</v>
      </c>
      <c r="BV968" s="810">
        <f t="shared" si="845"/>
        <v>2.0850982565182474</v>
      </c>
      <c r="BW968" s="830">
        <f t="shared" si="822"/>
        <v>0</v>
      </c>
      <c r="BX968" s="816">
        <f t="shared" si="820"/>
        <v>425.10611280454975</v>
      </c>
      <c r="BY968" s="755">
        <f t="shared" si="821"/>
        <v>8.2818256926660769E-2</v>
      </c>
      <c r="BZ968" s="805">
        <f t="shared" ca="1" si="823"/>
        <v>112.09123035999822</v>
      </c>
      <c r="CC968" s="765" t="str">
        <f t="shared" si="819"/>
        <v>Mobile app</v>
      </c>
      <c r="CD968" s="828">
        <f t="shared" ca="1" si="846"/>
        <v>0</v>
      </c>
      <c r="CE968" s="828">
        <f t="shared" ca="1" si="847"/>
        <v>2.7911231369866938</v>
      </c>
      <c r="CF968" s="828">
        <f t="shared" ca="1" si="848"/>
        <v>607.14464315556143</v>
      </c>
      <c r="CG968" s="808">
        <f t="shared" ca="1" si="849"/>
        <v>2767.9430309266563</v>
      </c>
      <c r="CH968" s="808">
        <f t="shared" ca="1" si="850"/>
        <v>2.2401535261845504</v>
      </c>
      <c r="CI968" s="829">
        <f t="shared" ca="1" si="851"/>
        <v>5078.093813567838</v>
      </c>
      <c r="CJ968" s="829">
        <f t="shared" ca="1" si="852"/>
        <v>2073.8674219131603</v>
      </c>
      <c r="CK968" s="829">
        <f t="shared" ca="1" si="853"/>
        <v>0</v>
      </c>
      <c r="CL968" s="829">
        <f t="shared" ca="1" si="854"/>
        <v>253.68408830742021</v>
      </c>
      <c r="CM968" s="829">
        <f t="shared" ca="1" si="855"/>
        <v>1287.2710444072552</v>
      </c>
      <c r="CN968" s="810">
        <f t="shared" ca="1" si="856"/>
        <v>2571.003265942893</v>
      </c>
      <c r="CO968" s="810">
        <f t="shared" ca="1" si="857"/>
        <v>3424.1445677407992</v>
      </c>
      <c r="CP968" s="810">
        <f t="shared" ca="1" si="858"/>
        <v>581.0409268170049</v>
      </c>
      <c r="CQ968" s="810">
        <f t="shared" ca="1" si="859"/>
        <v>0</v>
      </c>
      <c r="CR968" s="810">
        <f t="shared" ca="1" si="860"/>
        <v>1045.4959666281211</v>
      </c>
      <c r="CS968" s="830">
        <f t="shared" ca="1" si="861"/>
        <v>1442.3405021792978</v>
      </c>
      <c r="CT968" s="830">
        <f t="shared" ca="1" si="862"/>
        <v>1487.9303352371378</v>
      </c>
      <c r="CU968" s="830">
        <f t="shared" ca="1" si="863"/>
        <v>2184.7883607807689</v>
      </c>
      <c r="CV968" s="810">
        <f t="shared" ca="1" si="864"/>
        <v>1558.994253313386</v>
      </c>
      <c r="CW968" s="810">
        <f t="shared" ca="1" si="865"/>
        <v>381.61296981942212</v>
      </c>
      <c r="CX968" s="810">
        <f t="shared" ca="1" si="866"/>
        <v>724.8635578960035</v>
      </c>
      <c r="CY968" s="830">
        <f t="shared" ca="1" si="867"/>
        <v>111.44572305154458</v>
      </c>
      <c r="CZ968" s="816">
        <f t="shared" ca="1" si="818"/>
        <v>27586.69574834744</v>
      </c>
      <c r="DA968" s="755">
        <f t="shared" ca="1" si="817"/>
        <v>7.3884688981178281E-2</v>
      </c>
    </row>
    <row r="969" spans="1:105" x14ac:dyDescent="0.25">
      <c r="A969" s="764">
        <v>1640</v>
      </c>
      <c r="B969" s="765" t="s">
        <v>422</v>
      </c>
      <c r="C969" s="765" t="s">
        <v>1205</v>
      </c>
      <c r="D969" s="717" t="s">
        <v>1195</v>
      </c>
      <c r="E969" s="785">
        <v>1.76890156918687E-2</v>
      </c>
      <c r="F969" s="786">
        <v>3.3609151771997199E-2</v>
      </c>
      <c r="G969" s="787">
        <v>190.00012413040301</v>
      </c>
      <c r="H969" s="786">
        <v>3.55316555948803E-2</v>
      </c>
      <c r="I969" s="787">
        <v>200.868472354928</v>
      </c>
      <c r="J969" s="786">
        <v>3.3609151771997199E-2</v>
      </c>
      <c r="K969" s="788">
        <v>190.00012413040301</v>
      </c>
      <c r="L969" s="789">
        <v>4.4140473276196197E-3</v>
      </c>
      <c r="M969" s="790">
        <v>24.953606263398001</v>
      </c>
      <c r="N969" s="789">
        <v>1.1254859092261101E-2</v>
      </c>
      <c r="O969" s="791">
        <v>63.626259868347098</v>
      </c>
      <c r="P969" s="792">
        <v>9.9829868163137398E-3</v>
      </c>
      <c r="Q969" s="775">
        <v>56.436078695451002</v>
      </c>
      <c r="R969" s="792">
        <v>4.9499870619186103E-3</v>
      </c>
      <c r="S969" s="775">
        <v>27.983394600039901</v>
      </c>
      <c r="T969" s="792">
        <v>3.1589461127866002E-2</v>
      </c>
      <c r="U969" s="775">
        <v>178.582356859952</v>
      </c>
      <c r="V969" s="792">
        <v>3.1599206756319803E-2</v>
      </c>
      <c r="W969" s="775">
        <v>178.63745109822699</v>
      </c>
      <c r="X969" s="792">
        <v>2.14475220258078E-2</v>
      </c>
      <c r="Y969" s="776">
        <v>121.247685000736</v>
      </c>
      <c r="Z969" s="793">
        <v>1.64470307695712E-2</v>
      </c>
      <c r="AA969" s="778">
        <v>92.978778786043605</v>
      </c>
      <c r="AB969" s="793">
        <v>1.64470307695712E-2</v>
      </c>
      <c r="AC969" s="778">
        <v>92.978778786043605</v>
      </c>
      <c r="AD969" s="793">
        <v>1.64470307695712E-2</v>
      </c>
      <c r="AE969" s="778">
        <v>92.978778786043605</v>
      </c>
      <c r="AF969" s="793">
        <v>1.8889033286739701E-2</v>
      </c>
      <c r="AG969" s="778">
        <v>106.78397043552</v>
      </c>
      <c r="AH969" s="793">
        <v>5.0664732830711899E-3</v>
      </c>
      <c r="AI969" s="779">
        <v>28.641917511555601</v>
      </c>
      <c r="AJ969" s="794">
        <v>2.5668977009483E-2</v>
      </c>
      <c r="AK969" s="781">
        <v>145.11252325522199</v>
      </c>
      <c r="AL969" s="794">
        <v>1.9889845389240299E-2</v>
      </c>
      <c r="AM969" s="781">
        <v>112.441787240786</v>
      </c>
      <c r="AN969" s="794">
        <v>1.8678702412139599E-2</v>
      </c>
      <c r="AO969" s="782">
        <v>105.594922507337</v>
      </c>
      <c r="AP969" s="793">
        <v>2.6449386099494501E-2</v>
      </c>
      <c r="AQ969" s="778">
        <v>149.524352062464</v>
      </c>
      <c r="AR969" s="793">
        <v>2.1413912802423999E-2</v>
      </c>
      <c r="AS969" s="778">
        <v>121.057684471768</v>
      </c>
      <c r="AT969" s="793">
        <v>2.1413912802423999E-2</v>
      </c>
      <c r="AU969" s="779">
        <v>121.057684471768</v>
      </c>
      <c r="AV969" s="794">
        <v>3.2183882234555101E-2</v>
      </c>
      <c r="AW969" s="782">
        <v>181.94275360018599</v>
      </c>
      <c r="AX969" s="49" t="str">
        <f t="shared" si="824"/>
        <v>Making An Enquiry (Or Complaint) About Held Products And Services To A Utility Provider, Bank, Retailer, Leisure ProviderSocial media, e.g. Facebook</v>
      </c>
      <c r="AY969" s="49" t="b" cm="1">
        <f t="array" ref="AY969">NOT(OR(BX969="", NOT(ISNUMBER(MATCH(AX969, 'Overview Variables'!$C$2:$C$36 &amp; 'Overview Variables'!$D$2:$D$36, 0)))))</f>
        <v>0</v>
      </c>
      <c r="AZ969" s="753" t="str" cm="1">
        <f t="array" ref="AZ969">IF(AY969,1 + SUMPRODUCT((C:C=C969) * (BX:BX&gt;BX969) * (BX:BX&lt;&gt;"")* (AY:AY=TRUE)),"")</f>
        <v/>
      </c>
      <c r="BA969" s="717" t="str">
        <f t="shared" si="868"/>
        <v>Social media, e.g. Facebook</v>
      </c>
      <c r="BB969" s="828">
        <f t="shared" si="825"/>
        <v>0</v>
      </c>
      <c r="BC969" s="828">
        <f t="shared" si="826"/>
        <v>0</v>
      </c>
      <c r="BD969" s="828">
        <f t="shared" si="827"/>
        <v>4.6380629445356139</v>
      </c>
      <c r="BE969" s="808">
        <f t="shared" si="828"/>
        <v>3.3061214483870951</v>
      </c>
      <c r="BF969" s="808">
        <f t="shared" si="829"/>
        <v>0</v>
      </c>
      <c r="BG969" s="829">
        <f t="shared" si="830"/>
        <v>13.566879083370372</v>
      </c>
      <c r="BH969" s="829">
        <f t="shared" si="831"/>
        <v>3.6134905552005856</v>
      </c>
      <c r="BI969" s="829">
        <f t="shared" si="832"/>
        <v>0</v>
      </c>
      <c r="BJ969" s="829">
        <f t="shared" si="833"/>
        <v>0</v>
      </c>
      <c r="BK969" s="829">
        <f t="shared" si="834"/>
        <v>0.96513849116135098</v>
      </c>
      <c r="BL969" s="810">
        <f t="shared" si="835"/>
        <v>16.923994661888763</v>
      </c>
      <c r="BM969" s="810">
        <f t="shared" si="836"/>
        <v>8.9142906771075907</v>
      </c>
      <c r="BN969" s="810">
        <f t="shared" si="837"/>
        <v>0</v>
      </c>
      <c r="BO969" s="810">
        <f t="shared" si="838"/>
        <v>0</v>
      </c>
      <c r="BP969" s="810">
        <f t="shared" si="839"/>
        <v>1.3375489467307942</v>
      </c>
      <c r="BQ969" s="830">
        <f t="shared" si="840"/>
        <v>0</v>
      </c>
      <c r="BR969" s="830">
        <f t="shared" si="841"/>
        <v>0.63647505245568958</v>
      </c>
      <c r="BS969" s="830">
        <f t="shared" si="842"/>
        <v>3.1006646004151732</v>
      </c>
      <c r="BT969" s="810">
        <f t="shared" si="843"/>
        <v>0</v>
      </c>
      <c r="BU969" s="810">
        <f t="shared" si="844"/>
        <v>1.156351291330896</v>
      </c>
      <c r="BV969" s="810">
        <f t="shared" si="845"/>
        <v>0.5353478200606</v>
      </c>
      <c r="BW969" s="830">
        <f t="shared" si="822"/>
        <v>0</v>
      </c>
      <c r="BX969" s="816">
        <f t="shared" si="820"/>
        <v>58.694365572644514</v>
      </c>
      <c r="BY969" s="755">
        <f t="shared" si="821"/>
        <v>1.1434709832971852E-2</v>
      </c>
      <c r="BZ969" s="805">
        <f t="shared" ca="1" si="823"/>
        <v>74.539251530122428</v>
      </c>
      <c r="CC969" s="765" t="str">
        <f t="shared" si="819"/>
        <v>Social media, e.g. Facebook</v>
      </c>
      <c r="CD969" s="828">
        <f t="shared" ca="1" si="846"/>
        <v>0</v>
      </c>
      <c r="CE969" s="828">
        <f t="shared" ca="1" si="847"/>
        <v>1.3502029126054513</v>
      </c>
      <c r="CF969" s="828">
        <f t="shared" ca="1" si="848"/>
        <v>417.89619313301318</v>
      </c>
      <c r="CG969" s="808">
        <f t="shared" ca="1" si="849"/>
        <v>261.79273295379204</v>
      </c>
      <c r="CH969" s="808">
        <f t="shared" ca="1" si="850"/>
        <v>0.54023323642853283</v>
      </c>
      <c r="CI969" s="829">
        <f t="shared" ca="1" si="851"/>
        <v>450.01307970579074</v>
      </c>
      <c r="CJ969" s="829">
        <f t="shared" ca="1" si="852"/>
        <v>116.54249538581176</v>
      </c>
      <c r="CK969" s="829">
        <f t="shared" ca="1" si="853"/>
        <v>0</v>
      </c>
      <c r="CL969" s="829">
        <f t="shared" ca="1" si="854"/>
        <v>91.005715458201038</v>
      </c>
      <c r="CM969" s="829">
        <f t="shared" ca="1" si="855"/>
        <v>317.72359129031673</v>
      </c>
      <c r="CN969" s="810">
        <f t="shared" ca="1" si="856"/>
        <v>581.5999020735768</v>
      </c>
      <c r="CO969" s="810">
        <f t="shared" ca="1" si="857"/>
        <v>613.78674128962757</v>
      </c>
      <c r="CP969" s="810">
        <f t="shared" ca="1" si="858"/>
        <v>172.54579980357147</v>
      </c>
      <c r="CQ969" s="810">
        <f t="shared" ca="1" si="859"/>
        <v>0</v>
      </c>
      <c r="CR969" s="810">
        <f t="shared" ca="1" si="860"/>
        <v>72.116180711235316</v>
      </c>
      <c r="CS969" s="830">
        <f t="shared" ca="1" si="861"/>
        <v>387.39620102711746</v>
      </c>
      <c r="CT969" s="830">
        <f t="shared" ca="1" si="862"/>
        <v>558.02950224052586</v>
      </c>
      <c r="CU969" s="830">
        <f t="shared" ca="1" si="863"/>
        <v>555.59800324909236</v>
      </c>
      <c r="CV969" s="810">
        <f t="shared" ca="1" si="864"/>
        <v>560.80633346758191</v>
      </c>
      <c r="CW969" s="810">
        <f t="shared" ca="1" si="865"/>
        <v>200.88391599953954</v>
      </c>
      <c r="CX969" s="810">
        <f t="shared" ca="1" si="866"/>
        <v>186.10831616586697</v>
      </c>
      <c r="CY969" s="830">
        <f t="shared" ca="1" si="867"/>
        <v>182.03203791864365</v>
      </c>
      <c r="CZ969" s="816">
        <f t="shared" ca="1" si="818"/>
        <v>5727.7671780223372</v>
      </c>
      <c r="DA969" s="755">
        <f t="shared" ref="DA969:DA987" ca="1" si="869">IFERROR(CZ969/$CZ$5,"")</f>
        <v>1.534052140079635E-2</v>
      </c>
    </row>
    <row r="970" spans="1:105" x14ac:dyDescent="0.25">
      <c r="A970" s="764">
        <v>1641</v>
      </c>
      <c r="B970" s="765" t="s">
        <v>422</v>
      </c>
      <c r="C970" s="765" t="s">
        <v>1205</v>
      </c>
      <c r="D970" s="717" t="s">
        <v>1196</v>
      </c>
      <c r="E970" s="785">
        <v>0.28758915834522097</v>
      </c>
      <c r="F970" s="786">
        <v>0.244695941480782</v>
      </c>
      <c r="G970" s="787">
        <v>85.085245524815605</v>
      </c>
      <c r="H970" s="786">
        <v>0.24178669989829699</v>
      </c>
      <c r="I970" s="787">
        <v>84.073649121382005</v>
      </c>
      <c r="J970" s="786">
        <v>0.244695941480782</v>
      </c>
      <c r="K970" s="788">
        <v>85.085245524815605</v>
      </c>
      <c r="L970" s="789">
        <v>0.28808769076781598</v>
      </c>
      <c r="M970" s="790">
        <v>100.173348823531</v>
      </c>
      <c r="N970" s="789">
        <v>0.28808769076781598</v>
      </c>
      <c r="O970" s="791">
        <v>100.173348823531</v>
      </c>
      <c r="P970" s="792">
        <v>0.28808769076781598</v>
      </c>
      <c r="Q970" s="775">
        <v>100.173348823531</v>
      </c>
      <c r="R970" s="792">
        <v>0.29716630311981201</v>
      </c>
      <c r="S970" s="775">
        <v>103.33014805902199</v>
      </c>
      <c r="T970" s="792">
        <v>0.27715158849720301</v>
      </c>
      <c r="U970" s="775">
        <v>96.370666436775394</v>
      </c>
      <c r="V970" s="792">
        <v>0.260594326155483</v>
      </c>
      <c r="W970" s="775">
        <v>90.613404084818299</v>
      </c>
      <c r="X970" s="792">
        <v>0.28808769076781598</v>
      </c>
      <c r="Y970" s="776">
        <v>100.173348823531</v>
      </c>
      <c r="Z970" s="793">
        <v>0.28698863146708298</v>
      </c>
      <c r="AA970" s="778">
        <v>99.791185842472999</v>
      </c>
      <c r="AB970" s="793">
        <v>0.29579126707903702</v>
      </c>
      <c r="AC970" s="778">
        <v>102.85202292778</v>
      </c>
      <c r="AD970" s="793">
        <v>0.28244695709032003</v>
      </c>
      <c r="AE970" s="778">
        <v>98.211962758092497</v>
      </c>
      <c r="AF970" s="793">
        <v>0.18765142283378999</v>
      </c>
      <c r="AG970" s="778">
        <v>65.249825102424097</v>
      </c>
      <c r="AH970" s="793">
        <v>0.295828326625386</v>
      </c>
      <c r="AI970" s="779">
        <v>102.864909208529</v>
      </c>
      <c r="AJ970" s="794">
        <v>0.242082718768481</v>
      </c>
      <c r="AK970" s="781">
        <v>84.176580286064194</v>
      </c>
      <c r="AL970" s="794">
        <v>0.320002928171087</v>
      </c>
      <c r="AM970" s="781">
        <v>111.270859448379</v>
      </c>
      <c r="AN970" s="794">
        <v>0.30538949302860602</v>
      </c>
      <c r="AO970" s="782">
        <v>106.189501296157</v>
      </c>
      <c r="AP970" s="793">
        <v>0.323133232923347</v>
      </c>
      <c r="AQ970" s="778">
        <v>112.359323551223</v>
      </c>
      <c r="AR970" s="793">
        <v>0.32292629197039802</v>
      </c>
      <c r="AS970" s="778">
        <v>112.287366404389</v>
      </c>
      <c r="AT970" s="793">
        <v>0.32331379234367502</v>
      </c>
      <c r="AU970" s="779">
        <v>112.422107357597</v>
      </c>
      <c r="AV970" s="794">
        <v>0.28808769076781598</v>
      </c>
      <c r="AW970" s="782">
        <v>100.173348823531</v>
      </c>
      <c r="AX970" s="49" t="str">
        <f t="shared" si="824"/>
        <v>Making An Enquiry (Or Complaint) About Held Products And Services To A Utility Provider, Bank, Retailer, Leisure ProviderTelephone call (mobile / landline)</v>
      </c>
      <c r="AY970" s="49" t="b" cm="1">
        <f t="array" ref="AY970">NOT(OR(BX970="", NOT(ISNUMBER(MATCH(AX970, 'Overview Variables'!$C$2:$C$36 &amp; 'Overview Variables'!$D$2:$D$36, 0)))))</f>
        <v>0</v>
      </c>
      <c r="AZ970" s="753" t="str" cm="1">
        <f t="array" ref="AZ970">IF(AY970,1 + SUMPRODUCT((C:C=C970) * (BX:BX&gt;BX970) * (BX:BX&lt;&gt;"")* (AY:AY=TRUE)),"")</f>
        <v/>
      </c>
      <c r="BA970" s="717" t="str">
        <f t="shared" si="868"/>
        <v>Telephone call (mobile / landline)</v>
      </c>
      <c r="BB970" s="828">
        <f t="shared" si="825"/>
        <v>0</v>
      </c>
      <c r="BC970" s="828">
        <f t="shared" si="826"/>
        <v>0</v>
      </c>
      <c r="BD970" s="828">
        <f t="shared" si="827"/>
        <v>33.768039924347917</v>
      </c>
      <c r="BE970" s="808">
        <f t="shared" si="828"/>
        <v>215.77768038509419</v>
      </c>
      <c r="BF970" s="808">
        <f t="shared" si="829"/>
        <v>0</v>
      </c>
      <c r="BG970" s="829">
        <f t="shared" si="830"/>
        <v>391.51117175346195</v>
      </c>
      <c r="BH970" s="829">
        <f t="shared" si="831"/>
        <v>216.93140127746278</v>
      </c>
      <c r="BI970" s="829">
        <f t="shared" si="832"/>
        <v>0</v>
      </c>
      <c r="BJ970" s="829">
        <f t="shared" si="833"/>
        <v>0</v>
      </c>
      <c r="BK970" s="829">
        <f t="shared" si="834"/>
        <v>12.963946084551718</v>
      </c>
      <c r="BL970" s="810">
        <f t="shared" si="835"/>
        <v>295.31130177962837</v>
      </c>
      <c r="BM970" s="810">
        <f t="shared" si="836"/>
        <v>160.31886675683808</v>
      </c>
      <c r="BN970" s="810">
        <f t="shared" si="837"/>
        <v>0</v>
      </c>
      <c r="BO970" s="810">
        <f t="shared" si="838"/>
        <v>0</v>
      </c>
      <c r="BP970" s="810">
        <f t="shared" si="839"/>
        <v>78.098678229101907</v>
      </c>
      <c r="BQ970" s="830">
        <f t="shared" si="840"/>
        <v>0</v>
      </c>
      <c r="BR970" s="830">
        <f t="shared" si="841"/>
        <v>10.240093701474784</v>
      </c>
      <c r="BS970" s="830">
        <f t="shared" si="842"/>
        <v>50.694655842748602</v>
      </c>
      <c r="BT970" s="810">
        <f t="shared" si="843"/>
        <v>0</v>
      </c>
      <c r="BU970" s="810">
        <f t="shared" si="844"/>
        <v>17.438019766401492</v>
      </c>
      <c r="BV970" s="810">
        <f t="shared" si="845"/>
        <v>8.0828448085918758</v>
      </c>
      <c r="BW970" s="830">
        <f t="shared" si="822"/>
        <v>0</v>
      </c>
      <c r="BX970" s="816">
        <f t="shared" si="820"/>
        <v>1491.1367003097039</v>
      </c>
      <c r="BY970" s="755">
        <f t="shared" si="821"/>
        <v>0.29050003902390492</v>
      </c>
      <c r="BZ970" s="805">
        <f t="shared" ca="1" si="823"/>
        <v>99.010509123176888</v>
      </c>
      <c r="CC970" s="765" t="str">
        <f t="shared" si="819"/>
        <v>Telephone call (mobile / landline)</v>
      </c>
      <c r="CD970" s="828">
        <f t="shared" ca="1" si="846"/>
        <v>0</v>
      </c>
      <c r="CE970" s="828">
        <f t="shared" ca="1" si="847"/>
        <v>9.1878945961352851</v>
      </c>
      <c r="CF970" s="828">
        <f t="shared" ca="1" si="848"/>
        <v>3042.5493363720434</v>
      </c>
      <c r="CG970" s="808">
        <f t="shared" ca="1" si="849"/>
        <v>17086.192851748398</v>
      </c>
      <c r="CH970" s="808">
        <f t="shared" ca="1" si="850"/>
        <v>13.828209156855166</v>
      </c>
      <c r="CI970" s="829">
        <f t="shared" ca="1" si="851"/>
        <v>12986.416924431609</v>
      </c>
      <c r="CJ970" s="829">
        <f t="shared" ca="1" si="852"/>
        <v>6996.4834406528544</v>
      </c>
      <c r="CK970" s="829">
        <f t="shared" ca="1" si="853"/>
        <v>0</v>
      </c>
      <c r="CL970" s="829">
        <f t="shared" ca="1" si="854"/>
        <v>750.51165932779099</v>
      </c>
      <c r="CM970" s="829">
        <f t="shared" ca="1" si="855"/>
        <v>4267.7310510344259</v>
      </c>
      <c r="CN970" s="810">
        <f t="shared" ca="1" si="856"/>
        <v>10148.491985938988</v>
      </c>
      <c r="CO970" s="810">
        <f t="shared" ca="1" si="857"/>
        <v>11038.634296122582</v>
      </c>
      <c r="CP970" s="810">
        <f t="shared" ca="1" si="858"/>
        <v>2963.1510268345473</v>
      </c>
      <c r="CQ970" s="810">
        <f t="shared" ca="1" si="859"/>
        <v>0</v>
      </c>
      <c r="CR970" s="810">
        <f t="shared" ca="1" si="860"/>
        <v>4210.8204011857442</v>
      </c>
      <c r="CS970" s="830">
        <f t="shared" ca="1" si="861"/>
        <v>3653.5123916539155</v>
      </c>
      <c r="CT970" s="830">
        <f t="shared" ca="1" si="862"/>
        <v>8978.0021527680165</v>
      </c>
      <c r="CU970" s="830">
        <f t="shared" ca="1" si="863"/>
        <v>9083.8104701358861</v>
      </c>
      <c r="CV970" s="810">
        <f t="shared" ca="1" si="864"/>
        <v>6851.3939376737262</v>
      </c>
      <c r="CW970" s="810">
        <f t="shared" ca="1" si="865"/>
        <v>3029.371544974304</v>
      </c>
      <c r="CX970" s="810">
        <f t="shared" ca="1" si="866"/>
        <v>2809.9201692588795</v>
      </c>
      <c r="CY970" s="830">
        <f t="shared" ca="1" si="867"/>
        <v>1629.4239789827673</v>
      </c>
      <c r="CZ970" s="816">
        <f t="shared" ca="1" si="818"/>
        <v>109549.43372284948</v>
      </c>
      <c r="DA970" s="755">
        <f t="shared" ca="1" si="869"/>
        <v>0.2934032372891851</v>
      </c>
    </row>
    <row r="971" spans="1:105" x14ac:dyDescent="0.25">
      <c r="A971" s="764">
        <v>1642</v>
      </c>
      <c r="B971" s="765" t="s">
        <v>422</v>
      </c>
      <c r="C971" s="765" t="s">
        <v>1205</v>
      </c>
      <c r="D971" s="717" t="s">
        <v>1197</v>
      </c>
      <c r="E971" s="785">
        <v>2.7674750356633301E-2</v>
      </c>
      <c r="F971" s="786">
        <v>2.77843127232161E-2</v>
      </c>
      <c r="G971" s="787">
        <v>100.395892881311</v>
      </c>
      <c r="H971" s="786">
        <v>2.77843127232161E-2</v>
      </c>
      <c r="I971" s="787">
        <v>100.395892881311</v>
      </c>
      <c r="J971" s="786">
        <v>2.77843127232161E-2</v>
      </c>
      <c r="K971" s="788">
        <v>100.395892881311</v>
      </c>
      <c r="L971" s="789">
        <v>2.77843127232161E-2</v>
      </c>
      <c r="M971" s="790">
        <v>100.395892881311</v>
      </c>
      <c r="N971" s="789">
        <v>2.77843127232161E-2</v>
      </c>
      <c r="O971" s="791">
        <v>100.395892881311</v>
      </c>
      <c r="P971" s="792">
        <v>2.77843127232161E-2</v>
      </c>
      <c r="Q971" s="775">
        <v>100.395892881311</v>
      </c>
      <c r="R971" s="792">
        <v>2.10634541335975E-2</v>
      </c>
      <c r="S971" s="775">
        <v>76.110728596143602</v>
      </c>
      <c r="T971" s="792">
        <v>4.2224486280567401E-2</v>
      </c>
      <c r="U971" s="775">
        <v>152.574045786998</v>
      </c>
      <c r="V971" s="792">
        <v>1.8133752385681799E-2</v>
      </c>
      <c r="W971" s="775">
        <v>65.524538259603005</v>
      </c>
      <c r="X971" s="792">
        <v>2.77843127232161E-2</v>
      </c>
      <c r="Y971" s="776">
        <v>100.395892881311</v>
      </c>
      <c r="Z971" s="793">
        <v>1.35007257409211E-2</v>
      </c>
      <c r="AA971" s="778">
        <v>48.783550228792201</v>
      </c>
      <c r="AB971" s="793">
        <v>2.3615938219022199E-2</v>
      </c>
      <c r="AC971" s="778">
        <v>85.3338798532711</v>
      </c>
      <c r="AD971" s="793">
        <v>2.9812681510101802E-2</v>
      </c>
      <c r="AE971" s="778">
        <v>107.725204838048</v>
      </c>
      <c r="AF971" s="793">
        <v>7.8806761038831899E-2</v>
      </c>
      <c r="AG971" s="778">
        <v>284.76051282588202</v>
      </c>
      <c r="AH971" s="793">
        <v>5.98966711738857E-3</v>
      </c>
      <c r="AI971" s="779">
        <v>21.643075511800902</v>
      </c>
      <c r="AJ971" s="794">
        <v>3.4605451862336503E-2</v>
      </c>
      <c r="AK971" s="781">
        <v>125.043411110813</v>
      </c>
      <c r="AL971" s="794">
        <v>2.77843127232161E-2</v>
      </c>
      <c r="AM971" s="781">
        <v>100.395892881311</v>
      </c>
      <c r="AN971" s="794">
        <v>2.2009913735138401E-2</v>
      </c>
      <c r="AO971" s="782">
        <v>79.530667671814697</v>
      </c>
      <c r="AP971" s="793">
        <v>3.5658047955657197E-2</v>
      </c>
      <c r="AQ971" s="778">
        <v>128.84686400472</v>
      </c>
      <c r="AR971" s="793">
        <v>3.04989188389557E-2</v>
      </c>
      <c r="AS971" s="778">
        <v>110.204856217051</v>
      </c>
      <c r="AT971" s="793">
        <v>3.04989188389557E-2</v>
      </c>
      <c r="AU971" s="779">
        <v>110.204856217051</v>
      </c>
      <c r="AV971" s="794">
        <v>3.0574830363895401E-2</v>
      </c>
      <c r="AW971" s="782">
        <v>110.479155077787</v>
      </c>
      <c r="AX971" s="49" t="str">
        <f t="shared" si="824"/>
        <v>Making An Enquiry (Or Complaint) About Held Products And Services To A Utility Provider, Bank, Retailer, Leisure ProviderText message</v>
      </c>
      <c r="AY971" s="49" t="b" cm="1">
        <f t="array" ref="AY971">NOT(OR(BX971="", NOT(ISNUMBER(MATCH(AX971, 'Overview Variables'!$C$2:$C$36 &amp; 'Overview Variables'!$D$2:$D$36, 0)))))</f>
        <v>0</v>
      </c>
      <c r="AZ971" s="753" t="str" cm="1">
        <f t="array" ref="AZ971">IF(AY971,1 + SUMPRODUCT((C:C=C971) * (BX:BX&gt;BX971) * (BX:BX&lt;&gt;"")* (AY:AY=TRUE)),"")</f>
        <v/>
      </c>
      <c r="BA971" s="717" t="str">
        <f t="shared" si="868"/>
        <v>Text message</v>
      </c>
      <c r="BB971" s="828">
        <f t="shared" si="825"/>
        <v>0</v>
      </c>
      <c r="BC971" s="828">
        <f t="shared" si="826"/>
        <v>0</v>
      </c>
      <c r="BD971" s="828">
        <f t="shared" si="827"/>
        <v>3.8342351558038219</v>
      </c>
      <c r="BE971" s="808">
        <f t="shared" si="828"/>
        <v>20.810450229688858</v>
      </c>
      <c r="BF971" s="808">
        <f t="shared" si="829"/>
        <v>0</v>
      </c>
      <c r="BG971" s="829">
        <f t="shared" si="830"/>
        <v>37.758880990850678</v>
      </c>
      <c r="BH971" s="829">
        <f t="shared" si="831"/>
        <v>15.376321517526176</v>
      </c>
      <c r="BI971" s="829">
        <f t="shared" si="832"/>
        <v>0</v>
      </c>
      <c r="BJ971" s="829">
        <f t="shared" si="833"/>
        <v>0</v>
      </c>
      <c r="BK971" s="829">
        <f t="shared" si="834"/>
        <v>1.2502940725447245</v>
      </c>
      <c r="BL971" s="810">
        <f t="shared" si="835"/>
        <v>13.892246787407812</v>
      </c>
      <c r="BM971" s="810">
        <f t="shared" si="836"/>
        <v>12.799838514710032</v>
      </c>
      <c r="BN971" s="810">
        <f t="shared" si="837"/>
        <v>0</v>
      </c>
      <c r="BO971" s="810">
        <f t="shared" si="838"/>
        <v>0</v>
      </c>
      <c r="BP971" s="810">
        <f t="shared" si="839"/>
        <v>1.5812721189905825</v>
      </c>
      <c r="BQ971" s="830">
        <f t="shared" si="840"/>
        <v>0</v>
      </c>
      <c r="BR971" s="830">
        <f t="shared" si="841"/>
        <v>0.8890980071429152</v>
      </c>
      <c r="BS971" s="830">
        <f t="shared" si="842"/>
        <v>3.6536456800329744</v>
      </c>
      <c r="BT971" s="810">
        <f t="shared" si="843"/>
        <v>0</v>
      </c>
      <c r="BU971" s="810">
        <f t="shared" si="844"/>
        <v>1.6469416173036078</v>
      </c>
      <c r="BV971" s="810">
        <f t="shared" si="845"/>
        <v>0.76247297097389255</v>
      </c>
      <c r="BW971" s="830">
        <f t="shared" si="822"/>
        <v>0</v>
      </c>
      <c r="BX971" s="816">
        <f t="shared" si="820"/>
        <v>114.25569766297608</v>
      </c>
      <c r="BY971" s="755">
        <f t="shared" si="821"/>
        <v>2.2259048833620898E-2</v>
      </c>
      <c r="BZ971" s="805">
        <f t="shared" ca="1" si="823"/>
        <v>88.402274147389676</v>
      </c>
      <c r="CC971" s="765" t="str">
        <f t="shared" si="819"/>
        <v>Text message</v>
      </c>
      <c r="CD971" s="828">
        <f t="shared" ca="1" si="846"/>
        <v>0</v>
      </c>
      <c r="CE971" s="828">
        <f t="shared" ca="1" si="847"/>
        <v>1.0558038834822119</v>
      </c>
      <c r="CF971" s="828">
        <f t="shared" ca="1" si="848"/>
        <v>345.470144400469</v>
      </c>
      <c r="CG971" s="808">
        <f t="shared" ca="1" si="849"/>
        <v>1647.8598033012238</v>
      </c>
      <c r="CH971" s="808">
        <f t="shared" ca="1" si="850"/>
        <v>1.3336470107143727</v>
      </c>
      <c r="CI971" s="829">
        <f t="shared" ca="1" si="851"/>
        <v>1252.4612489371355</v>
      </c>
      <c r="CJ971" s="829">
        <f t="shared" ca="1" si="852"/>
        <v>495.91796412141952</v>
      </c>
      <c r="CK971" s="829">
        <f t="shared" ca="1" si="853"/>
        <v>0</v>
      </c>
      <c r="CL971" s="829">
        <f t="shared" ca="1" si="854"/>
        <v>52.225206870763579</v>
      </c>
      <c r="CM971" s="829">
        <f t="shared" ca="1" si="855"/>
        <v>411.5968086817233</v>
      </c>
      <c r="CN971" s="810">
        <f t="shared" ca="1" si="856"/>
        <v>477.41266365045198</v>
      </c>
      <c r="CO971" s="810">
        <f t="shared" ca="1" si="857"/>
        <v>881.32319839568947</v>
      </c>
      <c r="CP971" s="810">
        <f t="shared" ca="1" si="858"/>
        <v>312.76484172247802</v>
      </c>
      <c r="CQ971" s="810">
        <f t="shared" ca="1" si="859"/>
        <v>0</v>
      </c>
      <c r="CR971" s="810">
        <f t="shared" ca="1" si="860"/>
        <v>85.256921748908908</v>
      </c>
      <c r="CS971" s="830">
        <f t="shared" ca="1" si="861"/>
        <v>522.26547950638246</v>
      </c>
      <c r="CT971" s="830">
        <f t="shared" ca="1" si="862"/>
        <v>779.5166777625509</v>
      </c>
      <c r="CU971" s="830">
        <f t="shared" ca="1" si="863"/>
        <v>654.68488405169171</v>
      </c>
      <c r="CV971" s="810">
        <f t="shared" ca="1" si="864"/>
        <v>756.0575908037996</v>
      </c>
      <c r="CW971" s="810">
        <f t="shared" ca="1" si="865"/>
        <v>286.11035762824343</v>
      </c>
      <c r="CX971" s="810">
        <f t="shared" ca="1" si="866"/>
        <v>265.06610362936397</v>
      </c>
      <c r="CY971" s="830">
        <f t="shared" ca="1" si="867"/>
        <v>172.93124053819238</v>
      </c>
      <c r="CZ971" s="816">
        <f t="shared" ca="1" si="818"/>
        <v>9401.310586644684</v>
      </c>
      <c r="DA971" s="755">
        <f t="shared" ca="1" si="869"/>
        <v>2.5179271741934205E-2</v>
      </c>
    </row>
    <row r="972" spans="1:105" x14ac:dyDescent="0.25">
      <c r="A972" s="764">
        <v>1643</v>
      </c>
      <c r="B972" s="765" t="s">
        <v>422</v>
      </c>
      <c r="C972" s="765" t="s">
        <v>1205</v>
      </c>
      <c r="D972" s="717" t="s">
        <v>1198</v>
      </c>
      <c r="E972" s="785">
        <v>0.17089871611982799</v>
      </c>
      <c r="F972" s="786">
        <v>0.25012612236116899</v>
      </c>
      <c r="G972" s="787">
        <v>146.359275271435</v>
      </c>
      <c r="H972" s="786">
        <v>0.29478167177950598</v>
      </c>
      <c r="I972" s="787">
        <v>172.48910844527001</v>
      </c>
      <c r="J972" s="786">
        <v>0.25012612236116899</v>
      </c>
      <c r="K972" s="788">
        <v>146.359275271435</v>
      </c>
      <c r="L972" s="789">
        <v>0.226790187013612</v>
      </c>
      <c r="M972" s="790">
        <v>132.70444164986799</v>
      </c>
      <c r="N972" s="789">
        <v>0.209812474207554</v>
      </c>
      <c r="O972" s="791">
        <v>122.770070467024</v>
      </c>
      <c r="P972" s="792">
        <v>0.15843587191911601</v>
      </c>
      <c r="Q972" s="775">
        <v>92.7074676254595</v>
      </c>
      <c r="R972" s="792">
        <v>0.192144931296406</v>
      </c>
      <c r="S972" s="775">
        <v>112.432050783623</v>
      </c>
      <c r="T972" s="792">
        <v>0.17461757341961801</v>
      </c>
      <c r="U972" s="775">
        <v>102.176059238023</v>
      </c>
      <c r="V972" s="792">
        <v>0.17461757341961801</v>
      </c>
      <c r="W972" s="775">
        <v>102.176059238023</v>
      </c>
      <c r="X972" s="792">
        <v>0.18303721262311801</v>
      </c>
      <c r="Y972" s="776">
        <v>107.102742945581</v>
      </c>
      <c r="Z972" s="793">
        <v>0.164855379560846</v>
      </c>
      <c r="AA972" s="778">
        <v>96.463790544368194</v>
      </c>
      <c r="AB972" s="793">
        <v>0.164855379560846</v>
      </c>
      <c r="AC972" s="778">
        <v>96.463790544368194</v>
      </c>
      <c r="AD972" s="793">
        <v>0.13300949509326401</v>
      </c>
      <c r="AE972" s="778">
        <v>77.829429098813605</v>
      </c>
      <c r="AF972" s="793">
        <v>0.173225354969999</v>
      </c>
      <c r="AG972" s="778">
        <v>101.361413884782</v>
      </c>
      <c r="AH972" s="793">
        <v>0.170589258046556</v>
      </c>
      <c r="AI972" s="779">
        <v>99.818923114053206</v>
      </c>
      <c r="AJ972" s="794">
        <v>0.15412346949946401</v>
      </c>
      <c r="AK972" s="781">
        <v>90.184100266381094</v>
      </c>
      <c r="AL972" s="794">
        <v>0.14618500322947101</v>
      </c>
      <c r="AM972" s="781">
        <v>85.538971004891195</v>
      </c>
      <c r="AN972" s="794">
        <v>0.15101064658187399</v>
      </c>
      <c r="AO972" s="782">
        <v>88.362657140145501</v>
      </c>
      <c r="AP972" s="793">
        <v>0.139987191048737</v>
      </c>
      <c r="AQ972" s="778">
        <v>81.912371389954004</v>
      </c>
      <c r="AR972" s="793">
        <v>0.19923723963433501</v>
      </c>
      <c r="AS972" s="778">
        <v>116.582057582361</v>
      </c>
      <c r="AT972" s="793">
        <v>0.15767420928843101</v>
      </c>
      <c r="AU972" s="779">
        <v>92.261786904165902</v>
      </c>
      <c r="AV972" s="794">
        <v>0.167776173958295</v>
      </c>
      <c r="AW972" s="782">
        <v>98.172869736865806</v>
      </c>
      <c r="AX972" s="49" t="str">
        <f t="shared" si="824"/>
        <v>Making An Enquiry (Or Complaint) About Held Products And Services To A Utility Provider, Bank, Retailer, Leisure ProviderWebsite (inc chatbot)</v>
      </c>
      <c r="AY972" s="49" t="b" cm="1">
        <f t="array" ref="AY972">NOT(OR(BX972="", NOT(ISNUMBER(MATCH(AX972, 'Overview Variables'!$C$2:$C$36 &amp; 'Overview Variables'!$D$2:$D$36, 0)))))</f>
        <v>0</v>
      </c>
      <c r="AZ972" s="753" t="str" cm="1">
        <f t="array" ref="AZ972">IF(AY972,1 + SUMPRODUCT((C:C=C972) * (BX:BX&gt;BX972) * (BX:BX&lt;&gt;"")* (AY:AY=TRUE)),"")</f>
        <v/>
      </c>
      <c r="BA972" s="717" t="str">
        <f t="shared" si="868"/>
        <v>Website (inc chatbot)</v>
      </c>
      <c r="BB972" s="828">
        <f t="shared" si="825"/>
        <v>0</v>
      </c>
      <c r="BC972" s="828">
        <f t="shared" si="826"/>
        <v>0</v>
      </c>
      <c r="BD972" s="828">
        <f t="shared" si="827"/>
        <v>34.517404885841323</v>
      </c>
      <c r="BE972" s="808">
        <f t="shared" si="828"/>
        <v>169.86585007319539</v>
      </c>
      <c r="BF972" s="808">
        <f t="shared" si="829"/>
        <v>0</v>
      </c>
      <c r="BG972" s="829">
        <f t="shared" si="830"/>
        <v>215.31434993807866</v>
      </c>
      <c r="BH972" s="829">
        <f t="shared" si="831"/>
        <v>140.26579984637638</v>
      </c>
      <c r="BI972" s="829">
        <f t="shared" si="832"/>
        <v>0</v>
      </c>
      <c r="BJ972" s="829">
        <f t="shared" si="833"/>
        <v>0</v>
      </c>
      <c r="BK972" s="829">
        <f t="shared" si="834"/>
        <v>8.2366745680403106</v>
      </c>
      <c r="BL972" s="810">
        <f t="shared" si="835"/>
        <v>169.63618556811053</v>
      </c>
      <c r="BM972" s="810">
        <f t="shared" si="836"/>
        <v>89.351615721978533</v>
      </c>
      <c r="BN972" s="810">
        <f t="shared" si="837"/>
        <v>0</v>
      </c>
      <c r="BO972" s="810">
        <f t="shared" si="838"/>
        <v>0</v>
      </c>
      <c r="BP972" s="810">
        <f t="shared" si="839"/>
        <v>45.035564124290786</v>
      </c>
      <c r="BQ972" s="830">
        <f t="shared" si="840"/>
        <v>0</v>
      </c>
      <c r="BR972" s="830">
        <f t="shared" si="841"/>
        <v>4.6779201033430722</v>
      </c>
      <c r="BS972" s="830">
        <f t="shared" si="842"/>
        <v>25.067767332591082</v>
      </c>
      <c r="BT972" s="810">
        <f t="shared" si="843"/>
        <v>0</v>
      </c>
      <c r="BU972" s="810">
        <f t="shared" si="844"/>
        <v>10.75881094025409</v>
      </c>
      <c r="BV972" s="810">
        <f t="shared" si="845"/>
        <v>3.9418552322107754</v>
      </c>
      <c r="BW972" s="830">
        <f t="shared" si="822"/>
        <v>0</v>
      </c>
      <c r="BX972" s="816">
        <f t="shared" si="820"/>
        <v>916.66979833431094</v>
      </c>
      <c r="BY972" s="755">
        <f t="shared" si="821"/>
        <v>0.1785836349764876</v>
      </c>
      <c r="BZ972" s="805">
        <f t="shared" ca="1" si="823"/>
        <v>102.04345839864226</v>
      </c>
      <c r="CC972" s="765" t="str">
        <f t="shared" si="819"/>
        <v>Website (inc chatbot)</v>
      </c>
      <c r="CD972" s="828">
        <f t="shared" ca="1" si="846"/>
        <v>0</v>
      </c>
      <c r="CE972" s="828">
        <f t="shared" ca="1" si="847"/>
        <v>11.201703527621227</v>
      </c>
      <c r="CF972" s="828">
        <f t="shared" ca="1" si="848"/>
        <v>3110.0682054387753</v>
      </c>
      <c r="CG972" s="808">
        <f t="shared" ca="1" si="849"/>
        <v>13450.699201590314</v>
      </c>
      <c r="CH972" s="808">
        <f t="shared" ca="1" si="850"/>
        <v>10.070998761962592</v>
      </c>
      <c r="CI972" s="829">
        <f t="shared" ca="1" si="851"/>
        <v>7141.9722343699113</v>
      </c>
      <c r="CJ972" s="829">
        <f t="shared" ca="1" si="852"/>
        <v>4523.860262442583</v>
      </c>
      <c r="CK972" s="829">
        <f t="shared" ca="1" si="853"/>
        <v>0</v>
      </c>
      <c r="CL972" s="829">
        <f t="shared" ca="1" si="854"/>
        <v>502.89861144849988</v>
      </c>
      <c r="CM972" s="829">
        <f t="shared" ca="1" si="855"/>
        <v>2711.5132677988699</v>
      </c>
      <c r="CN972" s="810">
        <f t="shared" ca="1" si="856"/>
        <v>5829.615932030636</v>
      </c>
      <c r="CO972" s="810">
        <f t="shared" ca="1" si="857"/>
        <v>6152.2379098312122</v>
      </c>
      <c r="CP972" s="810">
        <f t="shared" ca="1" si="858"/>
        <v>1395.4026130234327</v>
      </c>
      <c r="CQ972" s="810">
        <f t="shared" ca="1" si="859"/>
        <v>0</v>
      </c>
      <c r="CR972" s="810">
        <f t="shared" ca="1" si="860"/>
        <v>2428.1674990346783</v>
      </c>
      <c r="CS972" s="830">
        <f t="shared" ca="1" si="861"/>
        <v>2326.0314016859111</v>
      </c>
      <c r="CT972" s="830">
        <f t="shared" ca="1" si="862"/>
        <v>4101.3664506060386</v>
      </c>
      <c r="CU972" s="830">
        <f t="shared" ca="1" si="863"/>
        <v>4491.8116825778416</v>
      </c>
      <c r="CV972" s="810">
        <f t="shared" ca="1" si="864"/>
        <v>2968.1484118063704</v>
      </c>
      <c r="CW972" s="810">
        <f t="shared" ca="1" si="865"/>
        <v>1869.0445450096968</v>
      </c>
      <c r="CX972" s="810">
        <f t="shared" ca="1" si="866"/>
        <v>1370.3465529257539</v>
      </c>
      <c r="CY972" s="830">
        <f t="shared" ca="1" si="867"/>
        <v>948.9420399081165</v>
      </c>
      <c r="CZ972" s="816">
        <f t="shared" ca="1" si="818"/>
        <v>65343.399523818225</v>
      </c>
      <c r="DA972" s="755">
        <f t="shared" ca="1" si="869"/>
        <v>0.17500743093088242</v>
      </c>
    </row>
    <row r="973" spans="1:105" x14ac:dyDescent="0.25">
      <c r="CC973" s="765"/>
      <c r="CD973" s="828"/>
      <c r="CE973" s="828"/>
      <c r="CF973" s="828"/>
      <c r="CG973" s="808"/>
      <c r="CH973" s="808"/>
      <c r="CI973" s="829"/>
      <c r="CJ973" s="829"/>
      <c r="CK973" s="829"/>
      <c r="CL973" s="829"/>
      <c r="CM973" s="829"/>
      <c r="CN973" s="810"/>
      <c r="CO973" s="810"/>
      <c r="CP973" s="810"/>
      <c r="CQ973" s="810"/>
      <c r="CR973" s="810"/>
      <c r="CS973" s="830"/>
      <c r="CT973" s="830"/>
      <c r="CU973" s="830"/>
      <c r="CV973" s="810"/>
      <c r="CW973" s="810"/>
      <c r="CX973" s="810"/>
      <c r="CY973" s="830"/>
      <c r="CZ973" s="816"/>
      <c r="DA973" s="755"/>
    </row>
  </sheetData>
  <autoFilter ref="B6:DA889" xr:uid="{63681A40-ACA6-40A6-ABCD-F3B4D45ABFC2}"/>
  <mergeCells count="49">
    <mergeCell ref="AN5:AO5"/>
    <mergeCell ref="AP5:AQ5"/>
    <mergeCell ref="AR5:AS5"/>
    <mergeCell ref="AT5:AU5"/>
    <mergeCell ref="AV5:AW5"/>
    <mergeCell ref="AB5:AC5"/>
    <mergeCell ref="AD5:AE5"/>
    <mergeCell ref="AF5:AG5"/>
    <mergeCell ref="AH5:AI5"/>
    <mergeCell ref="AJ5:AK5"/>
    <mergeCell ref="AL5:AM5"/>
    <mergeCell ref="P5:Q5"/>
    <mergeCell ref="R5:S5"/>
    <mergeCell ref="T5:U5"/>
    <mergeCell ref="V5:W5"/>
    <mergeCell ref="X5:Y5"/>
    <mergeCell ref="Z5:AA5"/>
    <mergeCell ref="AN4:AO4"/>
    <mergeCell ref="AP4:AQ4"/>
    <mergeCell ref="AR4:AS4"/>
    <mergeCell ref="AT4:AU4"/>
    <mergeCell ref="AV4:AW4"/>
    <mergeCell ref="F5:G5"/>
    <mergeCell ref="H5:I5"/>
    <mergeCell ref="J5:K5"/>
    <mergeCell ref="L5:M5"/>
    <mergeCell ref="N5:O5"/>
    <mergeCell ref="AB4:AC4"/>
    <mergeCell ref="AD4:AE4"/>
    <mergeCell ref="AF4:AG4"/>
    <mergeCell ref="AH4:AI4"/>
    <mergeCell ref="AJ4:AK4"/>
    <mergeCell ref="AL4:AM4"/>
    <mergeCell ref="P4:Q4"/>
    <mergeCell ref="R4:S4"/>
    <mergeCell ref="T4:U4"/>
    <mergeCell ref="V4:W4"/>
    <mergeCell ref="X4:Y4"/>
    <mergeCell ref="Z4:AA4"/>
    <mergeCell ref="DF2:DN2"/>
    <mergeCell ref="F3:AW3"/>
    <mergeCell ref="AZ3:CA3"/>
    <mergeCell ref="CC3:DA3"/>
    <mergeCell ref="B4:D4"/>
    <mergeCell ref="F4:G4"/>
    <mergeCell ref="H4:I4"/>
    <mergeCell ref="J4:K4"/>
    <mergeCell ref="L4:M4"/>
    <mergeCell ref="N4:O4"/>
  </mergeCells>
  <conditionalFormatting sqref="B7">
    <cfRule type="expression" dxfId="38" priority="32">
      <formula>#REF!&lt;&gt;B7</formula>
    </cfRule>
  </conditionalFormatting>
  <conditionalFormatting sqref="B8">
    <cfRule type="expression" dxfId="37" priority="38">
      <formula>B6&lt;&gt;B8</formula>
    </cfRule>
  </conditionalFormatting>
  <conditionalFormatting sqref="B9 B200:D200">
    <cfRule type="expression" dxfId="36" priority="39">
      <formula>#REF!&lt;&gt;B9</formula>
    </cfRule>
  </conditionalFormatting>
  <conditionalFormatting sqref="B18">
    <cfRule type="expression" dxfId="35" priority="31">
      <formula>B16&lt;&gt;B18</formula>
    </cfRule>
  </conditionalFormatting>
  <conditionalFormatting sqref="B201:D972">
    <cfRule type="expression" dxfId="34" priority="1">
      <formula>B200&lt;&gt;B201</formula>
    </cfRule>
  </conditionalFormatting>
  <conditionalFormatting sqref="B890:D972">
    <cfRule type="expression" dxfId="33" priority="2">
      <formula>MOD(ROW(),2)&gt;0</formula>
    </cfRule>
  </conditionalFormatting>
  <conditionalFormatting sqref="G7:G972 I7:I972 K7:K972">
    <cfRule type="cellIs" dxfId="29" priority="27" operator="lessThanOrEqual">
      <formula>50</formula>
    </cfRule>
    <cfRule type="cellIs" dxfId="30" priority="28" operator="lessThanOrEqual">
      <formula>80</formula>
    </cfRule>
    <cfRule type="cellIs" dxfId="31" priority="29" operator="greaterThanOrEqual">
      <formula>150</formula>
    </cfRule>
    <cfRule type="cellIs" dxfId="32" priority="30" operator="greaterThanOrEqual">
      <formula>120</formula>
    </cfRule>
  </conditionalFormatting>
  <conditionalFormatting sqref="M7:M972 O7:O972">
    <cfRule type="cellIs" dxfId="28" priority="23" operator="lessThanOrEqual">
      <formula>50</formula>
    </cfRule>
    <cfRule type="cellIs" dxfId="27" priority="24" operator="lessThanOrEqual">
      <formula>80</formula>
    </cfRule>
    <cfRule type="cellIs" dxfId="26" priority="25" operator="greaterThanOrEqual">
      <formula>150</formula>
    </cfRule>
    <cfRule type="cellIs" dxfId="25" priority="26" operator="greaterThanOrEqual">
      <formula>120</formula>
    </cfRule>
  </conditionalFormatting>
  <conditionalFormatting sqref="Q7:Q972 S7:S972 U7:U972 W7:W972 Y7:Y972">
    <cfRule type="cellIs" dxfId="22" priority="19" operator="lessThanOrEqual">
      <formula>50</formula>
    </cfRule>
    <cfRule type="cellIs" dxfId="21" priority="20" operator="lessThanOrEqual">
      <formula>80</formula>
    </cfRule>
    <cfRule type="cellIs" dxfId="23" priority="21" operator="greaterThanOrEqual">
      <formula>150</formula>
    </cfRule>
    <cfRule type="cellIs" dxfId="24" priority="22" operator="greaterThanOrEqual">
      <formula>120</formula>
    </cfRule>
  </conditionalFormatting>
  <conditionalFormatting sqref="AA7:AA972 AC7:AC972 AE7:AE972 AG7:AG972 AI7:AI972">
    <cfRule type="cellIs" dxfId="19" priority="15" operator="lessThanOrEqual">
      <formula>50</formula>
    </cfRule>
    <cfRule type="cellIs" dxfId="20" priority="16" operator="lessThanOrEqual">
      <formula>80</formula>
    </cfRule>
    <cfRule type="cellIs" dxfId="17" priority="17" operator="greaterThanOrEqual">
      <formula>150</formula>
    </cfRule>
    <cfRule type="cellIs" dxfId="18" priority="18" operator="greaterThanOrEqual">
      <formula>120</formula>
    </cfRule>
  </conditionalFormatting>
  <conditionalFormatting sqref="AK7:AK972 AM7:AM972 AO7:AO972">
    <cfRule type="cellIs" dxfId="16" priority="11" operator="lessThanOrEqual">
      <formula>50</formula>
    </cfRule>
    <cfRule type="cellIs" dxfId="15" priority="12" operator="lessThanOrEqual">
      <formula>80</formula>
    </cfRule>
    <cfRule type="cellIs" dxfId="14" priority="13" operator="greaterThanOrEqual">
      <formula>150</formula>
    </cfRule>
    <cfRule type="cellIs" dxfId="13" priority="14" operator="greaterThanOrEqual">
      <formula>120</formula>
    </cfRule>
  </conditionalFormatting>
  <conditionalFormatting sqref="AQ7:AQ972 AS7:AS972 AU7:AU972">
    <cfRule type="cellIs" dxfId="12" priority="7" operator="lessThanOrEqual">
      <formula>50</formula>
    </cfRule>
    <cfRule type="cellIs" dxfId="11" priority="8" operator="lessThanOrEqual">
      <formula>80</formula>
    </cfRule>
    <cfRule type="cellIs" dxfId="10" priority="9" operator="greaterThanOrEqual">
      <formula>150</formula>
    </cfRule>
    <cfRule type="cellIs" dxfId="9" priority="10" operator="greaterThanOrEqual">
      <formula>120</formula>
    </cfRule>
  </conditionalFormatting>
  <conditionalFormatting sqref="AW7:AW972">
    <cfRule type="cellIs" dxfId="8" priority="3" operator="lessThanOrEqual">
      <formula>50</formula>
    </cfRule>
    <cfRule type="cellIs" dxfId="7" priority="4" operator="lessThanOrEqual">
      <formula>80</formula>
    </cfRule>
    <cfRule type="cellIs" dxfId="6" priority="5" operator="greaterThanOrEqual">
      <formula>150</formula>
    </cfRule>
    <cfRule type="cellIs" dxfId="5" priority="6" operator="greaterThanOrEqual">
      <formula>120</formula>
    </cfRule>
  </conditionalFormatting>
  <conditionalFormatting sqref="AZ846:BA856 BA857:BA972">
    <cfRule type="expression" dxfId="4" priority="33">
      <formula>AZ845&lt;&gt;AZ846</formula>
    </cfRule>
    <cfRule type="expression" dxfId="3" priority="34">
      <formula>MOD(ROW(),2)&gt;0</formula>
    </cfRule>
  </conditionalFormatting>
  <conditionalFormatting sqref="BA4:BA845 CC4:CC973 B6:D889">
    <cfRule type="expression" dxfId="2" priority="36">
      <formula>MOD(ROW(),2)&gt;0</formula>
    </cfRule>
  </conditionalFormatting>
  <conditionalFormatting sqref="BA5:BA199 CC5:CC199 C7:D199 B10:B199 BA201:BA845 CC201:CC973">
    <cfRule type="expression" dxfId="1" priority="35">
      <formula>B4&lt;&gt;B5</formula>
    </cfRule>
  </conditionalFormatting>
  <conditionalFormatting sqref="BA200 CC200">
    <cfRule type="expression" dxfId="0" priority="37">
      <formula>#REF!&lt;&gt;BA200</formula>
    </cfRule>
  </conditionalFormatting>
  <pageMargins left="0.7" right="0.7" top="0.75" bottom="0.75" header="0.3" footer="0.3"/>
  <pageSetup paperSize="9"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B20F62-E325-47B1-AC7F-CD22E7BEB921}">
  <dimension ref="A1:J58"/>
  <sheetViews>
    <sheetView workbookViewId="0"/>
  </sheetViews>
  <sheetFormatPr defaultRowHeight="15" x14ac:dyDescent="0.25"/>
  <cols>
    <col min="1" max="1" width="16.5703125" style="49" bestFit="1" customWidth="1"/>
    <col min="2" max="2" width="18.85546875" style="49" bestFit="1" customWidth="1"/>
    <col min="3" max="3" width="30.28515625" style="49" bestFit="1" customWidth="1"/>
    <col min="4" max="4" width="28" style="49" bestFit="1" customWidth="1"/>
    <col min="5" max="5" width="46.5703125" style="49" bestFit="1" customWidth="1"/>
    <col min="6" max="16384" width="9.140625" style="49"/>
  </cols>
  <sheetData>
    <row r="1" spans="1:10" x14ac:dyDescent="0.25">
      <c r="A1" s="764" t="s">
        <v>1206</v>
      </c>
      <c r="B1" s="49" t="s">
        <v>383</v>
      </c>
      <c r="C1" s="49" t="s">
        <v>1207</v>
      </c>
      <c r="D1" s="49" t="s">
        <v>1208</v>
      </c>
      <c r="E1" s="49" t="s">
        <v>1209</v>
      </c>
      <c r="F1" s="49" t="s">
        <v>50</v>
      </c>
      <c r="G1" s="49" t="s">
        <v>48</v>
      </c>
      <c r="H1" s="49" t="s">
        <v>374</v>
      </c>
      <c r="I1" s="49" t="s">
        <v>35</v>
      </c>
      <c r="J1" s="49" t="s">
        <v>48</v>
      </c>
    </row>
    <row r="2" spans="1:10" x14ac:dyDescent="0.25">
      <c r="A2" s="49" t="s">
        <v>1210</v>
      </c>
      <c r="B2" s="49" t="s">
        <v>166</v>
      </c>
      <c r="C2" s="49" t="s">
        <v>169</v>
      </c>
      <c r="D2" s="49" t="s">
        <v>388</v>
      </c>
      <c r="E2" s="49" t="str">
        <f>_xlfn.CONCAT(C2,D2)</f>
        <v>AgeAge 0 - 4</v>
      </c>
      <c r="F2" s="49">
        <f ca="1">INDEX('Acorn Knowledge Group'!DA:DA, MATCH(E2, 'Acorn Knowledge Group'!AX:AX, 0))</f>
        <v>4.7966078580270147E-2</v>
      </c>
      <c r="G2" s="49">
        <f>INDEX('Acorn Knowledge Group'!BY:BY, MATCH(E2, 'Acorn Knowledge Group'!AX:AX, 0))</f>
        <v>4.4692879477646164E-2</v>
      </c>
      <c r="H2" s="49">
        <f>INDEX('Acorn Knowledge Group'!AZ:AZ, MATCH(E2, 'Acorn Knowledge Group'!AX:AX, 0))</f>
        <v>8</v>
      </c>
    </row>
    <row r="3" spans="1:10" x14ac:dyDescent="0.25">
      <c r="A3" s="49" t="s">
        <v>1211</v>
      </c>
      <c r="C3" s="49" t="s">
        <v>169</v>
      </c>
      <c r="D3" s="49" t="s">
        <v>390</v>
      </c>
      <c r="E3" s="49" t="str">
        <f t="shared" ref="E3:E36" si="0">_xlfn.CONCAT(C3,D3)</f>
        <v>AgeAge 5 - 17</v>
      </c>
      <c r="F3" s="49">
        <f ca="1">INDEX('Acorn Knowledge Group'!DA:DA, MATCH(E3, 'Acorn Knowledge Group'!AX:AX, 0))</f>
        <v>0.15016140536167985</v>
      </c>
      <c r="G3" s="49">
        <f>INDEX('Acorn Knowledge Group'!BY:BY, MATCH(E3, 'Acorn Knowledge Group'!AX:AX, 0))</f>
        <v>0.14471795470792698</v>
      </c>
      <c r="H3" s="49">
        <f>INDEX('Acorn Knowledge Group'!AZ:AZ, MATCH(E3, 'Acorn Knowledge Group'!AX:AX, 0))</f>
        <v>3</v>
      </c>
    </row>
    <row r="4" spans="1:10" x14ac:dyDescent="0.25">
      <c r="A4" s="49" t="s">
        <v>1212</v>
      </c>
      <c r="C4" s="49" t="s">
        <v>169</v>
      </c>
      <c r="D4" s="49" t="s">
        <v>392</v>
      </c>
      <c r="E4" s="49" t="str">
        <f t="shared" si="0"/>
        <v>AgeAge 18 - 24</v>
      </c>
      <c r="F4" s="49">
        <f ca="1">INDEX('Acorn Knowledge Group'!DA:DA, MATCH(E4, 'Acorn Knowledge Group'!AX:AX, 0))</f>
        <v>7.5820956251617361E-2</v>
      </c>
      <c r="G4" s="49">
        <f>INDEX('Acorn Knowledge Group'!BY:BY, MATCH(E4, 'Acorn Knowledge Group'!AX:AX, 0))</f>
        <v>6.1122966372431364E-2</v>
      </c>
      <c r="H4" s="49">
        <f>INDEX('Acorn Knowledge Group'!AZ:AZ, MATCH(E4, 'Acorn Knowledge Group'!AX:AX, 0))</f>
        <v>7</v>
      </c>
    </row>
    <row r="5" spans="1:10" x14ac:dyDescent="0.25">
      <c r="A5" s="49" t="s">
        <v>1213</v>
      </c>
      <c r="C5" s="49" t="s">
        <v>169</v>
      </c>
      <c r="D5" s="49" t="s">
        <v>394</v>
      </c>
      <c r="E5" s="49" t="str">
        <f t="shared" si="0"/>
        <v>AgeAge 25 - 34</v>
      </c>
      <c r="F5" s="49">
        <f ca="1">INDEX('Acorn Knowledge Group'!DA:DA, MATCH(E5, 'Acorn Knowledge Group'!AX:AX, 0))</f>
        <v>0.12046183971713473</v>
      </c>
      <c r="G5" s="49">
        <f>INDEX('Acorn Knowledge Group'!BY:BY, MATCH(E5, 'Acorn Knowledge Group'!AX:AX, 0))</f>
        <v>0.10488796028829686</v>
      </c>
      <c r="H5" s="49">
        <f>INDEX('Acorn Knowledge Group'!AZ:AZ, MATCH(E5, 'Acorn Knowledge Group'!AX:AX, 0))</f>
        <v>6</v>
      </c>
    </row>
    <row r="6" spans="1:10" x14ac:dyDescent="0.25">
      <c r="A6" s="49" t="s">
        <v>1214</v>
      </c>
      <c r="C6" s="49" t="s">
        <v>169</v>
      </c>
      <c r="D6" s="49" t="s">
        <v>396</v>
      </c>
      <c r="E6" s="49" t="str">
        <f t="shared" si="0"/>
        <v>AgeAge 35 - 49</v>
      </c>
      <c r="F6" s="49">
        <f ca="1">INDEX('Acorn Knowledge Group'!DA:DA, MATCH(E6, 'Acorn Knowledge Group'!AX:AX, 0))</f>
        <v>0.18888697378156608</v>
      </c>
      <c r="G6" s="49">
        <f>INDEX('Acorn Knowledge Group'!BY:BY, MATCH(E6, 'Acorn Knowledge Group'!AX:AX, 0))</f>
        <v>0.18356771361450328</v>
      </c>
      <c r="H6" s="49">
        <f>INDEX('Acorn Knowledge Group'!AZ:AZ, MATCH(E6, 'Acorn Knowledge Group'!AX:AX, 0))</f>
        <v>2</v>
      </c>
    </row>
    <row r="7" spans="1:10" x14ac:dyDescent="0.25">
      <c r="A7" s="49" t="s">
        <v>1215</v>
      </c>
      <c r="C7" s="49" t="s">
        <v>169</v>
      </c>
      <c r="D7" s="49" t="s">
        <v>398</v>
      </c>
      <c r="E7" s="49" t="str">
        <f t="shared" si="0"/>
        <v>AgeAge 50 - 64</v>
      </c>
      <c r="F7" s="49">
        <f ca="1">INDEX('Acorn Knowledge Group'!DA:DA, MATCH(E7, 'Acorn Knowledge Group'!AX:AX, 0))</f>
        <v>0.20208122693338759</v>
      </c>
      <c r="G7" s="49">
        <f>INDEX('Acorn Knowledge Group'!BY:BY, MATCH(E7, 'Acorn Knowledge Group'!AX:AX, 0))</f>
        <v>0.21564531881418078</v>
      </c>
      <c r="H7" s="49">
        <f>INDEX('Acorn Knowledge Group'!AZ:AZ, MATCH(E7, 'Acorn Knowledge Group'!AX:AX, 0))</f>
        <v>1</v>
      </c>
    </row>
    <row r="8" spans="1:10" x14ac:dyDescent="0.25">
      <c r="A8" s="49" t="s">
        <v>1216</v>
      </c>
      <c r="C8" s="49" t="s">
        <v>169</v>
      </c>
      <c r="D8" s="49" t="s">
        <v>400</v>
      </c>
      <c r="E8" s="49" t="str">
        <f t="shared" si="0"/>
        <v>AgeAge 65 - 74</v>
      </c>
      <c r="F8" s="49">
        <f ca="1">INDEX('Acorn Knowledge Group'!DA:DA, MATCH(E8, 'Acorn Knowledge Group'!AX:AX, 0))</f>
        <v>0.10759112484735033</v>
      </c>
      <c r="G8" s="49">
        <f>INDEX('Acorn Knowledge Group'!BY:BY, MATCH(E8, 'Acorn Knowledge Group'!AX:AX, 0))</f>
        <v>0.12216486261409436</v>
      </c>
      <c r="H8" s="49">
        <f>INDEX('Acorn Knowledge Group'!AZ:AZ, MATCH(E8, 'Acorn Knowledge Group'!AX:AX, 0))</f>
        <v>5</v>
      </c>
    </row>
    <row r="9" spans="1:10" x14ac:dyDescent="0.25">
      <c r="A9" s="49" t="s">
        <v>1217</v>
      </c>
      <c r="C9" s="49" t="s">
        <v>169</v>
      </c>
      <c r="D9" s="49" t="s">
        <v>402</v>
      </c>
      <c r="E9" s="49" t="str">
        <f t="shared" si="0"/>
        <v>AgeAge 75+</v>
      </c>
      <c r="F9" s="49">
        <f ca="1">INDEX('Acorn Knowledge Group'!DA:DA, MATCH(E9, 'Acorn Knowledge Group'!AX:AX, 0))</f>
        <v>0.10703039452699095</v>
      </c>
      <c r="G9" s="49">
        <f>INDEX('Acorn Knowledge Group'!BY:BY, MATCH(E9, 'Acorn Knowledge Group'!AX:AX, 0))</f>
        <v>0.12320034411091699</v>
      </c>
      <c r="H9" s="49">
        <f>INDEX('Acorn Knowledge Group'!AZ:AZ, MATCH(E9, 'Acorn Knowledge Group'!AX:AX, 0))</f>
        <v>4</v>
      </c>
    </row>
    <row r="10" spans="1:10" x14ac:dyDescent="0.25">
      <c r="A10" s="49" t="s">
        <v>1218</v>
      </c>
      <c r="B10" s="49" t="s">
        <v>389</v>
      </c>
      <c r="C10" s="49" t="s">
        <v>440</v>
      </c>
      <c r="D10" s="49" t="s">
        <v>441</v>
      </c>
      <c r="E10" s="49" t="str">
        <f t="shared" si="0"/>
        <v>House TypeDetached house</v>
      </c>
      <c r="F10" s="49">
        <f ca="1">INDEX('Acorn Knowledge Group'!DA:DA, MATCH(E10, 'Acorn Knowledge Group'!AX:AX, 0))</f>
        <v>0.35077304315928381</v>
      </c>
      <c r="G10" s="49">
        <f>INDEX('Acorn Knowledge Group'!BY:BY, MATCH(E10, 'Acorn Knowledge Group'!AX:AX, 0))</f>
        <v>0.48048521907069103</v>
      </c>
      <c r="H10" s="49">
        <f>INDEX('Acorn Knowledge Group'!AZ:AZ, MATCH(E10, 'Acorn Knowledge Group'!AX:AX, 0))</f>
        <v>1</v>
      </c>
    </row>
    <row r="11" spans="1:10" x14ac:dyDescent="0.25">
      <c r="A11" s="49" t="s">
        <v>1219</v>
      </c>
      <c r="C11" s="49" t="s">
        <v>440</v>
      </c>
      <c r="D11" s="49" t="s">
        <v>442</v>
      </c>
      <c r="E11" s="49" t="str">
        <f t="shared" si="0"/>
        <v>House TypeFlat or maisonette</v>
      </c>
      <c r="F11" s="49">
        <f ca="1">INDEX('Acorn Knowledge Group'!DA:DA, MATCH(E11, 'Acorn Knowledge Group'!AX:AX, 0))</f>
        <v>0.12549141861594265</v>
      </c>
      <c r="G11" s="49">
        <f>INDEX('Acorn Knowledge Group'!BY:BY, MATCH(E11, 'Acorn Knowledge Group'!AX:AX, 0))</f>
        <v>5.6206645960831053E-2</v>
      </c>
      <c r="H11" s="49">
        <f>INDEX('Acorn Knowledge Group'!AZ:AZ, MATCH(E11, 'Acorn Knowledge Group'!AX:AX, 0))</f>
        <v>5</v>
      </c>
    </row>
    <row r="12" spans="1:10" x14ac:dyDescent="0.25">
      <c r="A12" s="49" t="s">
        <v>1220</v>
      </c>
      <c r="C12" s="49" t="s">
        <v>440</v>
      </c>
      <c r="D12" s="49" t="s">
        <v>443</v>
      </c>
      <c r="E12" s="49" t="str">
        <f t="shared" si="0"/>
        <v>House TypeSemi-detached house</v>
      </c>
      <c r="F12" s="49">
        <f ca="1">INDEX('Acorn Knowledge Group'!DA:DA, MATCH(E12, 'Acorn Knowledge Group'!AX:AX, 0))</f>
        <v>0.3486845581492431</v>
      </c>
      <c r="G12" s="49">
        <f>INDEX('Acorn Knowledge Group'!BY:BY, MATCH(E12, 'Acorn Knowledge Group'!AX:AX, 0))</f>
        <v>0.35555230408435579</v>
      </c>
      <c r="H12" s="49">
        <f>INDEX('Acorn Knowledge Group'!AZ:AZ, MATCH(E12, 'Acorn Knowledge Group'!AX:AX, 0))</f>
        <v>2</v>
      </c>
    </row>
    <row r="13" spans="1:10" x14ac:dyDescent="0.25">
      <c r="A13" s="49" t="s">
        <v>1221</v>
      </c>
      <c r="C13" s="49" t="s">
        <v>440</v>
      </c>
      <c r="D13" s="49" t="s">
        <v>444</v>
      </c>
      <c r="E13" s="49" t="str">
        <f t="shared" si="0"/>
        <v>House TypeTerraced house</v>
      </c>
      <c r="F13" s="49">
        <f ca="1">INDEX('Acorn Knowledge Group'!DA:DA, MATCH(E13, 'Acorn Knowledge Group'!AX:AX, 0))</f>
        <v>0.1750509800755293</v>
      </c>
      <c r="G13" s="49">
        <f>INDEX('Acorn Knowledge Group'!BY:BY, MATCH(E13, 'Acorn Knowledge Group'!AX:AX, 0))</f>
        <v>0.10775583088412097</v>
      </c>
      <c r="H13" s="49">
        <f>INDEX('Acorn Knowledge Group'!AZ:AZ, MATCH(E13, 'Acorn Knowledge Group'!AX:AX, 0))</f>
        <v>4</v>
      </c>
    </row>
    <row r="14" spans="1:10" x14ac:dyDescent="0.25">
      <c r="A14" s="49" t="s">
        <v>1222</v>
      </c>
      <c r="C14" s="49" t="s">
        <v>440</v>
      </c>
      <c r="D14" s="49" t="s">
        <v>445</v>
      </c>
      <c r="E14" s="49" t="str">
        <f t="shared" si="0"/>
        <v>House TypeBungalow</v>
      </c>
      <c r="F14" s="49">
        <f ca="1">INDEX('Acorn Knowledge Group'!DA:DA, MATCH(E14, 'Acorn Knowledge Group'!AX:AX, 0))</f>
        <v>9.0421844195482895E-2</v>
      </c>
      <c r="G14" s="49">
        <f>INDEX('Acorn Knowledge Group'!BY:BY, MATCH(E14, 'Acorn Knowledge Group'!AX:AX, 0))</f>
        <v>0.12523618492862029</v>
      </c>
      <c r="H14" s="49">
        <f>INDEX('Acorn Knowledge Group'!AZ:AZ, MATCH(E14, 'Acorn Knowledge Group'!AX:AX, 0))</f>
        <v>3</v>
      </c>
    </row>
    <row r="15" spans="1:10" x14ac:dyDescent="0.25">
      <c r="A15" s="49" t="s">
        <v>1223</v>
      </c>
      <c r="B15" s="49" t="s">
        <v>389</v>
      </c>
      <c r="C15" s="49" t="s">
        <v>446</v>
      </c>
      <c r="D15" s="49" t="s">
        <v>447</v>
      </c>
      <c r="E15" s="49" t="str">
        <f t="shared" si="0"/>
        <v>House TenureOwned outright</v>
      </c>
      <c r="F15" s="49">
        <f ca="1">INDEX('Acorn Knowledge Group'!DA:DA, MATCH(E15, 'Acorn Knowledge Group'!AX:AX, 0))</f>
        <v>0.45682478396069115</v>
      </c>
      <c r="G15" s="49">
        <f>INDEX('Acorn Knowledge Group'!BY:BY, MATCH(E15, 'Acorn Knowledge Group'!AX:AX, 0))</f>
        <v>0.54953345832305667</v>
      </c>
      <c r="H15" s="49">
        <f>INDEX('Acorn Knowledge Group'!AZ:AZ, MATCH(E15, 'Acorn Knowledge Group'!AX:AX, 0))</f>
        <v>1</v>
      </c>
    </row>
    <row r="16" spans="1:10" x14ac:dyDescent="0.25">
      <c r="A16" s="49" t="s">
        <v>1224</v>
      </c>
      <c r="C16" s="49" t="s">
        <v>446</v>
      </c>
      <c r="D16" s="49" t="s">
        <v>448</v>
      </c>
      <c r="E16" s="49" t="str">
        <f t="shared" si="0"/>
        <v>House TenureMortgaged: full ownership</v>
      </c>
      <c r="F16" s="49">
        <f ca="1">INDEX('Acorn Knowledge Group'!DA:DA, MATCH(E16, 'Acorn Knowledge Group'!AX:AX, 0))</f>
        <v>0.27880488879920223</v>
      </c>
      <c r="G16" s="49">
        <f>INDEX('Acorn Knowledge Group'!BY:BY, MATCH(E16, 'Acorn Knowledge Group'!AX:AX, 0))</f>
        <v>0.29718304339719653</v>
      </c>
      <c r="H16" s="49">
        <f>INDEX('Acorn Knowledge Group'!AZ:AZ, MATCH(E16, 'Acorn Knowledge Group'!AX:AX, 0))</f>
        <v>2</v>
      </c>
    </row>
    <row r="17" spans="1:8" x14ac:dyDescent="0.25">
      <c r="A17" s="49" t="s">
        <v>1225</v>
      </c>
      <c r="C17" s="49" t="s">
        <v>446</v>
      </c>
      <c r="D17" s="49" t="s">
        <v>449</v>
      </c>
      <c r="E17" s="49" t="str">
        <f t="shared" si="0"/>
        <v>House TenureMortgaged: shared ownership</v>
      </c>
      <c r="F17" s="49">
        <f ca="1">INDEX('Acorn Knowledge Group'!DA:DA, MATCH(E17, 'Acorn Knowledge Group'!AX:AX, 0))</f>
        <v>2.308974112301776E-2</v>
      </c>
      <c r="G17" s="49">
        <f>INDEX('Acorn Knowledge Group'!BY:BY, MATCH(E17, 'Acorn Knowledge Group'!AX:AX, 0))</f>
        <v>1.6852987127990261E-2</v>
      </c>
      <c r="H17" s="49">
        <f>INDEX('Acorn Knowledge Group'!AZ:AZ, MATCH(E17, 'Acorn Knowledge Group'!AX:AX, 0))</f>
        <v>5</v>
      </c>
    </row>
    <row r="18" spans="1:8" x14ac:dyDescent="0.25">
      <c r="A18" s="49" t="s">
        <v>1226</v>
      </c>
      <c r="C18" s="49" t="s">
        <v>446</v>
      </c>
      <c r="D18" s="49" t="s">
        <v>450</v>
      </c>
      <c r="E18" s="49" t="str">
        <f t="shared" si="0"/>
        <v>House TenurePrivately rented</v>
      </c>
      <c r="F18" s="49">
        <f ca="1">INDEX('Acorn Knowledge Group'!DA:DA, MATCH(E18, 'Acorn Knowledge Group'!AX:AX, 0))</f>
        <v>0.1340362690034119</v>
      </c>
      <c r="G18" s="49">
        <f>INDEX('Acorn Knowledge Group'!BY:BY, MATCH(E18, 'Acorn Knowledge Group'!AX:AX, 0))</f>
        <v>9.6330766455755973E-2</v>
      </c>
      <c r="H18" s="49">
        <f>INDEX('Acorn Knowledge Group'!AZ:AZ, MATCH(E18, 'Acorn Knowledge Group'!AX:AX, 0))</f>
        <v>3</v>
      </c>
    </row>
    <row r="19" spans="1:8" x14ac:dyDescent="0.25">
      <c r="A19" s="49" t="s">
        <v>1227</v>
      </c>
      <c r="C19" s="49" t="s">
        <v>446</v>
      </c>
      <c r="D19" s="49" t="s">
        <v>451</v>
      </c>
      <c r="E19" s="49" t="str">
        <f t="shared" si="0"/>
        <v>House TenureSocial renting</v>
      </c>
      <c r="F19" s="49">
        <f ca="1">INDEX('Acorn Knowledge Group'!DA:DA, MATCH(E19, 'Acorn Knowledge Group'!AX:AX, 0))</f>
        <v>0.10724431711367552</v>
      </c>
      <c r="G19" s="49">
        <f>INDEX('Acorn Knowledge Group'!BY:BY, MATCH(E19, 'Acorn Knowledge Group'!AX:AX, 0))</f>
        <v>4.0099744695999327E-2</v>
      </c>
      <c r="H19" s="49">
        <f>INDEX('Acorn Knowledge Group'!AZ:AZ, MATCH(E19, 'Acorn Knowledge Group'!AX:AX, 0))</f>
        <v>4</v>
      </c>
    </row>
    <row r="20" spans="1:8" x14ac:dyDescent="0.25">
      <c r="A20" s="49" t="s">
        <v>1228</v>
      </c>
      <c r="B20" s="49" t="s">
        <v>389</v>
      </c>
      <c r="C20" s="49" t="s">
        <v>458</v>
      </c>
      <c r="D20" s="49" t="s">
        <v>459</v>
      </c>
      <c r="E20" s="49" t="str">
        <f t="shared" si="0"/>
        <v>House ValueHouse value up to 100k</v>
      </c>
      <c r="F20" s="49">
        <f ca="1">INDEX('Acorn Knowledge Group'!DA:DA, MATCH(E20, 'Acorn Knowledge Group'!AX:AX, 0))</f>
        <v>6.0262499525422057E-2</v>
      </c>
      <c r="G20" s="49">
        <f>INDEX('Acorn Knowledge Group'!BY:BY, MATCH(E20, 'Acorn Knowledge Group'!AX:AX, 0))</f>
        <v>1.7241276790689666E-2</v>
      </c>
      <c r="H20" s="49">
        <f>INDEX('Acorn Knowledge Group'!AZ:AZ, MATCH(E20, 'Acorn Knowledge Group'!AX:AX, 0))</f>
        <v>6</v>
      </c>
    </row>
    <row r="21" spans="1:8" x14ac:dyDescent="0.25">
      <c r="A21" s="49" t="s">
        <v>1229</v>
      </c>
      <c r="C21" s="49" t="s">
        <v>458</v>
      </c>
      <c r="D21" s="49" t="s">
        <v>460</v>
      </c>
      <c r="E21" s="49" t="str">
        <f t="shared" si="0"/>
        <v>House ValueHouse value 100k - 150k</v>
      </c>
      <c r="F21" s="49">
        <f ca="1">INDEX('Acorn Knowledge Group'!DA:DA, MATCH(E21, 'Acorn Knowledge Group'!AX:AX, 0))</f>
        <v>0.12167701878653268</v>
      </c>
      <c r="G21" s="49">
        <f>INDEX('Acorn Knowledge Group'!BY:BY, MATCH(E21, 'Acorn Knowledge Group'!AX:AX, 0))</f>
        <v>5.3712324389812639E-2</v>
      </c>
      <c r="H21" s="49">
        <f>INDEX('Acorn Knowledge Group'!AZ:AZ, MATCH(E21, 'Acorn Knowledge Group'!AX:AX, 0))</f>
        <v>4</v>
      </c>
    </row>
    <row r="22" spans="1:8" x14ac:dyDescent="0.25">
      <c r="A22" s="49" t="s">
        <v>1230</v>
      </c>
      <c r="C22" s="49" t="s">
        <v>458</v>
      </c>
      <c r="D22" s="49" t="s">
        <v>461</v>
      </c>
      <c r="E22" s="49" t="str">
        <f t="shared" si="0"/>
        <v>House ValueHouse value 150k - 250k</v>
      </c>
      <c r="F22" s="49">
        <f ca="1">INDEX('Acorn Knowledge Group'!DA:DA, MATCH(E22, 'Acorn Knowledge Group'!AX:AX, 0))</f>
        <v>0.20209494437048076</v>
      </c>
      <c r="G22" s="49">
        <f>INDEX('Acorn Knowledge Group'!BY:BY, MATCH(E22, 'Acorn Knowledge Group'!AX:AX, 0))</f>
        <v>0.17675170968569556</v>
      </c>
      <c r="H22" s="49">
        <f>INDEX('Acorn Knowledge Group'!AZ:AZ, MATCH(E22, 'Acorn Knowledge Group'!AX:AX, 0))</f>
        <v>2</v>
      </c>
    </row>
    <row r="23" spans="1:8" x14ac:dyDescent="0.25">
      <c r="A23" s="49" t="s">
        <v>1231</v>
      </c>
      <c r="C23" s="49" t="s">
        <v>458</v>
      </c>
      <c r="D23" s="49" t="s">
        <v>462</v>
      </c>
      <c r="E23" s="49" t="str">
        <f t="shared" si="0"/>
        <v>House ValueHouse value 250k - 500k</v>
      </c>
      <c r="F23" s="49">
        <f ca="1">INDEX('Acorn Knowledge Group'!DA:DA, MATCH(E23, 'Acorn Knowledge Group'!AX:AX, 0))</f>
        <v>0.4469698155041279</v>
      </c>
      <c r="G23" s="49">
        <f>INDEX('Acorn Knowledge Group'!BY:BY, MATCH(E23, 'Acorn Knowledge Group'!AX:AX, 0))</f>
        <v>0.57014441533916493</v>
      </c>
      <c r="H23" s="49">
        <f>INDEX('Acorn Knowledge Group'!AZ:AZ, MATCH(E23, 'Acorn Knowledge Group'!AX:AX, 0))</f>
        <v>1</v>
      </c>
    </row>
    <row r="24" spans="1:8" x14ac:dyDescent="0.25">
      <c r="A24" s="49" t="s">
        <v>1232</v>
      </c>
      <c r="C24" s="49" t="s">
        <v>458</v>
      </c>
      <c r="D24" s="49" t="s">
        <v>463</v>
      </c>
      <c r="E24" s="49" t="str">
        <f t="shared" si="0"/>
        <v>House ValueHouse value 500k - 750k</v>
      </c>
      <c r="F24" s="49">
        <f ca="1">INDEX('Acorn Knowledge Group'!DA:DA, MATCH(E24, 'Acorn Knowledge Group'!AX:AX, 0))</f>
        <v>0.11842738441143806</v>
      </c>
      <c r="G24" s="49">
        <f>INDEX('Acorn Knowledge Group'!BY:BY, MATCH(E24, 'Acorn Knowledge Group'!AX:AX, 0))</f>
        <v>0.13674389886867017</v>
      </c>
      <c r="H24" s="49">
        <f>INDEX('Acorn Knowledge Group'!AZ:AZ, MATCH(E24, 'Acorn Knowledge Group'!AX:AX, 0))</f>
        <v>3</v>
      </c>
    </row>
    <row r="25" spans="1:8" x14ac:dyDescent="0.25">
      <c r="A25" s="49" t="s">
        <v>1233</v>
      </c>
      <c r="C25" s="49" t="s">
        <v>458</v>
      </c>
      <c r="D25" s="49" t="s">
        <v>464</v>
      </c>
      <c r="E25" s="49" t="str">
        <f t="shared" si="0"/>
        <v>House ValueHouse value 750k - 1m</v>
      </c>
      <c r="F25" s="49">
        <f ca="1">INDEX('Acorn Knowledge Group'!DA:DA, MATCH(E25, 'Acorn Knowledge Group'!AX:AX, 0))</f>
        <v>1.4901310459361975E-2</v>
      </c>
      <c r="G25" s="49">
        <f>INDEX('Acorn Knowledge Group'!BY:BY, MATCH(E25, 'Acorn Knowledge Group'!AX:AX, 0))</f>
        <v>1.4664010087467979E-2</v>
      </c>
      <c r="H25" s="49">
        <f>INDEX('Acorn Knowledge Group'!AZ:AZ, MATCH(E25, 'Acorn Knowledge Group'!AX:AX, 0))</f>
        <v>7</v>
      </c>
    </row>
    <row r="26" spans="1:8" x14ac:dyDescent="0.25">
      <c r="A26" s="49" t="s">
        <v>1234</v>
      </c>
      <c r="C26" s="49" t="s">
        <v>458</v>
      </c>
      <c r="D26" s="49" t="s">
        <v>465</v>
      </c>
      <c r="E26" s="49" t="str">
        <f t="shared" si="0"/>
        <v>House ValueHouse value 1m+</v>
      </c>
      <c r="F26" s="49">
        <f ca="1">INDEX('Acorn Knowledge Group'!DA:DA, MATCH(E26, 'Acorn Knowledge Group'!AX:AX, 0))</f>
        <v>3.5667026942635294E-2</v>
      </c>
      <c r="G26" s="49">
        <f>INDEX('Acorn Knowledge Group'!BY:BY, MATCH(E26, 'Acorn Knowledge Group'!AX:AX, 0))</f>
        <v>3.0742364838498123E-2</v>
      </c>
      <c r="H26" s="49">
        <f>INDEX('Acorn Knowledge Group'!AZ:AZ, MATCH(E26, 'Acorn Knowledge Group'!AX:AX, 0))</f>
        <v>5</v>
      </c>
    </row>
    <row r="27" spans="1:8" x14ac:dyDescent="0.25">
      <c r="A27" s="49" t="s">
        <v>1235</v>
      </c>
      <c r="B27" s="49" t="s">
        <v>399</v>
      </c>
      <c r="C27" s="49" t="s">
        <v>588</v>
      </c>
      <c r="D27" s="49" t="s">
        <v>589</v>
      </c>
      <c r="E27" s="49" t="str">
        <f t="shared" si="0"/>
        <v>Household Annual Gross Income£0 - £20,000</v>
      </c>
      <c r="F27" s="49">
        <f ca="1">INDEX('Acorn Knowledge Group'!DA:DA, MATCH(E27, 'Acorn Knowledge Group'!AX:AX, 0))</f>
        <v>0.13559314632197636</v>
      </c>
      <c r="G27" s="49">
        <f>INDEX('Acorn Knowledge Group'!BY:BY, MATCH(E27, 'Acorn Knowledge Group'!AX:AX, 0))</f>
        <v>0.10881794340056757</v>
      </c>
      <c r="H27" s="49">
        <f>INDEX('Acorn Knowledge Group'!AZ:AZ, MATCH(E27, 'Acorn Knowledge Group'!AX:AX, 0))</f>
        <v>5</v>
      </c>
    </row>
    <row r="28" spans="1:8" x14ac:dyDescent="0.25">
      <c r="A28" s="49" t="s">
        <v>1236</v>
      </c>
      <c r="C28" s="49" t="s">
        <v>588</v>
      </c>
      <c r="D28" s="49" t="s">
        <v>590</v>
      </c>
      <c r="E28" s="49" t="str">
        <f t="shared" si="0"/>
        <v>Household Annual Gross Income£20,000 - £40,000</v>
      </c>
      <c r="F28" s="49">
        <f ca="1">INDEX('Acorn Knowledge Group'!DA:DA, MATCH(E28, 'Acorn Knowledge Group'!AX:AX, 0))</f>
        <v>0.26493934601330571</v>
      </c>
      <c r="G28" s="49">
        <f>INDEX('Acorn Knowledge Group'!BY:BY, MATCH(E28, 'Acorn Knowledge Group'!AX:AX, 0))</f>
        <v>0.25256353472401077</v>
      </c>
      <c r="H28" s="49">
        <f>INDEX('Acorn Knowledge Group'!AZ:AZ, MATCH(E28, 'Acorn Knowledge Group'!AX:AX, 0))</f>
        <v>1</v>
      </c>
    </row>
    <row r="29" spans="1:8" x14ac:dyDescent="0.25">
      <c r="A29" s="49" t="s">
        <v>1237</v>
      </c>
      <c r="C29" s="49" t="s">
        <v>588</v>
      </c>
      <c r="D29" s="49" t="s">
        <v>591</v>
      </c>
      <c r="E29" s="49" t="str">
        <f t="shared" si="0"/>
        <v>Household Annual Gross Income£40,000 - £60,000</v>
      </c>
      <c r="F29" s="49">
        <f ca="1">INDEX('Acorn Knowledge Group'!DA:DA, MATCH(E29, 'Acorn Knowledge Group'!AX:AX, 0))</f>
        <v>0.22126028812066226</v>
      </c>
      <c r="G29" s="49">
        <f>INDEX('Acorn Knowledge Group'!BY:BY, MATCH(E29, 'Acorn Knowledge Group'!AX:AX, 0))</f>
        <v>0.21721132731413442</v>
      </c>
      <c r="H29" s="49">
        <f>INDEX('Acorn Knowledge Group'!AZ:AZ, MATCH(E29, 'Acorn Knowledge Group'!AX:AX, 0))</f>
        <v>2</v>
      </c>
    </row>
    <row r="30" spans="1:8" x14ac:dyDescent="0.25">
      <c r="A30" s="49" t="s">
        <v>1238</v>
      </c>
      <c r="C30" s="49" t="s">
        <v>588</v>
      </c>
      <c r="D30" s="49" t="s">
        <v>592</v>
      </c>
      <c r="E30" s="49" t="str">
        <f t="shared" si="0"/>
        <v>Household Annual Gross Income£60,000 - £80,000</v>
      </c>
      <c r="F30" s="49">
        <f ca="1">INDEX('Acorn Knowledge Group'!DA:DA, MATCH(E30, 'Acorn Knowledge Group'!AX:AX, 0))</f>
        <v>0.15221898457624353</v>
      </c>
      <c r="G30" s="49">
        <f>INDEX('Acorn Knowledge Group'!BY:BY, MATCH(E30, 'Acorn Knowledge Group'!AX:AX, 0))</f>
        <v>0.16462619629908726</v>
      </c>
      <c r="H30" s="49">
        <f>INDEX('Acorn Knowledge Group'!AZ:AZ, MATCH(E30, 'Acorn Knowledge Group'!AX:AX, 0))</f>
        <v>3</v>
      </c>
    </row>
    <row r="31" spans="1:8" x14ac:dyDescent="0.25">
      <c r="A31" s="49" t="s">
        <v>1239</v>
      </c>
      <c r="C31" s="49" t="s">
        <v>588</v>
      </c>
      <c r="D31" s="49" t="s">
        <v>593</v>
      </c>
      <c r="E31" s="49" t="str">
        <f t="shared" si="0"/>
        <v>Household Annual Gross Income£80,000 - £100,000</v>
      </c>
      <c r="F31" s="49">
        <f ca="1">INDEX('Acorn Knowledge Group'!DA:DA, MATCH(E31, 'Acorn Knowledge Group'!AX:AX, 0))</f>
        <v>9.4413910848484731E-2</v>
      </c>
      <c r="G31" s="49">
        <f>INDEX('Acorn Knowledge Group'!BY:BY, MATCH(E31, 'Acorn Knowledge Group'!AX:AX, 0))</f>
        <v>0.1073279100520118</v>
      </c>
      <c r="H31" s="49">
        <f>INDEX('Acorn Knowledge Group'!AZ:AZ, MATCH(E31, 'Acorn Knowledge Group'!AX:AX, 0))</f>
        <v>6</v>
      </c>
    </row>
    <row r="32" spans="1:8" x14ac:dyDescent="0.25">
      <c r="A32" s="49" t="s">
        <v>1240</v>
      </c>
      <c r="C32" s="49" t="s">
        <v>588</v>
      </c>
      <c r="D32" s="49" t="s">
        <v>594</v>
      </c>
      <c r="E32" s="49" t="str">
        <f t="shared" si="0"/>
        <v>Household Annual Gross Income£100,000+</v>
      </c>
      <c r="F32" s="49">
        <f ca="1">INDEX('Acorn Knowledge Group'!DA:DA, MATCH(E32, 'Acorn Knowledge Group'!AX:AX, 0))</f>
        <v>0.13157432411932485</v>
      </c>
      <c r="G32" s="49">
        <f>INDEX('Acorn Knowledge Group'!BY:BY, MATCH(E32, 'Acorn Knowledge Group'!AX:AX, 0))</f>
        <v>0.14945308821018544</v>
      </c>
      <c r="H32" s="49">
        <f>INDEX('Acorn Knowledge Group'!AZ:AZ, MATCH(E32, 'Acorn Knowledge Group'!AX:AX, 0))</f>
        <v>4</v>
      </c>
    </row>
    <row r="33" spans="1:10" x14ac:dyDescent="0.25">
      <c r="A33" s="49" t="s">
        <v>1241</v>
      </c>
      <c r="B33" s="49" t="s">
        <v>399</v>
      </c>
      <c r="C33" s="49" t="s">
        <v>644</v>
      </c>
      <c r="D33" s="49" t="s">
        <v>645</v>
      </c>
      <c r="E33" s="49" t="str">
        <f t="shared" si="0"/>
        <v>BenefitsIncome support</v>
      </c>
      <c r="F33" s="49">
        <f ca="1">INDEX('Acorn Knowledge Group'!DA:DA, MATCH(E33, 'Acorn Knowledge Group'!AX:AX, 0))</f>
        <v>1.2781319434951401E-2</v>
      </c>
      <c r="G33" s="49">
        <f>INDEX('Acorn Knowledge Group'!BY:BY, MATCH(E33, 'Acorn Knowledge Group'!AX:AX, 0))</f>
        <v>8.1752422948708561E-3</v>
      </c>
      <c r="H33" s="49">
        <f>INDEX('Acorn Knowledge Group'!AZ:AZ, MATCH(E33, 'Acorn Knowledge Group'!AX:AX, 0))</f>
        <v>3</v>
      </c>
    </row>
    <row r="34" spans="1:10" x14ac:dyDescent="0.25">
      <c r="A34" s="49" t="s">
        <v>1242</v>
      </c>
      <c r="C34" s="49" t="s">
        <v>644</v>
      </c>
      <c r="D34" s="49" t="s">
        <v>646</v>
      </c>
      <c r="E34" s="49" t="str">
        <f t="shared" si="0"/>
        <v>BenefitsJob seeker's allowance</v>
      </c>
      <c r="F34" s="49">
        <f ca="1">INDEX('Acorn Knowledge Group'!DA:DA, MATCH(E34, 'Acorn Knowledge Group'!AX:AX, 0))</f>
        <v>4.4448508833518086E-3</v>
      </c>
      <c r="G34" s="49">
        <f>INDEX('Acorn Knowledge Group'!BY:BY, MATCH(E34, 'Acorn Knowledge Group'!AX:AX, 0))</f>
        <v>3.1164025308448237E-3</v>
      </c>
      <c r="H34" s="49">
        <f>INDEX('Acorn Knowledge Group'!AZ:AZ, MATCH(E34, 'Acorn Knowledge Group'!AX:AX, 0))</f>
        <v>4</v>
      </c>
    </row>
    <row r="35" spans="1:10" x14ac:dyDescent="0.25">
      <c r="A35" s="49" t="s">
        <v>1243</v>
      </c>
      <c r="C35" s="49" t="s">
        <v>644</v>
      </c>
      <c r="D35" s="49" t="s">
        <v>647</v>
      </c>
      <c r="E35" s="49" t="str">
        <f t="shared" si="0"/>
        <v>BenefitsChild benefit</v>
      </c>
      <c r="F35" s="49">
        <f ca="1">INDEX('Acorn Knowledge Group'!DA:DA, MATCH(E35, 'Acorn Knowledge Group'!AX:AX, 0))</f>
        <v>0.1294546876116838</v>
      </c>
      <c r="G35" s="49">
        <f>INDEX('Acorn Knowledge Group'!BY:BY, MATCH(E35, 'Acorn Knowledge Group'!AX:AX, 0))</f>
        <v>0.12436509206272953</v>
      </c>
      <c r="H35" s="49">
        <f>INDEX('Acorn Knowledge Group'!AZ:AZ, MATCH(E35, 'Acorn Knowledge Group'!AX:AX, 0))</f>
        <v>1</v>
      </c>
    </row>
    <row r="36" spans="1:10" x14ac:dyDescent="0.25">
      <c r="A36" s="49" t="s">
        <v>1244</v>
      </c>
      <c r="C36" s="49" t="s">
        <v>644</v>
      </c>
      <c r="D36" s="49" t="s">
        <v>648</v>
      </c>
      <c r="E36" s="49" t="str">
        <f t="shared" si="0"/>
        <v>BenefitsUniversal credit</v>
      </c>
      <c r="F36" s="49">
        <f ca="1">INDEX('Acorn Knowledge Group'!DA:DA, MATCH(E36, 'Acorn Knowledge Group'!AX:AX, 0))</f>
        <v>7.6983937442446831E-2</v>
      </c>
      <c r="G36" s="49">
        <f>INDEX('Acorn Knowledge Group'!BY:BY, MATCH(E36, 'Acorn Knowledge Group'!AX:AX, 0))</f>
        <v>4.3369059415122584E-2</v>
      </c>
      <c r="H36" s="49">
        <f>INDEX('Acorn Knowledge Group'!AZ:AZ, MATCH(E36, 'Acorn Knowledge Group'!AX:AX, 0))</f>
        <v>2</v>
      </c>
    </row>
    <row r="45" spans="1:10" x14ac:dyDescent="0.25">
      <c r="B45" s="49" t="s">
        <v>422</v>
      </c>
      <c r="C45" s="49" t="s">
        <v>1245</v>
      </c>
      <c r="D45" s="49" t="s">
        <v>38</v>
      </c>
      <c r="E45" s="49" t="str">
        <f t="shared" ref="E45:E52" si="1">_xlfn.CONCAT(C45,D45)</f>
        <v>Receiving information related to new products and services from a utility provider, bank, retailer, leisure providerEmail</v>
      </c>
      <c r="I45" s="49">
        <f ca="1">INDEX('Acorn Knowledge Group'!BZ:BZ, MATCH(E45, 'Acorn Knowledge Group'!AX:AX, 0))</f>
        <v>102.3011171271492</v>
      </c>
      <c r="J45" s="49">
        <f>INDEX('Acorn Knowledge Group'!BY:BY, MATCH(E45, 'Acorn Knowledge Group'!AX:AX, 0))</f>
        <v>0.65827345108747426</v>
      </c>
    </row>
    <row r="46" spans="1:10" x14ac:dyDescent="0.25">
      <c r="C46" s="49" t="s">
        <v>1245</v>
      </c>
      <c r="D46" s="49" t="s">
        <v>1193</v>
      </c>
      <c r="E46" s="49" t="str">
        <f t="shared" si="1"/>
        <v>Receiving information related to new products and services from a utility provider, bank, retailer, leisure providerFace to face and / or visit</v>
      </c>
      <c r="I46" s="49">
        <f ca="1">INDEX('Acorn Knowledge Group'!BZ:BZ, MATCH(E46, 'Acorn Knowledge Group'!AX:AX, 0))</f>
        <v>78.988009753335547</v>
      </c>
      <c r="J46" s="49">
        <f>INDEX('Acorn Knowledge Group'!BY:BY, MATCH(E46, 'Acorn Knowledge Group'!AX:AX, 0))</f>
        <v>1.2112812140615837E-2</v>
      </c>
    </row>
    <row r="47" spans="1:10" x14ac:dyDescent="0.25">
      <c r="C47" s="49" t="s">
        <v>1245</v>
      </c>
      <c r="D47" s="49" t="s">
        <v>40</v>
      </c>
      <c r="E47" s="49" t="str">
        <f t="shared" si="1"/>
        <v>Receiving information related to new products and services from a utility provider, bank, retailer, leisure providerMail</v>
      </c>
      <c r="I47" s="49">
        <f ca="1">INDEX('Acorn Knowledge Group'!BZ:BZ, MATCH(E47, 'Acorn Knowledge Group'!AX:AX, 0))</f>
        <v>99.583613540848432</v>
      </c>
      <c r="J47" s="49">
        <f>INDEX('Acorn Knowledge Group'!BY:BY, MATCH(E47, 'Acorn Knowledge Group'!AX:AX, 0))</f>
        <v>0.14283148127345335</v>
      </c>
    </row>
    <row r="48" spans="1:10" x14ac:dyDescent="0.25">
      <c r="C48" s="49" t="s">
        <v>1245</v>
      </c>
      <c r="D48" s="49" t="s">
        <v>1194</v>
      </c>
      <c r="E48" s="49" t="str">
        <f t="shared" si="1"/>
        <v>Receiving information related to new products and services from a utility provider, bank, retailer, leisure providerMobile app</v>
      </c>
      <c r="I48" s="49">
        <f ca="1">INDEX('Acorn Knowledge Group'!BZ:BZ, MATCH(E48, 'Acorn Knowledge Group'!AX:AX, 0))</f>
        <v>102.44047929507924</v>
      </c>
      <c r="J48" s="49">
        <f>INDEX('Acorn Knowledge Group'!BY:BY, MATCH(E48, 'Acorn Knowledge Group'!AX:AX, 0))</f>
        <v>4.5408483103462037E-2</v>
      </c>
    </row>
    <row r="49" spans="2:10" x14ac:dyDescent="0.25">
      <c r="C49" s="49" t="s">
        <v>1245</v>
      </c>
      <c r="D49" s="49" t="s">
        <v>1195</v>
      </c>
      <c r="E49" s="49" t="str">
        <f t="shared" si="1"/>
        <v>Receiving information related to new products and services from a utility provider, bank, retailer, leisure providerSocial media, e.g. Facebook</v>
      </c>
      <c r="I49" s="49">
        <f ca="1">INDEX('Acorn Knowledge Group'!BZ:BZ, MATCH(E49, 'Acorn Knowledge Group'!AX:AX, 0))</f>
        <v>79.407011561407316</v>
      </c>
      <c r="J49" s="49">
        <f>INDEX('Acorn Knowledge Group'!BY:BY, MATCH(E49, 'Acorn Knowledge Group'!AX:AX, 0))</f>
        <v>2.3746457139006163E-2</v>
      </c>
    </row>
    <row r="50" spans="2:10" x14ac:dyDescent="0.25">
      <c r="C50" s="49" t="s">
        <v>1245</v>
      </c>
      <c r="D50" s="49" t="s">
        <v>1196</v>
      </c>
      <c r="E50" s="49" t="str">
        <f t="shared" si="1"/>
        <v>Receiving information related to new products and services from a utility provider, bank, retailer, leisure providerTelephone call (mobile / landline)</v>
      </c>
      <c r="I50" s="49">
        <f ca="1">INDEX('Acorn Knowledge Group'!BZ:BZ, MATCH(E50, 'Acorn Knowledge Group'!AX:AX, 0))</f>
        <v>81.422321173126747</v>
      </c>
      <c r="J50" s="49">
        <f>INDEX('Acorn Knowledge Group'!BY:BY, MATCH(E50, 'Acorn Knowledge Group'!AX:AX, 0))</f>
        <v>2.1693860398017101E-2</v>
      </c>
    </row>
    <row r="51" spans="2:10" x14ac:dyDescent="0.25">
      <c r="C51" s="49" t="s">
        <v>1245</v>
      </c>
      <c r="D51" s="49" t="s">
        <v>1197</v>
      </c>
      <c r="E51" s="49" t="str">
        <f t="shared" si="1"/>
        <v>Receiving information related to new products and services from a utility provider, bank, retailer, leisure providerText message</v>
      </c>
      <c r="I51" s="49">
        <f ca="1">INDEX('Acorn Knowledge Group'!BZ:BZ, MATCH(E51, 'Acorn Knowledge Group'!AX:AX, 0))</f>
        <v>93.357264241658484</v>
      </c>
      <c r="J51" s="49">
        <f>INDEX('Acorn Knowledge Group'!BY:BY, MATCH(E51, 'Acorn Knowledge Group'!AX:AX, 0))</f>
        <v>4.5953360767812611E-2</v>
      </c>
    </row>
    <row r="52" spans="2:10" x14ac:dyDescent="0.25">
      <c r="C52" s="49" t="s">
        <v>1245</v>
      </c>
      <c r="D52" s="49" t="s">
        <v>1198</v>
      </c>
      <c r="E52" s="49" t="str">
        <f t="shared" si="1"/>
        <v>Receiving information related to new products and services from a utility provider, bank, retailer, leisure providerWebsite (inc chatbot)</v>
      </c>
      <c r="I52" s="49">
        <f ca="1">INDEX('Acorn Knowledge Group'!BZ:BZ, MATCH(E52, 'Acorn Knowledge Group'!AX:AX, 0))</f>
        <v>106.49794324777915</v>
      </c>
      <c r="J52" s="49">
        <f>INDEX('Acorn Knowledge Group'!BY:BY, MATCH(E52, 'Acorn Knowledge Group'!AX:AX, 0))</f>
        <v>5.622864458051649E-2</v>
      </c>
    </row>
    <row r="55" spans="2:10" x14ac:dyDescent="0.25">
      <c r="B55" s="49" t="s">
        <v>399</v>
      </c>
      <c r="C55" s="49" t="s">
        <v>625</v>
      </c>
      <c r="D55" s="49" t="s">
        <v>637</v>
      </c>
      <c r="E55" s="49" t="str">
        <f>_xlfn.CONCAT(C55,D55)</f>
        <v>Financial AttitudesI am happy to use the phone to carry out day to day banking transactions</v>
      </c>
      <c r="F55" s="49">
        <f ca="1">INDEX('Acorn Knowledge Group'!DA:DA, MATCH(E55, 'Acorn Knowledge Group'!AX:AX, 0))</f>
        <v>0.75855330082750261</v>
      </c>
      <c r="G55" s="49">
        <f>INDEX('Acorn Knowledge Group'!BY:BY, MATCH(E55, 'Acorn Knowledge Group'!AX:AX, 0))</f>
        <v>0.73859778126348352</v>
      </c>
    </row>
    <row r="56" spans="2:10" x14ac:dyDescent="0.25">
      <c r="C56" s="49" t="s">
        <v>625</v>
      </c>
      <c r="D56" s="49" t="s">
        <v>638</v>
      </c>
      <c r="E56" s="49" t="str">
        <f>_xlfn.CONCAT(C56,D56)</f>
        <v>Financial AttitudesI trust financial price comparison sites</v>
      </c>
      <c r="F56" s="49">
        <f ca="1">INDEX('Acorn Knowledge Group'!DA:DA, MATCH(E56, 'Acorn Knowledge Group'!AX:AX, 0))</f>
        <v>0.52322290071143351</v>
      </c>
      <c r="G56" s="49">
        <f>INDEX('Acorn Knowledge Group'!BY:BY, MATCH(E56, 'Acorn Knowledge Group'!AX:AX, 0))</f>
        <v>0.52819861479196462</v>
      </c>
    </row>
    <row r="57" spans="2:10" x14ac:dyDescent="0.25">
      <c r="C57" s="49" t="s">
        <v>625</v>
      </c>
      <c r="D57" s="49" t="s">
        <v>639</v>
      </c>
      <c r="E57" s="49" t="str">
        <f>_xlfn.CONCAT(C57,D57)</f>
        <v>Financial AttitudesI am likely to use financial price comparison sites in the future</v>
      </c>
      <c r="F57" s="49">
        <f ca="1">INDEX('Acorn Knowledge Group'!DA:DA, MATCH(E57, 'Acorn Knowledge Group'!AX:AX, 0))</f>
        <v>0.6465900676604972</v>
      </c>
      <c r="G57" s="49">
        <f>INDEX('Acorn Knowledge Group'!BY:BY, MATCH(E57, 'Acorn Knowledge Group'!AX:AX, 0))</f>
        <v>0.65451106273028614</v>
      </c>
    </row>
    <row r="58" spans="2:10" x14ac:dyDescent="0.25">
      <c r="C58" s="49" t="s">
        <v>625</v>
      </c>
      <c r="D58" s="49" t="s">
        <v>640</v>
      </c>
      <c r="E58" s="49" t="str">
        <f>_xlfn.CONCAT(C58,D58)</f>
        <v>Financial AttitudesI would be happy to use the Internet to carry out day to day banking transactions</v>
      </c>
      <c r="F58" s="49">
        <f ca="1">INDEX('Acorn Knowledge Group'!DA:DA, MATCH(E58, 'Acorn Knowledge Group'!AX:AX, 0))</f>
        <v>0.87402967715622393</v>
      </c>
      <c r="G58" s="49">
        <f>INDEX('Acorn Knowledge Group'!BY:BY, MATCH(E58, 'Acorn Knowledge Group'!AX:AX, 0))</f>
        <v>0.87785270591602027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17</vt:i4>
      </vt:variant>
    </vt:vector>
  </HeadingPairs>
  <TitlesOfParts>
    <vt:vector size="28" baseType="lpstr">
      <vt:lpstr>Overview</vt:lpstr>
      <vt:lpstr>Category</vt:lpstr>
      <vt:lpstr>Group</vt:lpstr>
      <vt:lpstr>Group Chart</vt:lpstr>
      <vt:lpstr>Type</vt:lpstr>
      <vt:lpstr>Customer View Chart</vt:lpstr>
      <vt:lpstr>Profile Features</vt:lpstr>
      <vt:lpstr>What is Acorn</vt:lpstr>
      <vt:lpstr>Input Sheet</vt:lpstr>
      <vt:lpstr>Acorn Knowledge Group</vt:lpstr>
      <vt:lpstr>Overview Variables</vt:lpstr>
      <vt:lpstr>BASE_ACORNGRP</vt:lpstr>
      <vt:lpstr>BASE_PC</vt:lpstr>
      <vt:lpstr>BASE_PROFILE_DESC</vt:lpstr>
      <vt:lpstr>BASE_PROFILE_RESULT_COUNT</vt:lpstr>
      <vt:lpstr>Feature_list</vt:lpstr>
      <vt:lpstr>Category!Print_Area</vt:lpstr>
      <vt:lpstr>'Customer View Chart'!Print_Area</vt:lpstr>
      <vt:lpstr>Group!Print_Area</vt:lpstr>
      <vt:lpstr>'Group Chart'!Print_Area</vt:lpstr>
      <vt:lpstr>Overview!Print_Area</vt:lpstr>
      <vt:lpstr>'Profile Features'!Print_Area</vt:lpstr>
      <vt:lpstr>Type!Print_Area</vt:lpstr>
      <vt:lpstr>'What is Acorn'!Print_Area</vt:lpstr>
      <vt:lpstr>PROFILE_ACORNGRP</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2026-06-02T09:42:45Z</dcterms:created>
  <dcterms:modified xsi:type="dcterms:W3CDTF">2026-06-02T09:44:29Z</dcterms:modified>
</cp:coreProperties>
</file>